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กลต\เอกสารการประชุม\2566\NTSC\BOD\BOD5-2566_ประชุมวันที่ 10พ.ย.2566\งบการเงินชุดเต็มสำหรับ Setlink\"/>
    </mc:Choice>
  </mc:AlternateContent>
  <bookViews>
    <workbookView xWindow="0" yWindow="0" windowWidth="20490" windowHeight="7755"/>
  </bookViews>
  <sheets>
    <sheet name="2-4" sheetId="1" r:id="rId1"/>
    <sheet name="5 (3M)" sheetId="6" r:id="rId2"/>
    <sheet name="6 (9M)" sheetId="7" r:id="rId3"/>
    <sheet name="7" sheetId="8" r:id="rId4"/>
    <sheet name="8" sheetId="9" r:id="rId5"/>
    <sheet name="9-10" sheetId="10" r:id="rId6"/>
  </sheets>
  <definedNames>
    <definedName name="_xlnm.Print_Area" localSheetId="5">'9-10'!$A$1:$K$112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0" i="1" l="1"/>
  <c r="E25" i="1"/>
  <c r="A60" i="10" l="1"/>
  <c r="K133" i="1" l="1"/>
  <c r="K136" i="1" s="1"/>
  <c r="G133" i="1"/>
  <c r="G136" i="1" s="1"/>
  <c r="E133" i="1"/>
  <c r="E136" i="1" s="1"/>
  <c r="A101" i="1"/>
  <c r="K83" i="1"/>
  <c r="I83" i="1"/>
  <c r="G83" i="1"/>
  <c r="E83" i="1"/>
  <c r="K76" i="1"/>
  <c r="I76" i="1"/>
  <c r="G76" i="1"/>
  <c r="E76" i="1"/>
  <c r="A52" i="1"/>
  <c r="K39" i="1"/>
  <c r="I39" i="1"/>
  <c r="G39" i="1"/>
  <c r="E39" i="1"/>
  <c r="K27" i="1"/>
  <c r="I27" i="1"/>
  <c r="G27" i="1"/>
  <c r="E27" i="1"/>
  <c r="I130" i="1" l="1"/>
  <c r="I133" i="1" s="1"/>
  <c r="I136" i="1" s="1"/>
  <c r="E41" i="1"/>
  <c r="G41" i="1"/>
  <c r="G85" i="1"/>
  <c r="G138" i="1" s="1"/>
  <c r="I85" i="1"/>
  <c r="K41" i="1"/>
  <c r="K85" i="1"/>
  <c r="K138" i="1" s="1"/>
  <c r="E85" i="1"/>
  <c r="E138" i="1" s="1"/>
  <c r="I41" i="1"/>
  <c r="I138" i="1" l="1"/>
</calcChain>
</file>

<file path=xl/sharedStrings.xml><?xml version="1.0" encoding="utf-8"?>
<sst xmlns="http://schemas.openxmlformats.org/spreadsheetml/2006/main" count="376" uniqueCount="175">
  <si>
    <t>Nutrition SC Public Company Limited</t>
  </si>
  <si>
    <t xml:space="preserve">Statement of Financial Position </t>
  </si>
  <si>
    <t>Consolidated</t>
  </si>
  <si>
    <t xml:space="preserve">Separate </t>
  </si>
  <si>
    <t>financial information</t>
  </si>
  <si>
    <t>(Unaudited)</t>
  </si>
  <si>
    <t>(Audited)</t>
  </si>
  <si>
    <t>31 December</t>
  </si>
  <si>
    <t>2023</t>
  </si>
  <si>
    <t>2022</t>
  </si>
  <si>
    <t>Notes</t>
  </si>
  <si>
    <t>Baht</t>
  </si>
  <si>
    <t>Assets</t>
  </si>
  <si>
    <t>Current assets</t>
  </si>
  <si>
    <t>Cash and cash equivalents</t>
  </si>
  <si>
    <t>Trade and other receivables, net</t>
  </si>
  <si>
    <t>Inventories</t>
  </si>
  <si>
    <t>Current portion of long-term loan</t>
  </si>
  <si>
    <t>Other current assets</t>
  </si>
  <si>
    <t>Total current assets</t>
  </si>
  <si>
    <t>Non-current assets</t>
  </si>
  <si>
    <t>Restricted cash</t>
  </si>
  <si>
    <t>Long-term borrowing to related party</t>
  </si>
  <si>
    <t xml:space="preserve">Investments in subsidiaries </t>
  </si>
  <si>
    <t>Building and equipment</t>
  </si>
  <si>
    <t>Right-of-use assets</t>
  </si>
  <si>
    <t>Intangible assets</t>
  </si>
  <si>
    <t>Deferred income tax assets</t>
  </si>
  <si>
    <t>Total non-current assets</t>
  </si>
  <si>
    <t>Total assets</t>
  </si>
  <si>
    <t>Director   _____________________________________          Director   _____________________________________</t>
  </si>
  <si>
    <t>The accompanying notes are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</si>
  <si>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>(Cont’d)</t>
    </r>
  </si>
  <si>
    <t>Liabilities and equity</t>
  </si>
  <si>
    <t>Current liabilities</t>
  </si>
  <si>
    <t>Bank overdrafts</t>
  </si>
  <si>
    <t>Trade and other payables</t>
  </si>
  <si>
    <t>Short-term borrowings</t>
  </si>
  <si>
    <t>from financial institutions</t>
  </si>
  <si>
    <t>Liabilities under trust receipt</t>
  </si>
  <si>
    <t>Derivative liabilities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</si>
  <si>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</si>
  <si>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</si>
  <si>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</si>
  <si>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</si>
  <si>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</si>
  <si>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</si>
  <si>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</si>
  <si>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</si>
  <si>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</si>
  <si>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</si>
  <si>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</si>
  <si>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</si>
  <si>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</si>
  <si>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</si>
  <si>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Ordinary shares, 100,000,000 shares </t>
  </si>
  <si>
    <t xml:space="preserve">     of par Baht 0.5 each</t>
  </si>
  <si>
    <t>Issued and paid-up share capital</t>
  </si>
  <si>
    <t xml:space="preserve">    of paid-up Baht 0.5 each </t>
  </si>
  <si>
    <t xml:space="preserve">   Ordinary shares, 75,000,000 shares </t>
  </si>
  <si>
    <t>Share premium</t>
  </si>
  <si>
    <t>Share premium from share swap</t>
  </si>
  <si>
    <t>Retained earnings</t>
  </si>
  <si>
    <t>Appropriated - legal reserve</t>
  </si>
  <si>
    <t>Unappropriated</t>
  </si>
  <si>
    <t xml:space="preserve">Equity attributable to </t>
  </si>
  <si>
    <t>owners of the Company</t>
  </si>
  <si>
    <t>Non-controlling interests</t>
  </si>
  <si>
    <t>Total equity</t>
  </si>
  <si>
    <t>Total liabilities and equity</t>
  </si>
  <si>
    <t>Statement of Comprehensive Income (Unaudited)</t>
  </si>
  <si>
    <t>Revenue from sales</t>
  </si>
  <si>
    <t>Cost of sales of goods</t>
  </si>
  <si>
    <t xml:space="preserve">Gross profit </t>
  </si>
  <si>
    <t>Other income</t>
  </si>
  <si>
    <t>Selling expenses</t>
  </si>
  <si>
    <t xml:space="preserve">Administrative expenses </t>
  </si>
  <si>
    <t>Other losses</t>
  </si>
  <si>
    <t>Finance cost</t>
  </si>
  <si>
    <t>Profit before income tax</t>
  </si>
  <si>
    <t>Income tax expense</t>
  </si>
  <si>
    <t>Profit for the period</t>
  </si>
  <si>
    <t>Other comprehensive income</t>
  </si>
  <si>
    <t>Total comprehensive income for the period</t>
  </si>
  <si>
    <t>Profit attributable to:</t>
  </si>
  <si>
    <t>Owners of the Company</t>
  </si>
  <si>
    <t>Non-controlling interest</t>
  </si>
  <si>
    <t>Earnings per share</t>
  </si>
  <si>
    <t>Basic earnings per share</t>
  </si>
  <si>
    <t>Statements of Changes in Equity (Unaudited)</t>
  </si>
  <si>
    <t>Consolidated financial information</t>
  </si>
  <si>
    <t>Attributable to owners of the Parent</t>
  </si>
  <si>
    <t>Issued and</t>
  </si>
  <si>
    <t>Total</t>
  </si>
  <si>
    <t>Non-</t>
  </si>
  <si>
    <t>paid-up</t>
  </si>
  <si>
    <t>Appropriated-</t>
  </si>
  <si>
    <t>owners of</t>
  </si>
  <si>
    <t>controlling</t>
  </si>
  <si>
    <t>share capital</t>
  </si>
  <si>
    <t>from share swap</t>
  </si>
  <si>
    <t>legal reserve</t>
  </si>
  <si>
    <t>the Company</t>
  </si>
  <si>
    <t>interest</t>
  </si>
  <si>
    <t>equity</t>
  </si>
  <si>
    <t>Balance at 1 January 2023</t>
  </si>
  <si>
    <t>Transactions with owners during the period</t>
  </si>
  <si>
    <t>Balance at 1 January 2022</t>
  </si>
  <si>
    <t>Dividend</t>
  </si>
  <si>
    <t>Legal Reserve</t>
  </si>
  <si>
    <t xml:space="preserve">                Separate financial information                                </t>
  </si>
  <si>
    <t>Statement of Cash Flows (Unaudited)</t>
  </si>
  <si>
    <t>Adjustments for:</t>
  </si>
  <si>
    <t>Depreciation</t>
  </si>
  <si>
    <t>Loss from allowance for inventories</t>
  </si>
  <si>
    <t>Gain from disposals of equipment</t>
  </si>
  <si>
    <t>Loss from write-off of equipment</t>
  </si>
  <si>
    <t>Interest income</t>
  </si>
  <si>
    <t>Changes in operating assets and liabilities:</t>
  </si>
  <si>
    <t>- Trade and other receivables</t>
  </si>
  <si>
    <t>- Inventories</t>
  </si>
  <si>
    <t>- Other current assets</t>
  </si>
  <si>
    <t>- Trade and other payables</t>
  </si>
  <si>
    <t>- Other current liabilities</t>
  </si>
  <si>
    <t>Interest paid</t>
  </si>
  <si>
    <t>Income tax paid</t>
  </si>
  <si>
    <r>
      <t xml:space="preserve">Statement of Cash Flows (Unaudited) </t>
    </r>
    <r>
      <rPr>
        <sz val="9"/>
        <rFont val="Arial"/>
        <family val="2"/>
      </rPr>
      <t>(Cont’d)</t>
    </r>
  </si>
  <si>
    <t xml:space="preserve">Cash flows from investing activities </t>
  </si>
  <si>
    <t>Proceeds from disposals of equipment</t>
  </si>
  <si>
    <t>Payments for intangible assets</t>
  </si>
  <si>
    <t>Interest received</t>
  </si>
  <si>
    <t>Cash flows from financing activities</t>
  </si>
  <si>
    <t>Proceeds from trust receipt contract</t>
  </si>
  <si>
    <t>Non-cash items:</t>
  </si>
  <si>
    <t>Amortisation</t>
  </si>
  <si>
    <t>Dividend paid</t>
  </si>
  <si>
    <t>Exchange gains on cash and cash equivalents</t>
  </si>
  <si>
    <t>Acquisition of right-of-use assets</t>
  </si>
  <si>
    <t>Derivative assets</t>
  </si>
  <si>
    <t>Capital increase</t>
  </si>
  <si>
    <t>Expected credit loss</t>
  </si>
  <si>
    <t>measured at amortised cost</t>
  </si>
  <si>
    <t>Payments for right-of-use assets</t>
  </si>
  <si>
    <t>Proceeds from issue of ordinary shares</t>
  </si>
  <si>
    <t>Net cash generated from (used in) operating activities</t>
  </si>
  <si>
    <t xml:space="preserve">Payments for investing in financial assets </t>
  </si>
  <si>
    <t>Net cash used in investing activities</t>
  </si>
  <si>
    <t>Repayment for bank overdrafts</t>
  </si>
  <si>
    <t>Repayment for trust receipt contract</t>
  </si>
  <si>
    <t>Payment for principal elements of lease payments</t>
  </si>
  <si>
    <t>Proceeds from long-term loan to related party</t>
  </si>
  <si>
    <t>Repayment for short-term loan from financial institution</t>
  </si>
  <si>
    <t>Total comprehensive income attributable to:</t>
  </si>
  <si>
    <t>Gain from changes in fair value of derivative assets</t>
  </si>
  <si>
    <t>Payments for purchase of building and equipment</t>
  </si>
  <si>
    <t>Proceeds from long-term loan from financial institution</t>
  </si>
  <si>
    <t xml:space="preserve">Cash and cash equivalents at the end of the period
</t>
  </si>
  <si>
    <t>Cash and cash equivalents at the beginning of the period</t>
  </si>
  <si>
    <t>Acquisition of building and equipment which has not been paid</t>
  </si>
  <si>
    <t>As at 30 September 2023</t>
  </si>
  <si>
    <t>30 September</t>
  </si>
  <si>
    <t>Closing balance at 30 September 2023</t>
  </si>
  <si>
    <t>Closing balance at 30 September 2022</t>
  </si>
  <si>
    <t>For the three-month period ended 30 September 2023</t>
  </si>
  <si>
    <t>For the nine-month period ended 30 September 2023</t>
  </si>
  <si>
    <t>Significant non-cash items for the nine-month period ended 30 September 2023 and 2022:</t>
  </si>
  <si>
    <t xml:space="preserve">Financial assets measured </t>
  </si>
  <si>
    <t>at amortised cost</t>
  </si>
  <si>
    <t>to related party</t>
  </si>
  <si>
    <t>Net cash generated from financing activities</t>
  </si>
  <si>
    <t>Lease reassessments</t>
  </si>
  <si>
    <t>Cash flows generated from operating activities</t>
  </si>
  <si>
    <t>Net (decrease) increase in cash and cash equivalents</t>
  </si>
  <si>
    <t>Unrealised loss (gain) on exchange rate</t>
  </si>
  <si>
    <t>(Increase) decrease from restricted bank deposits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</si>
</sst>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_(* #,##0_);_(* \(#,##0\);_(* &quot;-&quot;??_);_(@_)"/>
    <numFmt numFmtId="168" formatCode="#,##0;\(#,##0\);&quot;-&quot;"/>
    <numFmt numFmtId="169" formatCode="#,##0.00;\(#,##0.00\);&quot;-&quot;;@"/>
    <numFmt numFmtId="170" formatCode="_-* #,##0.00\ &quot;€&quot;_-;\-* #,##0.00\ &quot;€&quot;_-;_-* &quot;-&quot;??\ &quot;€&quot;_-;_-@_-"/>
    <numFmt numFmtId="171" formatCode="_-* #,##0.00\ _€_-;\-* #,##0.00\ _€_-;_-* &quot;-&quot;??\ _€_-;_-@_-"/>
  </numFmts>
  <fonts count="2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u/>
      <sz val="9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color theme="1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000000"/>
      <name val="Calibri"/>
      <family val="2"/>
      <scheme val="minor"/>
    </font>
    <font>
      <sz val="10"/>
      <color theme="1"/>
      <name val="Cambria"/>
      <family val="2"/>
    </font>
    <font>
      <u/>
      <sz val="10"/>
      <color theme="10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87">
    <xf numFmtId="0" fontId="0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4" fontId="10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17" fillId="0" borderId="0">
      <protection locked="0"/>
    </xf>
    <xf numFmtId="0" fontId="10" fillId="0" borderId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8" fillId="0" borderId="0"/>
    <xf numFmtId="0" fontId="17" fillId="0" borderId="0"/>
    <xf numFmtId="0" fontId="19" fillId="0" borderId="0" applyNumberFormat="0" applyFill="0" applyBorder="0" applyAlignment="0">
      <alignment vertical="top"/>
      <protection locked="0"/>
    </xf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>
      <protection locked="0"/>
    </xf>
    <xf numFmtId="0" fontId="2" fillId="0" borderId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0" fontId="17" fillId="0" borderId="0">
      <protection locked="0"/>
    </xf>
    <xf numFmtId="0" fontId="2" fillId="0" borderId="0"/>
    <xf numFmtId="0" fontId="17" fillId="0" borderId="0">
      <protection locked="0"/>
    </xf>
    <xf numFmtId="164" fontId="17" fillId="0" borderId="0" applyFont="0" applyFill="0" applyBorder="0" applyAlignment="0" applyProtection="0"/>
    <xf numFmtId="0" fontId="22" fillId="0" borderId="0"/>
    <xf numFmtId="0" fontId="23" fillId="0" borderId="6" applyNumberFormat="0" applyFill="0" applyAlignment="0">
      <protection locked="0"/>
    </xf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18" fillId="0" borderId="0"/>
    <xf numFmtId="0" fontId="5" fillId="0" borderId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0" fontId="16" fillId="0" borderId="0"/>
    <xf numFmtId="0" fontId="2" fillId="0" borderId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4" fillId="0" borderId="0"/>
    <xf numFmtId="164" fontId="2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5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>
      <protection locked="0"/>
    </xf>
    <xf numFmtId="164" fontId="10" fillId="0" borderId="0" applyFont="0" applyFill="0" applyBorder="0" applyAlignment="0" applyProtection="0"/>
    <xf numFmtId="0" fontId="24" fillId="0" borderId="0"/>
    <xf numFmtId="164" fontId="10" fillId="0" borderId="0" applyFont="0" applyFill="0" applyBorder="0" applyAlignment="0" applyProtection="0"/>
    <xf numFmtId="0" fontId="19" fillId="0" borderId="0" applyNumberFormat="0" applyFill="0" applyBorder="0" applyAlignment="0">
      <alignment vertical="top"/>
      <protection locked="0"/>
    </xf>
    <xf numFmtId="0" fontId="19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>
      <protection locked="0"/>
    </xf>
    <xf numFmtId="0" fontId="2" fillId="0" borderId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4" fillId="0" borderId="0"/>
    <xf numFmtId="16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7" fillId="0" borderId="0">
      <protection locked="0"/>
    </xf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" fillId="0" borderId="0"/>
    <xf numFmtId="0" fontId="17" fillId="0" borderId="0">
      <protection locked="0"/>
    </xf>
    <xf numFmtId="0" fontId="17" fillId="0" borderId="0">
      <protection locked="0"/>
    </xf>
    <xf numFmtId="164" fontId="17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" fillId="0" borderId="0"/>
    <xf numFmtId="164" fontId="17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9" fillId="0" borderId="6" applyNumberFormat="0" applyFill="0" applyBorder="0" applyAlignment="0">
      <alignment wrapText="1"/>
      <protection locked="0"/>
    </xf>
    <xf numFmtId="164" fontId="2" fillId="0" borderId="0" applyFont="0" applyFill="0" applyBorder="0" applyAlignment="0" applyProtection="0"/>
    <xf numFmtId="0" fontId="2" fillId="0" borderId="0"/>
    <xf numFmtId="164" fontId="2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164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>
      <protection locked="0"/>
    </xf>
    <xf numFmtId="0" fontId="2" fillId="0" borderId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>
      <protection locked="0"/>
    </xf>
    <xf numFmtId="0" fontId="2" fillId="0" borderId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" fillId="0" borderId="0"/>
    <xf numFmtId="164" fontId="17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" fillId="0" borderId="0"/>
    <xf numFmtId="164" fontId="17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" fillId="0" borderId="0"/>
    <xf numFmtId="164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>
      <protection locked="0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>
      <protection locked="0"/>
    </xf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>
      <protection locked="0"/>
    </xf>
    <xf numFmtId="0" fontId="1" fillId="0" borderId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>
      <protection locked="0"/>
    </xf>
    <xf numFmtId="0" fontId="1" fillId="0" borderId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17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164" fontId="17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2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" fillId="0" borderId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1" fillId="0" borderId="0"/>
    <xf numFmtId="0" fontId="1" fillId="0" borderId="0"/>
    <xf numFmtId="164" fontId="1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</cellStyleXfs>
  <cellXfs count="267">
    <xf numFmtId="0" fontId="0" fillId="0" borderId="0" xfId="0"/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165" fontId="7" fillId="0" borderId="0" xfId="2" applyNumberFormat="1" applyFont="1" applyFill="1" applyAlignment="1">
      <alignment horizontal="right" vertical="center"/>
    </xf>
    <xf numFmtId="166" fontId="7" fillId="0" borderId="0" xfId="2" applyNumberFormat="1" applyFont="1" applyFill="1" applyAlignment="1">
      <alignment horizontal="right" vertical="center"/>
    </xf>
    <xf numFmtId="165" fontId="6" fillId="0" borderId="0" xfId="2" applyNumberFormat="1" applyFont="1" applyFill="1" applyAlignment="1">
      <alignment horizontal="right" vertical="center"/>
    </xf>
    <xf numFmtId="0" fontId="6" fillId="0" borderId="0" xfId="1" applyFont="1" applyAlignment="1">
      <alignment horizontal="center" vertical="center"/>
    </xf>
    <xf numFmtId="165" fontId="6" fillId="0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1" xfId="3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165" fontId="6" fillId="0" borderId="1" xfId="2" applyNumberFormat="1" applyFont="1" applyFill="1" applyBorder="1" applyAlignment="1">
      <alignment horizontal="right" vertical="center"/>
    </xf>
    <xf numFmtId="166" fontId="6" fillId="0" borderId="1" xfId="2" applyNumberFormat="1" applyFont="1" applyFill="1" applyBorder="1" applyAlignment="1">
      <alignment horizontal="right" vertical="center"/>
    </xf>
    <xf numFmtId="165" fontId="6" fillId="0" borderId="2" xfId="2" applyNumberFormat="1" applyFont="1" applyFill="1" applyBorder="1" applyAlignment="1">
      <alignment horizontal="right" vertical="center"/>
    </xf>
    <xf numFmtId="166" fontId="6" fillId="0" borderId="2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vertical="center"/>
    </xf>
    <xf numFmtId="166" fontId="8" fillId="0" borderId="0" xfId="2" applyNumberFormat="1" applyFont="1" applyFill="1" applyBorder="1" applyAlignment="1">
      <alignment horizontal="right" vertical="center"/>
    </xf>
    <xf numFmtId="166" fontId="8" fillId="0" borderId="0" xfId="2" applyNumberFormat="1" applyFont="1" applyFill="1" applyBorder="1" applyAlignment="1">
      <alignment horizontal="center" vertical="center"/>
    </xf>
    <xf numFmtId="165" fontId="6" fillId="0" borderId="0" xfId="2" quotePrefix="1" applyNumberFormat="1" applyFont="1" applyFill="1" applyBorder="1" applyAlignment="1">
      <alignment horizontal="right" vertical="center"/>
    </xf>
    <xf numFmtId="165" fontId="6" fillId="0" borderId="0" xfId="2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165" fontId="6" fillId="0" borderId="1" xfId="4" quotePrefix="1" applyNumberFormat="1" applyFont="1" applyFill="1" applyBorder="1" applyAlignment="1">
      <alignment horizontal="right" vertical="center"/>
    </xf>
    <xf numFmtId="165" fontId="6" fillId="0" borderId="0" xfId="4" quotePrefix="1" applyNumberFormat="1" applyFont="1" applyFill="1" applyBorder="1" applyAlignment="1">
      <alignment horizontal="right" vertical="center"/>
    </xf>
    <xf numFmtId="165" fontId="6" fillId="2" borderId="0" xfId="4" quotePrefix="1" applyNumberFormat="1" applyFont="1" applyFill="1" applyBorder="1" applyAlignment="1">
      <alignment horizontal="right" vertical="center"/>
    </xf>
    <xf numFmtId="166" fontId="6" fillId="0" borderId="0" xfId="1" applyNumberFormat="1" applyFont="1" applyAlignment="1">
      <alignment vertical="center"/>
    </xf>
    <xf numFmtId="165" fontId="6" fillId="2" borderId="0" xfId="2" applyNumberFormat="1" applyFont="1" applyFill="1" applyBorder="1" applyAlignment="1">
      <alignment horizontal="right" vertical="center"/>
    </xf>
    <xf numFmtId="165" fontId="6" fillId="2" borderId="0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7" fillId="2" borderId="0" xfId="2" applyNumberFormat="1" applyFont="1" applyFill="1" applyAlignment="1">
      <alignment horizontal="right" vertical="center"/>
    </xf>
    <xf numFmtId="166" fontId="7" fillId="0" borderId="0" xfId="2" applyNumberFormat="1" applyFont="1" applyFill="1" applyBorder="1" applyAlignment="1">
      <alignment horizontal="right" vertical="center"/>
    </xf>
    <xf numFmtId="165" fontId="7" fillId="2" borderId="0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165" fontId="7" fillId="2" borderId="0" xfId="0" applyNumberFormat="1" applyFont="1" applyFill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165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7" fillId="0" borderId="0" xfId="1" quotePrefix="1" applyFont="1" applyAlignment="1">
      <alignment horizontal="center" vertical="center"/>
    </xf>
    <xf numFmtId="165" fontId="7" fillId="2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11" fillId="2" borderId="0" xfId="0" applyNumberFormat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65" fontId="11" fillId="2" borderId="1" xfId="0" applyNumberFormat="1" applyFont="1" applyFill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167" fontId="7" fillId="0" borderId="0" xfId="2" applyNumberFormat="1" applyFont="1" applyFill="1" applyBorder="1" applyAlignment="1">
      <alignment horizontal="right" vertical="center"/>
    </xf>
    <xf numFmtId="165" fontId="7" fillId="2" borderId="0" xfId="0" applyNumberFormat="1" applyFont="1" applyFill="1" applyAlignment="1">
      <alignment vertical="center" wrapText="1"/>
    </xf>
    <xf numFmtId="165" fontId="7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165" fontId="7" fillId="2" borderId="1" xfId="0" applyNumberFormat="1" applyFont="1" applyFill="1" applyBorder="1" applyAlignment="1">
      <alignment vertical="center" wrapText="1"/>
    </xf>
    <xf numFmtId="165" fontId="7" fillId="0" borderId="1" xfId="0" applyNumberFormat="1" applyFont="1" applyBorder="1" applyAlignment="1">
      <alignment vertical="center" wrapText="1"/>
    </xf>
    <xf numFmtId="167" fontId="7" fillId="0" borderId="0" xfId="2" applyNumberFormat="1" applyFont="1" applyFill="1" applyAlignment="1">
      <alignment horizontal="right" vertical="center"/>
    </xf>
    <xf numFmtId="165" fontId="7" fillId="2" borderId="3" xfId="2" applyNumberFormat="1" applyFont="1" applyFill="1" applyBorder="1" applyAlignment="1">
      <alignment horizontal="right" vertical="center"/>
    </xf>
    <xf numFmtId="165" fontId="7" fillId="0" borderId="3" xfId="2" applyNumberFormat="1" applyFont="1" applyFill="1" applyBorder="1" applyAlignment="1">
      <alignment horizontal="right" vertical="center"/>
    </xf>
    <xf numFmtId="0" fontId="7" fillId="0" borderId="1" xfId="1" applyFont="1" applyBorder="1" applyAlignment="1">
      <alignment horizontal="left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vertical="center"/>
    </xf>
    <xf numFmtId="165" fontId="7" fillId="0" borderId="1" xfId="1" applyNumberFormat="1" applyFont="1" applyBorder="1" applyAlignment="1">
      <alignment vertical="center"/>
    </xf>
    <xf numFmtId="166" fontId="7" fillId="0" borderId="1" xfId="1" applyNumberFormat="1" applyFont="1" applyBorder="1" applyAlignment="1">
      <alignment vertical="center"/>
    </xf>
    <xf numFmtId="165" fontId="7" fillId="0" borderId="1" xfId="2" applyNumberFormat="1" applyFont="1" applyFill="1" applyBorder="1" applyAlignment="1">
      <alignment vertical="center"/>
    </xf>
    <xf numFmtId="166" fontId="7" fillId="0" borderId="1" xfId="2" applyNumberFormat="1" applyFont="1" applyFill="1" applyBorder="1" applyAlignment="1">
      <alignment vertical="center"/>
    </xf>
    <xf numFmtId="165" fontId="7" fillId="0" borderId="1" xfId="1" applyNumberFormat="1" applyFont="1" applyBorder="1" applyAlignment="1">
      <alignment horizontal="right" vertical="center"/>
    </xf>
    <xf numFmtId="0" fontId="7" fillId="0" borderId="0" xfId="1" quotePrefix="1" applyFont="1" applyAlignment="1">
      <alignment horizontal="justify" vertical="center"/>
    </xf>
    <xf numFmtId="165" fontId="7" fillId="0" borderId="0" xfId="1" quotePrefix="1" applyNumberFormat="1" applyFont="1" applyAlignment="1">
      <alignment horizontal="justify" vertical="center"/>
    </xf>
    <xf numFmtId="166" fontId="7" fillId="0" borderId="0" xfId="1" quotePrefix="1" applyNumberFormat="1" applyFont="1" applyAlignment="1">
      <alignment horizontal="justify" vertical="center"/>
    </xf>
    <xf numFmtId="166" fontId="6" fillId="0" borderId="0" xfId="1" applyNumberFormat="1" applyFont="1" applyAlignment="1">
      <alignment horizontal="left" vertical="center"/>
    </xf>
    <xf numFmtId="165" fontId="6" fillId="2" borderId="0" xfId="2" quotePrefix="1" applyNumberFormat="1" applyFont="1" applyFill="1" applyBorder="1" applyAlignment="1">
      <alignment horizontal="right" vertical="center"/>
    </xf>
    <xf numFmtId="166" fontId="6" fillId="0" borderId="0" xfId="2" quotePrefix="1" applyNumberFormat="1" applyFont="1" applyFill="1" applyBorder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left" vertical="center"/>
    </xf>
    <xf numFmtId="165" fontId="7" fillId="2" borderId="0" xfId="5" applyNumberFormat="1" applyFont="1" applyFill="1" applyAlignment="1">
      <alignment horizontal="right" vertical="center" wrapText="1"/>
    </xf>
    <xf numFmtId="37" fontId="11" fillId="0" borderId="0" xfId="5" applyNumberFormat="1" applyFont="1" applyAlignment="1">
      <alignment horizontal="center" vertical="center"/>
    </xf>
    <xf numFmtId="165" fontId="7" fillId="0" borderId="0" xfId="5" applyNumberFormat="1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165" fontId="7" fillId="2" borderId="1" xfId="2" applyNumberFormat="1" applyFont="1" applyFill="1" applyBorder="1" applyAlignment="1">
      <alignment horizontal="right" vertical="center"/>
    </xf>
    <xf numFmtId="165" fontId="7" fillId="0" borderId="1" xfId="2" applyNumberFormat="1" applyFont="1" applyFill="1" applyBorder="1" applyAlignment="1">
      <alignment horizontal="right" vertical="center"/>
    </xf>
    <xf numFmtId="166" fontId="7" fillId="0" borderId="1" xfId="2" applyNumberFormat="1" applyFont="1" applyFill="1" applyBorder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0" fontId="11" fillId="2" borderId="0" xfId="0" applyFont="1" applyFill="1" applyAlignment="1">
      <alignment vertical="center"/>
    </xf>
    <xf numFmtId="165" fontId="11" fillId="2" borderId="3" xfId="0" applyNumberFormat="1" applyFont="1" applyFill="1" applyBorder="1" applyAlignment="1">
      <alignment horizontal="right" vertical="center"/>
    </xf>
    <xf numFmtId="165" fontId="11" fillId="0" borderId="3" xfId="0" applyNumberFormat="1" applyFont="1" applyBorder="1" applyAlignment="1">
      <alignment horizontal="right" vertical="center"/>
    </xf>
    <xf numFmtId="0" fontId="13" fillId="0" borderId="0" xfId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7" applyFont="1" applyAlignment="1">
      <alignment horizontal="left" vertical="center"/>
    </xf>
    <xf numFmtId="0" fontId="11" fillId="0" borderId="0" xfId="7" quotePrefix="1" applyFont="1" applyAlignment="1">
      <alignment horizontal="justify" vertical="center"/>
    </xf>
    <xf numFmtId="0" fontId="11" fillId="0" borderId="0" xfId="7" quotePrefix="1" applyFont="1" applyAlignment="1">
      <alignment horizontal="center" vertical="center"/>
    </xf>
    <xf numFmtId="165" fontId="11" fillId="0" borderId="0" xfId="7" quotePrefix="1" applyNumberFormat="1" applyFont="1" applyAlignment="1">
      <alignment horizontal="right" vertical="center"/>
    </xf>
    <xf numFmtId="0" fontId="11" fillId="0" borderId="0" xfId="7" applyFont="1" applyAlignment="1">
      <alignment vertical="center"/>
    </xf>
    <xf numFmtId="0" fontId="8" fillId="0" borderId="0" xfId="7" applyFont="1" applyAlignment="1">
      <alignment horizontal="center" vertical="center"/>
    </xf>
    <xf numFmtId="165" fontId="8" fillId="0" borderId="0" xfId="4" applyNumberFormat="1" applyFont="1" applyFill="1" applyBorder="1" applyAlignment="1">
      <alignment horizontal="right" vertical="center"/>
    </xf>
    <xf numFmtId="165" fontId="8" fillId="0" borderId="0" xfId="4" applyNumberFormat="1" applyFont="1" applyFill="1" applyAlignment="1">
      <alignment horizontal="right" vertical="center"/>
    </xf>
    <xf numFmtId="0" fontId="8" fillId="0" borderId="0" xfId="7" applyFont="1" applyAlignment="1">
      <alignment vertical="center"/>
    </xf>
    <xf numFmtId="166" fontId="8" fillId="0" borderId="1" xfId="3" applyNumberFormat="1" applyFont="1" applyBorder="1" applyAlignment="1">
      <alignment horizontal="left" vertical="center"/>
    </xf>
    <xf numFmtId="0" fontId="8" fillId="0" borderId="1" xfId="7" applyFont="1" applyBorder="1" applyAlignment="1">
      <alignment horizontal="left" vertical="center"/>
    </xf>
    <xf numFmtId="0" fontId="8" fillId="0" borderId="1" xfId="7" applyFont="1" applyBorder="1" applyAlignment="1">
      <alignment horizontal="center" vertical="center"/>
    </xf>
    <xf numFmtId="165" fontId="8" fillId="0" borderId="1" xfId="4" applyNumberFormat="1" applyFont="1" applyFill="1" applyBorder="1" applyAlignment="1">
      <alignment horizontal="right" vertical="center"/>
    </xf>
    <xf numFmtId="0" fontId="11" fillId="0" borderId="0" xfId="7" applyFont="1" applyAlignment="1">
      <alignment horizontal="left" vertical="center"/>
    </xf>
    <xf numFmtId="0" fontId="15" fillId="0" borderId="0" xfId="7" applyFont="1" applyAlignment="1">
      <alignment horizontal="center" vertical="center"/>
    </xf>
    <xf numFmtId="166" fontId="8" fillId="0" borderId="0" xfId="2" applyNumberFormat="1" applyFont="1" applyFill="1" applyBorder="1" applyAlignment="1">
      <alignment vertical="center"/>
    </xf>
    <xf numFmtId="165" fontId="8" fillId="0" borderId="0" xfId="2" quotePrefix="1" applyNumberFormat="1" applyFont="1" applyFill="1" applyBorder="1" applyAlignment="1">
      <alignment horizontal="right" vertical="center"/>
    </xf>
    <xf numFmtId="165" fontId="8" fillId="0" borderId="1" xfId="4" quotePrefix="1" applyNumberFormat="1" applyFont="1" applyFill="1" applyBorder="1" applyAlignment="1">
      <alignment horizontal="right" vertical="center"/>
    </xf>
    <xf numFmtId="165" fontId="8" fillId="0" borderId="0" xfId="4" quotePrefix="1" applyNumberFormat="1" applyFont="1" applyFill="1" applyBorder="1" applyAlignment="1">
      <alignment horizontal="right" vertical="center"/>
    </xf>
    <xf numFmtId="166" fontId="8" fillId="2" borderId="0" xfId="2" applyNumberFormat="1" applyFont="1" applyFill="1" applyBorder="1" applyAlignment="1">
      <alignment horizontal="center" vertical="center"/>
    </xf>
    <xf numFmtId="165" fontId="11" fillId="0" borderId="0" xfId="8" applyNumberFormat="1" applyFont="1" applyFill="1" applyBorder="1" applyAlignment="1">
      <alignment horizontal="right" vertical="center"/>
    </xf>
    <xf numFmtId="165" fontId="8" fillId="2" borderId="0" xfId="4" quotePrefix="1" applyNumberFormat="1" applyFont="1" applyFill="1" applyBorder="1" applyAlignment="1">
      <alignment horizontal="right" vertical="center"/>
    </xf>
    <xf numFmtId="165" fontId="11" fillId="2" borderId="1" xfId="4" applyNumberFormat="1" applyFont="1" applyFill="1" applyBorder="1" applyAlignment="1">
      <alignment horizontal="right" vertical="center"/>
    </xf>
    <xf numFmtId="165" fontId="11" fillId="0" borderId="1" xfId="4" applyNumberFormat="1" applyFont="1" applyFill="1" applyBorder="1" applyAlignment="1">
      <alignment horizontal="right" vertical="center"/>
    </xf>
    <xf numFmtId="165" fontId="11" fillId="0" borderId="0" xfId="4" applyNumberFormat="1" applyFont="1" applyFill="1" applyBorder="1" applyAlignment="1">
      <alignment horizontal="right" vertical="center"/>
    </xf>
    <xf numFmtId="165" fontId="11" fillId="2" borderId="0" xfId="4" applyNumberFormat="1" applyFont="1" applyFill="1" applyBorder="1" applyAlignment="1">
      <alignment horizontal="right" vertical="center"/>
    </xf>
    <xf numFmtId="165" fontId="11" fillId="0" borderId="0" xfId="2" applyNumberFormat="1" applyFont="1" applyFill="1" applyBorder="1" applyAlignment="1">
      <alignment horizontal="right" vertical="center"/>
    </xf>
    <xf numFmtId="165" fontId="11" fillId="2" borderId="0" xfId="2" applyNumberFormat="1" applyFont="1" applyFill="1" applyBorder="1" applyAlignment="1">
      <alignment horizontal="right" vertical="center"/>
    </xf>
    <xf numFmtId="165" fontId="11" fillId="2" borderId="3" xfId="4" applyNumberFormat="1" applyFont="1" applyFill="1" applyBorder="1" applyAlignment="1">
      <alignment horizontal="right" vertical="center"/>
    </xf>
    <xf numFmtId="165" fontId="11" fillId="0" borderId="3" xfId="4" applyNumberFormat="1" applyFont="1" applyFill="1" applyBorder="1" applyAlignment="1">
      <alignment horizontal="right" vertical="center"/>
    </xf>
    <xf numFmtId="0" fontId="8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0" fontId="11" fillId="2" borderId="0" xfId="7" applyFont="1" applyFill="1" applyAlignment="1">
      <alignment vertical="center"/>
    </xf>
    <xf numFmtId="0" fontId="6" fillId="0" borderId="0" xfId="7" applyFont="1" applyAlignment="1">
      <alignment horizontal="left" vertical="center"/>
    </xf>
    <xf numFmtId="169" fontId="11" fillId="2" borderId="0" xfId="4" applyNumberFormat="1" applyFont="1" applyFill="1" applyBorder="1" applyAlignment="1">
      <alignment horizontal="right" vertical="center"/>
    </xf>
    <xf numFmtId="169" fontId="11" fillId="0" borderId="0" xfId="4" applyNumberFormat="1" applyFont="1" applyFill="1" applyBorder="1" applyAlignment="1">
      <alignment horizontal="right" vertical="center"/>
    </xf>
    <xf numFmtId="169" fontId="11" fillId="0" borderId="0" xfId="2" applyNumberFormat="1" applyFont="1" applyFill="1" applyBorder="1" applyAlignment="1">
      <alignment horizontal="right" vertical="center"/>
    </xf>
    <xf numFmtId="169" fontId="11" fillId="2" borderId="0" xfId="2" applyNumberFormat="1" applyFont="1" applyFill="1" applyBorder="1" applyAlignment="1">
      <alignment horizontal="right" vertical="center"/>
    </xf>
    <xf numFmtId="2" fontId="11" fillId="0" borderId="0" xfId="4" applyNumberFormat="1" applyFont="1" applyFill="1" applyAlignment="1">
      <alignment horizontal="right" vertical="center"/>
    </xf>
    <xf numFmtId="165" fontId="11" fillId="0" borderId="0" xfId="4" applyNumberFormat="1" applyFont="1" applyFill="1" applyAlignment="1">
      <alignment horizontal="right" vertical="center"/>
    </xf>
    <xf numFmtId="166" fontId="11" fillId="0" borderId="0" xfId="1" applyNumberFormat="1" applyFont="1" applyAlignment="1">
      <alignment vertical="center"/>
    </xf>
    <xf numFmtId="166" fontId="11" fillId="0" borderId="0" xfId="1" applyNumberFormat="1" applyFont="1" applyAlignment="1">
      <alignment horizontal="center" vertical="center"/>
    </xf>
    <xf numFmtId="165" fontId="11" fillId="0" borderId="0" xfId="11" applyNumberFormat="1" applyFont="1" applyFill="1" applyAlignment="1">
      <alignment horizontal="right" vertical="center"/>
    </xf>
    <xf numFmtId="165" fontId="11" fillId="0" borderId="0" xfId="1" applyNumberFormat="1" applyFont="1" applyAlignment="1">
      <alignment horizontal="right" vertical="center"/>
    </xf>
    <xf numFmtId="166" fontId="8" fillId="0" borderId="0" xfId="1" applyNumberFormat="1" applyFont="1" applyAlignment="1">
      <alignment horizontal="left" vertical="center"/>
    </xf>
    <xf numFmtId="166" fontId="8" fillId="0" borderId="0" xfId="1" applyNumberFormat="1" applyFont="1" applyAlignment="1">
      <alignment horizontal="center" vertical="center"/>
    </xf>
    <xf numFmtId="165" fontId="8" fillId="0" borderId="0" xfId="11" applyNumberFormat="1" applyFont="1" applyFill="1" applyBorder="1" applyAlignment="1">
      <alignment horizontal="right" vertical="center"/>
    </xf>
    <xf numFmtId="165" fontId="8" fillId="0" borderId="0" xfId="11" applyNumberFormat="1" applyFont="1" applyFill="1" applyAlignment="1">
      <alignment horizontal="right" vertical="center"/>
    </xf>
    <xf numFmtId="166" fontId="8" fillId="0" borderId="1" xfId="1" applyNumberFormat="1" applyFont="1" applyBorder="1" applyAlignment="1">
      <alignment horizontal="left" vertical="center"/>
    </xf>
    <xf numFmtId="166" fontId="8" fillId="0" borderId="1" xfId="1" applyNumberFormat="1" applyFont="1" applyBorder="1" applyAlignment="1">
      <alignment horizontal="center" vertical="center"/>
    </xf>
    <xf numFmtId="165" fontId="11" fillId="0" borderId="1" xfId="1" applyNumberFormat="1" applyFont="1" applyBorder="1" applyAlignment="1">
      <alignment horizontal="right" vertical="center"/>
    </xf>
    <xf numFmtId="165" fontId="11" fillId="0" borderId="0" xfId="11" applyNumberFormat="1" applyFont="1" applyFill="1" applyBorder="1" applyAlignment="1">
      <alignment horizontal="right" vertical="center"/>
    </xf>
    <xf numFmtId="165" fontId="11" fillId="0" borderId="0" xfId="1" applyNumberFormat="1" applyFont="1" applyAlignment="1">
      <alignment vertical="center"/>
    </xf>
    <xf numFmtId="165" fontId="8" fillId="0" borderId="0" xfId="1" applyNumberFormat="1" applyFont="1" applyAlignment="1">
      <alignment horizontal="right" vertical="center"/>
    </xf>
    <xf numFmtId="165" fontId="8" fillId="0" borderId="0" xfId="11" applyNumberFormat="1" applyFont="1" applyFill="1" applyBorder="1" applyAlignment="1">
      <alignment horizontal="center" vertical="center"/>
    </xf>
    <xf numFmtId="165" fontId="8" fillId="0" borderId="0" xfId="11" quotePrefix="1" applyNumberFormat="1" applyFont="1" applyFill="1" applyBorder="1" applyAlignment="1">
      <alignment horizontal="right" vertical="center"/>
    </xf>
    <xf numFmtId="0" fontId="8" fillId="0" borderId="1" xfId="3" applyFont="1" applyBorder="1" applyAlignment="1">
      <alignment horizontal="center" vertical="center"/>
    </xf>
    <xf numFmtId="165" fontId="8" fillId="2" borderId="0" xfId="11" applyNumberFormat="1" applyFont="1" applyFill="1" applyBorder="1" applyAlignment="1">
      <alignment horizontal="right" vertical="center"/>
    </xf>
    <xf numFmtId="165" fontId="8" fillId="2" borderId="0" xfId="1" applyNumberFormat="1" applyFont="1" applyFill="1" applyAlignment="1">
      <alignment horizontal="right" vertical="center"/>
    </xf>
    <xf numFmtId="166" fontId="11" fillId="0" borderId="0" xfId="1" applyNumberFormat="1" applyFont="1" applyAlignment="1">
      <alignment horizontal="left" vertical="center"/>
    </xf>
    <xf numFmtId="167" fontId="11" fillId="0" borderId="0" xfId="12" applyNumberFormat="1" applyFont="1" applyFill="1" applyBorder="1" applyAlignment="1">
      <alignment horizontal="right" vertical="center"/>
    </xf>
    <xf numFmtId="167" fontId="11" fillId="0" borderId="0" xfId="13" applyNumberFormat="1" applyFont="1" applyAlignment="1">
      <alignment horizontal="right" vertical="center"/>
    </xf>
    <xf numFmtId="165" fontId="11" fillId="2" borderId="0" xfId="11" applyNumberFormat="1" applyFont="1" applyFill="1" applyBorder="1" applyAlignment="1">
      <alignment horizontal="right" vertical="center"/>
    </xf>
    <xf numFmtId="165" fontId="11" fillId="2" borderId="1" xfId="12" applyNumberFormat="1" applyFont="1" applyFill="1" applyBorder="1" applyAlignment="1">
      <alignment horizontal="right" vertical="center"/>
    </xf>
    <xf numFmtId="165" fontId="11" fillId="2" borderId="1" xfId="2" applyNumberFormat="1" applyFont="1" applyFill="1" applyBorder="1" applyAlignment="1">
      <alignment horizontal="right" vertical="center"/>
    </xf>
    <xf numFmtId="165" fontId="11" fillId="0" borderId="0" xfId="11" quotePrefix="1" applyNumberFormat="1" applyFont="1" applyFill="1" applyBorder="1" applyAlignment="1">
      <alignment horizontal="right" vertical="center"/>
    </xf>
    <xf numFmtId="166" fontId="8" fillId="0" borderId="0" xfId="3" applyNumberFormat="1" applyFont="1" applyAlignment="1">
      <alignment horizontal="left" vertical="center"/>
    </xf>
    <xf numFmtId="165" fontId="11" fillId="2" borderId="3" xfId="1" applyNumberFormat="1" applyFont="1" applyFill="1" applyBorder="1" applyAlignment="1">
      <alignment horizontal="right" vertical="center"/>
    </xf>
    <xf numFmtId="165" fontId="11" fillId="0" borderId="0" xfId="12" applyNumberFormat="1" applyFont="1" applyFill="1" applyBorder="1" applyAlignment="1">
      <alignment horizontal="right" vertical="center"/>
    </xf>
    <xf numFmtId="166" fontId="11" fillId="0" borderId="1" xfId="1" applyNumberFormat="1" applyFont="1" applyBorder="1" applyAlignment="1">
      <alignment horizontal="left" vertical="center"/>
    </xf>
    <xf numFmtId="165" fontId="11" fillId="0" borderId="1" xfId="11" applyNumberFormat="1" applyFont="1" applyFill="1" applyBorder="1" applyAlignment="1">
      <alignment horizontal="right" vertical="center"/>
    </xf>
    <xf numFmtId="166" fontId="8" fillId="0" borderId="2" xfId="1" applyNumberFormat="1" applyFont="1" applyBorder="1" applyAlignment="1">
      <alignment horizontal="left" vertical="center"/>
    </xf>
    <xf numFmtId="165" fontId="8" fillId="0" borderId="2" xfId="11" applyNumberFormat="1" applyFont="1" applyFill="1" applyBorder="1" applyAlignment="1">
      <alignment horizontal="right" vertical="center"/>
    </xf>
    <xf numFmtId="165" fontId="11" fillId="0" borderId="2" xfId="1" applyNumberFormat="1" applyFont="1" applyBorder="1" applyAlignment="1">
      <alignment horizontal="right" vertical="center"/>
    </xf>
    <xf numFmtId="165" fontId="8" fillId="0" borderId="0" xfId="1" applyNumberFormat="1" applyFont="1" applyAlignment="1">
      <alignment horizontal="center" vertical="center"/>
    </xf>
    <xf numFmtId="165" fontId="8" fillId="0" borderId="0" xfId="1" quotePrefix="1" applyNumberFormat="1" applyFont="1" applyAlignment="1">
      <alignment horizontal="right" vertical="center"/>
    </xf>
    <xf numFmtId="165" fontId="8" fillId="0" borderId="0" xfId="14" applyNumberFormat="1" applyFont="1" applyAlignment="1">
      <alignment horizontal="right" vertical="center"/>
    </xf>
    <xf numFmtId="165" fontId="11" fillId="2" borderId="0" xfId="1" applyNumberFormat="1" applyFont="1" applyFill="1" applyAlignment="1">
      <alignment horizontal="right" vertical="center"/>
    </xf>
    <xf numFmtId="166" fontId="8" fillId="0" borderId="0" xfId="1" quotePrefix="1" applyNumberFormat="1" applyFont="1" applyAlignment="1">
      <alignment horizontal="left" vertical="center"/>
    </xf>
    <xf numFmtId="165" fontId="11" fillId="2" borderId="3" xfId="11" applyNumberFormat="1" applyFont="1" applyFill="1" applyBorder="1" applyAlignment="1">
      <alignment horizontal="right" vertical="center"/>
    </xf>
    <xf numFmtId="166" fontId="11" fillId="0" borderId="1" xfId="1" applyNumberFormat="1" applyFont="1" applyBorder="1" applyAlignment="1">
      <alignment vertical="center"/>
    </xf>
    <xf numFmtId="0" fontId="8" fillId="0" borderId="0" xfId="7" applyFont="1" applyAlignment="1">
      <alignment horizontal="centerContinuous" vertical="center"/>
    </xf>
    <xf numFmtId="0" fontId="8" fillId="0" borderId="1" xfId="7" applyFont="1" applyBorder="1" applyAlignment="1">
      <alignment horizontal="centerContinuous" vertical="center"/>
    </xf>
    <xf numFmtId="165" fontId="8" fillId="0" borderId="0" xfId="2" applyNumberFormat="1" applyFont="1" applyFill="1" applyBorder="1" applyAlignment="1">
      <alignment horizontal="right" vertical="center"/>
    </xf>
    <xf numFmtId="165" fontId="8" fillId="2" borderId="0" xfId="4" applyNumberFormat="1" applyFont="1" applyFill="1" applyBorder="1" applyAlignment="1">
      <alignment horizontal="right" vertical="center"/>
    </xf>
    <xf numFmtId="0" fontId="11" fillId="0" borderId="0" xfId="7" quotePrefix="1" applyFont="1" applyAlignment="1">
      <alignment horizontal="left" vertical="center"/>
    </xf>
    <xf numFmtId="165" fontId="11" fillId="0" borderId="0" xfId="15" applyNumberFormat="1" applyFont="1" applyFill="1" applyAlignment="1">
      <alignment horizontal="center" vertical="center"/>
    </xf>
    <xf numFmtId="165" fontId="11" fillId="0" borderId="0" xfId="15" applyNumberFormat="1" applyFont="1" applyFill="1" applyBorder="1" applyAlignment="1">
      <alignment horizontal="center" vertical="center"/>
    </xf>
    <xf numFmtId="0" fontId="11" fillId="0" borderId="0" xfId="3" applyFont="1" applyAlignment="1">
      <alignment vertical="center"/>
    </xf>
    <xf numFmtId="165" fontId="8" fillId="0" borderId="0" xfId="4" quotePrefix="1" applyNumberFormat="1" applyFont="1" applyFill="1" applyBorder="1" applyAlignment="1">
      <alignment horizontal="left" vertical="center"/>
    </xf>
    <xf numFmtId="165" fontId="8" fillId="0" borderId="1" xfId="4" quotePrefix="1" applyNumberFormat="1" applyFont="1" applyFill="1" applyBorder="1" applyAlignment="1">
      <alignment horizontal="left" vertical="center"/>
    </xf>
    <xf numFmtId="166" fontId="11" fillId="0" borderId="0" xfId="7" applyNumberFormat="1" applyFont="1" applyAlignment="1">
      <alignment horizontal="center" vertical="center"/>
    </xf>
    <xf numFmtId="165" fontId="11" fillId="0" borderId="0" xfId="15" applyNumberFormat="1" applyFont="1" applyFill="1" applyBorder="1" applyAlignment="1">
      <alignment horizontal="right" vertical="center"/>
    </xf>
    <xf numFmtId="165" fontId="11" fillId="2" borderId="0" xfId="15" quotePrefix="1" applyNumberFormat="1" applyFont="1" applyFill="1" applyBorder="1" applyAlignment="1">
      <alignment horizontal="right" vertical="center"/>
    </xf>
    <xf numFmtId="165" fontId="11" fillId="2" borderId="1" xfId="15" quotePrefix="1" applyNumberFormat="1" applyFont="1" applyFill="1" applyBorder="1" applyAlignment="1">
      <alignment horizontal="right" vertical="center"/>
    </xf>
    <xf numFmtId="165" fontId="11" fillId="2" borderId="0" xfId="4" applyNumberFormat="1" applyFont="1" applyFill="1" applyAlignment="1">
      <alignment horizontal="right" vertical="center"/>
    </xf>
    <xf numFmtId="0" fontId="7" fillId="0" borderId="0" xfId="7" applyFont="1" applyAlignment="1">
      <alignment horizontal="left" vertical="center"/>
    </xf>
    <xf numFmtId="165" fontId="11" fillId="0" borderId="0" xfId="8" applyNumberFormat="1" applyFont="1" applyFill="1" applyBorder="1" applyAlignment="1">
      <alignment horizontal="right" vertical="top"/>
    </xf>
    <xf numFmtId="165" fontId="11" fillId="0" borderId="1" xfId="8" applyNumberFormat="1" applyFont="1" applyFill="1" applyBorder="1" applyAlignment="1">
      <alignment horizontal="right" vertical="center"/>
    </xf>
    <xf numFmtId="0" fontId="11" fillId="0" borderId="0" xfId="7" applyFont="1" applyAlignment="1">
      <alignment horizontal="center" vertical="top"/>
    </xf>
    <xf numFmtId="165" fontId="11" fillId="0" borderId="1" xfId="8" applyNumberFormat="1" applyFont="1" applyFill="1" applyBorder="1" applyAlignment="1">
      <alignment horizontal="right" vertical="top"/>
    </xf>
    <xf numFmtId="165" fontId="7" fillId="0" borderId="0" xfId="8" applyNumberFormat="1" applyFont="1" applyFill="1" applyBorder="1" applyAlignment="1">
      <alignment horizontal="right" vertical="top"/>
    </xf>
    <xf numFmtId="165" fontId="11" fillId="2" borderId="0" xfId="2" applyNumberFormat="1" applyFont="1" applyFill="1" applyBorder="1" applyAlignment="1">
      <alignment horizontal="right" vertical="top"/>
    </xf>
    <xf numFmtId="165" fontId="11" fillId="0" borderId="0" xfId="2" applyNumberFormat="1" applyFont="1" applyFill="1" applyBorder="1" applyAlignment="1">
      <alignment horizontal="right" vertical="top"/>
    </xf>
    <xf numFmtId="165" fontId="11" fillId="0" borderId="1" xfId="2" applyNumberFormat="1" applyFont="1" applyFill="1" applyBorder="1" applyAlignment="1">
      <alignment horizontal="right" vertical="top"/>
    </xf>
    <xf numFmtId="165" fontId="11" fillId="0" borderId="0" xfId="2" applyNumberFormat="1" applyFont="1" applyFill="1" applyAlignment="1">
      <alignment vertical="top"/>
    </xf>
    <xf numFmtId="165" fontId="11" fillId="0" borderId="1" xfId="2" applyNumberFormat="1" applyFont="1" applyFill="1" applyBorder="1" applyAlignment="1">
      <alignment horizontal="right" vertical="center"/>
    </xf>
    <xf numFmtId="169" fontId="11" fillId="0" borderId="0" xfId="2" applyNumberFormat="1" applyFont="1" applyFill="1" applyBorder="1" applyAlignment="1">
      <alignment horizontal="right" vertical="top"/>
    </xf>
    <xf numFmtId="165" fontId="11" fillId="2" borderId="0" xfId="8" applyNumberFormat="1" applyFont="1" applyFill="1" applyBorder="1" applyAlignment="1">
      <alignment horizontal="right" vertical="top"/>
    </xf>
    <xf numFmtId="165" fontId="11" fillId="2" borderId="1" xfId="8" applyNumberFormat="1" applyFont="1" applyFill="1" applyBorder="1" applyAlignment="1">
      <alignment horizontal="right" vertical="center"/>
    </xf>
    <xf numFmtId="165" fontId="11" fillId="2" borderId="1" xfId="8" applyNumberFormat="1" applyFont="1" applyFill="1" applyBorder="1" applyAlignment="1">
      <alignment horizontal="right" vertical="top"/>
    </xf>
    <xf numFmtId="165" fontId="11" fillId="2" borderId="1" xfId="2" applyNumberFormat="1" applyFont="1" applyFill="1" applyBorder="1" applyAlignment="1">
      <alignment horizontal="right" vertical="top"/>
    </xf>
    <xf numFmtId="165" fontId="11" fillId="2" borderId="0" xfId="12" applyNumberFormat="1" applyFont="1" applyFill="1" applyBorder="1" applyAlignment="1">
      <alignment horizontal="right" vertical="center"/>
    </xf>
    <xf numFmtId="168" fontId="7" fillId="3" borderId="0" xfId="1" applyNumberFormat="1" applyFont="1" applyFill="1" applyAlignment="1">
      <alignment horizontal="right" vertical="center"/>
    </xf>
    <xf numFmtId="168" fontId="7" fillId="0" borderId="0" xfId="1" applyNumberFormat="1" applyFont="1" applyAlignment="1">
      <alignment horizontal="right" vertical="center"/>
    </xf>
    <xf numFmtId="168" fontId="7" fillId="3" borderId="1" xfId="1" applyNumberFormat="1" applyFont="1" applyFill="1" applyBorder="1" applyAlignment="1">
      <alignment horizontal="right" vertical="center"/>
    </xf>
    <xf numFmtId="165" fontId="11" fillId="2" borderId="1" xfId="13" applyNumberFormat="1" applyFont="1" applyFill="1" applyBorder="1" applyAlignment="1">
      <alignment horizontal="right" vertical="center"/>
    </xf>
    <xf numFmtId="0" fontId="11" fillId="0" borderId="0" xfId="1" applyFont="1"/>
    <xf numFmtId="165" fontId="11" fillId="0" borderId="1" xfId="12" applyNumberFormat="1" applyFont="1" applyFill="1" applyBorder="1" applyAlignment="1">
      <alignment horizontal="right" vertical="center"/>
    </xf>
    <xf numFmtId="165" fontId="8" fillId="0" borderId="1" xfId="11" applyNumberFormat="1" applyFont="1" applyFill="1" applyBorder="1" applyAlignment="1">
      <alignment horizontal="right" vertical="center"/>
    </xf>
    <xf numFmtId="165" fontId="11" fillId="2" borderId="1" xfId="1" applyNumberFormat="1" applyFont="1" applyFill="1" applyBorder="1" applyAlignment="1">
      <alignment horizontal="right" vertical="center"/>
    </xf>
    <xf numFmtId="165" fontId="11" fillId="0" borderId="3" xfId="11" applyNumberFormat="1" applyFont="1" applyFill="1" applyBorder="1" applyAlignment="1">
      <alignment horizontal="right" vertical="center"/>
    </xf>
    <xf numFmtId="168" fontId="7" fillId="3" borderId="4" xfId="1" applyNumberFormat="1" applyFont="1" applyFill="1" applyBorder="1" applyAlignment="1">
      <alignment horizontal="right" vertical="center"/>
    </xf>
    <xf numFmtId="165" fontId="11" fillId="0" borderId="1" xfId="15" applyNumberFormat="1" applyFont="1" applyFill="1" applyBorder="1" applyAlignment="1">
      <alignment horizontal="right" vertical="center"/>
    </xf>
    <xf numFmtId="165" fontId="11" fillId="0" borderId="0" xfId="15" quotePrefix="1" applyNumberFormat="1" applyFont="1" applyFill="1" applyBorder="1" applyAlignment="1">
      <alignment horizontal="right" vertical="center"/>
    </xf>
    <xf numFmtId="165" fontId="11" fillId="0" borderId="1" xfId="15" quotePrefix="1" applyNumberFormat="1" applyFont="1" applyFill="1" applyBorder="1" applyAlignment="1">
      <alignment horizontal="right" vertical="center"/>
    </xf>
    <xf numFmtId="165" fontId="11" fillId="2" borderId="0" xfId="15" applyNumberFormat="1" applyFont="1" applyFill="1" applyBorder="1" applyAlignment="1">
      <alignment horizontal="right" vertical="center"/>
    </xf>
    <xf numFmtId="165" fontId="11" fillId="2" borderId="1" xfId="15" applyNumberFormat="1" applyFont="1" applyFill="1" applyBorder="1" applyAlignment="1">
      <alignment horizontal="right" vertical="center"/>
    </xf>
    <xf numFmtId="168" fontId="7" fillId="3" borderId="0" xfId="1" applyNumberFormat="1" applyFont="1" applyFill="1" applyAlignment="1">
      <alignment vertical="center"/>
    </xf>
    <xf numFmtId="166" fontId="7" fillId="0" borderId="0" xfId="1" applyNumberFormat="1" applyFont="1" applyAlignment="1">
      <alignment horizontal="center" vertical="center"/>
    </xf>
    <xf numFmtId="166" fontId="6" fillId="0" borderId="0" xfId="1" applyNumberFormat="1" applyFont="1" applyAlignment="1">
      <alignment horizontal="right" vertical="center"/>
    </xf>
    <xf numFmtId="165" fontId="11" fillId="0" borderId="0" xfId="6" applyNumberFormat="1" applyFont="1" applyFill="1" applyBorder="1" applyAlignment="1">
      <alignment horizontal="right" vertical="top"/>
    </xf>
    <xf numFmtId="165" fontId="11" fillId="0" borderId="1" xfId="6" applyNumberFormat="1" applyFont="1" applyFill="1" applyBorder="1" applyAlignment="1">
      <alignment horizontal="right" vertical="center"/>
    </xf>
    <xf numFmtId="165" fontId="11" fillId="0" borderId="1" xfId="6" applyNumberFormat="1" applyFont="1" applyFill="1" applyBorder="1" applyAlignment="1">
      <alignment horizontal="right" vertical="top"/>
    </xf>
    <xf numFmtId="165" fontId="11" fillId="0" borderId="0" xfId="9" applyNumberFormat="1" applyFont="1" applyFill="1" applyBorder="1" applyAlignment="1">
      <alignment horizontal="right" vertical="top"/>
    </xf>
    <xf numFmtId="165" fontId="11" fillId="0" borderId="1" xfId="9" applyNumberFormat="1" applyFont="1" applyFill="1" applyBorder="1" applyAlignment="1">
      <alignment horizontal="right" vertical="top"/>
    </xf>
    <xf numFmtId="2" fontId="11" fillId="0" borderId="0" xfId="7" applyNumberFormat="1" applyFont="1" applyAlignment="1">
      <alignment vertical="center"/>
    </xf>
    <xf numFmtId="168" fontId="7" fillId="0" borderId="1" xfId="1" applyNumberFormat="1" applyFont="1" applyBorder="1" applyAlignment="1">
      <alignment horizontal="right" vertical="center"/>
    </xf>
    <xf numFmtId="165" fontId="11" fillId="0" borderId="3" xfId="1" applyNumberFormat="1" applyFont="1" applyBorder="1" applyAlignment="1">
      <alignment horizontal="right" vertical="center"/>
    </xf>
    <xf numFmtId="168" fontId="7" fillId="0" borderId="4" xfId="1" applyNumberFormat="1" applyFont="1" applyBorder="1" applyAlignment="1">
      <alignment horizontal="right" vertical="center"/>
    </xf>
    <xf numFmtId="168" fontId="7" fillId="0" borderId="0" xfId="1" applyNumberFormat="1" applyFont="1" applyAlignment="1">
      <alignment vertical="center"/>
    </xf>
    <xf numFmtId="0" fontId="11" fillId="0" borderId="0" xfId="7" applyFont="1" applyAlignment="1">
      <alignment horizontal="center" vertical="center"/>
    </xf>
    <xf numFmtId="166" fontId="11" fillId="0" borderId="0" xfId="48" applyNumberFormat="1" applyFont="1" applyAlignment="1">
      <alignment horizontal="left" vertical="center"/>
    </xf>
    <xf numFmtId="167" fontId="11" fillId="2" borderId="0" xfId="13" applyNumberFormat="1" applyFont="1" applyFill="1" applyAlignment="1">
      <alignment horizontal="right" vertical="center"/>
    </xf>
    <xf numFmtId="165" fontId="11" fillId="2" borderId="1" xfId="6" applyNumberFormat="1" applyFont="1" applyFill="1" applyBorder="1" applyAlignment="1">
      <alignment horizontal="right" vertical="center"/>
    </xf>
    <xf numFmtId="165" fontId="11" fillId="2" borderId="0" xfId="6" applyNumberFormat="1" applyFont="1" applyFill="1" applyBorder="1" applyAlignment="1">
      <alignment horizontal="right" vertical="top"/>
    </xf>
    <xf numFmtId="165" fontId="11" fillId="2" borderId="1" xfId="6" applyNumberFormat="1" applyFont="1" applyFill="1" applyBorder="1" applyAlignment="1">
      <alignment horizontal="right" vertical="top"/>
    </xf>
    <xf numFmtId="165" fontId="11" fillId="2" borderId="1" xfId="9" applyNumberFormat="1" applyFont="1" applyFill="1" applyBorder="1" applyAlignment="1">
      <alignment horizontal="right" vertical="top"/>
    </xf>
    <xf numFmtId="165" fontId="11" fillId="2" borderId="0" xfId="9" applyNumberFormat="1" applyFont="1" applyFill="1" applyBorder="1" applyAlignment="1">
      <alignment horizontal="right" vertical="top"/>
    </xf>
    <xf numFmtId="2" fontId="11" fillId="2" borderId="0" xfId="7" applyNumberFormat="1" applyFont="1" applyFill="1" applyAlignment="1">
      <alignment vertical="center"/>
    </xf>
    <xf numFmtId="0" fontId="11" fillId="0" borderId="0" xfId="0" applyFont="1"/>
    <xf numFmtId="165" fontId="11" fillId="0" borderId="0" xfId="12" applyNumberFormat="1" applyFont="1" applyFill="1" applyAlignment="1">
      <alignment vertical="center"/>
    </xf>
    <xf numFmtId="165" fontId="11" fillId="2" borderId="0" xfId="13" applyNumberFormat="1" applyFont="1" applyFill="1" applyAlignment="1">
      <alignment horizontal="right" vertical="center"/>
    </xf>
    <xf numFmtId="165" fontId="11" fillId="0" borderId="0" xfId="13" applyNumberFormat="1" applyFont="1" applyAlignment="1">
      <alignment horizontal="right" vertical="center"/>
    </xf>
    <xf numFmtId="165" fontId="11" fillId="0" borderId="0" xfId="13" applyNumberFormat="1" applyFont="1" applyAlignment="1">
      <alignment vertical="center"/>
    </xf>
    <xf numFmtId="165" fontId="7" fillId="3" borderId="0" xfId="1" applyNumberFormat="1" applyFont="1" applyFill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5" fontId="7" fillId="3" borderId="1" xfId="1" applyNumberFormat="1" applyFont="1" applyFill="1" applyBorder="1" applyAlignment="1">
      <alignment horizontal="right" vertical="center"/>
    </xf>
    <xf numFmtId="165" fontId="11" fillId="0" borderId="0" xfId="1" applyNumberFormat="1" applyFont="1"/>
    <xf numFmtId="0" fontId="7" fillId="0" borderId="0" xfId="1" applyFont="1" applyAlignment="1">
      <alignment horizontal="center" vertical="center"/>
    </xf>
    <xf numFmtId="166" fontId="8" fillId="0" borderId="1" xfId="15" applyNumberFormat="1" applyFont="1" applyFill="1" applyBorder="1" applyAlignment="1">
      <alignment horizontal="center" vertical="center"/>
    </xf>
    <xf numFmtId="165" fontId="8" fillId="0" borderId="0" xfId="15" applyNumberFormat="1" applyFont="1" applyFill="1" applyBorder="1" applyAlignment="1">
      <alignment horizontal="center" vertical="center"/>
    </xf>
    <xf numFmtId="166" fontId="8" fillId="0" borderId="1" xfId="2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1" fillId="0" borderId="1" xfId="7" quotePrefix="1" applyFont="1" applyBorder="1" applyAlignment="1">
      <alignment horizontal="justify" vertical="center"/>
    </xf>
    <xf numFmtId="165" fontId="8" fillId="0" borderId="1" xfId="1" quotePrefix="1" applyNumberFormat="1" applyFont="1" applyBorder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/>
    </xf>
    <xf numFmtId="165" fontId="8" fillId="0" borderId="5" xfId="7" applyNumberFormat="1" applyFont="1" applyBorder="1" applyAlignment="1">
      <alignment horizontal="center" vertical="center"/>
    </xf>
    <xf numFmtId="165" fontId="8" fillId="0" borderId="1" xfId="11" applyNumberFormat="1" applyFont="1" applyFill="1" applyBorder="1" applyAlignment="1">
      <alignment horizontal="center" vertical="center"/>
    </xf>
    <xf numFmtId="166" fontId="8" fillId="0" borderId="1" xfId="15" applyNumberFormat="1" applyFont="1" applyFill="1" applyBorder="1" applyAlignment="1">
      <alignment horizontal="center" vertical="center"/>
    </xf>
    <xf numFmtId="165" fontId="8" fillId="0" borderId="0" xfId="15" applyNumberFormat="1" applyFont="1" applyFill="1" applyBorder="1" applyAlignment="1">
      <alignment horizontal="center" vertical="center"/>
    </xf>
  </cellXfs>
  <cellStyles count="387">
    <cellStyle name="Comma 10" xfId="73"/>
    <cellStyle name="Comma 10 11" xfId="126"/>
    <cellStyle name="Comma 10 11 2" xfId="141"/>
    <cellStyle name="Comma 10 11 2 2" xfId="235"/>
    <cellStyle name="Comma 10 11 2 2 2" xfId="377"/>
    <cellStyle name="Comma 10 11 2 3" xfId="285"/>
    <cellStyle name="Comma 10 11 3" xfId="221"/>
    <cellStyle name="Comma 10 11 3 2" xfId="363"/>
    <cellStyle name="Comma 10 11 4" xfId="278"/>
    <cellStyle name="Comma 10 2" xfId="129"/>
    <cellStyle name="Comma 10 2 2" xfId="224"/>
    <cellStyle name="Comma 10 2 2 2" xfId="366"/>
    <cellStyle name="Comma 10 3" xfId="180"/>
    <cellStyle name="Comma 10 3 2" xfId="321"/>
    <cellStyle name="Comma 10 4" xfId="259"/>
    <cellStyle name="Comma 11" xfId="58"/>
    <cellStyle name="Comma 11 2" xfId="99"/>
    <cellStyle name="Comma 11 2 2" xfId="200"/>
    <cellStyle name="Comma 11 2 2 2" xfId="341"/>
    <cellStyle name="Comma 11 3" xfId="170"/>
    <cellStyle name="Comma 11 3 2" xfId="310"/>
    <cellStyle name="Comma 12" xfId="130"/>
    <cellStyle name="Comma 12 2" xfId="225"/>
    <cellStyle name="Comma 12 2 2" xfId="367"/>
    <cellStyle name="Comma 12 3" xfId="280"/>
    <cellStyle name="Comma 13" xfId="29"/>
    <cellStyle name="Comma 13 2" xfId="154"/>
    <cellStyle name="Comma 13 2 2" xfId="384"/>
    <cellStyle name="Comma 13 3" xfId="294"/>
    <cellStyle name="Comma 187 3 2 2" xfId="32"/>
    <cellStyle name="Comma 187 3 2 2 2" xfId="83"/>
    <cellStyle name="Comma 187 3 2 2 2 2" xfId="134"/>
    <cellStyle name="Comma 187 3 2 2 2 2 2" xfId="229"/>
    <cellStyle name="Comma 187 3 2 2 2 2 2 2" xfId="371"/>
    <cellStyle name="Comma 187 3 2 2 2 2 3" xfId="282"/>
    <cellStyle name="Comma 187 3 2 2 2 3" xfId="185"/>
    <cellStyle name="Comma 187 3 2 2 2 3 2" xfId="326"/>
    <cellStyle name="Comma 187 3 2 2 2 4" xfId="261"/>
    <cellStyle name="Comma 187 3 2 2 3" xfId="156"/>
    <cellStyle name="Comma 187 3 2 2 3 2" xfId="296"/>
    <cellStyle name="Comma 187 3 2 2 4" xfId="243"/>
    <cellStyle name="Comma 197" xfId="117"/>
    <cellStyle name="Comma 197 2" xfId="140"/>
    <cellStyle name="Comma 197 2 2" xfId="234"/>
    <cellStyle name="Comma 197 2 2 2" xfId="376"/>
    <cellStyle name="Comma 197 3" xfId="213"/>
    <cellStyle name="Comma 197 3 2" xfId="355"/>
    <cellStyle name="Comma 2" xfId="2"/>
    <cellStyle name="Comma 2 2" xfId="9"/>
    <cellStyle name="Comma 2 2 18 2 2" xfId="46"/>
    <cellStyle name="Comma 2 2 18 2 2 2" xfId="91"/>
    <cellStyle name="Comma 2 2 18 2 2 2 2" xfId="132"/>
    <cellStyle name="Comma 2 2 18 2 2 2 2 2" xfId="227"/>
    <cellStyle name="Comma 2 2 18 2 2 2 2 2 2" xfId="369"/>
    <cellStyle name="Comma 2 2 18 2 2 2 3" xfId="192"/>
    <cellStyle name="Comma 2 2 18 2 2 2 3 2" xfId="333"/>
    <cellStyle name="Comma 2 2 18 2 2 3" xfId="163"/>
    <cellStyle name="Comma 2 2 18 2 2 3 2" xfId="303"/>
    <cellStyle name="Comma 2 2 2" xfId="15"/>
    <cellStyle name="Comma 2 2 2 2" xfId="144"/>
    <cellStyle name="Comma 2 2 2 2 2" xfId="238"/>
    <cellStyle name="Comma 2 2 2 2 2 2" xfId="380"/>
    <cellStyle name="Comma 2 2 2 3" xfId="112"/>
    <cellStyle name="Comma 2 2 2 3 2" xfId="210"/>
    <cellStyle name="Comma 2 2 2 3 2 2" xfId="352"/>
    <cellStyle name="Comma 2 2 2 4" xfId="102"/>
    <cellStyle name="Comma 2 2 2 4 2" xfId="343"/>
    <cellStyle name="Comma 2 2 3" xfId="118"/>
    <cellStyle name="Comma 2 2 3 2" xfId="214"/>
    <cellStyle name="Comma 2 2 3 2 2" xfId="356"/>
    <cellStyle name="Comma 2 2 4" xfId="113"/>
    <cellStyle name="Comma 2 2 4 2" xfId="211"/>
    <cellStyle name="Comma 2 2 4 2 2" xfId="353"/>
    <cellStyle name="Comma 2 2 5" xfId="151"/>
    <cellStyle name="Comma 2 2 5 2" xfId="290"/>
    <cellStyle name="Comma 2 3" xfId="69"/>
    <cellStyle name="Comma 2 3 2" xfId="110"/>
    <cellStyle name="Comma 2 3 2 2" xfId="208"/>
    <cellStyle name="Comma 2 3 2 2 2" xfId="350"/>
    <cellStyle name="Comma 2 3 2 3" xfId="274"/>
    <cellStyle name="Comma 2 3 3" xfId="177"/>
    <cellStyle name="Comma 2 3 3 2" xfId="318"/>
    <cellStyle name="Comma 2 3 4" xfId="257"/>
    <cellStyle name="Comma 2 4" xfId="72"/>
    <cellStyle name="Comma 2 4 2" xfId="111"/>
    <cellStyle name="Comma 2 4 2 2" xfId="209"/>
    <cellStyle name="Comma 2 4 2 2 2" xfId="351"/>
    <cellStyle name="Comma 2 4 3" xfId="179"/>
    <cellStyle name="Comma 2 4 3 2" xfId="320"/>
    <cellStyle name="Comma 2 5" xfId="21"/>
    <cellStyle name="Comma 2 7" xfId="8"/>
    <cellStyle name="Comma 2 7 2" xfId="50"/>
    <cellStyle name="Comma 2 7 2 2" xfId="6"/>
    <cellStyle name="Comma 2 7 2 2 2" xfId="101"/>
    <cellStyle name="Comma 2 7 2 2 2 2" xfId="201"/>
    <cellStyle name="Comma 2 7 2 2 2 2 2" xfId="342"/>
    <cellStyle name="Comma 2 7 2 2 3" xfId="150"/>
    <cellStyle name="Comma 2 7 2 2 3 2" xfId="289"/>
    <cellStyle name="Comma 2 7 2 3" xfId="94"/>
    <cellStyle name="Comma 2 7 2 3 2" xfId="195"/>
    <cellStyle name="Comma 2 7 2 3 2 2" xfId="336"/>
    <cellStyle name="Comma 2 7 2 4" xfId="165"/>
    <cellStyle name="Comma 2 7 2 4 2" xfId="305"/>
    <cellStyle name="Comma 3" xfId="22"/>
    <cellStyle name="Comma 3 2" xfId="12"/>
    <cellStyle name="Comma 3 2 2" xfId="104"/>
    <cellStyle name="Comma 3 2 2 2" xfId="123"/>
    <cellStyle name="Comma 3 2 2 2 2" xfId="219"/>
    <cellStyle name="Comma 3 2 2 2 2 2" xfId="361"/>
    <cellStyle name="Comma 3 2 2 3" xfId="203"/>
    <cellStyle name="Comma 3 2 2 3 2" xfId="345"/>
    <cellStyle name="Comma 3 2 3" xfId="124"/>
    <cellStyle name="Comma 3 2 3 2" xfId="220"/>
    <cellStyle name="Comma 3 2 3 2 2" xfId="362"/>
    <cellStyle name="Comma 3 2 4" xfId="61"/>
    <cellStyle name="Comma 3 2 4 2" xfId="171"/>
    <cellStyle name="Comma 3 2 4 2 2" xfId="385"/>
    <cellStyle name="Comma 3 2 4 3" xfId="312"/>
    <cellStyle name="Comma 3 3" xfId="77"/>
    <cellStyle name="Comma 3 3 2" xfId="75"/>
    <cellStyle name="Comma 3 3 2 2" xfId="181"/>
    <cellStyle name="Comma 3 3 2 2 2" xfId="322"/>
    <cellStyle name="Comma 3 3 3" xfId="182"/>
    <cellStyle name="Comma 3 3 3 2" xfId="323"/>
    <cellStyle name="Comma 3 4" xfId="153"/>
    <cellStyle name="Comma 3 4 2" xfId="293"/>
    <cellStyle name="Comma 4" xfId="64"/>
    <cellStyle name="Comma 4 2" xfId="35"/>
    <cellStyle name="Comma 4 2 2" xfId="36"/>
    <cellStyle name="Comma 4 2 2 2" xfId="87"/>
    <cellStyle name="Comma 4 2 2 2 2" xfId="136"/>
    <cellStyle name="Comma 4 2 2 2 2 2" xfId="231"/>
    <cellStyle name="Comma 4 2 2 2 2 2 2" xfId="373"/>
    <cellStyle name="Comma 4 2 2 2 2 3" xfId="283"/>
    <cellStyle name="Comma 4 2 2 2 3" xfId="189"/>
    <cellStyle name="Comma 4 2 2 2 3 2" xfId="330"/>
    <cellStyle name="Comma 4 2 2 2 4" xfId="264"/>
    <cellStyle name="Comma 4 2 2 3" xfId="160"/>
    <cellStyle name="Comma 4 2 2 3 2" xfId="300"/>
    <cellStyle name="Comma 4 2 2 4" xfId="246"/>
    <cellStyle name="Comma 4 2 3" xfId="86"/>
    <cellStyle name="Comma 4 2 3 2" xfId="135"/>
    <cellStyle name="Comma 4 2 3 2 2" xfId="230"/>
    <cellStyle name="Comma 4 2 3 2 2 2" xfId="372"/>
    <cellStyle name="Comma 4 2 3 3" xfId="188"/>
    <cellStyle name="Comma 4 2 3 3 2" xfId="329"/>
    <cellStyle name="Comma 4 2 4" xfId="159"/>
    <cellStyle name="Comma 4 2 4 2" xfId="299"/>
    <cellStyle name="Comma 4 3" xfId="51"/>
    <cellStyle name="Comma 4 3 2" xfId="95"/>
    <cellStyle name="Comma 4 3 2 2" xfId="133"/>
    <cellStyle name="Comma 4 3 2 2 2" xfId="228"/>
    <cellStyle name="Comma 4 3 2 2 2 2" xfId="370"/>
    <cellStyle name="Comma 4 3 2 3" xfId="196"/>
    <cellStyle name="Comma 4 3 2 3 2" xfId="337"/>
    <cellStyle name="Comma 4 3 3" xfId="166"/>
    <cellStyle name="Comma 4 3 3 2" xfId="306"/>
    <cellStyle name="Comma 4 4" xfId="41"/>
    <cellStyle name="Comma 4 4 2" xfId="90"/>
    <cellStyle name="Comma 4 4 2 2" xfId="137"/>
    <cellStyle name="Comma 4 4 2 2 2" xfId="232"/>
    <cellStyle name="Comma 4 4 2 2 2 2" xfId="374"/>
    <cellStyle name="Comma 4 4 2 3" xfId="191"/>
    <cellStyle name="Comma 4 4 2 3 2" xfId="332"/>
    <cellStyle name="Comma 4 4 3" xfId="162"/>
    <cellStyle name="Comma 4 4 3 2" xfId="302"/>
    <cellStyle name="Comma 4 5" xfId="107"/>
    <cellStyle name="Comma 4 5 2" xfId="92"/>
    <cellStyle name="Comma 4 5 2 2" xfId="193"/>
    <cellStyle name="Comma 4 5 2 2 2" xfId="334"/>
    <cellStyle name="Comma 4 5 3" xfId="205"/>
    <cellStyle name="Comma 4 5 3 2" xfId="347"/>
    <cellStyle name="Comma 4 6" xfId="121"/>
    <cellStyle name="Comma 4 6 2" xfId="217"/>
    <cellStyle name="Comma 4 6 2 2" xfId="359"/>
    <cellStyle name="Comma 4 7" xfId="173"/>
    <cellStyle name="Comma 4 7 2" xfId="314"/>
    <cellStyle name="Comma 5" xfId="53"/>
    <cellStyle name="Comma 5 2" xfId="96"/>
    <cellStyle name="Comma 5 2 2" xfId="122"/>
    <cellStyle name="Comma 5 2 2 2" xfId="218"/>
    <cellStyle name="Comma 5 2 2 2 2" xfId="360"/>
    <cellStyle name="Comma 5 2 2 3" xfId="277"/>
    <cellStyle name="Comma 5 2 3" xfId="197"/>
    <cellStyle name="Comma 5 2 3 2" xfId="338"/>
    <cellStyle name="Comma 5 2 4" xfId="267"/>
    <cellStyle name="Comma 5 3" xfId="167"/>
    <cellStyle name="Comma 5 3 2" xfId="307"/>
    <cellStyle name="Comma 5 4" xfId="249"/>
    <cellStyle name="Comma 6" xfId="66"/>
    <cellStyle name="Comma 6 2" xfId="108"/>
    <cellStyle name="Comma 6 2 2" xfId="131"/>
    <cellStyle name="Comma 6 2 2 2" xfId="226"/>
    <cellStyle name="Comma 6 2 2 2 2" xfId="368"/>
    <cellStyle name="Comma 6 2 2 3" xfId="281"/>
    <cellStyle name="Comma 6 2 3" xfId="206"/>
    <cellStyle name="Comma 6 2 3 2" xfId="348"/>
    <cellStyle name="Comma 6 2 4" xfId="272"/>
    <cellStyle name="Comma 6 3" xfId="175"/>
    <cellStyle name="Comma 6 3 2" xfId="316"/>
    <cellStyle name="Comma 6 4" xfId="255"/>
    <cellStyle name="Comma 61 8" xfId="146"/>
    <cellStyle name="Comma 61 8 2" xfId="239"/>
    <cellStyle name="Comma 61 8 2 2" xfId="381"/>
    <cellStyle name="Comma 7" xfId="49"/>
    <cellStyle name="Comma 7 13" xfId="62"/>
    <cellStyle name="Comma 7 13 2" xfId="105"/>
    <cellStyle name="Comma 7 13 2 2" xfId="204"/>
    <cellStyle name="Comma 7 13 2 2 2" xfId="346"/>
    <cellStyle name="Comma 7 13 2 3" xfId="271"/>
    <cellStyle name="Comma 7 13 3" xfId="172"/>
    <cellStyle name="Comma 7 13 3 2" xfId="313"/>
    <cellStyle name="Comma 7 13 4" xfId="253"/>
    <cellStyle name="Comma 7 2" xfId="68"/>
    <cellStyle name="Comma 7 2 2" xfId="109"/>
    <cellStyle name="Comma 7 2 2 2" xfId="207"/>
    <cellStyle name="Comma 7 2 2 2 2" xfId="349"/>
    <cellStyle name="Comma 7 2 2 3" xfId="273"/>
    <cellStyle name="Comma 7 2 3" xfId="176"/>
    <cellStyle name="Comma 7 2 3 2" xfId="317"/>
    <cellStyle name="Comma 7 2 4" xfId="256"/>
    <cellStyle name="Comma 7 3" xfId="93"/>
    <cellStyle name="Comma 7 3 2" xfId="194"/>
    <cellStyle name="Comma 7 3 2 2" xfId="335"/>
    <cellStyle name="Comma 7 3 3" xfId="266"/>
    <cellStyle name="Comma 7 4" xfId="164"/>
    <cellStyle name="Comma 7 4 2" xfId="304"/>
    <cellStyle name="Comma 7 5" xfId="248"/>
    <cellStyle name="Comma 8" xfId="80"/>
    <cellStyle name="Comma 8 2" xfId="120"/>
    <cellStyle name="Comma 8 2 2" xfId="142"/>
    <cellStyle name="Comma 8 2 2 2" xfId="236"/>
    <cellStyle name="Comma 8 2 2 2 2" xfId="378"/>
    <cellStyle name="Comma 8 2 3" xfId="216"/>
    <cellStyle name="Comma 8 2 3 2" xfId="358"/>
    <cellStyle name="Comma 8 3" xfId="128"/>
    <cellStyle name="Comma 8 3 2" xfId="223"/>
    <cellStyle name="Comma 8 3 2 2" xfId="365"/>
    <cellStyle name="Comma 8 4" xfId="183"/>
    <cellStyle name="Comma 8 4 2" xfId="324"/>
    <cellStyle name="Comma 9" xfId="55"/>
    <cellStyle name="Comma 9 2" xfId="98"/>
    <cellStyle name="Comma 9 2 2" xfId="143"/>
    <cellStyle name="Comma 9 2 2 2" xfId="237"/>
    <cellStyle name="Comma 9 2 2 2 2" xfId="379"/>
    <cellStyle name="Comma 9 2 2 3" xfId="286"/>
    <cellStyle name="Comma 9 2 3" xfId="199"/>
    <cellStyle name="Comma 9 2 3 2" xfId="340"/>
    <cellStyle name="Comma 9 2 4" xfId="269"/>
    <cellStyle name="Comma 9 3" xfId="169"/>
    <cellStyle name="Comma 9 3 2" xfId="309"/>
    <cellStyle name="Comma 9 4" xfId="251"/>
    <cellStyle name="Comma_Major Q2'06" xfId="4"/>
    <cellStyle name="Comma_RGR Q2'03 - Eng 2" xfId="11"/>
    <cellStyle name="Currency 2" xfId="20"/>
    <cellStyle name="Followed Hyperlink" xfId="27"/>
    <cellStyle name="Followed Hyperlink 2" xfId="79"/>
    <cellStyle name="Hyperlink" xfId="26" builtinId="8" customBuiltin="1"/>
    <cellStyle name="Hyperlink 2" xfId="43"/>
    <cellStyle name="Hyperlink 2 13" xfId="149"/>
    <cellStyle name="Hyperlink 3" xfId="28"/>
    <cellStyle name="Hyperlink 4" xfId="78"/>
    <cellStyle name="Hyperlink 5" xfId="125"/>
    <cellStyle name="Normal" xfId="0" builtinId="0"/>
    <cellStyle name="Normal 10" xfId="74"/>
    <cellStyle name="Normal 10 10 2 3 2 2" xfId="147"/>
    <cellStyle name="Normal 10 10 2 3 2 2 2" xfId="240"/>
    <cellStyle name="Normal 10 10 2 3 2 2 2 2" xfId="382"/>
    <cellStyle name="Normal 10 10 2 3 2 2 3" xfId="287"/>
    <cellStyle name="Normal 10 2 2 3 2" xfId="114"/>
    <cellStyle name="Normal 10 2 2 3 2 2" xfId="139"/>
    <cellStyle name="Normal 10 2 2 3 2 2 2" xfId="233"/>
    <cellStyle name="Normal 10 2 2 3 2 2 2 2" xfId="375"/>
    <cellStyle name="Normal 10 2 2 3 2 2 3" xfId="284"/>
    <cellStyle name="Normal 10 2 2 3 2 3" xfId="212"/>
    <cellStyle name="Normal 10 2 2 3 2 3 2" xfId="354"/>
    <cellStyle name="Normal 10 2 2 3 2 4" xfId="275"/>
    <cellStyle name="Normal 11" xfId="17"/>
    <cellStyle name="Normal 11 16" xfId="145"/>
    <cellStyle name="Normal 11 2 2 3 4" xfId="148"/>
    <cellStyle name="Normal 11 2 2 3 4 2" xfId="241"/>
    <cellStyle name="Normal 11 2 2 3 4 2 2" xfId="383"/>
    <cellStyle name="Normal 11 2 2 3 4 3" xfId="288"/>
    <cellStyle name="Normal 11 2 3 3" xfId="38"/>
    <cellStyle name="Normal 136 2 2 2" xfId="34"/>
    <cellStyle name="Normal 136 2 2 2 2" xfId="85"/>
    <cellStyle name="Normal 136 2 2 2 2 2" xfId="187"/>
    <cellStyle name="Normal 136 2 2 2 2 2 2" xfId="328"/>
    <cellStyle name="Normal 136 2 2 2 2 3" xfId="263"/>
    <cellStyle name="Normal 136 2 2 2 3" xfId="158"/>
    <cellStyle name="Normal 136 2 2 2 3 2" xfId="298"/>
    <cellStyle name="Normal 136 2 2 2 4" xfId="245"/>
    <cellStyle name="Normal 171" xfId="47"/>
    <cellStyle name="Normal 176" xfId="10"/>
    <cellStyle name="Normal 176 2" xfId="16"/>
    <cellStyle name="Normal 176 2 2" xfId="103"/>
    <cellStyle name="Normal 176 2 2 2" xfId="202"/>
    <cellStyle name="Normal 176 2 2 2 2" xfId="344"/>
    <cellStyle name="Normal 176 2 2 3" xfId="270"/>
    <cellStyle name="Normal 176 2 3" xfId="60"/>
    <cellStyle name="Normal 176 2 3 2" xfId="311"/>
    <cellStyle name="Normal 176 2 4" xfId="152"/>
    <cellStyle name="Normal 176 2 4 2" xfId="292"/>
    <cellStyle name="Normal 176 2 5" xfId="252"/>
    <cellStyle name="Normal 176 3" xfId="291"/>
    <cellStyle name="Normal 178" xfId="56"/>
    <cellStyle name="Normal 180" xfId="57"/>
    <cellStyle name="Normal 181" xfId="116"/>
    <cellStyle name="Normal 191" xfId="40"/>
    <cellStyle name="Normal 2" xfId="1"/>
    <cellStyle name="Normal 2 10" xfId="14"/>
    <cellStyle name="Normal 2 2" xfId="3"/>
    <cellStyle name="Normal 2 2 2" xfId="48"/>
    <cellStyle name="Normal 2 2 3" xfId="23"/>
    <cellStyle name="Normal 2 3" xfId="67"/>
    <cellStyle name="Normal 2 3 10 2" xfId="45"/>
    <cellStyle name="Normal 2 3 2" xfId="52"/>
    <cellStyle name="Normal 2 3 3" xfId="119"/>
    <cellStyle name="Normal 2 3 3 2" xfId="215"/>
    <cellStyle name="Normal 2 3 3 2 2" xfId="357"/>
    <cellStyle name="Normal 2 3 3 3" xfId="276"/>
    <cellStyle name="Normal 2 3 4" xfId="127"/>
    <cellStyle name="Normal 2 3 4 2" xfId="222"/>
    <cellStyle name="Normal 2 3 4 2 2" xfId="364"/>
    <cellStyle name="Normal 2 3 4 3" xfId="279"/>
    <cellStyle name="Normal 2 4" xfId="18"/>
    <cellStyle name="Normal 3" xfId="24"/>
    <cellStyle name="Normal 3 2" xfId="25"/>
    <cellStyle name="Normal 3 2 2 3 2 2" xfId="31"/>
    <cellStyle name="Normal 3 2 2 3 2 2 2" xfId="82"/>
    <cellStyle name="Normal 3 2 2 3 2 2 2 2" xfId="184"/>
    <cellStyle name="Normal 3 2 2 3 2 2 2 2 2" xfId="325"/>
    <cellStyle name="Normal 3 2 2 3 2 2 2 3" xfId="260"/>
    <cellStyle name="Normal 3 2 2 3 2 2 3" xfId="155"/>
    <cellStyle name="Normal 3 2 2 3 2 2 3 2" xfId="295"/>
    <cellStyle name="Normal 3 2 2 3 2 2 4" xfId="39"/>
    <cellStyle name="Normal 3 2 2 3 2 2 4 2" xfId="88"/>
    <cellStyle name="Normal 3 2 2 3 2 2 4 2 2" xfId="190"/>
    <cellStyle name="Normal 3 2 2 3 2 2 4 2 2 2" xfId="331"/>
    <cellStyle name="Normal 3 2 2 3 2 2 4 2 3" xfId="265"/>
    <cellStyle name="Normal 3 2 2 3 2 2 4 3" xfId="161"/>
    <cellStyle name="Normal 3 2 2 3 2 2 4 3 2" xfId="301"/>
    <cellStyle name="Normal 3 2 2 3 2 2 4 4" xfId="247"/>
    <cellStyle name="Normal 3 2 2 3 2 2 5" xfId="242"/>
    <cellStyle name="Normal 3 3" xfId="37"/>
    <cellStyle name="Normal 3 3 18" xfId="386"/>
    <cellStyle name="Normal 3 3 2" xfId="44"/>
    <cellStyle name="Normal 3 3 3" xfId="76"/>
    <cellStyle name="Normal 4" xfId="42"/>
    <cellStyle name="Normal 4 3" xfId="106"/>
    <cellStyle name="Normal 5" xfId="59"/>
    <cellStyle name="Normal 5 2" xfId="100"/>
    <cellStyle name="Normal 5 3" xfId="89"/>
    <cellStyle name="Normal 6" xfId="33"/>
    <cellStyle name="Normal 6 2" xfId="5"/>
    <cellStyle name="Normal 6 3" xfId="84"/>
    <cellStyle name="Normal 6 3 2" xfId="186"/>
    <cellStyle name="Normal 6 3 2 2" xfId="327"/>
    <cellStyle name="Normal 6 3 3" xfId="262"/>
    <cellStyle name="Normal 6 4" xfId="157"/>
    <cellStyle name="Normal 6 4 2" xfId="297"/>
    <cellStyle name="Normal 6 5" xfId="244"/>
    <cellStyle name="Normal 7" xfId="54"/>
    <cellStyle name="Normal 7 2" xfId="97"/>
    <cellStyle name="Normal 7 2 2" xfId="13"/>
    <cellStyle name="Normal 7 2 3" xfId="198"/>
    <cellStyle name="Normal 7 2 3 2" xfId="339"/>
    <cellStyle name="Normal 7 2 4" xfId="268"/>
    <cellStyle name="Normal 7 3" xfId="168"/>
    <cellStyle name="Normal 7 3 2" xfId="308"/>
    <cellStyle name="Normal 7 4" xfId="250"/>
    <cellStyle name="Normal 8" xfId="63"/>
    <cellStyle name="Normal 8 2" xfId="115"/>
    <cellStyle name="Normal 9" xfId="65"/>
    <cellStyle name="Normal 9 2" xfId="174"/>
    <cellStyle name="Normal 9 2 2" xfId="315"/>
    <cellStyle name="Normal 9 3" xfId="254"/>
    <cellStyle name="Normal_Major Q2'06" xfId="7"/>
    <cellStyle name="Percent 2" xfId="19"/>
    <cellStyle name="Percent 3" xfId="70"/>
    <cellStyle name="Percent 3 2" xfId="138"/>
    <cellStyle name="Percent 4" xfId="71"/>
    <cellStyle name="Percent 4 2" xfId="178"/>
    <cellStyle name="Percent 4 2 2" xfId="319"/>
    <cellStyle name="Percent 4 3" xfId="258"/>
    <cellStyle name="Percent 5" xfId="81"/>
    <cellStyle name="Percent 6" xfId="3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tabSelected="1" zoomScale="115" zoomScaleNormal="115" zoomScaleSheetLayoutView="100" workbookViewId="0"/>
  </sheetViews>
  <sheetFormatPr defaultColWidth="9.140625" defaultRowHeight="16.5" customHeight="1"/>
  <cols>
    <col min="1" max="1" width="1.85546875" style="3" customWidth="1"/>
    <col min="2" max="2" width="33.85546875" style="2" customWidth="1"/>
    <col min="3" max="3" width="5.7109375" style="254" customWidth="1"/>
    <col min="4" max="4" width="0.85546875" style="3" customWidth="1"/>
    <col min="5" max="5" width="13.28515625" style="4" customWidth="1"/>
    <col min="6" max="6" width="0.85546875" style="5" customWidth="1"/>
    <col min="7" max="7" width="13.28515625" style="4" customWidth="1"/>
    <col min="8" max="8" width="0.85546875" style="5" customWidth="1"/>
    <col min="9" max="9" width="13.28515625" style="4" customWidth="1"/>
    <col min="10" max="10" width="0.85546875" style="5" customWidth="1"/>
    <col min="11" max="11" width="13.28515625" style="4" customWidth="1"/>
    <col min="12" max="16384" width="9.140625" style="3"/>
  </cols>
  <sheetData>
    <row r="1" spans="1:11" ht="16.5" customHeight="1">
      <c r="A1" s="1" t="s">
        <v>0</v>
      </c>
      <c r="K1" s="6"/>
    </row>
    <row r="2" spans="1:11" s="11" customFormat="1" ht="16.5" customHeight="1">
      <c r="A2" s="1" t="s">
        <v>1</v>
      </c>
      <c r="B2" s="1"/>
      <c r="C2" s="7"/>
      <c r="D2" s="7"/>
      <c r="E2" s="8"/>
      <c r="F2" s="9"/>
      <c r="G2" s="8"/>
      <c r="H2" s="9"/>
      <c r="I2" s="6"/>
      <c r="J2" s="10"/>
      <c r="K2" s="6"/>
    </row>
    <row r="3" spans="1:11" s="11" customFormat="1" ht="16.5" customHeight="1">
      <c r="A3" s="12" t="s">
        <v>159</v>
      </c>
      <c r="B3" s="13"/>
      <c r="C3" s="14"/>
      <c r="D3" s="14"/>
      <c r="E3" s="15"/>
      <c r="F3" s="16"/>
      <c r="G3" s="15"/>
      <c r="H3" s="16"/>
      <c r="I3" s="15"/>
      <c r="J3" s="16"/>
      <c r="K3" s="15"/>
    </row>
    <row r="4" spans="1:11" s="11" customFormat="1" ht="16.5" customHeight="1">
      <c r="A4" s="1"/>
      <c r="B4" s="1"/>
      <c r="C4" s="7"/>
      <c r="D4" s="7"/>
      <c r="E4" s="17"/>
      <c r="F4" s="18"/>
      <c r="G4" s="17"/>
      <c r="H4" s="18"/>
      <c r="I4" s="17"/>
      <c r="J4" s="18"/>
      <c r="K4" s="8"/>
    </row>
    <row r="5" spans="1:11" s="11" customFormat="1" ht="16.5" customHeight="1">
      <c r="A5" s="1"/>
      <c r="B5" s="1"/>
      <c r="C5" s="7"/>
      <c r="D5" s="7"/>
      <c r="E5" s="8"/>
      <c r="F5" s="9"/>
      <c r="G5" s="8"/>
      <c r="H5" s="9"/>
      <c r="I5" s="8"/>
      <c r="J5" s="9"/>
      <c r="K5" s="8"/>
    </row>
    <row r="6" spans="1:11" s="11" customFormat="1" ht="16.5" customHeight="1">
      <c r="A6" s="1"/>
      <c r="B6" s="1"/>
      <c r="C6" s="7"/>
      <c r="D6" s="7"/>
      <c r="E6" s="258" t="s">
        <v>2</v>
      </c>
      <c r="F6" s="258"/>
      <c r="G6" s="258"/>
      <c r="H6" s="9"/>
      <c r="I6" s="258" t="s">
        <v>3</v>
      </c>
      <c r="J6" s="258"/>
      <c r="K6" s="258"/>
    </row>
    <row r="7" spans="1:11" s="11" customFormat="1" ht="16.5" customHeight="1">
      <c r="B7" s="1"/>
      <c r="D7" s="7"/>
      <c r="E7" s="257" t="s">
        <v>4</v>
      </c>
      <c r="F7" s="257"/>
      <c r="G7" s="257"/>
      <c r="H7" s="19"/>
      <c r="I7" s="257" t="s">
        <v>4</v>
      </c>
      <c r="J7" s="257"/>
      <c r="K7" s="257"/>
    </row>
    <row r="8" spans="1:11" s="11" customFormat="1" ht="16.5" customHeight="1">
      <c r="B8" s="1"/>
      <c r="D8" s="7"/>
      <c r="E8" s="20" t="s">
        <v>5</v>
      </c>
      <c r="F8" s="21"/>
      <c r="G8" s="20" t="s">
        <v>6</v>
      </c>
      <c r="H8" s="19"/>
      <c r="I8" s="20" t="s">
        <v>5</v>
      </c>
      <c r="J8" s="21"/>
      <c r="K8" s="20" t="s">
        <v>6</v>
      </c>
    </row>
    <row r="9" spans="1:11" s="11" customFormat="1" ht="16.5" customHeight="1">
      <c r="B9" s="1"/>
      <c r="C9" s="7"/>
      <c r="D9" s="7"/>
      <c r="E9" s="22" t="s">
        <v>160</v>
      </c>
      <c r="F9" s="8"/>
      <c r="G9" s="22" t="s">
        <v>7</v>
      </c>
      <c r="H9" s="22"/>
      <c r="I9" s="22" t="s">
        <v>160</v>
      </c>
      <c r="J9" s="23"/>
      <c r="K9" s="22" t="s">
        <v>7</v>
      </c>
    </row>
    <row r="10" spans="1:11" s="11" customFormat="1" ht="16.5" customHeight="1">
      <c r="B10" s="1"/>
      <c r="C10" s="7"/>
      <c r="D10" s="7"/>
      <c r="E10" s="22" t="s">
        <v>8</v>
      </c>
      <c r="F10" s="8"/>
      <c r="G10" s="22" t="s">
        <v>9</v>
      </c>
      <c r="H10" s="22"/>
      <c r="I10" s="22" t="s">
        <v>8</v>
      </c>
      <c r="J10" s="8"/>
      <c r="K10" s="22" t="s">
        <v>9</v>
      </c>
    </row>
    <row r="11" spans="1:11" s="11" customFormat="1" ht="16.5" customHeight="1">
      <c r="B11" s="1"/>
      <c r="C11" s="14" t="s">
        <v>10</v>
      </c>
      <c r="D11" s="24"/>
      <c r="E11" s="25" t="s">
        <v>11</v>
      </c>
      <c r="F11" s="26"/>
      <c r="G11" s="25" t="s">
        <v>11</v>
      </c>
      <c r="H11" s="26"/>
      <c r="I11" s="25" t="s">
        <v>11</v>
      </c>
      <c r="J11" s="26"/>
      <c r="K11" s="25" t="s">
        <v>11</v>
      </c>
    </row>
    <row r="12" spans="1:11" s="11" customFormat="1" ht="16.5" customHeight="1">
      <c r="B12" s="1"/>
      <c r="C12" s="7"/>
      <c r="D12" s="24"/>
      <c r="E12" s="27"/>
      <c r="F12" s="26"/>
      <c r="G12" s="26"/>
      <c r="H12" s="26"/>
      <c r="I12" s="27"/>
      <c r="J12" s="26"/>
      <c r="K12" s="26"/>
    </row>
    <row r="13" spans="1:11" s="11" customFormat="1" ht="16.5" customHeight="1">
      <c r="A13" s="28" t="s">
        <v>12</v>
      </c>
      <c r="B13" s="1"/>
      <c r="C13" s="7"/>
      <c r="D13" s="7"/>
      <c r="E13" s="29"/>
      <c r="F13" s="9"/>
      <c r="G13" s="8"/>
      <c r="H13" s="8"/>
      <c r="I13" s="30"/>
      <c r="J13" s="19"/>
      <c r="K13" s="31"/>
    </row>
    <row r="14" spans="1:11" ht="16.5" customHeight="1">
      <c r="A14" s="11"/>
      <c r="B14" s="1"/>
      <c r="D14" s="254"/>
      <c r="E14" s="32"/>
      <c r="F14" s="33"/>
      <c r="H14" s="4"/>
      <c r="I14" s="34"/>
      <c r="J14" s="33"/>
      <c r="K14" s="35"/>
    </row>
    <row r="15" spans="1:11" ht="16.5" customHeight="1">
      <c r="A15" s="28" t="s">
        <v>13</v>
      </c>
      <c r="B15" s="1"/>
      <c r="D15" s="254"/>
      <c r="E15" s="32"/>
      <c r="F15" s="33"/>
      <c r="H15" s="4"/>
      <c r="I15" s="34"/>
      <c r="J15" s="33"/>
      <c r="K15" s="35"/>
    </row>
    <row r="16" spans="1:11" ht="16.5" customHeight="1">
      <c r="A16" s="28"/>
      <c r="B16" s="1"/>
      <c r="D16" s="254"/>
      <c r="E16" s="34"/>
      <c r="F16" s="33"/>
      <c r="H16" s="4"/>
      <c r="I16" s="34"/>
      <c r="J16" s="33"/>
      <c r="K16" s="35"/>
    </row>
    <row r="17" spans="1:11" ht="16.5" customHeight="1">
      <c r="A17" s="36" t="s">
        <v>14</v>
      </c>
      <c r="B17" s="36"/>
      <c r="D17" s="254"/>
      <c r="E17" s="37">
        <v>228518950</v>
      </c>
      <c r="F17" s="38"/>
      <c r="G17" s="39">
        <v>253451996</v>
      </c>
      <c r="H17" s="40"/>
      <c r="I17" s="37">
        <v>210653519</v>
      </c>
      <c r="J17" s="40"/>
      <c r="K17" s="39">
        <v>218455015</v>
      </c>
    </row>
    <row r="18" spans="1:11" ht="16.5" customHeight="1">
      <c r="A18" s="36" t="s">
        <v>166</v>
      </c>
      <c r="B18" s="36"/>
      <c r="D18" s="254"/>
      <c r="E18" s="37"/>
      <c r="F18" s="38"/>
      <c r="G18" s="39"/>
      <c r="H18" s="40"/>
      <c r="I18" s="37"/>
      <c r="J18" s="40"/>
      <c r="K18" s="39"/>
    </row>
    <row r="19" spans="1:11" ht="16.5" customHeight="1">
      <c r="B19" s="3" t="s">
        <v>167</v>
      </c>
      <c r="C19" s="254">
        <v>6</v>
      </c>
      <c r="D19" s="254"/>
      <c r="E19" s="37">
        <v>72000000</v>
      </c>
      <c r="F19" s="38"/>
      <c r="G19" s="39">
        <v>0</v>
      </c>
      <c r="H19" s="40"/>
      <c r="I19" s="37">
        <v>60000000</v>
      </c>
      <c r="J19" s="40"/>
      <c r="K19" s="39">
        <v>0</v>
      </c>
    </row>
    <row r="20" spans="1:11" ht="16.5" customHeight="1">
      <c r="A20" s="36" t="s">
        <v>138</v>
      </c>
      <c r="B20" s="36"/>
      <c r="C20" s="254">
        <v>5</v>
      </c>
      <c r="D20" s="254"/>
      <c r="E20" s="37">
        <v>170471</v>
      </c>
      <c r="F20" s="38"/>
      <c r="G20" s="39">
        <v>0</v>
      </c>
      <c r="H20" s="40"/>
      <c r="I20" s="37">
        <v>170471</v>
      </c>
      <c r="J20" s="40"/>
      <c r="K20" s="39">
        <v>0</v>
      </c>
    </row>
    <row r="21" spans="1:11" ht="16.5" customHeight="1">
      <c r="A21" s="36" t="s">
        <v>15</v>
      </c>
      <c r="B21" s="36"/>
      <c r="C21" s="254">
        <v>7</v>
      </c>
      <c r="D21" s="254"/>
      <c r="E21" s="37">
        <v>166591404</v>
      </c>
      <c r="F21" s="38"/>
      <c r="G21" s="39">
        <v>178546805</v>
      </c>
      <c r="H21" s="40"/>
      <c r="I21" s="37">
        <v>153415925</v>
      </c>
      <c r="J21" s="40"/>
      <c r="K21" s="39">
        <v>163312125</v>
      </c>
    </row>
    <row r="22" spans="1:11" ht="16.5" customHeight="1">
      <c r="A22" s="41" t="s">
        <v>16</v>
      </c>
      <c r="B22" s="36"/>
      <c r="C22" s="254">
        <v>8</v>
      </c>
      <c r="D22" s="254"/>
      <c r="E22" s="37">
        <v>236529841</v>
      </c>
      <c r="F22" s="38"/>
      <c r="G22" s="39">
        <v>281816888</v>
      </c>
      <c r="H22" s="40"/>
      <c r="I22" s="37">
        <v>214303678</v>
      </c>
      <c r="J22" s="40"/>
      <c r="K22" s="39">
        <v>254252910</v>
      </c>
    </row>
    <row r="23" spans="1:11" ht="16.5" customHeight="1">
      <c r="A23" s="41" t="s">
        <v>17</v>
      </c>
      <c r="B23" s="36"/>
      <c r="C23" s="42"/>
      <c r="D23" s="254"/>
      <c r="E23" s="37"/>
      <c r="F23" s="38"/>
      <c r="G23" s="39"/>
      <c r="H23" s="40"/>
      <c r="I23" s="37"/>
      <c r="J23" s="40"/>
      <c r="K23" s="39"/>
    </row>
    <row r="24" spans="1:11" ht="16.5" customHeight="1">
      <c r="A24" s="41"/>
      <c r="B24" s="36" t="s">
        <v>168</v>
      </c>
      <c r="C24" s="43">
        <v>20.3</v>
      </c>
      <c r="D24" s="254"/>
      <c r="E24" s="37">
        <v>0</v>
      </c>
      <c r="F24" s="38"/>
      <c r="G24" s="39">
        <v>0</v>
      </c>
      <c r="H24" s="40"/>
      <c r="I24" s="37">
        <v>12000000</v>
      </c>
      <c r="J24" s="40"/>
      <c r="K24" s="39">
        <v>12000000</v>
      </c>
    </row>
    <row r="25" spans="1:11" ht="16.5" customHeight="1">
      <c r="A25" s="36" t="s">
        <v>18</v>
      </c>
      <c r="B25" s="36"/>
      <c r="D25" s="254"/>
      <c r="E25" s="44">
        <f>349197-20000</f>
        <v>329197</v>
      </c>
      <c r="F25" s="38"/>
      <c r="G25" s="45">
        <v>3788278</v>
      </c>
      <c r="H25" s="40"/>
      <c r="I25" s="44">
        <v>24007</v>
      </c>
      <c r="J25" s="40"/>
      <c r="K25" s="45">
        <v>2628959</v>
      </c>
    </row>
    <row r="26" spans="1:11" ht="16.5" customHeight="1">
      <c r="A26" s="36"/>
      <c r="B26" s="36"/>
      <c r="D26" s="254"/>
      <c r="E26" s="46"/>
      <c r="F26" s="47"/>
      <c r="G26" s="48"/>
      <c r="H26" s="47"/>
      <c r="I26" s="46"/>
      <c r="J26" s="47"/>
      <c r="K26" s="48"/>
    </row>
    <row r="27" spans="1:11" ht="16.5" customHeight="1">
      <c r="A27" s="49" t="s">
        <v>19</v>
      </c>
      <c r="B27" s="41"/>
      <c r="D27" s="254"/>
      <c r="E27" s="50">
        <f>SUM(E17:E26)</f>
        <v>704139863</v>
      </c>
      <c r="F27" s="47"/>
      <c r="G27" s="51">
        <f>SUM(G17:G26)</f>
        <v>717603967</v>
      </c>
      <c r="H27" s="47"/>
      <c r="I27" s="50">
        <f>SUM(I17:I26)</f>
        <v>650567600</v>
      </c>
      <c r="J27" s="47"/>
      <c r="K27" s="51">
        <f>SUM(K17:K26)</f>
        <v>650649009</v>
      </c>
    </row>
    <row r="28" spans="1:11" ht="16.5" customHeight="1">
      <c r="A28" s="2"/>
      <c r="D28" s="254"/>
      <c r="E28" s="34"/>
      <c r="F28" s="33"/>
      <c r="G28" s="35"/>
      <c r="H28" s="52"/>
      <c r="I28" s="34"/>
      <c r="J28" s="52"/>
      <c r="K28" s="35"/>
    </row>
    <row r="29" spans="1:11" ht="16.5" customHeight="1">
      <c r="A29" s="1" t="s">
        <v>20</v>
      </c>
      <c r="B29" s="1"/>
      <c r="D29" s="254"/>
      <c r="E29" s="34"/>
      <c r="F29" s="33"/>
      <c r="G29" s="35"/>
      <c r="H29" s="52"/>
      <c r="I29" s="34"/>
      <c r="J29" s="52"/>
      <c r="K29" s="35"/>
    </row>
    <row r="30" spans="1:11" ht="16.5" customHeight="1">
      <c r="A30" s="1"/>
      <c r="B30" s="1"/>
      <c r="D30" s="254"/>
      <c r="E30" s="34"/>
      <c r="F30" s="33"/>
      <c r="G30" s="35"/>
      <c r="H30" s="52"/>
      <c r="I30" s="34"/>
      <c r="J30" s="52"/>
      <c r="K30" s="35"/>
    </row>
    <row r="31" spans="1:11" ht="16.5" customHeight="1">
      <c r="A31" s="41" t="s">
        <v>21</v>
      </c>
      <c r="B31" s="36"/>
      <c r="C31" s="254">
        <v>9</v>
      </c>
      <c r="D31" s="254"/>
      <c r="E31" s="53">
        <v>228000000</v>
      </c>
      <c r="F31" s="47"/>
      <c r="G31" s="54">
        <v>143000000</v>
      </c>
      <c r="H31" s="55"/>
      <c r="I31" s="53">
        <v>170000000</v>
      </c>
      <c r="J31" s="55"/>
      <c r="K31" s="54">
        <v>85000000</v>
      </c>
    </row>
    <row r="32" spans="1:11" ht="16.5" customHeight="1">
      <c r="A32" s="41" t="s">
        <v>22</v>
      </c>
      <c r="B32" s="36"/>
      <c r="C32" s="43">
        <v>20.3</v>
      </c>
      <c r="D32" s="254"/>
      <c r="E32" s="37">
        <v>0</v>
      </c>
      <c r="F32" s="47"/>
      <c r="G32" s="54">
        <v>0</v>
      </c>
      <c r="H32" s="55"/>
      <c r="I32" s="53">
        <v>1000000</v>
      </c>
      <c r="J32" s="55"/>
      <c r="K32" s="54">
        <v>17000000</v>
      </c>
    </row>
    <row r="33" spans="1:11" ht="16.5" customHeight="1">
      <c r="A33" s="41" t="s">
        <v>23</v>
      </c>
      <c r="B33" s="36"/>
      <c r="C33" s="254">
        <v>10</v>
      </c>
      <c r="D33" s="254"/>
      <c r="E33" s="37">
        <v>0</v>
      </c>
      <c r="F33" s="47"/>
      <c r="G33" s="54">
        <v>0</v>
      </c>
      <c r="H33" s="56"/>
      <c r="I33" s="53">
        <v>142408770</v>
      </c>
      <c r="J33" s="56"/>
      <c r="K33" s="54">
        <v>142408770</v>
      </c>
    </row>
    <row r="34" spans="1:11" ht="16.5" customHeight="1">
      <c r="A34" s="36" t="s">
        <v>24</v>
      </c>
      <c r="B34" s="36"/>
      <c r="C34" s="254">
        <v>11</v>
      </c>
      <c r="D34" s="254"/>
      <c r="E34" s="53">
        <v>94253868</v>
      </c>
      <c r="F34" s="47"/>
      <c r="G34" s="54">
        <v>98908016</v>
      </c>
      <c r="H34" s="55"/>
      <c r="I34" s="53">
        <v>23644812</v>
      </c>
      <c r="J34" s="55"/>
      <c r="K34" s="54">
        <v>17144071</v>
      </c>
    </row>
    <row r="35" spans="1:11" ht="16.5" customHeight="1">
      <c r="A35" s="36" t="s">
        <v>25</v>
      </c>
      <c r="B35" s="36"/>
      <c r="C35" s="254">
        <v>11</v>
      </c>
      <c r="D35" s="254"/>
      <c r="E35" s="53">
        <v>106752939</v>
      </c>
      <c r="F35" s="47"/>
      <c r="G35" s="54">
        <v>108734757</v>
      </c>
      <c r="H35" s="55"/>
      <c r="I35" s="53">
        <v>344096968</v>
      </c>
      <c r="J35" s="55"/>
      <c r="K35" s="54">
        <v>355492176</v>
      </c>
    </row>
    <row r="36" spans="1:11" ht="16.5" customHeight="1">
      <c r="A36" s="41" t="s">
        <v>26</v>
      </c>
      <c r="B36" s="41"/>
      <c r="C36" s="254">
        <v>11</v>
      </c>
      <c r="D36" s="254"/>
      <c r="E36" s="53">
        <v>3272742</v>
      </c>
      <c r="F36" s="47"/>
      <c r="G36" s="54">
        <v>2456269</v>
      </c>
      <c r="H36" s="55"/>
      <c r="I36" s="53">
        <v>3024517</v>
      </c>
      <c r="J36" s="55"/>
      <c r="K36" s="54">
        <v>2366380</v>
      </c>
    </row>
    <row r="37" spans="1:11" ht="16.5" customHeight="1">
      <c r="A37" s="41" t="s">
        <v>27</v>
      </c>
      <c r="B37" s="41"/>
      <c r="C37" s="42"/>
      <c r="D37" s="254"/>
      <c r="E37" s="57">
        <v>7226951</v>
      </c>
      <c r="F37" s="47"/>
      <c r="G37" s="58">
        <v>5423715</v>
      </c>
      <c r="H37" s="55"/>
      <c r="I37" s="57">
        <v>7134430</v>
      </c>
      <c r="J37" s="55"/>
      <c r="K37" s="58">
        <v>4697891</v>
      </c>
    </row>
    <row r="38" spans="1:11" ht="16.5" customHeight="1">
      <c r="D38" s="254"/>
      <c r="E38" s="46"/>
      <c r="F38" s="47"/>
      <c r="G38" s="48"/>
      <c r="H38" s="47"/>
      <c r="I38" s="46"/>
      <c r="J38" s="47"/>
      <c r="K38" s="48"/>
    </row>
    <row r="39" spans="1:11" ht="16.5" customHeight="1">
      <c r="A39" s="1" t="s">
        <v>28</v>
      </c>
      <c r="D39" s="254"/>
      <c r="E39" s="50">
        <f>SUM(E31:E37)</f>
        <v>439506500</v>
      </c>
      <c r="F39" s="47"/>
      <c r="G39" s="51">
        <f>SUM(G31:G37)</f>
        <v>358522757</v>
      </c>
      <c r="H39" s="47"/>
      <c r="I39" s="50">
        <f>SUM(I31:I37)</f>
        <v>691309497</v>
      </c>
      <c r="J39" s="47"/>
      <c r="K39" s="51">
        <f>SUM(K31:K37)</f>
        <v>624109288</v>
      </c>
    </row>
    <row r="40" spans="1:11" ht="16.5" customHeight="1">
      <c r="D40" s="254"/>
      <c r="E40" s="34"/>
      <c r="F40" s="33"/>
      <c r="G40" s="35"/>
      <c r="H40" s="59"/>
      <c r="I40" s="32"/>
      <c r="J40" s="59"/>
    </row>
    <row r="41" spans="1:11" ht="16.5" customHeight="1" thickBot="1">
      <c r="A41" s="11" t="s">
        <v>29</v>
      </c>
      <c r="D41" s="254"/>
      <c r="E41" s="60">
        <f>SUM(E27+E39)</f>
        <v>1143646363</v>
      </c>
      <c r="F41" s="33"/>
      <c r="G41" s="61">
        <f>SUM(G27+G39)</f>
        <v>1076126724</v>
      </c>
      <c r="H41" s="33"/>
      <c r="I41" s="60">
        <f>SUM(I27+I39)</f>
        <v>1341877097</v>
      </c>
      <c r="J41" s="33"/>
      <c r="K41" s="61">
        <f>SUM(K27+K39)</f>
        <v>1274758297</v>
      </c>
    </row>
    <row r="42" spans="1:11" ht="16.5" customHeight="1" thickTop="1">
      <c r="A42" s="11"/>
      <c r="D42" s="254"/>
      <c r="E42" s="35"/>
      <c r="F42" s="33"/>
      <c r="G42" s="35"/>
      <c r="H42" s="33"/>
      <c r="I42" s="35"/>
      <c r="J42" s="33"/>
      <c r="K42" s="35"/>
    </row>
    <row r="43" spans="1:11" ht="16.5" customHeight="1">
      <c r="A43" s="11"/>
      <c r="D43" s="254"/>
      <c r="E43" s="35"/>
      <c r="F43" s="33"/>
      <c r="G43" s="35"/>
      <c r="H43" s="33"/>
      <c r="I43" s="35"/>
      <c r="J43" s="33"/>
      <c r="K43" s="35"/>
    </row>
    <row r="44" spans="1:11" ht="16.5" customHeight="1">
      <c r="A44" s="11"/>
      <c r="D44" s="254"/>
      <c r="E44" s="35"/>
      <c r="F44" s="33"/>
      <c r="G44" s="35"/>
      <c r="H44" s="33"/>
      <c r="I44" s="35"/>
      <c r="J44" s="33"/>
      <c r="K44" s="35"/>
    </row>
    <row r="45" spans="1:11" ht="16.5" customHeight="1">
      <c r="A45" s="11"/>
      <c r="D45" s="254"/>
      <c r="E45" s="35"/>
      <c r="F45" s="33"/>
      <c r="G45" s="35"/>
      <c r="H45" s="33"/>
      <c r="I45" s="35"/>
      <c r="J45" s="33"/>
      <c r="K45" s="35"/>
    </row>
    <row r="46" spans="1:11" ht="16.5" customHeight="1">
      <c r="A46" s="259" t="s">
        <v>30</v>
      </c>
      <c r="B46" s="259"/>
      <c r="C46" s="259"/>
      <c r="D46" s="259"/>
      <c r="E46" s="259"/>
      <c r="F46" s="259"/>
      <c r="G46" s="259"/>
      <c r="H46" s="259"/>
      <c r="I46" s="259"/>
      <c r="J46" s="259"/>
      <c r="K46" s="259"/>
    </row>
    <row r="47" spans="1:11" ht="16.5" customHeight="1">
      <c r="A47" s="254"/>
      <c r="B47" s="254"/>
      <c r="D47" s="254"/>
      <c r="E47" s="254"/>
      <c r="F47" s="254"/>
      <c r="G47" s="254"/>
      <c r="H47" s="254"/>
      <c r="I47" s="254"/>
      <c r="J47" s="254"/>
      <c r="K47" s="254"/>
    </row>
    <row r="48" spans="1:11" ht="16.5" customHeight="1">
      <c r="A48" s="254"/>
      <c r="B48" s="254"/>
      <c r="D48" s="254"/>
      <c r="E48" s="254"/>
      <c r="F48" s="254"/>
      <c r="G48" s="254"/>
      <c r="H48" s="254"/>
      <c r="I48" s="254"/>
      <c r="J48" s="254"/>
      <c r="K48" s="254"/>
    </row>
    <row r="49" spans="1:11" ht="21.95" customHeight="1">
      <c r="A49" s="62" t="s">
        <v>31</v>
      </c>
      <c r="B49" s="62"/>
      <c r="C49" s="63"/>
      <c r="D49" s="64"/>
      <c r="E49" s="65"/>
      <c r="F49" s="66"/>
      <c r="G49" s="67"/>
      <c r="H49" s="68"/>
      <c r="I49" s="67"/>
      <c r="J49" s="68"/>
      <c r="K49" s="69"/>
    </row>
    <row r="50" spans="1:11" ht="16.5" customHeight="1">
      <c r="A50" s="1" t="s">
        <v>0</v>
      </c>
      <c r="B50" s="70"/>
      <c r="C50" s="43"/>
      <c r="D50" s="70"/>
      <c r="E50" s="71"/>
      <c r="F50" s="72"/>
      <c r="G50" s="71"/>
      <c r="H50" s="72"/>
      <c r="I50" s="71"/>
      <c r="J50" s="72"/>
      <c r="K50" s="6"/>
    </row>
    <row r="51" spans="1:11" s="11" customFormat="1" ht="16.5" customHeight="1">
      <c r="A51" s="1" t="s">
        <v>32</v>
      </c>
      <c r="B51" s="1"/>
      <c r="C51" s="7"/>
      <c r="D51" s="7"/>
      <c r="E51" s="8"/>
      <c r="F51" s="9"/>
      <c r="G51" s="8"/>
      <c r="H51" s="9"/>
      <c r="I51" s="6"/>
      <c r="J51" s="10"/>
      <c r="K51" s="6"/>
    </row>
    <row r="52" spans="1:11" s="11" customFormat="1" ht="16.5" customHeight="1">
      <c r="A52" s="13" t="str">
        <f>A3</f>
        <v>As at 30 September 2023</v>
      </c>
      <c r="B52" s="13"/>
      <c r="C52" s="14"/>
      <c r="D52" s="14"/>
      <c r="E52" s="15"/>
      <c r="F52" s="16"/>
      <c r="G52" s="15"/>
      <c r="H52" s="16"/>
      <c r="I52" s="15"/>
      <c r="J52" s="16"/>
      <c r="K52" s="15"/>
    </row>
    <row r="53" spans="1:11" s="11" customFormat="1" ht="16.5" customHeight="1">
      <c r="A53" s="1"/>
      <c r="B53" s="1"/>
      <c r="C53" s="7"/>
      <c r="D53" s="7"/>
      <c r="E53" s="8"/>
      <c r="F53" s="9"/>
      <c r="G53" s="8"/>
      <c r="H53" s="9"/>
      <c r="I53" s="8"/>
      <c r="J53" s="9"/>
      <c r="K53" s="8"/>
    </row>
    <row r="54" spans="1:11" s="11" customFormat="1" ht="16.5" customHeight="1">
      <c r="A54" s="1"/>
      <c r="B54" s="1"/>
      <c r="C54" s="7"/>
      <c r="D54" s="7"/>
      <c r="E54" s="8"/>
      <c r="F54" s="9"/>
      <c r="G54" s="8"/>
      <c r="H54" s="9"/>
      <c r="I54" s="8"/>
      <c r="J54" s="9"/>
      <c r="K54" s="8"/>
    </row>
    <row r="55" spans="1:11" s="11" customFormat="1" ht="16.5" customHeight="1">
      <c r="A55" s="1"/>
      <c r="B55" s="1"/>
      <c r="C55" s="7"/>
      <c r="D55" s="7"/>
      <c r="E55" s="258" t="s">
        <v>2</v>
      </c>
      <c r="F55" s="258"/>
      <c r="G55" s="258"/>
      <c r="H55" s="9"/>
      <c r="I55" s="258" t="s">
        <v>3</v>
      </c>
      <c r="J55" s="258"/>
      <c r="K55" s="258"/>
    </row>
    <row r="56" spans="1:11" s="11" customFormat="1" ht="16.5" customHeight="1">
      <c r="B56" s="1"/>
      <c r="D56" s="7"/>
      <c r="E56" s="257" t="s">
        <v>4</v>
      </c>
      <c r="F56" s="257"/>
      <c r="G56" s="257"/>
      <c r="H56" s="19"/>
      <c r="I56" s="257" t="s">
        <v>4</v>
      </c>
      <c r="J56" s="257"/>
      <c r="K56" s="257"/>
    </row>
    <row r="57" spans="1:11" s="11" customFormat="1" ht="16.5" customHeight="1">
      <c r="B57" s="1"/>
      <c r="D57" s="7"/>
      <c r="E57" s="20" t="s">
        <v>5</v>
      </c>
      <c r="F57" s="21"/>
      <c r="G57" s="20" t="s">
        <v>6</v>
      </c>
      <c r="H57" s="19"/>
      <c r="I57" s="20" t="s">
        <v>5</v>
      </c>
      <c r="J57" s="21"/>
      <c r="K57" s="20" t="s">
        <v>6</v>
      </c>
    </row>
    <row r="58" spans="1:11" s="11" customFormat="1" ht="16.5" customHeight="1">
      <c r="B58" s="1"/>
      <c r="C58" s="7"/>
      <c r="D58" s="7"/>
      <c r="E58" s="22" t="s">
        <v>160</v>
      </c>
      <c r="F58" s="8"/>
      <c r="G58" s="22" t="s">
        <v>7</v>
      </c>
      <c r="H58" s="22"/>
      <c r="I58" s="22" t="s">
        <v>160</v>
      </c>
      <c r="J58" s="23"/>
      <c r="K58" s="22" t="s">
        <v>7</v>
      </c>
    </row>
    <row r="59" spans="1:11" s="11" customFormat="1" ht="16.5" customHeight="1">
      <c r="B59" s="1"/>
      <c r="C59" s="7"/>
      <c r="D59" s="7"/>
      <c r="E59" s="22" t="s">
        <v>8</v>
      </c>
      <c r="F59" s="8"/>
      <c r="G59" s="22" t="s">
        <v>9</v>
      </c>
      <c r="H59" s="22"/>
      <c r="I59" s="22" t="s">
        <v>8</v>
      </c>
      <c r="J59" s="8"/>
      <c r="K59" s="22" t="s">
        <v>9</v>
      </c>
    </row>
    <row r="60" spans="1:11" s="11" customFormat="1" ht="16.5" customHeight="1">
      <c r="B60" s="1"/>
      <c r="C60" s="14" t="s">
        <v>10</v>
      </c>
      <c r="D60" s="24"/>
      <c r="E60" s="25" t="s">
        <v>11</v>
      </c>
      <c r="F60" s="26"/>
      <c r="G60" s="25" t="s">
        <v>11</v>
      </c>
      <c r="H60" s="26"/>
      <c r="I60" s="25" t="s">
        <v>11</v>
      </c>
      <c r="J60" s="26"/>
      <c r="K60" s="25" t="s">
        <v>11</v>
      </c>
    </row>
    <row r="61" spans="1:11" s="11" customFormat="1" ht="16.5" customHeight="1">
      <c r="B61" s="1"/>
      <c r="C61" s="7"/>
      <c r="D61" s="24"/>
      <c r="E61" s="27"/>
      <c r="F61" s="26"/>
      <c r="G61" s="26"/>
      <c r="H61" s="26"/>
      <c r="I61" s="27"/>
      <c r="J61" s="26"/>
      <c r="K61" s="26"/>
    </row>
    <row r="62" spans="1:11" ht="16.5" customHeight="1">
      <c r="A62" s="73" t="s">
        <v>33</v>
      </c>
      <c r="B62" s="1"/>
      <c r="C62" s="7"/>
      <c r="D62" s="7"/>
      <c r="E62" s="29"/>
      <c r="F62" s="9"/>
      <c r="G62" s="8"/>
      <c r="H62" s="8"/>
      <c r="I62" s="29"/>
      <c r="J62" s="9"/>
      <c r="K62" s="8"/>
    </row>
    <row r="63" spans="1:11" s="11" customFormat="1" ht="16.5" customHeight="1">
      <c r="B63" s="1"/>
      <c r="C63" s="7"/>
      <c r="D63" s="24"/>
      <c r="E63" s="74"/>
      <c r="F63" s="75"/>
      <c r="G63" s="22"/>
      <c r="H63" s="22"/>
      <c r="I63" s="74"/>
      <c r="J63" s="28"/>
      <c r="K63" s="22"/>
    </row>
    <row r="64" spans="1:11" ht="16.5" customHeight="1">
      <c r="A64" s="11" t="s">
        <v>34</v>
      </c>
      <c r="B64" s="1"/>
      <c r="D64" s="254"/>
      <c r="E64" s="32"/>
      <c r="F64" s="33"/>
      <c r="H64" s="4"/>
      <c r="I64" s="34"/>
      <c r="J64" s="33"/>
      <c r="K64" s="35"/>
    </row>
    <row r="65" spans="1:11" s="11" customFormat="1" ht="16.5" customHeight="1">
      <c r="B65" s="1"/>
      <c r="C65" s="7"/>
      <c r="D65" s="24"/>
      <c r="E65" s="74"/>
      <c r="F65" s="75"/>
      <c r="G65" s="22"/>
      <c r="H65" s="22"/>
      <c r="I65" s="74"/>
      <c r="J65" s="28"/>
      <c r="K65" s="22"/>
    </row>
    <row r="66" spans="1:11" ht="16.5" customHeight="1">
      <c r="A66" s="36" t="s">
        <v>35</v>
      </c>
      <c r="B66" s="36"/>
      <c r="D66" s="254"/>
      <c r="E66" s="46">
        <v>0</v>
      </c>
      <c r="F66" s="76"/>
      <c r="G66" s="48">
        <v>430963</v>
      </c>
      <c r="H66" s="76"/>
      <c r="I66" s="46">
        <v>0</v>
      </c>
      <c r="J66" s="76"/>
      <c r="K66" s="48">
        <v>0</v>
      </c>
    </row>
    <row r="67" spans="1:11" ht="16.5" customHeight="1">
      <c r="A67" s="41" t="s">
        <v>36</v>
      </c>
      <c r="B67" s="36"/>
      <c r="C67" s="254">
        <v>12</v>
      </c>
      <c r="D67" s="254"/>
      <c r="E67" s="46">
        <v>81064210</v>
      </c>
      <c r="F67" s="76"/>
      <c r="G67" s="48">
        <v>106643514</v>
      </c>
      <c r="H67" s="76"/>
      <c r="I67" s="46">
        <v>68943593</v>
      </c>
      <c r="J67" s="76"/>
      <c r="K67" s="48">
        <v>93433937</v>
      </c>
    </row>
    <row r="68" spans="1:11" ht="16.5" customHeight="1">
      <c r="A68" s="41" t="s">
        <v>37</v>
      </c>
      <c r="B68" s="36"/>
      <c r="D68" s="254"/>
      <c r="E68" s="46"/>
      <c r="F68" s="76"/>
      <c r="G68" s="48"/>
      <c r="H68" s="76"/>
      <c r="I68" s="46"/>
      <c r="J68" s="76"/>
      <c r="K68" s="48"/>
    </row>
    <row r="69" spans="1:11" ht="16.5" customHeight="1">
      <c r="A69" s="77"/>
      <c r="B69" s="78" t="s">
        <v>38</v>
      </c>
      <c r="C69" s="254">
        <v>14</v>
      </c>
      <c r="D69" s="254"/>
      <c r="E69" s="79">
        <v>0</v>
      </c>
      <c r="F69" s="80"/>
      <c r="G69" s="81">
        <v>400000000</v>
      </c>
      <c r="H69" s="80"/>
      <c r="I69" s="79">
        <v>0</v>
      </c>
      <c r="J69" s="80"/>
      <c r="K69" s="81">
        <v>400000000</v>
      </c>
    </row>
    <row r="70" spans="1:11" ht="16.5" customHeight="1">
      <c r="A70" s="77" t="s">
        <v>39</v>
      </c>
      <c r="B70" s="78"/>
      <c r="C70" s="254">
        <v>13</v>
      </c>
      <c r="D70" s="254"/>
      <c r="E70" s="79">
        <v>0</v>
      </c>
      <c r="F70" s="80"/>
      <c r="G70" s="81">
        <v>145252806</v>
      </c>
      <c r="H70" s="80"/>
      <c r="I70" s="79">
        <v>0</v>
      </c>
      <c r="J70" s="80"/>
      <c r="K70" s="81">
        <v>137826893</v>
      </c>
    </row>
    <row r="71" spans="1:11" ht="16.5" customHeight="1">
      <c r="A71" s="36" t="s">
        <v>40</v>
      </c>
      <c r="B71" s="36"/>
      <c r="C71" s="254">
        <v>5</v>
      </c>
      <c r="D71" s="254"/>
      <c r="E71" s="46">
        <v>0</v>
      </c>
      <c r="F71" s="76"/>
      <c r="G71" s="48">
        <v>3083643</v>
      </c>
      <c r="H71" s="76"/>
      <c r="I71" s="46">
        <v>0</v>
      </c>
      <c r="J71" s="76"/>
      <c r="K71" s="48">
        <v>2958728</v>
      </c>
    </row>
    <row r="72" spans="1:11" ht="16.5" customHeight="1">
      <c r="A72" s="41" t="s">
        <v>41</v>
      </c>
      <c r="B72" s="36"/>
      <c r="C72" s="254">
        <v>15</v>
      </c>
      <c r="D72" s="254"/>
      <c r="E72" s="46">
        <v>2745207</v>
      </c>
      <c r="F72" s="76"/>
      <c r="G72" s="48">
        <v>2506556</v>
      </c>
      <c r="H72" s="76"/>
      <c r="I72" s="46">
        <v>8153070</v>
      </c>
      <c r="J72" s="76"/>
      <c r="K72" s="48">
        <v>7714672</v>
      </c>
    </row>
    <row r="73" spans="1:11" ht="16.5" customHeight="1">
      <c r="A73" s="41" t="s">
        <v>42</v>
      </c>
      <c r="B73" s="36"/>
      <c r="D73" s="254"/>
      <c r="E73" s="46">
        <v>578400</v>
      </c>
      <c r="F73" s="76"/>
      <c r="G73" s="48">
        <v>7739274</v>
      </c>
      <c r="H73" s="76"/>
      <c r="I73" s="46">
        <v>443867</v>
      </c>
      <c r="J73" s="76"/>
      <c r="K73" s="48">
        <v>6539493</v>
      </c>
    </row>
    <row r="74" spans="1:11" ht="16.5" customHeight="1">
      <c r="A74" s="56" t="s">
        <v>43</v>
      </c>
      <c r="B74" s="82"/>
      <c r="D74" s="254"/>
      <c r="E74" s="50">
        <v>3929922</v>
      </c>
      <c r="F74" s="76"/>
      <c r="G74" s="51">
        <v>42843534</v>
      </c>
      <c r="H74" s="76"/>
      <c r="I74" s="50">
        <v>3851301</v>
      </c>
      <c r="J74" s="76"/>
      <c r="K74" s="51">
        <v>42737097</v>
      </c>
    </row>
    <row r="75" spans="1:11" s="11" customFormat="1" ht="16.5" customHeight="1">
      <c r="B75" s="1"/>
      <c r="C75" s="7"/>
      <c r="D75" s="24"/>
      <c r="E75" s="74"/>
      <c r="F75" s="75"/>
      <c r="G75" s="22"/>
      <c r="H75" s="22"/>
      <c r="I75" s="74"/>
      <c r="J75" s="28"/>
      <c r="K75" s="22"/>
    </row>
    <row r="76" spans="1:11" ht="16.5" customHeight="1">
      <c r="A76" s="1" t="s">
        <v>44</v>
      </c>
      <c r="D76" s="254"/>
      <c r="E76" s="83">
        <f>SUM(E66:E74)</f>
        <v>88317739</v>
      </c>
      <c r="F76" s="33"/>
      <c r="G76" s="84">
        <f>SUM(G66:G74)</f>
        <v>708500290</v>
      </c>
      <c r="H76" s="33"/>
      <c r="I76" s="83">
        <f>SUM(I66:I74)</f>
        <v>81391831</v>
      </c>
      <c r="J76" s="33"/>
      <c r="K76" s="84">
        <f>SUM(K66:K74)</f>
        <v>691210820</v>
      </c>
    </row>
    <row r="77" spans="1:11" s="11" customFormat="1" ht="16.5" customHeight="1">
      <c r="B77" s="2"/>
      <c r="C77" s="254"/>
      <c r="D77" s="254"/>
      <c r="E77" s="34"/>
      <c r="F77" s="33"/>
      <c r="G77" s="35"/>
      <c r="H77" s="33"/>
      <c r="I77" s="34"/>
      <c r="J77" s="33"/>
      <c r="K77" s="35"/>
    </row>
    <row r="78" spans="1:11" s="11" customFormat="1" ht="16.5" customHeight="1">
      <c r="A78" s="11" t="s">
        <v>45</v>
      </c>
      <c r="B78" s="1"/>
      <c r="C78" s="254"/>
      <c r="D78" s="254"/>
      <c r="E78" s="34"/>
      <c r="F78" s="33"/>
      <c r="G78" s="35"/>
      <c r="H78" s="33"/>
      <c r="I78" s="34"/>
      <c r="J78" s="33"/>
      <c r="K78" s="35"/>
    </row>
    <row r="79" spans="1:11" s="11" customFormat="1" ht="16.5" customHeight="1">
      <c r="B79" s="1"/>
      <c r="C79" s="7"/>
      <c r="D79" s="24"/>
      <c r="E79" s="74"/>
      <c r="F79" s="75"/>
      <c r="G79" s="22"/>
      <c r="H79" s="22"/>
      <c r="I79" s="74"/>
      <c r="J79" s="28"/>
      <c r="K79" s="22"/>
    </row>
    <row r="80" spans="1:11" ht="16.5" customHeight="1">
      <c r="A80" s="2" t="s">
        <v>46</v>
      </c>
      <c r="C80" s="254">
        <v>15</v>
      </c>
      <c r="D80" s="254"/>
      <c r="E80" s="46">
        <v>109695950</v>
      </c>
      <c r="F80" s="47"/>
      <c r="G80" s="48">
        <v>110078785</v>
      </c>
      <c r="H80" s="47"/>
      <c r="I80" s="46">
        <v>347190092</v>
      </c>
      <c r="J80" s="47"/>
      <c r="K80" s="48">
        <v>351664266</v>
      </c>
    </row>
    <row r="81" spans="1:11" s="11" customFormat="1" ht="16.5" customHeight="1">
      <c r="A81" s="3" t="s">
        <v>47</v>
      </c>
      <c r="B81" s="2"/>
      <c r="C81" s="254"/>
      <c r="D81" s="3"/>
      <c r="E81" s="50">
        <v>11751092</v>
      </c>
      <c r="F81" s="47"/>
      <c r="G81" s="51">
        <v>10156924</v>
      </c>
      <c r="H81" s="47"/>
      <c r="I81" s="50">
        <v>10092905</v>
      </c>
      <c r="J81" s="47"/>
      <c r="K81" s="51">
        <v>8676065</v>
      </c>
    </row>
    <row r="82" spans="1:11" ht="16.5" customHeight="1">
      <c r="A82" s="11"/>
      <c r="B82" s="1"/>
      <c r="C82" s="7"/>
      <c r="D82" s="24"/>
      <c r="E82" s="74"/>
      <c r="F82" s="75"/>
      <c r="G82" s="22"/>
      <c r="H82" s="75"/>
      <c r="I82" s="74"/>
      <c r="J82" s="75"/>
      <c r="K82" s="22"/>
    </row>
    <row r="83" spans="1:11" ht="16.5" customHeight="1">
      <c r="A83" s="1" t="s">
        <v>48</v>
      </c>
      <c r="D83" s="254"/>
      <c r="E83" s="83">
        <f>SUM(E80:E81)</f>
        <v>121447042</v>
      </c>
      <c r="F83" s="33"/>
      <c r="G83" s="84">
        <f>SUM(G80:G81)</f>
        <v>120235709</v>
      </c>
      <c r="H83" s="33"/>
      <c r="I83" s="83">
        <f>SUM(I80:I81)</f>
        <v>357282997</v>
      </c>
      <c r="J83" s="33"/>
      <c r="K83" s="84">
        <f>SUM(K80:K81)</f>
        <v>360340331</v>
      </c>
    </row>
    <row r="84" spans="1:11" s="11" customFormat="1" ht="16.5" customHeight="1">
      <c r="B84" s="1"/>
      <c r="C84" s="7"/>
      <c r="D84" s="24"/>
      <c r="E84" s="74"/>
      <c r="F84" s="75"/>
      <c r="G84" s="22"/>
      <c r="H84" s="22"/>
      <c r="I84" s="74"/>
      <c r="J84" s="28"/>
      <c r="K84" s="22"/>
    </row>
    <row r="85" spans="1:11" ht="16.5" customHeight="1">
      <c r="A85" s="11" t="s">
        <v>49</v>
      </c>
      <c r="D85" s="254"/>
      <c r="E85" s="83">
        <f>SUM(E76,E83)</f>
        <v>209764781</v>
      </c>
      <c r="F85" s="33"/>
      <c r="G85" s="84">
        <f>SUM(G76,G83)</f>
        <v>828735999</v>
      </c>
      <c r="H85" s="33"/>
      <c r="I85" s="83">
        <f>SUM(I76,I83)</f>
        <v>438674828</v>
      </c>
      <c r="J85" s="33"/>
      <c r="K85" s="84">
        <f>SUM(K76,K83)</f>
        <v>1051551151</v>
      </c>
    </row>
    <row r="86" spans="1:11" ht="16.5" customHeight="1">
      <c r="A86" s="11"/>
      <c r="D86" s="254"/>
      <c r="E86" s="35"/>
      <c r="F86" s="33"/>
      <c r="G86" s="35"/>
      <c r="H86" s="33"/>
      <c r="I86" s="35"/>
      <c r="J86" s="33"/>
      <c r="K86" s="35"/>
    </row>
    <row r="87" spans="1:11" s="11" customFormat="1" ht="16.5" customHeight="1">
      <c r="B87" s="2"/>
      <c r="C87" s="254"/>
      <c r="D87" s="254"/>
      <c r="E87" s="35"/>
      <c r="F87" s="33"/>
      <c r="G87" s="35"/>
      <c r="H87" s="33"/>
      <c r="I87" s="35"/>
      <c r="J87" s="33"/>
      <c r="K87" s="35"/>
    </row>
    <row r="88" spans="1:11" s="11" customFormat="1" ht="16.5" customHeight="1">
      <c r="B88" s="2"/>
      <c r="C88" s="254"/>
      <c r="D88" s="254"/>
      <c r="E88" s="35"/>
      <c r="F88" s="33"/>
      <c r="G88" s="35"/>
      <c r="H88" s="33"/>
      <c r="I88" s="35"/>
      <c r="J88" s="33"/>
      <c r="K88" s="35"/>
    </row>
    <row r="89" spans="1:11" s="11" customFormat="1" ht="16.5" customHeight="1">
      <c r="B89" s="2"/>
      <c r="C89" s="254"/>
      <c r="D89" s="254"/>
      <c r="E89" s="35"/>
      <c r="F89" s="33"/>
      <c r="G89" s="35"/>
      <c r="H89" s="33"/>
      <c r="I89" s="35"/>
      <c r="J89" s="33"/>
      <c r="K89" s="35"/>
    </row>
    <row r="90" spans="1:11" s="11" customFormat="1" ht="16.5" customHeight="1">
      <c r="B90" s="2"/>
      <c r="C90" s="254"/>
      <c r="D90" s="254"/>
      <c r="E90" s="35"/>
      <c r="F90" s="33"/>
      <c r="G90" s="35"/>
      <c r="H90" s="33"/>
      <c r="I90" s="35"/>
      <c r="J90" s="33"/>
      <c r="K90" s="35"/>
    </row>
    <row r="91" spans="1:11" s="11" customFormat="1" ht="16.5" customHeight="1">
      <c r="B91" s="2"/>
      <c r="C91" s="254"/>
      <c r="D91" s="254"/>
      <c r="E91" s="35"/>
      <c r="F91" s="33"/>
      <c r="G91" s="35"/>
      <c r="H91" s="33"/>
      <c r="I91" s="35"/>
      <c r="J91" s="33"/>
      <c r="K91" s="35"/>
    </row>
    <row r="92" spans="1:11" s="11" customFormat="1" ht="16.5" customHeight="1">
      <c r="B92" s="2"/>
      <c r="C92" s="254"/>
      <c r="D92" s="254"/>
      <c r="E92" s="35"/>
      <c r="F92" s="33"/>
      <c r="G92" s="35"/>
      <c r="H92" s="33"/>
      <c r="I92" s="35"/>
      <c r="J92" s="33"/>
      <c r="K92" s="35"/>
    </row>
    <row r="93" spans="1:11" s="11" customFormat="1" ht="16.5" customHeight="1">
      <c r="B93" s="2"/>
      <c r="C93" s="254"/>
      <c r="D93" s="254"/>
      <c r="E93" s="35"/>
      <c r="F93" s="33"/>
      <c r="G93" s="35"/>
      <c r="H93" s="33"/>
      <c r="I93" s="35"/>
      <c r="J93" s="33"/>
      <c r="K93" s="35"/>
    </row>
    <row r="94" spans="1:11" s="11" customFormat="1" ht="16.5" customHeight="1">
      <c r="B94" s="2"/>
      <c r="C94" s="254"/>
      <c r="D94" s="254"/>
      <c r="E94" s="35"/>
      <c r="F94" s="33"/>
      <c r="G94" s="35"/>
      <c r="H94" s="33"/>
      <c r="I94" s="35"/>
      <c r="J94" s="33"/>
      <c r="K94" s="35"/>
    </row>
    <row r="95" spans="1:11" s="11" customFormat="1" ht="16.5" customHeight="1">
      <c r="B95" s="2"/>
      <c r="C95" s="254"/>
      <c r="D95" s="254"/>
      <c r="E95" s="35"/>
      <c r="F95" s="33"/>
      <c r="G95" s="35"/>
      <c r="H95" s="33"/>
      <c r="I95" s="35"/>
      <c r="J95" s="33"/>
      <c r="K95" s="35"/>
    </row>
    <row r="96" spans="1:11" s="11" customFormat="1" ht="16.5" customHeight="1">
      <c r="B96" s="2"/>
      <c r="C96" s="254"/>
      <c r="D96" s="254"/>
      <c r="E96" s="35"/>
      <c r="F96" s="33"/>
      <c r="G96" s="35"/>
      <c r="H96" s="33"/>
      <c r="I96" s="35"/>
      <c r="J96" s="33"/>
      <c r="K96" s="35"/>
    </row>
    <row r="97" spans="1:11" s="11" customFormat="1" ht="16.5" customHeight="1">
      <c r="B97" s="2"/>
      <c r="C97" s="254"/>
      <c r="D97" s="254"/>
      <c r="E97" s="35"/>
      <c r="F97" s="33"/>
      <c r="G97" s="35"/>
      <c r="H97" s="33"/>
      <c r="I97" s="35"/>
      <c r="J97" s="33"/>
      <c r="K97" s="35"/>
    </row>
    <row r="98" spans="1:11" s="11" customFormat="1" ht="21.95" customHeight="1">
      <c r="A98" s="64" t="s">
        <v>31</v>
      </c>
      <c r="B98" s="62"/>
      <c r="C98" s="63"/>
      <c r="D98" s="63"/>
      <c r="E98" s="84"/>
      <c r="F98" s="85"/>
      <c r="G98" s="84"/>
      <c r="H98" s="85"/>
      <c r="I98" s="84"/>
      <c r="J98" s="85"/>
      <c r="K98" s="84"/>
    </row>
    <row r="99" spans="1:11" ht="16.5" customHeight="1">
      <c r="A99" s="1" t="s">
        <v>0</v>
      </c>
      <c r="B99" s="70"/>
      <c r="C99" s="43"/>
      <c r="D99" s="70"/>
      <c r="E99" s="71"/>
      <c r="F99" s="72"/>
      <c r="G99" s="71"/>
      <c r="H99" s="72"/>
      <c r="I99" s="71"/>
      <c r="J99" s="72"/>
      <c r="K99" s="6"/>
    </row>
    <row r="100" spans="1:11" s="11" customFormat="1" ht="16.5" customHeight="1">
      <c r="A100" s="1" t="s">
        <v>32</v>
      </c>
      <c r="B100" s="1"/>
      <c r="C100" s="7"/>
      <c r="D100" s="7"/>
      <c r="E100" s="8"/>
      <c r="F100" s="9"/>
      <c r="G100" s="8"/>
      <c r="H100" s="9"/>
      <c r="I100" s="6"/>
      <c r="J100" s="10"/>
      <c r="K100" s="6"/>
    </row>
    <row r="101" spans="1:11" s="11" customFormat="1" ht="16.5" customHeight="1">
      <c r="A101" s="13" t="str">
        <f>A3</f>
        <v>As at 30 September 2023</v>
      </c>
      <c r="B101" s="13"/>
      <c r="C101" s="14"/>
      <c r="D101" s="14"/>
      <c r="E101" s="15"/>
      <c r="F101" s="16"/>
      <c r="G101" s="15"/>
      <c r="H101" s="16"/>
      <c r="I101" s="15"/>
      <c r="J101" s="16"/>
      <c r="K101" s="15"/>
    </row>
    <row r="102" spans="1:11" s="11" customFormat="1" ht="16.5" customHeight="1">
      <c r="A102" s="1"/>
      <c r="B102" s="1"/>
      <c r="C102" s="7"/>
      <c r="D102" s="7"/>
      <c r="E102" s="8"/>
      <c r="F102" s="9"/>
      <c r="G102" s="8"/>
      <c r="H102" s="9"/>
      <c r="I102" s="8"/>
      <c r="J102" s="9"/>
      <c r="K102" s="8"/>
    </row>
    <row r="103" spans="1:11" s="11" customFormat="1" ht="16.5" customHeight="1">
      <c r="A103" s="1"/>
      <c r="B103" s="1"/>
      <c r="C103" s="7"/>
      <c r="D103" s="7"/>
      <c r="E103" s="8"/>
      <c r="F103" s="9"/>
      <c r="G103" s="8"/>
      <c r="H103" s="9"/>
      <c r="I103" s="8"/>
      <c r="J103" s="9"/>
      <c r="K103" s="8"/>
    </row>
    <row r="104" spans="1:11" s="11" customFormat="1" ht="16.5" customHeight="1">
      <c r="A104" s="1"/>
      <c r="B104" s="1"/>
      <c r="C104" s="7"/>
      <c r="D104" s="7"/>
      <c r="E104" s="258" t="s">
        <v>2</v>
      </c>
      <c r="F104" s="258"/>
      <c r="G104" s="258"/>
      <c r="H104" s="9"/>
      <c r="I104" s="258" t="s">
        <v>3</v>
      </c>
      <c r="J104" s="258"/>
      <c r="K104" s="258"/>
    </row>
    <row r="105" spans="1:11" s="11" customFormat="1" ht="16.5" customHeight="1">
      <c r="B105" s="1"/>
      <c r="D105" s="7"/>
      <c r="E105" s="257" t="s">
        <v>4</v>
      </c>
      <c r="F105" s="257"/>
      <c r="G105" s="257"/>
      <c r="H105" s="19"/>
      <c r="I105" s="257" t="s">
        <v>4</v>
      </c>
      <c r="J105" s="257"/>
      <c r="K105" s="257"/>
    </row>
    <row r="106" spans="1:11" s="11" customFormat="1" ht="16.5" customHeight="1">
      <c r="B106" s="1"/>
      <c r="D106" s="7"/>
      <c r="E106" s="20" t="s">
        <v>5</v>
      </c>
      <c r="F106" s="21"/>
      <c r="G106" s="20" t="s">
        <v>6</v>
      </c>
      <c r="H106" s="19"/>
      <c r="I106" s="20" t="s">
        <v>5</v>
      </c>
      <c r="J106" s="21"/>
      <c r="K106" s="20" t="s">
        <v>6</v>
      </c>
    </row>
    <row r="107" spans="1:11" s="11" customFormat="1" ht="16.5" customHeight="1">
      <c r="B107" s="1"/>
      <c r="C107" s="7"/>
      <c r="D107" s="7"/>
      <c r="E107" s="22" t="s">
        <v>160</v>
      </c>
      <c r="F107" s="8"/>
      <c r="G107" s="22" t="s">
        <v>7</v>
      </c>
      <c r="H107" s="22"/>
      <c r="I107" s="22" t="s">
        <v>160</v>
      </c>
      <c r="J107" s="23"/>
      <c r="K107" s="22" t="s">
        <v>7</v>
      </c>
    </row>
    <row r="108" spans="1:11" s="11" customFormat="1" ht="16.5" customHeight="1">
      <c r="B108" s="1"/>
      <c r="C108" s="7"/>
      <c r="D108" s="7"/>
      <c r="E108" s="22" t="s">
        <v>8</v>
      </c>
      <c r="F108" s="8"/>
      <c r="G108" s="22" t="s">
        <v>9</v>
      </c>
      <c r="H108" s="22"/>
      <c r="I108" s="22" t="s">
        <v>8</v>
      </c>
      <c r="J108" s="8"/>
      <c r="K108" s="22" t="s">
        <v>9</v>
      </c>
    </row>
    <row r="109" spans="1:11" s="11" customFormat="1" ht="16.5" customHeight="1">
      <c r="B109" s="1"/>
      <c r="C109" s="14" t="s">
        <v>50</v>
      </c>
      <c r="D109" s="24"/>
      <c r="E109" s="25" t="s">
        <v>11</v>
      </c>
      <c r="F109" s="26"/>
      <c r="G109" s="25" t="s">
        <v>11</v>
      </c>
      <c r="H109" s="26"/>
      <c r="I109" s="25" t="s">
        <v>11</v>
      </c>
      <c r="J109" s="26"/>
      <c r="K109" s="25" t="s">
        <v>11</v>
      </c>
    </row>
    <row r="110" spans="1:11" s="11" customFormat="1" ht="16.5" customHeight="1">
      <c r="B110" s="1"/>
      <c r="C110" s="7"/>
      <c r="D110" s="24"/>
      <c r="E110" s="27"/>
      <c r="F110" s="26"/>
      <c r="G110" s="26"/>
      <c r="H110" s="26"/>
      <c r="I110" s="27"/>
      <c r="J110" s="26"/>
      <c r="K110" s="26"/>
    </row>
    <row r="111" spans="1:11" ht="16.5" customHeight="1">
      <c r="A111" s="73" t="s">
        <v>51</v>
      </c>
      <c r="B111" s="1"/>
      <c r="C111" s="7"/>
      <c r="D111" s="7"/>
      <c r="E111" s="29"/>
      <c r="F111" s="9"/>
      <c r="G111" s="8"/>
      <c r="H111" s="8"/>
      <c r="I111" s="29"/>
      <c r="J111" s="9"/>
      <c r="K111" s="8"/>
    </row>
    <row r="112" spans="1:11" s="11" customFormat="1" ht="16.5" customHeight="1">
      <c r="B112" s="2"/>
      <c r="C112" s="254"/>
      <c r="D112" s="254"/>
      <c r="E112" s="34"/>
      <c r="F112" s="33"/>
      <c r="G112" s="35"/>
      <c r="H112" s="33"/>
      <c r="I112" s="34"/>
      <c r="J112" s="33"/>
      <c r="K112" s="35"/>
    </row>
    <row r="113" spans="1:11" ht="16.5" customHeight="1">
      <c r="A113" s="11" t="s">
        <v>52</v>
      </c>
      <c r="C113" s="3"/>
      <c r="D113" s="254"/>
      <c r="E113" s="34"/>
      <c r="F113" s="33"/>
      <c r="G113" s="35"/>
      <c r="H113" s="33"/>
      <c r="I113" s="34"/>
      <c r="J113" s="33"/>
      <c r="K113" s="35"/>
    </row>
    <row r="114" spans="1:11" s="11" customFormat="1" ht="16.5" customHeight="1">
      <c r="B114" s="1"/>
      <c r="C114" s="7"/>
      <c r="D114" s="24"/>
      <c r="E114" s="74"/>
      <c r="F114" s="75"/>
      <c r="G114" s="22"/>
      <c r="H114" s="22"/>
      <c r="I114" s="74"/>
      <c r="J114" s="28"/>
      <c r="K114" s="22"/>
    </row>
    <row r="115" spans="1:11" ht="16.5" customHeight="1">
      <c r="A115" s="41" t="s">
        <v>53</v>
      </c>
      <c r="B115" s="41"/>
      <c r="D115" s="254"/>
      <c r="E115" s="86"/>
      <c r="F115" s="47"/>
      <c r="G115" s="47"/>
      <c r="H115" s="87"/>
      <c r="I115" s="46"/>
      <c r="J115" s="87"/>
      <c r="K115" s="48"/>
    </row>
    <row r="116" spans="1:11" ht="16.5" customHeight="1">
      <c r="A116" s="41"/>
      <c r="B116" s="41" t="s">
        <v>54</v>
      </c>
      <c r="D116" s="254"/>
      <c r="E116" s="86"/>
      <c r="F116" s="47"/>
      <c r="G116" s="47"/>
      <c r="H116" s="41"/>
      <c r="I116" s="88"/>
      <c r="J116" s="41"/>
      <c r="K116" s="41"/>
    </row>
    <row r="117" spans="1:11" ht="16.5" customHeight="1">
      <c r="A117" s="41"/>
      <c r="B117" s="41" t="s">
        <v>55</v>
      </c>
      <c r="D117" s="254"/>
      <c r="E117" s="86"/>
      <c r="F117" s="47"/>
      <c r="G117" s="47"/>
      <c r="H117" s="47"/>
      <c r="I117" s="46"/>
      <c r="J117" s="47"/>
      <c r="K117" s="48"/>
    </row>
    <row r="118" spans="1:11" ht="16.5" customHeight="1" thickBot="1">
      <c r="A118" s="41"/>
      <c r="B118" s="41" t="s">
        <v>56</v>
      </c>
      <c r="D118" s="254"/>
      <c r="E118" s="89">
        <v>50000000</v>
      </c>
      <c r="F118" s="47"/>
      <c r="G118" s="90">
        <v>50000000</v>
      </c>
      <c r="H118" s="47"/>
      <c r="I118" s="89">
        <v>50000000</v>
      </c>
      <c r="J118" s="47"/>
      <c r="K118" s="90">
        <v>50000000</v>
      </c>
    </row>
    <row r="119" spans="1:11" ht="16.5" customHeight="1" thickTop="1">
      <c r="A119" s="41"/>
      <c r="B119" s="41"/>
      <c r="D119" s="254"/>
      <c r="E119" s="46"/>
      <c r="F119" s="47"/>
      <c r="G119" s="48"/>
      <c r="H119" s="47"/>
      <c r="I119" s="46"/>
      <c r="J119" s="47"/>
      <c r="K119" s="48"/>
    </row>
    <row r="120" spans="1:11" ht="16.5" customHeight="1">
      <c r="A120" s="41"/>
      <c r="B120" s="41" t="s">
        <v>57</v>
      </c>
      <c r="D120" s="254"/>
      <c r="E120" s="46"/>
      <c r="F120" s="47"/>
      <c r="G120" s="48"/>
      <c r="H120" s="47"/>
      <c r="I120" s="46"/>
      <c r="J120" s="47"/>
      <c r="K120" s="48"/>
    </row>
    <row r="121" spans="1:11" ht="16.5" customHeight="1">
      <c r="A121" s="41"/>
      <c r="B121" s="41" t="s">
        <v>55</v>
      </c>
      <c r="D121" s="254"/>
      <c r="E121" s="46"/>
      <c r="F121" s="47"/>
      <c r="G121" s="48"/>
      <c r="H121" s="47"/>
      <c r="I121" s="46"/>
      <c r="J121" s="47"/>
      <c r="K121" s="48"/>
    </row>
    <row r="122" spans="1:11" s="11" customFormat="1" ht="16.5" customHeight="1">
      <c r="A122" s="41"/>
      <c r="B122" s="41" t="s">
        <v>58</v>
      </c>
      <c r="C122" s="254"/>
      <c r="D122" s="254"/>
      <c r="E122" s="46">
        <v>50000000</v>
      </c>
      <c r="F122" s="47"/>
      <c r="G122" s="48">
        <v>0</v>
      </c>
      <c r="H122" s="47"/>
      <c r="I122" s="46">
        <v>50000000</v>
      </c>
      <c r="J122" s="47"/>
      <c r="K122" s="48">
        <v>0</v>
      </c>
    </row>
    <row r="123" spans="1:11" ht="16.5" customHeight="1">
      <c r="A123" s="41"/>
      <c r="B123" s="41" t="s">
        <v>57</v>
      </c>
      <c r="D123" s="254"/>
      <c r="E123" s="46"/>
      <c r="F123" s="47"/>
      <c r="G123" s="48"/>
      <c r="H123" s="47"/>
      <c r="I123" s="46"/>
      <c r="J123" s="47"/>
      <c r="K123" s="48"/>
    </row>
    <row r="124" spans="1:11" s="11" customFormat="1" ht="16.5" customHeight="1">
      <c r="A124" s="41"/>
      <c r="B124" s="41" t="s">
        <v>59</v>
      </c>
      <c r="C124" s="7"/>
      <c r="D124" s="24"/>
      <c r="E124" s="46"/>
      <c r="F124" s="47"/>
      <c r="G124" s="48"/>
      <c r="H124" s="47"/>
      <c r="I124" s="46"/>
      <c r="J124" s="47"/>
      <c r="K124" s="48"/>
    </row>
    <row r="125" spans="1:11" ht="16.5" customHeight="1">
      <c r="A125" s="41"/>
      <c r="B125" s="41" t="s">
        <v>58</v>
      </c>
      <c r="D125" s="254"/>
      <c r="E125" s="46">
        <v>0</v>
      </c>
      <c r="F125" s="47"/>
      <c r="G125" s="48">
        <v>37500000</v>
      </c>
      <c r="H125" s="47"/>
      <c r="I125" s="46">
        <v>0</v>
      </c>
      <c r="J125" s="47"/>
      <c r="K125" s="48">
        <v>37500000</v>
      </c>
    </row>
    <row r="126" spans="1:11" ht="16.5" customHeight="1">
      <c r="A126" s="41" t="s">
        <v>60</v>
      </c>
      <c r="B126" s="41"/>
      <c r="C126" s="43">
        <v>16</v>
      </c>
      <c r="D126" s="254"/>
      <c r="E126" s="46">
        <v>626979635</v>
      </c>
      <c r="F126" s="47"/>
      <c r="G126" s="48">
        <v>0</v>
      </c>
      <c r="H126" s="47"/>
      <c r="I126" s="46">
        <v>626979635</v>
      </c>
      <c r="J126" s="47"/>
      <c r="K126" s="48">
        <v>0</v>
      </c>
    </row>
    <row r="127" spans="1:11" s="11" customFormat="1" ht="16.5" customHeight="1">
      <c r="A127" s="41" t="s">
        <v>61</v>
      </c>
      <c r="B127" s="41"/>
      <c r="C127" s="254"/>
      <c r="D127" s="91"/>
      <c r="E127" s="46">
        <v>135878855</v>
      </c>
      <c r="F127" s="47"/>
      <c r="G127" s="48">
        <v>135878855</v>
      </c>
      <c r="H127" s="47"/>
      <c r="I127" s="46">
        <v>135878855</v>
      </c>
      <c r="J127" s="47"/>
      <c r="K127" s="48">
        <v>135878855</v>
      </c>
    </row>
    <row r="128" spans="1:11" s="11" customFormat="1" ht="16.5" customHeight="1">
      <c r="A128" s="41" t="s">
        <v>62</v>
      </c>
      <c r="B128" s="41"/>
      <c r="C128" s="7"/>
      <c r="D128" s="24"/>
      <c r="E128" s="46"/>
      <c r="F128" s="41"/>
      <c r="G128" s="48"/>
      <c r="H128" s="41"/>
      <c r="I128" s="46"/>
      <c r="J128" s="41"/>
      <c r="K128" s="48"/>
    </row>
    <row r="129" spans="1:11" ht="16.5" customHeight="1">
      <c r="A129" s="41"/>
      <c r="B129" s="41" t="s">
        <v>63</v>
      </c>
      <c r="D129" s="91"/>
      <c r="E129" s="46">
        <v>5000000</v>
      </c>
      <c r="F129" s="92"/>
      <c r="G129" s="48">
        <v>5000000</v>
      </c>
      <c r="H129" s="92"/>
      <c r="I129" s="46">
        <v>5000000</v>
      </c>
      <c r="J129" s="92"/>
      <c r="K129" s="48">
        <v>5000000</v>
      </c>
    </row>
    <row r="130" spans="1:11" s="11" customFormat="1" ht="16.5" customHeight="1">
      <c r="A130" s="41"/>
      <c r="B130" s="41" t="s">
        <v>64</v>
      </c>
      <c r="C130" s="7"/>
      <c r="D130" s="24"/>
      <c r="E130" s="239">
        <f>116037264-20000</f>
        <v>116017264</v>
      </c>
      <c r="F130" s="47"/>
      <c r="G130" s="51">
        <v>69006247</v>
      </c>
      <c r="H130" s="47"/>
      <c r="I130" s="239">
        <f>'8'!M19</f>
        <v>85343779</v>
      </c>
      <c r="J130" s="47"/>
      <c r="K130" s="51">
        <v>44828291</v>
      </c>
    </row>
    <row r="131" spans="1:11" ht="16.5" customHeight="1">
      <c r="A131" s="41"/>
      <c r="B131" s="41"/>
      <c r="D131" s="254"/>
      <c r="E131" s="46"/>
      <c r="F131" s="47"/>
      <c r="G131" s="48"/>
      <c r="H131" s="47"/>
      <c r="I131" s="46"/>
      <c r="J131" s="47"/>
      <c r="K131" s="48"/>
    </row>
    <row r="132" spans="1:11" ht="16.5" customHeight="1">
      <c r="A132" s="49" t="s">
        <v>65</v>
      </c>
      <c r="B132" s="41"/>
      <c r="D132" s="254"/>
      <c r="E132" s="46"/>
      <c r="F132" s="47"/>
      <c r="G132" s="48"/>
      <c r="H132" s="47"/>
      <c r="I132" s="46"/>
      <c r="J132" s="47"/>
      <c r="K132" s="48"/>
    </row>
    <row r="133" spans="1:11" ht="16.5" customHeight="1">
      <c r="A133" s="41"/>
      <c r="B133" s="93" t="s">
        <v>66</v>
      </c>
      <c r="D133" s="254"/>
      <c r="E133" s="46">
        <f>SUM(E122:E130)</f>
        <v>933875754</v>
      </c>
      <c r="F133" s="48"/>
      <c r="G133" s="48">
        <f>SUM(G122:G130)</f>
        <v>247385102</v>
      </c>
      <c r="H133" s="48"/>
      <c r="I133" s="46">
        <f t="shared" ref="I133" si="0">SUM(I122:I130)</f>
        <v>903202269</v>
      </c>
      <c r="J133" s="48"/>
      <c r="K133" s="48">
        <f t="shared" ref="K133" si="1">SUM(K122:K130)</f>
        <v>223207146</v>
      </c>
    </row>
    <row r="134" spans="1:11" ht="16.5" customHeight="1">
      <c r="A134" s="36" t="s">
        <v>67</v>
      </c>
      <c r="B134" s="41"/>
      <c r="D134" s="254"/>
      <c r="E134" s="50">
        <v>5828</v>
      </c>
      <c r="F134" s="92"/>
      <c r="G134" s="51">
        <v>5623</v>
      </c>
      <c r="H134" s="92"/>
      <c r="I134" s="50">
        <v>0</v>
      </c>
      <c r="J134" s="92"/>
      <c r="K134" s="51">
        <v>0</v>
      </c>
    </row>
    <row r="135" spans="1:11" ht="16.5" customHeight="1">
      <c r="A135" s="41"/>
      <c r="B135" s="41"/>
      <c r="D135" s="254"/>
      <c r="E135" s="46"/>
      <c r="F135" s="47"/>
      <c r="G135" s="48"/>
      <c r="H135" s="47"/>
      <c r="I135" s="46"/>
      <c r="J135" s="47"/>
      <c r="K135" s="48"/>
    </row>
    <row r="136" spans="1:11" ht="16.5" customHeight="1">
      <c r="A136" s="49" t="s">
        <v>68</v>
      </c>
      <c r="B136" s="41"/>
      <c r="D136" s="254"/>
      <c r="E136" s="50">
        <f>SUM(E133:E134)</f>
        <v>933881582</v>
      </c>
      <c r="F136" s="92"/>
      <c r="G136" s="51">
        <f>SUM(G133:G134)</f>
        <v>247390725</v>
      </c>
      <c r="H136" s="92"/>
      <c r="I136" s="50">
        <f>SUM(I133:I134)</f>
        <v>903202269</v>
      </c>
      <c r="J136" s="92"/>
      <c r="K136" s="51">
        <f>SUM(K133:K134)</f>
        <v>223207146</v>
      </c>
    </row>
    <row r="137" spans="1:11" ht="16.5" customHeight="1">
      <c r="A137" s="49"/>
      <c r="B137" s="49"/>
      <c r="D137" s="254"/>
      <c r="E137" s="46"/>
      <c r="F137" s="92"/>
      <c r="G137" s="48"/>
      <c r="H137" s="92"/>
      <c r="I137" s="46"/>
      <c r="J137" s="92"/>
      <c r="K137" s="48"/>
    </row>
    <row r="138" spans="1:11" ht="16.5" customHeight="1" thickBot="1">
      <c r="A138" s="49" t="s">
        <v>69</v>
      </c>
      <c r="B138" s="49"/>
      <c r="D138" s="254"/>
      <c r="E138" s="89">
        <f>SUM(E85,E136)</f>
        <v>1143646363</v>
      </c>
      <c r="F138" s="47"/>
      <c r="G138" s="90">
        <f>SUM(G85,G136)</f>
        <v>1076126724</v>
      </c>
      <c r="H138" s="47"/>
      <c r="I138" s="89">
        <f>SUM(I85,I136)</f>
        <v>1341877097</v>
      </c>
      <c r="J138" s="47"/>
      <c r="K138" s="90">
        <f>SUM(K85,K136)</f>
        <v>1274758297</v>
      </c>
    </row>
    <row r="139" spans="1:11" ht="16.5" customHeight="1" thickTop="1">
      <c r="A139" s="1"/>
      <c r="B139" s="1"/>
      <c r="D139" s="254"/>
      <c r="E139" s="35"/>
      <c r="F139" s="33"/>
      <c r="G139" s="35"/>
      <c r="H139" s="33"/>
      <c r="I139" s="35"/>
      <c r="J139" s="33"/>
      <c r="K139" s="35"/>
    </row>
    <row r="140" spans="1:11" ht="16.5" customHeight="1">
      <c r="A140" s="1"/>
      <c r="B140" s="1"/>
      <c r="D140" s="254"/>
      <c r="E140" s="35"/>
      <c r="F140" s="33"/>
      <c r="G140" s="35"/>
      <c r="H140" s="33"/>
      <c r="I140" s="35"/>
      <c r="J140" s="33"/>
      <c r="K140" s="35"/>
    </row>
    <row r="141" spans="1:11" ht="16.5" customHeight="1">
      <c r="A141" s="1"/>
      <c r="B141" s="1"/>
      <c r="D141" s="254"/>
      <c r="E141" s="35"/>
      <c r="F141" s="33"/>
      <c r="G141" s="35"/>
      <c r="H141" s="33"/>
      <c r="I141" s="35"/>
      <c r="J141" s="33"/>
      <c r="K141" s="35"/>
    </row>
    <row r="142" spans="1:11" ht="16.5" customHeight="1">
      <c r="A142" s="1"/>
      <c r="B142" s="1"/>
      <c r="D142" s="254"/>
      <c r="E142" s="35"/>
      <c r="F142" s="33"/>
      <c r="G142" s="35"/>
      <c r="H142" s="33"/>
      <c r="I142" s="35"/>
      <c r="J142" s="33"/>
      <c r="K142" s="35"/>
    </row>
    <row r="143" spans="1:11" ht="16.5" customHeight="1">
      <c r="A143" s="1"/>
      <c r="B143" s="1"/>
      <c r="D143" s="254"/>
      <c r="E143" s="35"/>
      <c r="F143" s="33"/>
      <c r="G143" s="35"/>
      <c r="H143" s="33"/>
      <c r="I143" s="35"/>
      <c r="J143" s="33"/>
      <c r="K143" s="35"/>
    </row>
    <row r="144" spans="1:11" ht="16.5" customHeight="1">
      <c r="A144" s="1"/>
      <c r="B144" s="1"/>
      <c r="D144" s="254"/>
      <c r="E144" s="35"/>
      <c r="F144" s="33"/>
      <c r="G144" s="35"/>
      <c r="H144" s="33"/>
      <c r="I144" s="35"/>
      <c r="J144" s="33"/>
      <c r="K144" s="35"/>
    </row>
    <row r="145" spans="1:11" ht="16.5" customHeight="1">
      <c r="A145" s="1"/>
      <c r="B145" s="1"/>
      <c r="D145" s="254"/>
      <c r="E145" s="35"/>
      <c r="F145" s="33"/>
      <c r="G145" s="35"/>
      <c r="H145" s="33"/>
      <c r="I145" s="35"/>
      <c r="J145" s="33"/>
      <c r="K145" s="35"/>
    </row>
    <row r="146" spans="1:11" ht="16.5" customHeight="1">
      <c r="A146" s="1"/>
      <c r="B146" s="1"/>
      <c r="D146" s="254"/>
      <c r="E146" s="35"/>
      <c r="F146" s="33"/>
      <c r="G146" s="35"/>
      <c r="H146" s="33"/>
      <c r="I146" s="35"/>
      <c r="J146" s="33"/>
      <c r="K146" s="35"/>
    </row>
    <row r="147" spans="1:11" ht="21.95" customHeight="1">
      <c r="A147" s="64" t="s">
        <v>31</v>
      </c>
      <c r="B147" s="13"/>
      <c r="C147" s="63"/>
      <c r="D147" s="63"/>
      <c r="E147" s="84"/>
      <c r="F147" s="85"/>
      <c r="G147" s="84"/>
      <c r="H147" s="85"/>
      <c r="I147" s="84"/>
      <c r="J147" s="85"/>
      <c r="K147" s="84"/>
    </row>
  </sheetData>
  <mergeCells count="13">
    <mergeCell ref="E55:G55"/>
    <mergeCell ref="I55:K55"/>
    <mergeCell ref="E6:G6"/>
    <mergeCell ref="I6:K6"/>
    <mergeCell ref="E7:G7"/>
    <mergeCell ref="I7:K7"/>
    <mergeCell ref="A46:K46"/>
    <mergeCell ref="E56:G56"/>
    <mergeCell ref="I56:K56"/>
    <mergeCell ref="E104:G104"/>
    <mergeCell ref="I104:K104"/>
    <mergeCell ref="E105:G105"/>
    <mergeCell ref="I105:K10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0" man="1"/>
    <brk id="9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L49"/>
  <sheetViews>
    <sheetView zoomScaleNormal="100" zoomScaleSheetLayoutView="85" workbookViewId="0"/>
  </sheetViews>
  <sheetFormatPr defaultColWidth="9.140625" defaultRowHeight="16.5" customHeight="1"/>
  <cols>
    <col min="1" max="2" width="1.7109375" style="98" customWidth="1"/>
    <col min="3" max="3" width="34" style="107" customWidth="1"/>
    <col min="4" max="4" width="5.140625" style="236" customWidth="1"/>
    <col min="5" max="5" width="1" style="98" customWidth="1"/>
    <col min="6" max="6" width="12.85546875" style="134" customWidth="1"/>
    <col min="7" max="7" width="1" style="98" customWidth="1"/>
    <col min="8" max="8" width="12.85546875" style="134" customWidth="1"/>
    <col min="9" max="9" width="1" style="134" customWidth="1"/>
    <col min="10" max="10" width="12.85546875" style="134" customWidth="1"/>
    <col min="11" max="11" width="1" style="134" customWidth="1"/>
    <col min="12" max="12" width="12.85546875" style="134" customWidth="1"/>
    <col min="13" max="16384" width="9.140625" style="98"/>
  </cols>
  <sheetData>
    <row r="1" spans="1:12" ht="16.5" customHeight="1">
      <c r="A1" s="1" t="s">
        <v>0</v>
      </c>
      <c r="B1" s="94"/>
      <c r="C1" s="95"/>
      <c r="D1" s="96"/>
      <c r="E1" s="95"/>
      <c r="F1" s="97"/>
      <c r="G1" s="95"/>
      <c r="H1" s="97"/>
      <c r="I1" s="97"/>
      <c r="J1" s="97"/>
      <c r="K1" s="97"/>
      <c r="L1" s="97"/>
    </row>
    <row r="2" spans="1:12" s="102" customFormat="1" ht="16.5" customHeight="1">
      <c r="A2" s="94" t="s">
        <v>70</v>
      </c>
      <c r="B2" s="94"/>
      <c r="C2" s="94"/>
      <c r="D2" s="99"/>
      <c r="E2" s="99"/>
      <c r="F2" s="100"/>
      <c r="G2" s="99"/>
      <c r="H2" s="100"/>
      <c r="I2" s="100"/>
      <c r="J2" s="101"/>
      <c r="K2" s="100"/>
      <c r="L2" s="101"/>
    </row>
    <row r="3" spans="1:12" ht="16.5" customHeight="1">
      <c r="A3" s="103" t="s">
        <v>163</v>
      </c>
      <c r="B3" s="104"/>
      <c r="C3" s="104"/>
      <c r="D3" s="105"/>
      <c r="E3" s="105"/>
      <c r="F3" s="106"/>
      <c r="G3" s="105"/>
      <c r="H3" s="106"/>
      <c r="I3" s="106"/>
      <c r="J3" s="106"/>
      <c r="K3" s="106"/>
      <c r="L3" s="106"/>
    </row>
    <row r="4" spans="1:12" ht="16.5" customHeight="1">
      <c r="A4" s="94"/>
      <c r="B4" s="94"/>
      <c r="C4" s="94"/>
      <c r="D4" s="99"/>
      <c r="E4" s="99"/>
      <c r="F4" s="100"/>
      <c r="G4" s="99"/>
      <c r="H4" s="100"/>
      <c r="I4" s="100"/>
      <c r="J4" s="100"/>
      <c r="K4" s="100"/>
      <c r="L4" s="100"/>
    </row>
    <row r="5" spans="1:12" ht="16.5" customHeight="1">
      <c r="A5" s="94"/>
      <c r="B5" s="94"/>
      <c r="C5" s="94"/>
      <c r="D5" s="99"/>
      <c r="E5" s="99"/>
      <c r="F5" s="100"/>
      <c r="G5" s="99"/>
      <c r="H5" s="100"/>
      <c r="I5" s="100"/>
      <c r="J5" s="100"/>
      <c r="K5" s="100"/>
      <c r="L5" s="100"/>
    </row>
    <row r="6" spans="1:12" ht="16.5" customHeight="1">
      <c r="A6" s="94"/>
      <c r="B6" s="94"/>
      <c r="C6" s="94"/>
      <c r="D6" s="99"/>
      <c r="E6" s="99"/>
      <c r="F6" s="258" t="s">
        <v>2</v>
      </c>
      <c r="G6" s="258"/>
      <c r="H6" s="258"/>
      <c r="I6" s="20"/>
      <c r="J6" s="258" t="s">
        <v>3</v>
      </c>
      <c r="K6" s="258"/>
      <c r="L6" s="258"/>
    </row>
    <row r="7" spans="1:12" ht="16.5" customHeight="1">
      <c r="D7" s="99"/>
      <c r="E7" s="108"/>
      <c r="F7" s="257" t="s">
        <v>4</v>
      </c>
      <c r="G7" s="257"/>
      <c r="H7" s="257"/>
      <c r="I7" s="109"/>
      <c r="J7" s="257" t="s">
        <v>4</v>
      </c>
      <c r="K7" s="257"/>
      <c r="L7" s="257"/>
    </row>
    <row r="8" spans="1:12" ht="16.5" customHeight="1">
      <c r="D8" s="99"/>
      <c r="E8" s="108"/>
      <c r="F8" s="110" t="s">
        <v>8</v>
      </c>
      <c r="G8" s="108"/>
      <c r="H8" s="110" t="s">
        <v>9</v>
      </c>
      <c r="I8" s="110"/>
      <c r="J8" s="110" t="s">
        <v>8</v>
      </c>
      <c r="K8" s="110"/>
      <c r="L8" s="110" t="s">
        <v>9</v>
      </c>
    </row>
    <row r="9" spans="1:12" ht="16.5" customHeight="1">
      <c r="D9" s="99"/>
      <c r="E9" s="108"/>
      <c r="F9" s="111" t="s">
        <v>11</v>
      </c>
      <c r="G9" s="108"/>
      <c r="H9" s="111" t="s">
        <v>11</v>
      </c>
      <c r="I9" s="112"/>
      <c r="J9" s="111" t="s">
        <v>11</v>
      </c>
      <c r="K9" s="112"/>
      <c r="L9" s="111" t="s">
        <v>11</v>
      </c>
    </row>
    <row r="10" spans="1:12" ht="16.5" customHeight="1">
      <c r="D10" s="99"/>
      <c r="E10" s="108"/>
      <c r="F10" s="113"/>
      <c r="G10" s="108"/>
      <c r="H10" s="21"/>
      <c r="I10" s="109"/>
      <c r="J10" s="113"/>
      <c r="K10" s="109"/>
      <c r="L10" s="21"/>
    </row>
    <row r="11" spans="1:12" ht="16.5" customHeight="1">
      <c r="A11" s="107" t="s">
        <v>71</v>
      </c>
      <c r="B11" s="107"/>
      <c r="D11" s="99"/>
      <c r="E11" s="236"/>
      <c r="F11" s="240">
        <v>241173656</v>
      </c>
      <c r="G11" s="236"/>
      <c r="H11" s="226">
        <v>271052852</v>
      </c>
      <c r="I11" s="192"/>
      <c r="J11" s="240">
        <v>224929001</v>
      </c>
      <c r="K11" s="192"/>
      <c r="L11" s="226">
        <v>250370826</v>
      </c>
    </row>
    <row r="12" spans="1:12" ht="16.5" customHeight="1">
      <c r="A12" s="107" t="s">
        <v>72</v>
      </c>
      <c r="B12" s="107"/>
      <c r="D12" s="99"/>
      <c r="E12" s="236"/>
      <c r="F12" s="239">
        <v>-186292573</v>
      </c>
      <c r="G12" s="236"/>
      <c r="H12" s="227">
        <v>-211770932</v>
      </c>
      <c r="I12" s="114"/>
      <c r="J12" s="239">
        <v>-171392674</v>
      </c>
      <c r="K12" s="114"/>
      <c r="L12" s="227">
        <v>-197150355</v>
      </c>
    </row>
    <row r="13" spans="1:12" ht="16.5" customHeight="1">
      <c r="D13" s="99"/>
      <c r="E13" s="108"/>
      <c r="F13" s="115"/>
      <c r="G13" s="108"/>
      <c r="H13" s="112"/>
      <c r="I13" s="112"/>
      <c r="J13" s="115"/>
      <c r="K13" s="112"/>
      <c r="L13" s="112"/>
    </row>
    <row r="14" spans="1:12" ht="16.5" customHeight="1">
      <c r="A14" s="94" t="s">
        <v>73</v>
      </c>
      <c r="B14" s="94"/>
      <c r="C14" s="98"/>
      <c r="D14" s="99"/>
      <c r="E14" s="236"/>
      <c r="F14" s="116">
        <v>54881083</v>
      </c>
      <c r="G14" s="236"/>
      <c r="H14" s="117">
        <v>59281920</v>
      </c>
      <c r="I14" s="118"/>
      <c r="J14" s="116">
        <v>53536327</v>
      </c>
      <c r="K14" s="118"/>
      <c r="L14" s="117">
        <v>53220470.549999863</v>
      </c>
    </row>
    <row r="15" spans="1:12" ht="16.5" customHeight="1">
      <c r="A15" s="107"/>
      <c r="B15" s="107"/>
      <c r="C15" s="98"/>
      <c r="D15" s="99"/>
      <c r="E15" s="236"/>
      <c r="F15" s="119"/>
      <c r="G15" s="236"/>
      <c r="H15" s="118"/>
      <c r="I15" s="118"/>
      <c r="J15" s="119"/>
      <c r="K15" s="118"/>
      <c r="L15" s="118"/>
    </row>
    <row r="16" spans="1:12" ht="16.5" customHeight="1">
      <c r="A16" s="107" t="s">
        <v>74</v>
      </c>
      <c r="B16" s="94"/>
      <c r="C16" s="94"/>
      <c r="D16" s="99"/>
      <c r="E16" s="236"/>
      <c r="F16" s="240">
        <v>692793</v>
      </c>
      <c r="G16" s="194"/>
      <c r="H16" s="226">
        <v>388116</v>
      </c>
      <c r="I16" s="192"/>
      <c r="J16" s="240">
        <v>774772</v>
      </c>
      <c r="K16" s="192"/>
      <c r="L16" s="226">
        <v>261731</v>
      </c>
    </row>
    <row r="17" spans="1:12" ht="16.5" customHeight="1">
      <c r="A17" s="107" t="s">
        <v>75</v>
      </c>
      <c r="B17" s="94"/>
      <c r="C17" s="94"/>
      <c r="D17" s="99"/>
      <c r="E17" s="236"/>
      <c r="F17" s="240">
        <v>-13196273</v>
      </c>
      <c r="G17" s="194"/>
      <c r="H17" s="226">
        <v>-10892530</v>
      </c>
      <c r="I17" s="192"/>
      <c r="J17" s="240">
        <v>-10926066</v>
      </c>
      <c r="K17" s="192"/>
      <c r="L17" s="226">
        <v>-9652446</v>
      </c>
    </row>
    <row r="18" spans="1:12" ht="16.5" customHeight="1">
      <c r="A18" s="107" t="s">
        <v>76</v>
      </c>
      <c r="B18" s="107"/>
      <c r="D18" s="99"/>
      <c r="E18" s="236"/>
      <c r="F18" s="240">
        <v>-19094053</v>
      </c>
      <c r="G18" s="194"/>
      <c r="H18" s="226">
        <v>-23964643</v>
      </c>
      <c r="I18" s="192"/>
      <c r="J18" s="240">
        <v>-19249494</v>
      </c>
      <c r="K18" s="192"/>
      <c r="L18" s="226">
        <v>-21398114</v>
      </c>
    </row>
    <row r="19" spans="1:12" ht="16.5" customHeight="1">
      <c r="A19" s="107" t="s">
        <v>77</v>
      </c>
      <c r="B19" s="107"/>
      <c r="D19" s="99"/>
      <c r="E19" s="236"/>
      <c r="F19" s="240">
        <v>-602762</v>
      </c>
      <c r="G19" s="194"/>
      <c r="H19" s="226">
        <v>-221152.99999999965</v>
      </c>
      <c r="I19" s="192"/>
      <c r="J19" s="240">
        <v>-719395</v>
      </c>
      <c r="K19" s="192"/>
      <c r="L19" s="226">
        <v>-341020</v>
      </c>
    </row>
    <row r="20" spans="1:12" ht="16.5" customHeight="1">
      <c r="A20" s="107" t="s">
        <v>78</v>
      </c>
      <c r="B20" s="107"/>
      <c r="D20" s="99"/>
      <c r="E20" s="236"/>
      <c r="F20" s="241">
        <v>-946987</v>
      </c>
      <c r="G20" s="194"/>
      <c r="H20" s="228">
        <v>-1885887</v>
      </c>
      <c r="I20" s="196"/>
      <c r="J20" s="241">
        <v>-2753920</v>
      </c>
      <c r="K20" s="196"/>
      <c r="L20" s="228">
        <v>-1733910</v>
      </c>
    </row>
    <row r="21" spans="1:12" ht="16.5" customHeight="1">
      <c r="D21" s="99"/>
      <c r="E21" s="108"/>
      <c r="F21" s="115"/>
      <c r="G21" s="108"/>
      <c r="H21" s="112"/>
      <c r="I21" s="112"/>
      <c r="J21" s="115"/>
      <c r="K21" s="112"/>
      <c r="L21" s="112"/>
    </row>
    <row r="22" spans="1:12" ht="16.5" customHeight="1">
      <c r="A22" s="94" t="s">
        <v>79</v>
      </c>
      <c r="B22" s="94"/>
      <c r="D22" s="99"/>
      <c r="E22" s="236"/>
      <c r="F22" s="119">
        <v>21733801</v>
      </c>
      <c r="G22" s="236"/>
      <c r="H22" s="118">
        <v>22705823</v>
      </c>
      <c r="I22" s="120"/>
      <c r="J22" s="119">
        <v>20662224</v>
      </c>
      <c r="K22" s="120"/>
      <c r="L22" s="118">
        <v>20356712</v>
      </c>
    </row>
    <row r="23" spans="1:12" ht="16.5" customHeight="1">
      <c r="A23" s="107"/>
      <c r="B23" s="107"/>
      <c r="D23" s="99"/>
      <c r="E23" s="236"/>
      <c r="F23" s="121"/>
      <c r="G23" s="236"/>
      <c r="H23" s="120"/>
      <c r="I23" s="120"/>
      <c r="J23" s="121"/>
      <c r="K23" s="120"/>
      <c r="L23" s="120"/>
    </row>
    <row r="24" spans="1:12" ht="16.5" customHeight="1">
      <c r="A24" s="107" t="s">
        <v>80</v>
      </c>
      <c r="B24" s="107"/>
      <c r="D24" s="99"/>
      <c r="E24" s="236"/>
      <c r="F24" s="241">
        <v>-4369502</v>
      </c>
      <c r="G24" s="236"/>
      <c r="H24" s="228">
        <v>-4628745</v>
      </c>
      <c r="I24" s="192"/>
      <c r="J24" s="241">
        <v>-4076417</v>
      </c>
      <c r="K24" s="192"/>
      <c r="L24" s="228">
        <v>-4101923</v>
      </c>
    </row>
    <row r="25" spans="1:12" ht="16.5" customHeight="1">
      <c r="D25" s="99"/>
      <c r="E25" s="108"/>
      <c r="F25" s="115"/>
      <c r="G25" s="108"/>
      <c r="H25" s="112"/>
      <c r="I25" s="112"/>
      <c r="J25" s="115"/>
      <c r="K25" s="112"/>
      <c r="L25" s="112"/>
    </row>
    <row r="26" spans="1:12" ht="16.5" customHeight="1">
      <c r="A26" s="94" t="s">
        <v>81</v>
      </c>
      <c r="B26" s="94"/>
      <c r="C26" s="94"/>
      <c r="E26" s="236"/>
      <c r="F26" s="240">
        <v>17364299</v>
      </c>
      <c r="G26" s="236"/>
      <c r="H26" s="226">
        <v>18077078</v>
      </c>
      <c r="I26" s="192"/>
      <c r="J26" s="240">
        <v>16585807</v>
      </c>
      <c r="K26" s="192"/>
      <c r="L26" s="226">
        <v>16254789</v>
      </c>
    </row>
    <row r="27" spans="1:12" ht="16.5" customHeight="1">
      <c r="A27" s="107" t="s">
        <v>82</v>
      </c>
      <c r="B27" s="94"/>
      <c r="C27" s="94"/>
      <c r="E27" s="236"/>
      <c r="F27" s="116">
        <v>0</v>
      </c>
      <c r="G27" s="236"/>
      <c r="H27" s="117">
        <v>0</v>
      </c>
      <c r="I27" s="118"/>
      <c r="J27" s="116">
        <v>0</v>
      </c>
      <c r="K27" s="118"/>
      <c r="L27" s="117">
        <v>0</v>
      </c>
    </row>
    <row r="28" spans="1:12" ht="16.5" customHeight="1">
      <c r="A28" s="94"/>
      <c r="B28" s="94"/>
      <c r="C28" s="94"/>
      <c r="E28" s="236"/>
      <c r="F28" s="119"/>
      <c r="G28" s="236"/>
      <c r="H28" s="118"/>
      <c r="I28" s="118"/>
      <c r="J28" s="119"/>
      <c r="K28" s="118"/>
      <c r="L28" s="118"/>
    </row>
    <row r="29" spans="1:12" ht="16.5" customHeight="1" thickBot="1">
      <c r="A29" s="94" t="s">
        <v>83</v>
      </c>
      <c r="B29" s="94"/>
      <c r="C29" s="94"/>
      <c r="E29" s="236"/>
      <c r="F29" s="122">
        <v>17364299</v>
      </c>
      <c r="G29" s="236"/>
      <c r="H29" s="123">
        <v>18077078</v>
      </c>
      <c r="I29" s="118"/>
      <c r="J29" s="122">
        <v>16585807</v>
      </c>
      <c r="K29" s="118"/>
      <c r="L29" s="123">
        <v>16254789</v>
      </c>
    </row>
    <row r="30" spans="1:12" ht="16.5" customHeight="1" thickTop="1">
      <c r="A30" s="107"/>
      <c r="B30" s="107"/>
      <c r="C30" s="98"/>
      <c r="E30" s="236"/>
      <c r="F30" s="119"/>
      <c r="G30" s="236"/>
      <c r="H30" s="118"/>
      <c r="I30" s="118"/>
      <c r="J30" s="119"/>
      <c r="K30" s="118"/>
      <c r="L30" s="118"/>
    </row>
    <row r="31" spans="1:12" ht="16.5" customHeight="1">
      <c r="A31" s="124" t="s">
        <v>84</v>
      </c>
      <c r="B31" s="124"/>
      <c r="C31" s="94"/>
      <c r="E31" s="236"/>
      <c r="F31" s="119"/>
      <c r="G31" s="236"/>
      <c r="H31" s="118"/>
      <c r="I31" s="118"/>
      <c r="J31" s="119"/>
      <c r="K31" s="118"/>
      <c r="L31" s="118"/>
    </row>
    <row r="32" spans="1:12" ht="16.5" customHeight="1">
      <c r="A32" s="125" t="s">
        <v>85</v>
      </c>
      <c r="B32" s="125"/>
      <c r="C32" s="94"/>
      <c r="E32" s="236"/>
      <c r="F32" s="243">
        <v>17364280</v>
      </c>
      <c r="G32" s="236"/>
      <c r="H32" s="229">
        <v>18077014</v>
      </c>
      <c r="I32" s="198"/>
      <c r="J32" s="243">
        <v>16585807</v>
      </c>
      <c r="K32" s="198"/>
      <c r="L32" s="229">
        <v>16254789</v>
      </c>
    </row>
    <row r="33" spans="1:12" ht="16.5" customHeight="1">
      <c r="A33" s="126" t="s">
        <v>86</v>
      </c>
      <c r="B33" s="126"/>
      <c r="E33" s="236"/>
      <c r="F33" s="242">
        <v>19</v>
      </c>
      <c r="G33" s="236"/>
      <c r="H33" s="230">
        <v>64</v>
      </c>
      <c r="I33" s="200"/>
      <c r="J33" s="242">
        <v>0</v>
      </c>
      <c r="K33" s="200"/>
      <c r="L33" s="230">
        <v>0</v>
      </c>
    </row>
    <row r="34" spans="1:12" ht="16.5" customHeight="1">
      <c r="D34" s="99"/>
      <c r="E34" s="108"/>
      <c r="F34" s="115"/>
      <c r="G34" s="108"/>
      <c r="H34" s="112"/>
      <c r="I34" s="112"/>
      <c r="J34" s="115"/>
      <c r="K34" s="112"/>
      <c r="L34" s="112"/>
    </row>
    <row r="35" spans="1:12" ht="16.5" customHeight="1" thickBot="1">
      <c r="A35" s="94"/>
      <c r="B35" s="94"/>
      <c r="C35" s="102"/>
      <c r="D35" s="99"/>
      <c r="E35" s="99"/>
      <c r="F35" s="122">
        <v>17364299</v>
      </c>
      <c r="G35" s="99"/>
      <c r="H35" s="123">
        <v>18077078</v>
      </c>
      <c r="I35" s="118"/>
      <c r="J35" s="122">
        <v>16585807</v>
      </c>
      <c r="K35" s="118"/>
      <c r="L35" s="123">
        <v>16254789</v>
      </c>
    </row>
    <row r="36" spans="1:12" ht="16.5" customHeight="1" thickTop="1">
      <c r="C36" s="98"/>
      <c r="D36" s="98"/>
      <c r="F36" s="127"/>
      <c r="H36" s="98"/>
      <c r="I36" s="98"/>
      <c r="J36" s="127"/>
      <c r="K36" s="98"/>
      <c r="L36" s="98"/>
    </row>
    <row r="37" spans="1:12" ht="16.5" customHeight="1">
      <c r="A37" s="128" t="s">
        <v>152</v>
      </c>
      <c r="B37" s="128"/>
      <c r="C37" s="94"/>
      <c r="E37" s="236"/>
      <c r="F37" s="119"/>
      <c r="G37" s="236"/>
      <c r="H37" s="118"/>
      <c r="I37" s="118"/>
      <c r="J37" s="119"/>
      <c r="K37" s="118"/>
      <c r="L37" s="118"/>
    </row>
    <row r="38" spans="1:12" ht="16.5" customHeight="1">
      <c r="A38" s="125" t="s">
        <v>85</v>
      </c>
      <c r="B38" s="125"/>
      <c r="C38" s="94"/>
      <c r="E38" s="236"/>
      <c r="F38" s="243">
        <v>17364280</v>
      </c>
      <c r="G38" s="236"/>
      <c r="H38" s="229">
        <v>18077014</v>
      </c>
      <c r="I38" s="198"/>
      <c r="J38" s="243">
        <v>16585807</v>
      </c>
      <c r="K38" s="198"/>
      <c r="L38" s="229">
        <v>16254789</v>
      </c>
    </row>
    <row r="39" spans="1:12" ht="16.5" customHeight="1">
      <c r="A39" s="126" t="s">
        <v>86</v>
      </c>
      <c r="B39" s="126"/>
      <c r="E39" s="236"/>
      <c r="F39" s="242">
        <v>19</v>
      </c>
      <c r="G39" s="236"/>
      <c r="H39" s="230">
        <v>64</v>
      </c>
      <c r="I39" s="200"/>
      <c r="J39" s="242">
        <v>0</v>
      </c>
      <c r="K39" s="200"/>
      <c r="L39" s="230">
        <v>0</v>
      </c>
    </row>
    <row r="40" spans="1:12" ht="16.5" customHeight="1">
      <c r="D40" s="99"/>
      <c r="E40" s="108"/>
      <c r="F40" s="115"/>
      <c r="G40" s="108"/>
      <c r="H40" s="112"/>
      <c r="I40" s="112"/>
      <c r="J40" s="115"/>
      <c r="K40" s="112"/>
      <c r="L40" s="112"/>
    </row>
    <row r="41" spans="1:12" ht="16.5" customHeight="1" thickBot="1">
      <c r="A41" s="94"/>
      <c r="B41" s="94"/>
      <c r="C41" s="102"/>
      <c r="D41" s="99"/>
      <c r="E41" s="99"/>
      <c r="F41" s="122">
        <v>17364299</v>
      </c>
      <c r="G41" s="99"/>
      <c r="H41" s="123">
        <v>18077078</v>
      </c>
      <c r="I41" s="118"/>
      <c r="J41" s="122">
        <v>16585807</v>
      </c>
      <c r="K41" s="118"/>
      <c r="L41" s="123">
        <v>16254789</v>
      </c>
    </row>
    <row r="42" spans="1:12" ht="16.5" customHeight="1" thickTop="1">
      <c r="A42" s="94"/>
      <c r="B42" s="94"/>
      <c r="C42" s="102"/>
      <c r="D42" s="99"/>
      <c r="E42" s="99"/>
      <c r="F42" s="119"/>
      <c r="G42" s="99"/>
      <c r="H42" s="118"/>
      <c r="I42" s="118"/>
      <c r="J42" s="119"/>
      <c r="K42" s="118"/>
      <c r="L42" s="118"/>
    </row>
    <row r="43" spans="1:12" ht="16.5" customHeight="1">
      <c r="A43" s="102" t="s">
        <v>87</v>
      </c>
      <c r="E43" s="236"/>
      <c r="F43" s="129"/>
      <c r="G43" s="236"/>
      <c r="H43" s="130"/>
      <c r="I43" s="202"/>
      <c r="J43" s="132"/>
      <c r="K43" s="202"/>
      <c r="L43" s="131"/>
    </row>
    <row r="44" spans="1:12" ht="16.5" customHeight="1">
      <c r="A44" s="98" t="s">
        <v>88</v>
      </c>
      <c r="C44" s="98"/>
      <c r="F44" s="244">
        <v>0.18</v>
      </c>
      <c r="G44" s="231"/>
      <c r="H44" s="231">
        <v>0.43</v>
      </c>
      <c r="I44" s="231"/>
      <c r="J44" s="244">
        <v>0.17</v>
      </c>
      <c r="K44" s="231"/>
      <c r="L44" s="231">
        <v>0.39</v>
      </c>
    </row>
    <row r="45" spans="1:12" ht="16.5" customHeight="1">
      <c r="C45" s="98"/>
      <c r="D45" s="98"/>
      <c r="F45" s="231"/>
      <c r="G45" s="231"/>
      <c r="H45" s="231"/>
      <c r="I45" s="231"/>
      <c r="J45" s="231"/>
      <c r="K45" s="231"/>
      <c r="L45" s="231"/>
    </row>
    <row r="46" spans="1:12" ht="16.5" customHeight="1">
      <c r="F46" s="133"/>
      <c r="G46" s="231"/>
      <c r="H46" s="133"/>
      <c r="I46" s="133"/>
      <c r="J46" s="133"/>
      <c r="K46" s="133"/>
      <c r="L46" s="133"/>
    </row>
    <row r="47" spans="1:12" ht="16.5" customHeight="1">
      <c r="C47" s="98"/>
      <c r="D47" s="98"/>
      <c r="F47" s="98"/>
      <c r="H47" s="98"/>
      <c r="I47" s="98"/>
      <c r="J47" s="98"/>
      <c r="K47" s="98"/>
      <c r="L47" s="98"/>
    </row>
    <row r="48" spans="1:12" ht="16.5" customHeight="1">
      <c r="C48" s="98"/>
      <c r="D48" s="98"/>
      <c r="F48" s="98"/>
      <c r="H48" s="98"/>
      <c r="I48" s="98"/>
      <c r="J48" s="98"/>
      <c r="K48" s="98"/>
      <c r="L48" s="98"/>
    </row>
    <row r="49" spans="1:12" ht="21.95" customHeight="1">
      <c r="A49" s="260" t="s">
        <v>31</v>
      </c>
      <c r="B49" s="260"/>
      <c r="C49" s="260"/>
      <c r="D49" s="260"/>
      <c r="E49" s="260"/>
      <c r="F49" s="260"/>
      <c r="G49" s="260"/>
      <c r="H49" s="260"/>
      <c r="I49" s="260"/>
      <c r="J49" s="260"/>
      <c r="K49" s="260"/>
      <c r="L49" s="260"/>
    </row>
  </sheetData>
  <mergeCells count="5">
    <mergeCell ref="F6:H6"/>
    <mergeCell ref="J6:L6"/>
    <mergeCell ref="F7:H7"/>
    <mergeCell ref="J7:L7"/>
    <mergeCell ref="A49:L4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L49"/>
  <sheetViews>
    <sheetView zoomScale="85" zoomScaleNormal="85" zoomScaleSheetLayoutView="85" workbookViewId="0"/>
  </sheetViews>
  <sheetFormatPr defaultColWidth="9.140625" defaultRowHeight="16.5" customHeight="1"/>
  <cols>
    <col min="1" max="2" width="1.7109375" style="98" customWidth="1"/>
    <col min="3" max="3" width="34.5703125" style="107" customWidth="1"/>
    <col min="4" max="4" width="5.140625" style="236" customWidth="1"/>
    <col min="5" max="5" width="1" style="98" customWidth="1"/>
    <col min="6" max="6" width="12.7109375" style="134" customWidth="1"/>
    <col min="7" max="7" width="1" style="134" customWidth="1"/>
    <col min="8" max="8" width="12.7109375" style="134" customWidth="1"/>
    <col min="9" max="9" width="1" style="134" customWidth="1"/>
    <col min="10" max="10" width="12.7109375" style="134" customWidth="1"/>
    <col min="11" max="11" width="1" style="134" customWidth="1"/>
    <col min="12" max="12" width="12.7109375" style="134" customWidth="1"/>
    <col min="13" max="16384" width="9.140625" style="98"/>
  </cols>
  <sheetData>
    <row r="1" spans="1:12" ht="16.5" customHeight="1">
      <c r="A1" s="1" t="s">
        <v>0</v>
      </c>
      <c r="B1" s="94"/>
      <c r="C1" s="95"/>
      <c r="D1" s="96"/>
      <c r="E1" s="95"/>
      <c r="F1" s="97"/>
      <c r="G1" s="97"/>
      <c r="H1" s="97"/>
      <c r="I1" s="97"/>
      <c r="J1" s="97"/>
      <c r="K1" s="97"/>
      <c r="L1" s="97"/>
    </row>
    <row r="2" spans="1:12" s="102" customFormat="1" ht="16.5" customHeight="1">
      <c r="A2" s="94" t="s">
        <v>70</v>
      </c>
      <c r="B2" s="94"/>
      <c r="C2" s="94"/>
      <c r="D2" s="99"/>
      <c r="E2" s="99"/>
      <c r="F2" s="100"/>
      <c r="G2" s="100"/>
      <c r="H2" s="100"/>
      <c r="I2" s="100"/>
      <c r="J2" s="101"/>
      <c r="K2" s="100"/>
      <c r="L2" s="101"/>
    </row>
    <row r="3" spans="1:12" ht="16.5" customHeight="1">
      <c r="A3" s="103" t="s">
        <v>164</v>
      </c>
      <c r="B3" s="104"/>
      <c r="C3" s="104"/>
      <c r="D3" s="105"/>
      <c r="E3" s="105"/>
      <c r="F3" s="106"/>
      <c r="G3" s="106"/>
      <c r="H3" s="106"/>
      <c r="I3" s="106"/>
      <c r="J3" s="106"/>
      <c r="K3" s="106"/>
      <c r="L3" s="106"/>
    </row>
    <row r="4" spans="1:12" ht="16.5" customHeight="1">
      <c r="A4" s="94"/>
      <c r="B4" s="94"/>
      <c r="C4" s="94"/>
      <c r="D4" s="99"/>
      <c r="E4" s="99"/>
      <c r="F4" s="100"/>
      <c r="G4" s="100"/>
      <c r="H4" s="100"/>
      <c r="I4" s="100"/>
      <c r="J4" s="100"/>
      <c r="K4" s="100"/>
      <c r="L4" s="100"/>
    </row>
    <row r="5" spans="1:12" ht="16.5" customHeight="1">
      <c r="A5" s="94"/>
      <c r="B5" s="94"/>
      <c r="C5" s="94"/>
      <c r="D5" s="99"/>
      <c r="E5" s="99"/>
      <c r="F5" s="100"/>
      <c r="G5" s="100"/>
      <c r="H5" s="100"/>
      <c r="I5" s="100"/>
      <c r="J5" s="100"/>
      <c r="K5" s="100"/>
      <c r="L5" s="100"/>
    </row>
    <row r="6" spans="1:12" ht="16.5" customHeight="1">
      <c r="A6" s="94"/>
      <c r="B6" s="94"/>
      <c r="C6" s="94"/>
      <c r="D6" s="99"/>
      <c r="E6" s="99"/>
      <c r="F6" s="258" t="s">
        <v>2</v>
      </c>
      <c r="G6" s="258"/>
      <c r="H6" s="258"/>
      <c r="I6" s="20"/>
      <c r="J6" s="258" t="s">
        <v>3</v>
      </c>
      <c r="K6" s="258"/>
      <c r="L6" s="258"/>
    </row>
    <row r="7" spans="1:12" ht="16.5" customHeight="1">
      <c r="D7" s="99"/>
      <c r="E7" s="108"/>
      <c r="F7" s="257" t="s">
        <v>4</v>
      </c>
      <c r="G7" s="257"/>
      <c r="H7" s="257"/>
      <c r="I7" s="109"/>
      <c r="J7" s="257" t="s">
        <v>4</v>
      </c>
      <c r="K7" s="257"/>
      <c r="L7" s="257"/>
    </row>
    <row r="8" spans="1:12" ht="16.5" customHeight="1">
      <c r="D8" s="99"/>
      <c r="E8" s="108"/>
      <c r="F8" s="110" t="s">
        <v>8</v>
      </c>
      <c r="G8" s="110"/>
      <c r="H8" s="110" t="s">
        <v>9</v>
      </c>
      <c r="I8" s="110"/>
      <c r="J8" s="110" t="s">
        <v>8</v>
      </c>
      <c r="K8" s="110"/>
      <c r="L8" s="110" t="s">
        <v>9</v>
      </c>
    </row>
    <row r="9" spans="1:12" ht="16.5" customHeight="1">
      <c r="D9" s="105" t="s">
        <v>10</v>
      </c>
      <c r="E9" s="108"/>
      <c r="F9" s="111" t="s">
        <v>11</v>
      </c>
      <c r="G9" s="112"/>
      <c r="H9" s="111" t="s">
        <v>11</v>
      </c>
      <c r="I9" s="112"/>
      <c r="J9" s="111" t="s">
        <v>11</v>
      </c>
      <c r="K9" s="112"/>
      <c r="L9" s="111" t="s">
        <v>11</v>
      </c>
    </row>
    <row r="10" spans="1:12" ht="16.5" customHeight="1">
      <c r="D10" s="99"/>
      <c r="E10" s="108"/>
      <c r="F10" s="113"/>
      <c r="G10" s="109"/>
      <c r="H10" s="21"/>
      <c r="I10" s="109"/>
      <c r="J10" s="113"/>
      <c r="K10" s="109"/>
      <c r="L10" s="21"/>
    </row>
    <row r="11" spans="1:12" ht="16.5" customHeight="1">
      <c r="A11" s="107" t="s">
        <v>71</v>
      </c>
      <c r="B11" s="107"/>
      <c r="E11" s="236"/>
      <c r="F11" s="203">
        <v>712436369</v>
      </c>
      <c r="G11" s="192"/>
      <c r="H11" s="192">
        <v>796371142</v>
      </c>
      <c r="I11" s="192"/>
      <c r="J11" s="203">
        <v>659292779</v>
      </c>
      <c r="K11" s="192"/>
      <c r="L11" s="192">
        <v>713618797</v>
      </c>
    </row>
    <row r="12" spans="1:12" ht="16.5" customHeight="1">
      <c r="A12" s="107" t="s">
        <v>72</v>
      </c>
      <c r="B12" s="107"/>
      <c r="E12" s="236"/>
      <c r="F12" s="204">
        <v>-552475101</v>
      </c>
      <c r="G12" s="114"/>
      <c r="H12" s="193">
        <v>-615101770</v>
      </c>
      <c r="I12" s="114"/>
      <c r="J12" s="204">
        <v>-508180473</v>
      </c>
      <c r="K12" s="114"/>
      <c r="L12" s="193">
        <v>-555799201</v>
      </c>
    </row>
    <row r="13" spans="1:12" ht="16.5" customHeight="1">
      <c r="D13" s="99"/>
      <c r="E13" s="108"/>
      <c r="F13" s="115"/>
      <c r="G13" s="112"/>
      <c r="H13" s="112"/>
      <c r="I13" s="112"/>
      <c r="J13" s="115"/>
      <c r="K13" s="112"/>
      <c r="L13" s="112"/>
    </row>
    <row r="14" spans="1:12" ht="16.5" customHeight="1">
      <c r="A14" s="94" t="s">
        <v>73</v>
      </c>
      <c r="B14" s="94"/>
      <c r="C14" s="98"/>
      <c r="E14" s="236"/>
      <c r="F14" s="116">
        <v>159961268</v>
      </c>
      <c r="G14" s="118"/>
      <c r="H14" s="117">
        <v>181269372</v>
      </c>
      <c r="I14" s="118"/>
      <c r="J14" s="116">
        <v>151112306</v>
      </c>
      <c r="K14" s="118"/>
      <c r="L14" s="117">
        <v>157819596</v>
      </c>
    </row>
    <row r="15" spans="1:12" ht="16.5" customHeight="1">
      <c r="A15" s="107"/>
      <c r="B15" s="107"/>
      <c r="C15" s="98"/>
      <c r="E15" s="236"/>
      <c r="F15" s="119"/>
      <c r="G15" s="118"/>
      <c r="H15" s="118"/>
      <c r="I15" s="118"/>
      <c r="J15" s="119"/>
      <c r="K15" s="118"/>
      <c r="L15" s="118"/>
    </row>
    <row r="16" spans="1:12" ht="16.5" customHeight="1">
      <c r="A16" s="107" t="s">
        <v>74</v>
      </c>
      <c r="B16" s="94"/>
      <c r="C16" s="94"/>
      <c r="E16" s="236"/>
      <c r="F16" s="203">
        <v>4517386</v>
      </c>
      <c r="G16" s="192"/>
      <c r="H16" s="192">
        <v>1113444</v>
      </c>
      <c r="I16" s="192"/>
      <c r="J16" s="203">
        <v>4246099</v>
      </c>
      <c r="K16" s="192"/>
      <c r="L16" s="192">
        <v>846620</v>
      </c>
    </row>
    <row r="17" spans="1:12" ht="16.5" customHeight="1">
      <c r="A17" s="107" t="s">
        <v>75</v>
      </c>
      <c r="B17" s="94"/>
      <c r="C17" s="94"/>
      <c r="E17" s="236"/>
      <c r="F17" s="203">
        <v>-35850870</v>
      </c>
      <c r="G17" s="192"/>
      <c r="H17" s="192">
        <v>-29992370</v>
      </c>
      <c r="I17" s="192"/>
      <c r="J17" s="203">
        <v>-30588110</v>
      </c>
      <c r="K17" s="192"/>
      <c r="L17" s="192">
        <v>-26493425</v>
      </c>
    </row>
    <row r="18" spans="1:12" ht="16.5" customHeight="1">
      <c r="A18" s="107" t="s">
        <v>76</v>
      </c>
      <c r="B18" s="107"/>
      <c r="E18" s="236"/>
      <c r="F18" s="203">
        <v>-62782647</v>
      </c>
      <c r="G18" s="192"/>
      <c r="H18" s="192">
        <v>-68956119</v>
      </c>
      <c r="I18" s="192"/>
      <c r="J18" s="203">
        <v>-61653956</v>
      </c>
      <c r="K18" s="192"/>
      <c r="L18" s="192">
        <v>-64028409</v>
      </c>
    </row>
    <row r="19" spans="1:12" ht="16.5" customHeight="1">
      <c r="A19" s="107" t="s">
        <v>77</v>
      </c>
      <c r="B19" s="107"/>
      <c r="E19" s="236"/>
      <c r="F19" s="203">
        <v>-2254759</v>
      </c>
      <c r="G19" s="192"/>
      <c r="H19" s="192">
        <v>-951530.99999999965</v>
      </c>
      <c r="I19" s="192"/>
      <c r="J19" s="203">
        <v>-2316880</v>
      </c>
      <c r="K19" s="192"/>
      <c r="L19" s="192">
        <v>-1447428</v>
      </c>
    </row>
    <row r="20" spans="1:12" ht="16.5" customHeight="1">
      <c r="A20" s="107" t="s">
        <v>78</v>
      </c>
      <c r="B20" s="107"/>
      <c r="E20" s="236"/>
      <c r="F20" s="205">
        <v>-4611112</v>
      </c>
      <c r="G20" s="196"/>
      <c r="H20" s="195">
        <v>-3925272</v>
      </c>
      <c r="I20" s="196"/>
      <c r="J20" s="205">
        <v>-10009001</v>
      </c>
      <c r="K20" s="196"/>
      <c r="L20" s="195">
        <v>-2706955</v>
      </c>
    </row>
    <row r="21" spans="1:12" ht="16.5" customHeight="1">
      <c r="D21" s="99"/>
      <c r="E21" s="108"/>
      <c r="F21" s="115"/>
      <c r="G21" s="112"/>
      <c r="H21" s="112"/>
      <c r="I21" s="112"/>
      <c r="J21" s="115"/>
      <c r="K21" s="112"/>
      <c r="L21" s="112"/>
    </row>
    <row r="22" spans="1:12" ht="16.5" customHeight="1">
      <c r="A22" s="94" t="s">
        <v>79</v>
      </c>
      <c r="B22" s="94"/>
      <c r="E22" s="236"/>
      <c r="F22" s="119">
        <v>58979266</v>
      </c>
      <c r="G22" s="120"/>
      <c r="H22" s="118">
        <v>78557524</v>
      </c>
      <c r="I22" s="120"/>
      <c r="J22" s="119">
        <v>50790458</v>
      </c>
      <c r="K22" s="120"/>
      <c r="L22" s="118">
        <v>63989999</v>
      </c>
    </row>
    <row r="23" spans="1:12" ht="16.5" customHeight="1">
      <c r="A23" s="107"/>
      <c r="B23" s="107"/>
      <c r="E23" s="236"/>
      <c r="F23" s="121"/>
      <c r="G23" s="120"/>
      <c r="H23" s="120"/>
      <c r="I23" s="120"/>
      <c r="J23" s="121"/>
      <c r="K23" s="120"/>
      <c r="L23" s="120"/>
    </row>
    <row r="24" spans="1:12" ht="16.5" customHeight="1">
      <c r="A24" s="107" t="s">
        <v>80</v>
      </c>
      <c r="B24" s="107"/>
      <c r="D24" s="236">
        <v>17</v>
      </c>
      <c r="E24" s="236"/>
      <c r="F24" s="204">
        <v>-11968044</v>
      </c>
      <c r="G24" s="114"/>
      <c r="H24" s="193">
        <v>-15802879</v>
      </c>
      <c r="I24" s="114"/>
      <c r="J24" s="204">
        <v>-10274970</v>
      </c>
      <c r="K24" s="114"/>
      <c r="L24" s="193">
        <v>-12823871</v>
      </c>
    </row>
    <row r="25" spans="1:12" ht="16.5" customHeight="1">
      <c r="D25" s="99"/>
      <c r="E25" s="108"/>
      <c r="F25" s="115"/>
      <c r="G25" s="112"/>
      <c r="H25" s="112"/>
      <c r="I25" s="112"/>
      <c r="J25" s="115"/>
      <c r="K25" s="112"/>
      <c r="L25" s="112"/>
    </row>
    <row r="26" spans="1:12" ht="16.5" customHeight="1">
      <c r="A26" s="94" t="s">
        <v>81</v>
      </c>
      <c r="B26" s="94"/>
      <c r="C26" s="94"/>
      <c r="E26" s="236"/>
      <c r="F26" s="197">
        <v>47011222</v>
      </c>
      <c r="G26" s="198"/>
      <c r="H26" s="198">
        <v>62754645</v>
      </c>
      <c r="I26" s="198"/>
      <c r="J26" s="197">
        <v>40515488</v>
      </c>
      <c r="K26" s="198"/>
      <c r="L26" s="198">
        <v>51166128</v>
      </c>
    </row>
    <row r="27" spans="1:12" ht="16.5" customHeight="1">
      <c r="A27" s="107" t="s">
        <v>82</v>
      </c>
      <c r="B27" s="94"/>
      <c r="C27" s="94"/>
      <c r="E27" s="236"/>
      <c r="F27" s="116">
        <v>0</v>
      </c>
      <c r="G27" s="118"/>
      <c r="H27" s="117">
        <v>0</v>
      </c>
      <c r="I27" s="118"/>
      <c r="J27" s="116">
        <v>0</v>
      </c>
      <c r="K27" s="118"/>
      <c r="L27" s="117">
        <v>0</v>
      </c>
    </row>
    <row r="28" spans="1:12" ht="16.5" customHeight="1">
      <c r="A28" s="94"/>
      <c r="B28" s="94"/>
      <c r="C28" s="94"/>
      <c r="E28" s="236"/>
      <c r="F28" s="119"/>
      <c r="G28" s="118"/>
      <c r="H28" s="118"/>
      <c r="I28" s="118"/>
      <c r="J28" s="119"/>
      <c r="K28" s="118"/>
      <c r="L28" s="118"/>
    </row>
    <row r="29" spans="1:12" ht="16.5" customHeight="1" thickBot="1">
      <c r="A29" s="94" t="s">
        <v>83</v>
      </c>
      <c r="B29" s="94"/>
      <c r="C29" s="94"/>
      <c r="E29" s="236"/>
      <c r="F29" s="122">
        <v>47011222</v>
      </c>
      <c r="G29" s="118"/>
      <c r="H29" s="123">
        <v>62754645</v>
      </c>
      <c r="I29" s="118"/>
      <c r="J29" s="122">
        <v>40515488</v>
      </c>
      <c r="K29" s="118"/>
      <c r="L29" s="123">
        <v>51166128</v>
      </c>
    </row>
    <row r="30" spans="1:12" ht="16.5" customHeight="1" thickTop="1">
      <c r="A30" s="107"/>
      <c r="B30" s="107"/>
      <c r="C30" s="98"/>
      <c r="E30" s="236"/>
      <c r="F30" s="119"/>
      <c r="G30" s="118"/>
      <c r="H30" s="118"/>
      <c r="I30" s="118"/>
      <c r="J30" s="119"/>
      <c r="K30" s="118"/>
      <c r="L30" s="118"/>
    </row>
    <row r="31" spans="1:12" ht="16.5" customHeight="1">
      <c r="A31" s="124" t="s">
        <v>84</v>
      </c>
      <c r="B31" s="124"/>
      <c r="C31" s="94"/>
      <c r="E31" s="236"/>
      <c r="F31" s="119"/>
      <c r="G31" s="118"/>
      <c r="H31" s="118"/>
      <c r="I31" s="118"/>
      <c r="J31" s="119"/>
      <c r="K31" s="118"/>
      <c r="L31" s="118"/>
    </row>
    <row r="32" spans="1:12" ht="16.5" customHeight="1">
      <c r="A32" s="125" t="s">
        <v>85</v>
      </c>
      <c r="B32" s="125"/>
      <c r="C32" s="94"/>
      <c r="E32" s="236"/>
      <c r="F32" s="121">
        <v>47011017</v>
      </c>
      <c r="G32" s="198"/>
      <c r="H32" s="120">
        <v>62754366</v>
      </c>
      <c r="I32" s="198"/>
      <c r="J32" s="121">
        <v>40515488</v>
      </c>
      <c r="K32" s="198"/>
      <c r="L32" s="120">
        <v>51166128</v>
      </c>
    </row>
    <row r="33" spans="1:12" ht="16.5" customHeight="1">
      <c r="A33" s="126" t="s">
        <v>86</v>
      </c>
      <c r="B33" s="126"/>
      <c r="E33" s="236"/>
      <c r="F33" s="206">
        <v>205</v>
      </c>
      <c r="G33" s="200"/>
      <c r="H33" s="199">
        <v>279</v>
      </c>
      <c r="I33" s="200"/>
      <c r="J33" s="159">
        <v>0</v>
      </c>
      <c r="K33" s="200"/>
      <c r="L33" s="201">
        <v>0</v>
      </c>
    </row>
    <row r="34" spans="1:12" ht="16.5" customHeight="1">
      <c r="D34" s="99"/>
      <c r="E34" s="108"/>
      <c r="F34" s="115"/>
      <c r="G34" s="112"/>
      <c r="H34" s="112"/>
      <c r="I34" s="112"/>
      <c r="J34" s="115"/>
      <c r="K34" s="112"/>
      <c r="L34" s="112"/>
    </row>
    <row r="35" spans="1:12" ht="16.5" customHeight="1" thickBot="1">
      <c r="A35" s="94"/>
      <c r="B35" s="94"/>
      <c r="C35" s="102"/>
      <c r="D35" s="99"/>
      <c r="E35" s="99"/>
      <c r="F35" s="122">
        <v>47011222</v>
      </c>
      <c r="G35" s="118"/>
      <c r="H35" s="123">
        <v>62754645</v>
      </c>
      <c r="I35" s="118"/>
      <c r="J35" s="122">
        <v>40515488</v>
      </c>
      <c r="K35" s="118"/>
      <c r="L35" s="123">
        <v>51166128</v>
      </c>
    </row>
    <row r="36" spans="1:12" ht="16.5" customHeight="1" thickTop="1">
      <c r="A36" s="94"/>
      <c r="B36" s="94"/>
      <c r="C36" s="102"/>
      <c r="D36" s="99"/>
      <c r="E36" s="99"/>
      <c r="F36" s="119"/>
      <c r="G36" s="118"/>
      <c r="H36" s="118"/>
      <c r="I36" s="118"/>
      <c r="J36" s="119"/>
      <c r="K36" s="118"/>
      <c r="L36" s="118"/>
    </row>
    <row r="37" spans="1:12" ht="16.5" customHeight="1">
      <c r="A37" s="128" t="s">
        <v>152</v>
      </c>
      <c r="B37" s="128"/>
      <c r="C37" s="94"/>
      <c r="E37" s="236"/>
      <c r="F37" s="119"/>
      <c r="G37" s="118"/>
      <c r="H37" s="118"/>
      <c r="I37" s="118"/>
      <c r="J37" s="119"/>
      <c r="K37" s="118"/>
      <c r="L37" s="118"/>
    </row>
    <row r="38" spans="1:12" ht="16.5" customHeight="1">
      <c r="A38" s="125" t="s">
        <v>85</v>
      </c>
      <c r="B38" s="125"/>
      <c r="C38" s="94"/>
      <c r="E38" s="236"/>
      <c r="F38" s="121">
        <v>47011017</v>
      </c>
      <c r="G38" s="198"/>
      <c r="H38" s="120">
        <v>62754366</v>
      </c>
      <c r="I38" s="198"/>
      <c r="J38" s="121">
        <v>40515488</v>
      </c>
      <c r="K38" s="198"/>
      <c r="L38" s="120">
        <v>51166128</v>
      </c>
    </row>
    <row r="39" spans="1:12" ht="16.5" customHeight="1">
      <c r="A39" s="126" t="s">
        <v>86</v>
      </c>
      <c r="B39" s="126"/>
      <c r="E39" s="236"/>
      <c r="F39" s="206">
        <v>205</v>
      </c>
      <c r="G39" s="200"/>
      <c r="H39" s="199">
        <v>279</v>
      </c>
      <c r="I39" s="200"/>
      <c r="J39" s="159">
        <v>0</v>
      </c>
      <c r="K39" s="200"/>
      <c r="L39" s="201">
        <v>0</v>
      </c>
    </row>
    <row r="40" spans="1:12" ht="16.5" customHeight="1">
      <c r="D40" s="99"/>
      <c r="E40" s="108"/>
      <c r="F40" s="115"/>
      <c r="G40" s="112"/>
      <c r="H40" s="112"/>
      <c r="I40" s="112"/>
      <c r="J40" s="115"/>
      <c r="K40" s="112"/>
      <c r="L40" s="112"/>
    </row>
    <row r="41" spans="1:12" ht="16.5" customHeight="1" thickBot="1">
      <c r="A41" s="94"/>
      <c r="B41" s="94"/>
      <c r="C41" s="102"/>
      <c r="D41" s="99"/>
      <c r="E41" s="99"/>
      <c r="F41" s="122">
        <v>47011222</v>
      </c>
      <c r="G41" s="118"/>
      <c r="H41" s="123">
        <v>62754645</v>
      </c>
      <c r="I41" s="118"/>
      <c r="J41" s="122">
        <v>40515488</v>
      </c>
      <c r="K41" s="118"/>
      <c r="L41" s="123">
        <v>51166128</v>
      </c>
    </row>
    <row r="42" spans="1:12" ht="16.5" customHeight="1" thickTop="1">
      <c r="C42" s="98"/>
      <c r="D42" s="98"/>
      <c r="F42" s="127"/>
      <c r="G42" s="98"/>
      <c r="H42" s="98"/>
      <c r="I42" s="98"/>
      <c r="J42" s="127"/>
      <c r="K42" s="98"/>
      <c r="L42" s="98"/>
    </row>
    <row r="43" spans="1:12" ht="16.5" customHeight="1">
      <c r="A43" s="102" t="s">
        <v>87</v>
      </c>
      <c r="E43" s="236"/>
      <c r="F43" s="129"/>
      <c r="G43" s="236"/>
      <c r="H43" s="130"/>
      <c r="I43" s="202"/>
      <c r="J43" s="132"/>
      <c r="K43" s="202"/>
      <c r="L43" s="131"/>
    </row>
    <row r="44" spans="1:12" ht="16.5" customHeight="1">
      <c r="A44" s="98" t="s">
        <v>88</v>
      </c>
      <c r="C44" s="98"/>
      <c r="D44" s="236">
        <v>18</v>
      </c>
      <c r="F44" s="244">
        <v>0.49</v>
      </c>
      <c r="G44" s="231"/>
      <c r="H44" s="231">
        <v>1.49</v>
      </c>
      <c r="I44" s="231"/>
      <c r="J44" s="244">
        <v>0.42</v>
      </c>
      <c r="K44" s="231"/>
      <c r="L44" s="231">
        <v>1.22</v>
      </c>
    </row>
    <row r="45" spans="1:12" ht="16.5" customHeight="1">
      <c r="F45" s="133"/>
      <c r="G45" s="231"/>
      <c r="H45" s="133"/>
      <c r="I45" s="133"/>
      <c r="J45" s="133"/>
      <c r="K45" s="133"/>
      <c r="L45" s="133"/>
    </row>
    <row r="46" spans="1:12" ht="16.5" customHeight="1">
      <c r="F46" s="133"/>
      <c r="G46" s="231"/>
      <c r="H46" s="133"/>
      <c r="I46" s="133"/>
      <c r="J46" s="133"/>
      <c r="K46" s="133"/>
      <c r="L46" s="133"/>
    </row>
    <row r="49" spans="1:12" ht="21.95" customHeight="1">
      <c r="A49" s="260" t="s">
        <v>31</v>
      </c>
      <c r="B49" s="260"/>
      <c r="C49" s="260"/>
      <c r="D49" s="260"/>
      <c r="E49" s="260"/>
      <c r="F49" s="260"/>
      <c r="G49" s="260"/>
      <c r="H49" s="260"/>
      <c r="I49" s="260"/>
      <c r="J49" s="260"/>
      <c r="K49" s="260"/>
      <c r="L49" s="260"/>
    </row>
  </sheetData>
  <mergeCells count="5">
    <mergeCell ref="F6:H6"/>
    <mergeCell ref="J6:L6"/>
    <mergeCell ref="F7:H7"/>
    <mergeCell ref="J7:L7"/>
    <mergeCell ref="A49:L49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zoomScale="115" zoomScaleNormal="115" zoomScaleSheetLayoutView="100" workbookViewId="0"/>
  </sheetViews>
  <sheetFormatPr defaultColWidth="18.5703125" defaultRowHeight="16.5" customHeight="1"/>
  <cols>
    <col min="1" max="1" width="1.42578125" style="135" customWidth="1"/>
    <col min="2" max="2" width="38" style="135" customWidth="1"/>
    <col min="3" max="3" width="5.5703125" style="136" customWidth="1"/>
    <col min="4" max="4" width="0.7109375" style="135" customWidth="1"/>
    <col min="5" max="5" width="11.7109375" style="137" customWidth="1"/>
    <col min="6" max="6" width="0.7109375" style="137" customWidth="1"/>
    <col min="7" max="7" width="13.5703125" style="137" customWidth="1"/>
    <col min="8" max="8" width="0.7109375" style="137" customWidth="1"/>
    <col min="9" max="9" width="15" style="137" customWidth="1"/>
    <col min="10" max="10" width="0.7109375" style="137" customWidth="1"/>
    <col min="11" max="11" width="12.5703125" style="137" customWidth="1"/>
    <col min="12" max="12" width="0.7109375" style="137" customWidth="1"/>
    <col min="13" max="13" width="13" style="138" customWidth="1"/>
    <col min="14" max="14" width="0.7109375" style="137" customWidth="1"/>
    <col min="15" max="15" width="11.85546875" style="138" customWidth="1"/>
    <col min="16" max="16" width="0.7109375" style="137" customWidth="1"/>
    <col min="17" max="17" width="10" style="138" customWidth="1"/>
    <col min="18" max="18" width="0.7109375" style="138" customWidth="1"/>
    <col min="19" max="19" width="12.140625" style="138" customWidth="1"/>
    <col min="20" max="16384" width="18.5703125" style="135"/>
  </cols>
  <sheetData>
    <row r="1" spans="1:19" ht="16.5" customHeight="1">
      <c r="A1" s="1" t="s">
        <v>0</v>
      </c>
    </row>
    <row r="2" spans="1:19" ht="16.5" customHeight="1">
      <c r="A2" s="139" t="s">
        <v>89</v>
      </c>
      <c r="B2" s="139"/>
      <c r="C2" s="140"/>
      <c r="D2" s="139"/>
      <c r="E2" s="141"/>
      <c r="F2" s="141"/>
      <c r="G2" s="141"/>
      <c r="H2" s="141"/>
      <c r="I2" s="141"/>
      <c r="J2" s="141"/>
      <c r="K2" s="142"/>
      <c r="L2" s="142"/>
      <c r="N2" s="142"/>
      <c r="P2" s="142"/>
    </row>
    <row r="3" spans="1:19" ht="16.5" customHeight="1">
      <c r="A3" s="103" t="s">
        <v>164</v>
      </c>
      <c r="B3" s="143"/>
      <c r="C3" s="144"/>
      <c r="D3" s="143"/>
      <c r="E3" s="214"/>
      <c r="F3" s="214"/>
      <c r="G3" s="214"/>
      <c r="H3" s="214"/>
      <c r="I3" s="214"/>
      <c r="J3" s="214"/>
      <c r="K3" s="214"/>
      <c r="L3" s="214"/>
      <c r="M3" s="145"/>
      <c r="N3" s="214"/>
      <c r="O3" s="145"/>
      <c r="P3" s="214"/>
      <c r="Q3" s="145"/>
      <c r="R3" s="145"/>
      <c r="S3" s="145"/>
    </row>
    <row r="4" spans="1:19" ht="16.5" customHeight="1">
      <c r="A4" s="139"/>
      <c r="B4" s="139"/>
      <c r="C4" s="140"/>
      <c r="D4" s="139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7"/>
    </row>
    <row r="5" spans="1:19" ht="16.5" customHeight="1">
      <c r="A5" s="139"/>
      <c r="B5" s="139"/>
      <c r="C5" s="140"/>
      <c r="D5" s="139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8"/>
    </row>
    <row r="6" spans="1:19" ht="16.5" customHeight="1">
      <c r="A6" s="139"/>
      <c r="B6" s="139"/>
      <c r="C6" s="140"/>
      <c r="D6" s="139"/>
      <c r="E6" s="261" t="s">
        <v>90</v>
      </c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</row>
    <row r="7" spans="1:19" ht="16.5" customHeight="1">
      <c r="A7" s="139"/>
      <c r="B7" s="139"/>
      <c r="C7" s="140"/>
      <c r="D7" s="139"/>
      <c r="E7" s="263" t="s">
        <v>91</v>
      </c>
      <c r="F7" s="263"/>
      <c r="G7" s="263"/>
      <c r="H7" s="263"/>
      <c r="I7" s="263"/>
      <c r="J7" s="263"/>
      <c r="K7" s="263"/>
      <c r="L7" s="263"/>
      <c r="M7" s="263"/>
      <c r="N7" s="263"/>
      <c r="O7" s="263"/>
      <c r="P7" s="149"/>
      <c r="Q7" s="149"/>
      <c r="R7" s="149"/>
      <c r="S7" s="149"/>
    </row>
    <row r="8" spans="1:19" ht="16.5" customHeight="1">
      <c r="A8" s="139"/>
      <c r="B8" s="139"/>
      <c r="C8" s="140"/>
      <c r="D8" s="139"/>
      <c r="E8" s="147"/>
      <c r="F8" s="141"/>
      <c r="G8" s="141"/>
      <c r="H8" s="141"/>
      <c r="I8" s="141"/>
      <c r="J8" s="141"/>
      <c r="K8" s="264" t="s">
        <v>62</v>
      </c>
      <c r="L8" s="264"/>
      <c r="M8" s="264"/>
      <c r="N8" s="141"/>
      <c r="O8" s="141"/>
      <c r="P8" s="141"/>
      <c r="Q8" s="141"/>
      <c r="R8" s="141"/>
      <c r="S8" s="141"/>
    </row>
    <row r="9" spans="1:19" ht="16.5" customHeight="1">
      <c r="A9" s="139"/>
      <c r="B9" s="139"/>
      <c r="C9" s="140"/>
      <c r="D9" s="139"/>
      <c r="E9" s="141" t="s">
        <v>92</v>
      </c>
      <c r="F9" s="150"/>
      <c r="G9" s="148"/>
      <c r="H9" s="148"/>
      <c r="I9" s="148"/>
      <c r="J9" s="148"/>
      <c r="L9" s="147"/>
      <c r="M9" s="147"/>
      <c r="N9" s="141"/>
      <c r="O9" s="148" t="s">
        <v>93</v>
      </c>
      <c r="P9" s="148"/>
      <c r="Q9" s="148" t="s">
        <v>94</v>
      </c>
      <c r="R9" s="148"/>
    </row>
    <row r="10" spans="1:19" ht="16.5" customHeight="1">
      <c r="A10" s="139"/>
      <c r="B10" s="139"/>
      <c r="C10" s="140"/>
      <c r="D10" s="139"/>
      <c r="E10" s="141" t="s">
        <v>95</v>
      </c>
      <c r="F10" s="150"/>
      <c r="G10" s="141"/>
      <c r="H10" s="141"/>
      <c r="I10" s="141" t="s">
        <v>60</v>
      </c>
      <c r="J10" s="141"/>
      <c r="K10" s="148" t="s">
        <v>96</v>
      </c>
      <c r="L10" s="148"/>
      <c r="M10" s="148"/>
      <c r="N10" s="141"/>
      <c r="O10" s="148" t="s">
        <v>97</v>
      </c>
      <c r="P10" s="148"/>
      <c r="Q10" s="148" t="s">
        <v>98</v>
      </c>
      <c r="R10" s="148"/>
      <c r="S10" s="148" t="s">
        <v>93</v>
      </c>
    </row>
    <row r="11" spans="1:19" ht="16.5" customHeight="1">
      <c r="A11" s="139"/>
      <c r="B11" s="139"/>
      <c r="C11" s="149"/>
      <c r="D11" s="139"/>
      <c r="E11" s="141" t="s">
        <v>99</v>
      </c>
      <c r="F11" s="150"/>
      <c r="G11" s="141" t="s">
        <v>60</v>
      </c>
      <c r="H11" s="141"/>
      <c r="I11" s="141" t="s">
        <v>100</v>
      </c>
      <c r="J11" s="141"/>
      <c r="K11" s="148" t="s">
        <v>101</v>
      </c>
      <c r="L11" s="148"/>
      <c r="M11" s="148" t="s">
        <v>64</v>
      </c>
      <c r="N11" s="141"/>
      <c r="O11" s="148" t="s">
        <v>102</v>
      </c>
      <c r="P11" s="148"/>
      <c r="Q11" s="148" t="s">
        <v>103</v>
      </c>
      <c r="R11" s="148"/>
      <c r="S11" s="148" t="s">
        <v>104</v>
      </c>
    </row>
    <row r="12" spans="1:19" ht="16.5" customHeight="1">
      <c r="A12" s="139"/>
      <c r="B12" s="139"/>
      <c r="C12" s="151" t="s">
        <v>10</v>
      </c>
      <c r="D12" s="139"/>
      <c r="E12" s="214" t="s">
        <v>11</v>
      </c>
      <c r="F12" s="150"/>
      <c r="G12" s="214" t="s">
        <v>11</v>
      </c>
      <c r="H12" s="141"/>
      <c r="I12" s="214" t="s">
        <v>11</v>
      </c>
      <c r="J12" s="141"/>
      <c r="K12" s="214" t="s">
        <v>11</v>
      </c>
      <c r="L12" s="148"/>
      <c r="M12" s="214" t="s">
        <v>11</v>
      </c>
      <c r="N12" s="141"/>
      <c r="O12" s="214" t="s">
        <v>11</v>
      </c>
      <c r="P12" s="148"/>
      <c r="Q12" s="214" t="s">
        <v>11</v>
      </c>
      <c r="R12" s="148"/>
      <c r="S12" s="214" t="s">
        <v>11</v>
      </c>
    </row>
    <row r="13" spans="1:19" ht="6" customHeight="1">
      <c r="A13" s="139"/>
      <c r="B13" s="139"/>
      <c r="C13" s="140"/>
      <c r="D13" s="139"/>
      <c r="E13" s="152"/>
      <c r="F13" s="150"/>
      <c r="G13" s="152"/>
      <c r="H13" s="141"/>
      <c r="I13" s="152"/>
      <c r="J13" s="141"/>
      <c r="K13" s="153"/>
      <c r="L13" s="148"/>
      <c r="M13" s="153"/>
      <c r="N13" s="141"/>
      <c r="O13" s="153"/>
      <c r="P13" s="148"/>
      <c r="Q13" s="153"/>
      <c r="R13" s="148"/>
      <c r="S13" s="153"/>
    </row>
    <row r="14" spans="1:19" ht="16.5" customHeight="1">
      <c r="A14" s="139" t="s">
        <v>105</v>
      </c>
      <c r="B14" s="139"/>
      <c r="C14" s="140"/>
      <c r="D14" s="139"/>
      <c r="E14" s="157">
        <v>37500000</v>
      </c>
      <c r="F14" s="146"/>
      <c r="G14" s="157">
        <v>0</v>
      </c>
      <c r="H14" s="146"/>
      <c r="I14" s="157">
        <v>135878855</v>
      </c>
      <c r="J14" s="146"/>
      <c r="K14" s="157">
        <v>5000000</v>
      </c>
      <c r="L14" s="146"/>
      <c r="M14" s="157">
        <v>69006247</v>
      </c>
      <c r="N14" s="146"/>
      <c r="O14" s="157">
        <v>247385102</v>
      </c>
      <c r="P14" s="146"/>
      <c r="Q14" s="157">
        <v>5623</v>
      </c>
      <c r="R14" s="246"/>
      <c r="S14" s="157">
        <v>247390725</v>
      </c>
    </row>
    <row r="15" spans="1:19" ht="6" customHeight="1">
      <c r="B15" s="154"/>
      <c r="D15" s="154"/>
      <c r="E15" s="207"/>
      <c r="F15" s="163"/>
      <c r="G15" s="207"/>
      <c r="H15" s="163"/>
      <c r="I15" s="207"/>
      <c r="J15" s="163"/>
      <c r="K15" s="207"/>
      <c r="L15" s="163"/>
      <c r="M15" s="207"/>
      <c r="N15" s="163"/>
      <c r="O15" s="207"/>
      <c r="P15" s="163"/>
      <c r="Q15" s="207"/>
      <c r="R15" s="163"/>
      <c r="S15" s="207"/>
    </row>
    <row r="16" spans="1:19" s="140" customFormat="1" ht="16.5" customHeight="1">
      <c r="A16" s="139" t="s">
        <v>106</v>
      </c>
      <c r="E16" s="207"/>
      <c r="F16" s="163"/>
      <c r="G16" s="207"/>
      <c r="H16" s="163"/>
      <c r="I16" s="207"/>
      <c r="J16" s="163"/>
      <c r="K16" s="207"/>
      <c r="L16" s="163"/>
      <c r="M16" s="247"/>
      <c r="N16" s="248"/>
      <c r="O16" s="247"/>
      <c r="P16" s="249"/>
      <c r="Q16" s="247"/>
      <c r="R16" s="246"/>
      <c r="S16" s="247"/>
    </row>
    <row r="17" spans="1:19" s="140" customFormat="1" ht="16.5" customHeight="1">
      <c r="A17" s="237" t="s">
        <v>139</v>
      </c>
      <c r="C17" s="136">
        <v>16</v>
      </c>
      <c r="E17" s="250">
        <v>12500000</v>
      </c>
      <c r="F17" s="163"/>
      <c r="G17" s="250">
        <v>626979635</v>
      </c>
      <c r="H17" s="163"/>
      <c r="I17" s="250">
        <v>0</v>
      </c>
      <c r="J17" s="163"/>
      <c r="K17" s="250">
        <v>0</v>
      </c>
      <c r="L17" s="163"/>
      <c r="M17" s="247">
        <v>0</v>
      </c>
      <c r="N17" s="248"/>
      <c r="O17" s="157">
        <v>639479635</v>
      </c>
      <c r="P17" s="251"/>
      <c r="Q17" s="250">
        <v>0</v>
      </c>
      <c r="R17" s="246"/>
      <c r="S17" s="157">
        <v>639479635</v>
      </c>
    </row>
    <row r="18" spans="1:19" s="136" customFormat="1" ht="16.5" customHeight="1">
      <c r="A18" s="135" t="s">
        <v>83</v>
      </c>
      <c r="B18" s="135"/>
      <c r="D18" s="135"/>
      <c r="E18" s="252">
        <v>0</v>
      </c>
      <c r="F18" s="249"/>
      <c r="G18" s="252">
        <v>0</v>
      </c>
      <c r="H18" s="249"/>
      <c r="I18" s="252">
        <v>0</v>
      </c>
      <c r="J18" s="249"/>
      <c r="K18" s="158">
        <v>0</v>
      </c>
      <c r="L18" s="249"/>
      <c r="M18" s="159">
        <v>47011017</v>
      </c>
      <c r="N18" s="249"/>
      <c r="O18" s="211">
        <v>47011017</v>
      </c>
      <c r="P18" s="249"/>
      <c r="Q18" s="158">
        <v>205</v>
      </c>
      <c r="R18" s="249"/>
      <c r="S18" s="211">
        <v>47011222</v>
      </c>
    </row>
    <row r="19" spans="1:19" s="136" customFormat="1" ht="6" customHeight="1">
      <c r="A19" s="135"/>
      <c r="B19" s="154"/>
      <c r="D19" s="154"/>
      <c r="E19" s="157"/>
      <c r="F19" s="146"/>
      <c r="G19" s="157"/>
      <c r="H19" s="160"/>
      <c r="I19" s="157"/>
      <c r="J19" s="160"/>
      <c r="K19" s="157"/>
      <c r="L19" s="160"/>
      <c r="M19" s="157"/>
      <c r="N19" s="160"/>
      <c r="O19" s="157"/>
      <c r="P19" s="138"/>
      <c r="Q19" s="157"/>
      <c r="R19" s="146"/>
      <c r="S19" s="157"/>
    </row>
    <row r="20" spans="1:19" ht="16.5" customHeight="1" thickBot="1">
      <c r="A20" s="161" t="s">
        <v>161</v>
      </c>
      <c r="B20" s="139"/>
      <c r="C20" s="140"/>
      <c r="D20" s="139"/>
      <c r="E20" s="162">
        <v>50000000</v>
      </c>
      <c r="F20" s="146"/>
      <c r="G20" s="162">
        <v>626979635</v>
      </c>
      <c r="H20" s="146"/>
      <c r="I20" s="162">
        <v>135878855</v>
      </c>
      <c r="J20" s="146"/>
      <c r="K20" s="162">
        <v>5000000</v>
      </c>
      <c r="L20" s="146"/>
      <c r="M20" s="162">
        <v>116017264</v>
      </c>
      <c r="N20" s="146"/>
      <c r="O20" s="162">
        <v>933875754</v>
      </c>
      <c r="P20" s="146"/>
      <c r="Q20" s="162">
        <v>5828</v>
      </c>
      <c r="S20" s="162">
        <v>933881582</v>
      </c>
    </row>
    <row r="21" spans="1:19" ht="16.5" customHeight="1" thickTop="1">
      <c r="A21" s="139"/>
      <c r="B21" s="139"/>
      <c r="C21" s="140"/>
      <c r="D21" s="139"/>
      <c r="E21" s="138"/>
      <c r="F21" s="138"/>
      <c r="G21" s="138"/>
      <c r="H21" s="138"/>
      <c r="I21" s="138"/>
      <c r="J21" s="138"/>
      <c r="K21" s="138"/>
      <c r="L21" s="138"/>
      <c r="N21" s="138"/>
      <c r="P21" s="138"/>
    </row>
    <row r="22" spans="1:19" s="212" customFormat="1" ht="16.5" customHeight="1"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253"/>
      <c r="S22" s="253"/>
    </row>
    <row r="23" spans="1:19" ht="16.5" customHeight="1">
      <c r="A23" s="139" t="s">
        <v>107</v>
      </c>
      <c r="B23" s="139"/>
      <c r="C23" s="140"/>
      <c r="D23" s="139"/>
      <c r="E23" s="146">
        <v>20999400</v>
      </c>
      <c r="F23" s="146"/>
      <c r="G23" s="146">
        <v>0</v>
      </c>
      <c r="H23" s="146"/>
      <c r="I23" s="146">
        <v>135878855</v>
      </c>
      <c r="J23" s="146"/>
      <c r="K23" s="146">
        <v>400000</v>
      </c>
      <c r="L23" s="146"/>
      <c r="M23" s="146">
        <v>455732344</v>
      </c>
      <c r="N23" s="146"/>
      <c r="O23" s="146">
        <v>613010599</v>
      </c>
      <c r="P23" s="146"/>
      <c r="Q23" s="146">
        <v>5271</v>
      </c>
      <c r="R23" s="246"/>
      <c r="S23" s="146">
        <v>613015870</v>
      </c>
    </row>
    <row r="24" spans="1:19" ht="6" customHeight="1">
      <c r="B24" s="154"/>
      <c r="D24" s="154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</row>
    <row r="25" spans="1:19" s="140" customFormat="1" ht="16.5" customHeight="1">
      <c r="A25" s="139" t="s">
        <v>106</v>
      </c>
      <c r="E25" s="163"/>
      <c r="F25" s="163"/>
      <c r="G25" s="163"/>
      <c r="H25" s="163"/>
      <c r="I25" s="163"/>
      <c r="J25" s="163"/>
      <c r="K25" s="163"/>
      <c r="L25" s="163"/>
      <c r="M25" s="248"/>
      <c r="N25" s="248"/>
      <c r="O25" s="248"/>
      <c r="P25" s="249"/>
      <c r="Q25" s="248"/>
      <c r="R25" s="246"/>
      <c r="S25" s="248"/>
    </row>
    <row r="26" spans="1:19" s="140" customFormat="1" ht="16.5" customHeight="1">
      <c r="A26" s="154" t="s">
        <v>108</v>
      </c>
      <c r="C26" s="136">
        <v>19</v>
      </c>
      <c r="E26" s="251">
        <v>0</v>
      </c>
      <c r="F26" s="163"/>
      <c r="G26" s="251">
        <v>0</v>
      </c>
      <c r="H26" s="163"/>
      <c r="I26" s="251">
        <v>0</v>
      </c>
      <c r="J26" s="163"/>
      <c r="K26" s="251">
        <v>0</v>
      </c>
      <c r="L26" s="163"/>
      <c r="M26" s="248">
        <v>-60000000</v>
      </c>
      <c r="N26" s="248"/>
      <c r="O26" s="146">
        <v>-60000000</v>
      </c>
      <c r="P26" s="251"/>
      <c r="Q26" s="251">
        <v>0</v>
      </c>
      <c r="R26" s="246"/>
      <c r="S26" s="146">
        <v>-60000000</v>
      </c>
    </row>
    <row r="27" spans="1:19" s="140" customFormat="1" ht="16.5" customHeight="1">
      <c r="A27" s="154" t="s">
        <v>109</v>
      </c>
      <c r="C27" s="136">
        <v>19</v>
      </c>
      <c r="E27" s="251">
        <v>0</v>
      </c>
      <c r="F27" s="163"/>
      <c r="G27" s="251">
        <v>0</v>
      </c>
      <c r="H27" s="163"/>
      <c r="I27" s="251">
        <v>0</v>
      </c>
      <c r="J27" s="163"/>
      <c r="K27" s="251">
        <v>1699940</v>
      </c>
      <c r="L27" s="163"/>
      <c r="M27" s="248">
        <v>-1699940</v>
      </c>
      <c r="N27" s="248"/>
      <c r="O27" s="146">
        <v>0</v>
      </c>
      <c r="P27" s="251"/>
      <c r="Q27" s="251">
        <v>0</v>
      </c>
      <c r="R27" s="246"/>
      <c r="S27" s="146">
        <v>0</v>
      </c>
    </row>
    <row r="28" spans="1:19" s="136" customFormat="1" ht="16.5" customHeight="1">
      <c r="A28" s="135" t="s">
        <v>83</v>
      </c>
      <c r="B28" s="135"/>
      <c r="D28" s="135"/>
      <c r="E28" s="69">
        <v>0</v>
      </c>
      <c r="F28" s="249"/>
      <c r="G28" s="69">
        <v>0</v>
      </c>
      <c r="H28" s="249"/>
      <c r="I28" s="69">
        <v>0</v>
      </c>
      <c r="J28" s="249"/>
      <c r="K28" s="213">
        <v>0</v>
      </c>
      <c r="L28" s="249"/>
      <c r="M28" s="201">
        <v>62754366</v>
      </c>
      <c r="N28" s="249"/>
      <c r="O28" s="165">
        <v>62754366</v>
      </c>
      <c r="P28" s="249"/>
      <c r="Q28" s="213">
        <v>279</v>
      </c>
      <c r="R28" s="249"/>
      <c r="S28" s="165">
        <v>62754645</v>
      </c>
    </row>
    <row r="29" spans="1:19" s="136" customFormat="1" ht="6" customHeight="1">
      <c r="A29" s="135"/>
      <c r="B29" s="154"/>
      <c r="D29" s="154"/>
      <c r="E29" s="146"/>
      <c r="F29" s="146"/>
      <c r="G29" s="146"/>
      <c r="H29" s="160"/>
      <c r="I29" s="146"/>
      <c r="J29" s="160"/>
      <c r="K29" s="146"/>
      <c r="L29" s="160"/>
      <c r="M29" s="146"/>
      <c r="N29" s="160"/>
      <c r="O29" s="146"/>
      <c r="P29" s="138"/>
      <c r="Q29" s="146"/>
      <c r="R29" s="146"/>
      <c r="S29" s="146"/>
    </row>
    <row r="30" spans="1:19" ht="16.5" customHeight="1" thickBot="1">
      <c r="A30" s="161" t="s">
        <v>162</v>
      </c>
      <c r="B30" s="139"/>
      <c r="C30" s="140"/>
      <c r="D30" s="139"/>
      <c r="E30" s="233">
        <v>20999400</v>
      </c>
      <c r="F30" s="146"/>
      <c r="G30" s="233">
        <v>0</v>
      </c>
      <c r="H30" s="146"/>
      <c r="I30" s="233">
        <v>135878855</v>
      </c>
      <c r="J30" s="146"/>
      <c r="K30" s="233">
        <v>2099940</v>
      </c>
      <c r="L30" s="146"/>
      <c r="M30" s="233">
        <v>456786770</v>
      </c>
      <c r="N30" s="146"/>
      <c r="O30" s="233">
        <v>615764965</v>
      </c>
      <c r="P30" s="146"/>
      <c r="Q30" s="233">
        <v>5550</v>
      </c>
      <c r="S30" s="233">
        <v>615770515</v>
      </c>
    </row>
    <row r="31" spans="1:19" s="212" customFormat="1" ht="16.5" customHeight="1" thickTop="1">
      <c r="E31" s="253"/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253"/>
    </row>
    <row r="32" spans="1:19" s="212" customFormat="1" ht="16.5" customHeight="1">
      <c r="E32" s="253"/>
      <c r="F32" s="253"/>
      <c r="G32" s="253"/>
      <c r="H32" s="253"/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53"/>
    </row>
    <row r="33" spans="1:19" s="212" customFormat="1" ht="16.5" customHeight="1"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</row>
    <row r="34" spans="1:19" s="212" customFormat="1" ht="16.5" customHeight="1">
      <c r="E34" s="253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</row>
    <row r="35" spans="1:19" s="212" customFormat="1" ht="19.5" customHeight="1"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</row>
    <row r="36" spans="1:19" ht="21.95" customHeight="1">
      <c r="A36" s="164" t="s">
        <v>31</v>
      </c>
      <c r="B36" s="143"/>
      <c r="C36" s="144"/>
      <c r="D36" s="143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</row>
  </sheetData>
  <mergeCells count="3">
    <mergeCell ref="E6:S6"/>
    <mergeCell ref="E7:O7"/>
    <mergeCell ref="K8:M8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zoomScaleNormal="100" zoomScaleSheetLayoutView="100" workbookViewId="0"/>
  </sheetViews>
  <sheetFormatPr defaultColWidth="18.5703125" defaultRowHeight="16.5" customHeight="1"/>
  <cols>
    <col min="1" max="1" width="1.42578125" style="135" customWidth="1"/>
    <col min="2" max="2" width="39.5703125" style="135" customWidth="1"/>
    <col min="3" max="3" width="6" style="135" customWidth="1"/>
    <col min="4" max="4" width="1" style="135" customWidth="1"/>
    <col min="5" max="5" width="13.7109375" style="137" customWidth="1"/>
    <col min="6" max="6" width="1" style="135" customWidth="1"/>
    <col min="7" max="7" width="13.28515625" style="137" customWidth="1"/>
    <col min="8" max="8" width="1" style="137" customWidth="1"/>
    <col min="9" max="9" width="14.85546875" style="137" customWidth="1"/>
    <col min="10" max="10" width="1" style="137" customWidth="1"/>
    <col min="11" max="11" width="14" style="137" customWidth="1"/>
    <col min="12" max="12" width="1" style="137" customWidth="1"/>
    <col min="13" max="13" width="14.7109375" style="138" customWidth="1"/>
    <col min="14" max="14" width="1" style="137" customWidth="1"/>
    <col min="15" max="15" width="13" style="138" customWidth="1"/>
    <col min="16" max="16384" width="18.5703125" style="135"/>
  </cols>
  <sheetData>
    <row r="1" spans="1:15" ht="16.5" customHeight="1">
      <c r="A1" s="1" t="s">
        <v>0</v>
      </c>
    </row>
    <row r="2" spans="1:15" ht="16.5" customHeight="1">
      <c r="A2" s="139" t="s">
        <v>89</v>
      </c>
      <c r="B2" s="139"/>
      <c r="C2" s="139"/>
      <c r="D2" s="139"/>
      <c r="E2" s="141"/>
      <c r="F2" s="139"/>
      <c r="G2" s="141"/>
      <c r="H2" s="141"/>
      <c r="I2" s="141"/>
      <c r="J2" s="141"/>
      <c r="K2" s="142"/>
      <c r="L2" s="142"/>
      <c r="N2" s="142"/>
    </row>
    <row r="3" spans="1:15" ht="16.5" customHeight="1">
      <c r="A3" s="103" t="s">
        <v>164</v>
      </c>
      <c r="B3" s="143"/>
      <c r="C3" s="143"/>
      <c r="D3" s="143"/>
      <c r="E3" s="214"/>
      <c r="F3" s="143"/>
      <c r="G3" s="214"/>
      <c r="H3" s="214"/>
      <c r="I3" s="214"/>
      <c r="J3" s="214"/>
      <c r="K3" s="214"/>
      <c r="L3" s="214"/>
      <c r="M3" s="145"/>
      <c r="N3" s="214"/>
      <c r="O3" s="145"/>
    </row>
    <row r="4" spans="1:15" ht="16.5" customHeight="1">
      <c r="A4" s="166"/>
      <c r="B4" s="166"/>
      <c r="C4" s="139"/>
      <c r="D4" s="139"/>
      <c r="E4" s="167"/>
      <c r="F4" s="139"/>
      <c r="G4" s="167"/>
      <c r="H4" s="167"/>
      <c r="I4" s="167"/>
      <c r="J4" s="167"/>
      <c r="K4" s="167"/>
      <c r="L4" s="167"/>
      <c r="M4" s="168"/>
      <c r="N4" s="167"/>
      <c r="O4" s="168"/>
    </row>
    <row r="5" spans="1:15" ht="16.5" customHeight="1">
      <c r="A5" s="139"/>
      <c r="B5" s="139"/>
      <c r="C5" s="139"/>
      <c r="D5" s="139"/>
      <c r="E5" s="141"/>
      <c r="F5" s="139"/>
      <c r="G5" s="141"/>
      <c r="H5" s="141"/>
      <c r="I5" s="141"/>
      <c r="J5" s="141"/>
      <c r="K5" s="141"/>
      <c r="L5" s="141"/>
      <c r="N5" s="141"/>
    </row>
    <row r="6" spans="1:15" ht="16.5" customHeight="1">
      <c r="A6" s="139"/>
      <c r="B6" s="139"/>
      <c r="C6" s="245"/>
      <c r="D6" s="245"/>
      <c r="E6" s="264" t="s">
        <v>110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</row>
    <row r="7" spans="1:15" ht="16.5" customHeight="1">
      <c r="A7" s="139"/>
      <c r="B7" s="139"/>
      <c r="C7" s="139"/>
      <c r="D7" s="139"/>
      <c r="E7" s="147"/>
      <c r="F7" s="139"/>
      <c r="G7" s="147"/>
      <c r="H7" s="150"/>
      <c r="I7" s="147"/>
      <c r="J7" s="150"/>
      <c r="K7" s="264" t="s">
        <v>62</v>
      </c>
      <c r="L7" s="264"/>
      <c r="M7" s="264"/>
      <c r="N7" s="148"/>
      <c r="O7" s="135"/>
    </row>
    <row r="8" spans="1:15" ht="16.5" customHeight="1">
      <c r="A8" s="139"/>
      <c r="B8" s="139"/>
      <c r="C8" s="139"/>
      <c r="D8" s="139"/>
      <c r="E8" s="141" t="s">
        <v>92</v>
      </c>
      <c r="F8" s="139"/>
      <c r="G8" s="141"/>
      <c r="H8" s="141"/>
      <c r="I8" s="141"/>
      <c r="J8" s="141"/>
      <c r="K8" s="141"/>
      <c r="L8" s="169"/>
      <c r="M8" s="169"/>
      <c r="N8" s="148"/>
      <c r="O8" s="135"/>
    </row>
    <row r="9" spans="1:15" ht="16.5" customHeight="1">
      <c r="A9" s="139"/>
      <c r="B9" s="139"/>
      <c r="C9" s="139"/>
      <c r="D9" s="139"/>
      <c r="E9" s="141" t="s">
        <v>95</v>
      </c>
      <c r="F9" s="139"/>
      <c r="G9" s="141"/>
      <c r="H9" s="150"/>
      <c r="I9" s="141" t="s">
        <v>60</v>
      </c>
      <c r="J9" s="150"/>
      <c r="K9" s="141" t="s">
        <v>96</v>
      </c>
      <c r="L9" s="148"/>
      <c r="M9" s="148"/>
      <c r="N9" s="148"/>
      <c r="O9" s="148" t="s">
        <v>93</v>
      </c>
    </row>
    <row r="10" spans="1:15" ht="16.5" customHeight="1">
      <c r="A10" s="139"/>
      <c r="B10" s="139"/>
      <c r="C10" s="139"/>
      <c r="D10" s="139"/>
      <c r="E10" s="141" t="s">
        <v>99</v>
      </c>
      <c r="F10" s="139"/>
      <c r="G10" s="141" t="s">
        <v>60</v>
      </c>
      <c r="H10" s="150"/>
      <c r="I10" s="141" t="s">
        <v>100</v>
      </c>
      <c r="J10" s="150"/>
      <c r="K10" s="170" t="s">
        <v>101</v>
      </c>
      <c r="L10" s="148"/>
      <c r="M10" s="148" t="s">
        <v>64</v>
      </c>
      <c r="N10" s="148"/>
      <c r="O10" s="148" t="s">
        <v>104</v>
      </c>
    </row>
    <row r="11" spans="1:15" ht="16.5" customHeight="1">
      <c r="A11" s="139"/>
      <c r="B11" s="139"/>
      <c r="C11" s="151" t="s">
        <v>10</v>
      </c>
      <c r="D11" s="139"/>
      <c r="E11" s="214" t="s">
        <v>11</v>
      </c>
      <c r="F11" s="139"/>
      <c r="G11" s="214" t="s">
        <v>11</v>
      </c>
      <c r="H11" s="150"/>
      <c r="I11" s="214" t="s">
        <v>11</v>
      </c>
      <c r="J11" s="150"/>
      <c r="K11" s="214" t="s">
        <v>11</v>
      </c>
      <c r="L11" s="171"/>
      <c r="M11" s="214" t="s">
        <v>11</v>
      </c>
      <c r="N11" s="171"/>
      <c r="O11" s="214" t="s">
        <v>11</v>
      </c>
    </row>
    <row r="12" spans="1:15" s="140" customFormat="1" ht="6" customHeight="1">
      <c r="A12" s="154"/>
      <c r="C12" s="139"/>
      <c r="D12" s="139"/>
      <c r="E12" s="172"/>
      <c r="F12" s="139"/>
      <c r="G12" s="172"/>
      <c r="H12" s="138"/>
      <c r="I12" s="172"/>
      <c r="J12" s="138"/>
      <c r="K12" s="172"/>
      <c r="L12" s="138"/>
      <c r="M12" s="172"/>
      <c r="N12" s="138"/>
      <c r="O12" s="172"/>
    </row>
    <row r="13" spans="1:15" s="140" customFormat="1" ht="16.5" customHeight="1">
      <c r="A13" s="139" t="s">
        <v>105</v>
      </c>
      <c r="B13" s="173"/>
      <c r="C13" s="154"/>
      <c r="D13" s="154"/>
      <c r="E13" s="157">
        <v>37500000</v>
      </c>
      <c r="F13" s="154"/>
      <c r="G13" s="157">
        <v>0</v>
      </c>
      <c r="H13" s="146"/>
      <c r="I13" s="157">
        <v>135878855</v>
      </c>
      <c r="J13" s="146"/>
      <c r="K13" s="157">
        <v>5000000</v>
      </c>
      <c r="L13" s="146"/>
      <c r="M13" s="157">
        <v>44828291</v>
      </c>
      <c r="N13" s="146"/>
      <c r="O13" s="157">
        <v>223207146</v>
      </c>
    </row>
    <row r="14" spans="1:15" ht="6" customHeight="1">
      <c r="A14" s="139"/>
      <c r="B14" s="140"/>
      <c r="E14" s="172"/>
      <c r="G14" s="172"/>
      <c r="H14" s="138"/>
      <c r="I14" s="172"/>
      <c r="J14" s="138"/>
      <c r="K14" s="172"/>
      <c r="L14" s="138"/>
      <c r="M14" s="172"/>
      <c r="N14" s="138"/>
      <c r="O14" s="172"/>
    </row>
    <row r="15" spans="1:15" ht="16.5" customHeight="1">
      <c r="A15" s="173" t="s">
        <v>106</v>
      </c>
      <c r="B15" s="140"/>
      <c r="E15" s="172"/>
      <c r="G15" s="172"/>
      <c r="H15" s="138"/>
      <c r="I15" s="172"/>
      <c r="J15" s="138"/>
      <c r="K15" s="172"/>
      <c r="L15" s="138"/>
      <c r="M15" s="172"/>
      <c r="N15" s="138"/>
      <c r="O15" s="172"/>
    </row>
    <row r="16" spans="1:15" s="140" customFormat="1" ht="16.5" customHeight="1">
      <c r="A16" s="237" t="s">
        <v>139</v>
      </c>
      <c r="C16" s="136">
        <v>16</v>
      </c>
      <c r="E16" s="208">
        <v>12500000</v>
      </c>
      <c r="F16" s="155"/>
      <c r="G16" s="208">
        <v>626979635</v>
      </c>
      <c r="H16" s="155"/>
      <c r="I16" s="208">
        <v>0</v>
      </c>
      <c r="J16" s="155"/>
      <c r="K16" s="208">
        <v>0</v>
      </c>
      <c r="L16" s="155"/>
      <c r="M16" s="238">
        <v>0</v>
      </c>
      <c r="N16" s="156"/>
      <c r="O16" s="157">
        <v>639479635</v>
      </c>
    </row>
    <row r="17" spans="1:15" s="136" customFormat="1" ht="16.5" customHeight="1">
      <c r="A17" s="135" t="s">
        <v>83</v>
      </c>
      <c r="B17" s="135"/>
      <c r="C17" s="139"/>
      <c r="D17" s="139"/>
      <c r="E17" s="210">
        <v>0</v>
      </c>
      <c r="F17" s="139"/>
      <c r="G17" s="210">
        <v>0</v>
      </c>
      <c r="H17" s="120"/>
      <c r="I17" s="210">
        <v>0</v>
      </c>
      <c r="J17" s="120"/>
      <c r="K17" s="159">
        <v>0</v>
      </c>
      <c r="L17" s="120"/>
      <c r="M17" s="159">
        <v>40515488</v>
      </c>
      <c r="N17" s="120"/>
      <c r="O17" s="215">
        <v>40515488</v>
      </c>
    </row>
    <row r="18" spans="1:15" s="136" customFormat="1" ht="6" customHeight="1">
      <c r="A18" s="139"/>
      <c r="B18" s="139"/>
      <c r="C18" s="154"/>
      <c r="D18" s="154"/>
      <c r="E18" s="157"/>
      <c r="F18" s="154"/>
      <c r="G18" s="157"/>
      <c r="H18" s="146"/>
      <c r="I18" s="157"/>
      <c r="J18" s="146"/>
      <c r="K18" s="157"/>
      <c r="L18" s="146"/>
      <c r="M18" s="157"/>
      <c r="N18" s="146"/>
      <c r="O18" s="157"/>
    </row>
    <row r="19" spans="1:15" s="140" customFormat="1" ht="16.5" customHeight="1" thickBot="1">
      <c r="A19" s="161" t="s">
        <v>161</v>
      </c>
      <c r="B19" s="139"/>
      <c r="E19" s="174">
        <v>50000000</v>
      </c>
      <c r="G19" s="174">
        <v>626979635</v>
      </c>
      <c r="H19" s="146"/>
      <c r="I19" s="174">
        <v>135878855</v>
      </c>
      <c r="J19" s="146"/>
      <c r="K19" s="174">
        <v>5000000</v>
      </c>
      <c r="L19" s="146"/>
      <c r="M19" s="174">
        <v>85343779</v>
      </c>
      <c r="N19" s="146"/>
      <c r="O19" s="174">
        <v>903202269</v>
      </c>
    </row>
    <row r="20" spans="1:15" s="140" customFormat="1" ht="16.5" customHeight="1" thickTop="1">
      <c r="A20" s="139"/>
      <c r="B20" s="139"/>
      <c r="C20" s="154"/>
      <c r="D20" s="154"/>
      <c r="E20" s="146"/>
      <c r="F20" s="154"/>
      <c r="G20" s="146"/>
      <c r="H20" s="146"/>
      <c r="I20" s="146"/>
      <c r="J20" s="146"/>
      <c r="K20" s="146"/>
      <c r="L20" s="146"/>
      <c r="M20" s="146"/>
      <c r="N20" s="146"/>
      <c r="O20" s="146"/>
    </row>
    <row r="21" spans="1:15" s="212" customFormat="1" ht="16.5" customHeight="1"/>
    <row r="22" spans="1:15" s="140" customFormat="1" ht="16.5" customHeight="1">
      <c r="A22" s="139" t="s">
        <v>107</v>
      </c>
      <c r="B22" s="173"/>
      <c r="C22" s="154"/>
      <c r="D22" s="154"/>
      <c r="E22" s="146">
        <v>20999400</v>
      </c>
      <c r="F22" s="154"/>
      <c r="G22" s="146">
        <v>0</v>
      </c>
      <c r="H22" s="146"/>
      <c r="I22" s="146">
        <v>135878855</v>
      </c>
      <c r="J22" s="146"/>
      <c r="K22" s="146">
        <v>400000</v>
      </c>
      <c r="L22" s="146"/>
      <c r="M22" s="146">
        <v>443278079</v>
      </c>
      <c r="N22" s="146"/>
      <c r="O22" s="146">
        <v>600556334</v>
      </c>
    </row>
    <row r="23" spans="1:15" ht="6" customHeight="1">
      <c r="A23" s="139"/>
      <c r="B23" s="140"/>
      <c r="E23" s="138"/>
      <c r="G23" s="138"/>
      <c r="H23" s="138"/>
      <c r="I23" s="138"/>
      <c r="J23" s="138"/>
      <c r="K23" s="138"/>
      <c r="L23" s="138"/>
      <c r="N23" s="138"/>
    </row>
    <row r="24" spans="1:15" ht="16.5" customHeight="1">
      <c r="A24" s="173" t="s">
        <v>106</v>
      </c>
      <c r="B24" s="140"/>
      <c r="E24" s="138"/>
      <c r="G24" s="138"/>
      <c r="H24" s="138"/>
      <c r="I24" s="138"/>
      <c r="J24" s="138"/>
      <c r="K24" s="138"/>
      <c r="L24" s="138"/>
      <c r="N24" s="138"/>
    </row>
    <row r="25" spans="1:15" s="140" customFormat="1" ht="16.5" customHeight="1">
      <c r="A25" s="154" t="s">
        <v>108</v>
      </c>
      <c r="C25" s="136">
        <v>19</v>
      </c>
      <c r="E25" s="209">
        <v>0</v>
      </c>
      <c r="F25" s="155"/>
      <c r="G25" s="209">
        <v>0</v>
      </c>
      <c r="H25" s="155"/>
      <c r="I25" s="209">
        <v>0</v>
      </c>
      <c r="J25" s="155"/>
      <c r="K25" s="209">
        <v>0</v>
      </c>
      <c r="L25" s="155"/>
      <c r="M25" s="156">
        <v>-60000000</v>
      </c>
      <c r="N25" s="156"/>
      <c r="O25" s="146">
        <v>-60000000</v>
      </c>
    </row>
    <row r="26" spans="1:15" s="140" customFormat="1" ht="16.5" customHeight="1">
      <c r="A26" s="154" t="s">
        <v>109</v>
      </c>
      <c r="C26" s="136">
        <v>19</v>
      </c>
      <c r="E26" s="209">
        <v>0</v>
      </c>
      <c r="F26" s="155"/>
      <c r="G26" s="209">
        <v>0</v>
      </c>
      <c r="H26" s="155"/>
      <c r="I26" s="209">
        <v>0</v>
      </c>
      <c r="J26" s="155"/>
      <c r="K26" s="155">
        <v>1699940</v>
      </c>
      <c r="L26" s="155"/>
      <c r="M26" s="156">
        <v>-1699940</v>
      </c>
      <c r="N26" s="156"/>
      <c r="O26" s="146">
        <v>0</v>
      </c>
    </row>
    <row r="27" spans="1:15" s="136" customFormat="1" ht="16.5" customHeight="1">
      <c r="A27" s="135" t="s">
        <v>83</v>
      </c>
      <c r="B27" s="135"/>
      <c r="C27" s="139"/>
      <c r="D27" s="139"/>
      <c r="E27" s="232">
        <v>0</v>
      </c>
      <c r="F27" s="139"/>
      <c r="G27" s="232">
        <v>0</v>
      </c>
      <c r="H27" s="120"/>
      <c r="I27" s="232">
        <v>0</v>
      </c>
      <c r="J27" s="120"/>
      <c r="K27" s="201">
        <v>0</v>
      </c>
      <c r="L27" s="120"/>
      <c r="M27" s="201">
        <v>51166128</v>
      </c>
      <c r="N27" s="120"/>
      <c r="O27" s="165">
        <v>51166128</v>
      </c>
    </row>
    <row r="28" spans="1:15" s="136" customFormat="1" ht="6" customHeight="1">
      <c r="A28" s="139"/>
      <c r="B28" s="139"/>
      <c r="C28" s="154"/>
      <c r="D28" s="154"/>
      <c r="E28" s="146"/>
      <c r="F28" s="154"/>
      <c r="G28" s="146"/>
      <c r="H28" s="146"/>
      <c r="I28" s="146"/>
      <c r="J28" s="146"/>
      <c r="K28" s="146"/>
      <c r="L28" s="146"/>
      <c r="M28" s="146"/>
      <c r="N28" s="146"/>
      <c r="O28" s="146"/>
    </row>
    <row r="29" spans="1:15" s="140" customFormat="1" ht="16.5" customHeight="1" thickBot="1">
      <c r="A29" s="161" t="s">
        <v>162</v>
      </c>
      <c r="B29" s="139"/>
      <c r="E29" s="216">
        <v>20999400</v>
      </c>
      <c r="G29" s="216">
        <v>0</v>
      </c>
      <c r="H29" s="146"/>
      <c r="I29" s="216">
        <v>135878855</v>
      </c>
      <c r="J29" s="146"/>
      <c r="K29" s="216">
        <v>2099940</v>
      </c>
      <c r="L29" s="146"/>
      <c r="M29" s="216">
        <v>432744267</v>
      </c>
      <c r="N29" s="146"/>
      <c r="O29" s="216">
        <v>591722462</v>
      </c>
    </row>
    <row r="30" spans="1:15" s="212" customFormat="1" ht="16.5" customHeight="1" thickTop="1"/>
    <row r="31" spans="1:15" s="212" customFormat="1" ht="16.5" customHeight="1"/>
    <row r="32" spans="1:15" s="212" customFormat="1" ht="16.5" customHeight="1"/>
    <row r="33" spans="1:15" s="212" customFormat="1" ht="16.5" customHeight="1"/>
    <row r="34" spans="1:15" s="212" customFormat="1" ht="16.5" customHeight="1"/>
    <row r="35" spans="1:15" s="212" customFormat="1" ht="18.75" customHeight="1"/>
    <row r="36" spans="1:15" ht="21.95" customHeight="1">
      <c r="A36" s="175" t="s">
        <v>31</v>
      </c>
      <c r="B36" s="175"/>
      <c r="C36" s="164"/>
      <c r="D36" s="164"/>
      <c r="E36" s="165"/>
      <c r="F36" s="164"/>
      <c r="G36" s="165"/>
      <c r="H36" s="165"/>
      <c r="I36" s="165"/>
      <c r="J36" s="165"/>
      <c r="K36" s="165"/>
      <c r="L36" s="165"/>
      <c r="M36" s="145"/>
      <c r="N36" s="165"/>
      <c r="O36" s="145"/>
    </row>
  </sheetData>
  <mergeCells count="2">
    <mergeCell ref="K7:M7"/>
    <mergeCell ref="E6:O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zoomScaleNormal="100" zoomScaleSheetLayoutView="88" workbookViewId="0"/>
  </sheetViews>
  <sheetFormatPr defaultColWidth="9.140625" defaultRowHeight="16.5" customHeight="1"/>
  <cols>
    <col min="1" max="1" width="1.5703125" style="98" customWidth="1"/>
    <col min="2" max="2" width="43.140625" style="98" customWidth="1"/>
    <col min="3" max="3" width="5.28515625" style="236" customWidth="1"/>
    <col min="4" max="4" width="0.85546875" style="98" customWidth="1"/>
    <col min="5" max="5" width="12.28515625" style="134" customWidth="1"/>
    <col min="6" max="6" width="0.85546875" style="134" customWidth="1"/>
    <col min="7" max="7" width="12.28515625" style="134" customWidth="1"/>
    <col min="8" max="8" width="0.85546875" style="134" customWidth="1"/>
    <col min="9" max="9" width="12.28515625" style="134" customWidth="1"/>
    <col min="10" max="10" width="0.85546875" style="134" customWidth="1"/>
    <col min="11" max="11" width="12.28515625" style="134" customWidth="1"/>
    <col min="12" max="16384" width="9.140625" style="98"/>
  </cols>
  <sheetData>
    <row r="1" spans="1:11" ht="16.5" customHeight="1">
      <c r="A1" s="1" t="s">
        <v>0</v>
      </c>
    </row>
    <row r="2" spans="1:11" s="102" customFormat="1" ht="16.5" customHeight="1">
      <c r="A2" s="94" t="s">
        <v>111</v>
      </c>
      <c r="B2" s="94"/>
      <c r="C2" s="99"/>
      <c r="D2" s="176"/>
      <c r="E2" s="100"/>
      <c r="F2" s="100"/>
      <c r="G2" s="100"/>
      <c r="H2" s="100"/>
      <c r="I2" s="101"/>
      <c r="J2" s="100"/>
      <c r="K2" s="101"/>
    </row>
    <row r="3" spans="1:11" s="102" customFormat="1" ht="16.5" customHeight="1">
      <c r="A3" s="103" t="s">
        <v>164</v>
      </c>
      <c r="B3" s="104"/>
      <c r="C3" s="105"/>
      <c r="D3" s="177"/>
      <c r="E3" s="106"/>
      <c r="F3" s="106"/>
      <c r="G3" s="106"/>
      <c r="H3" s="106"/>
      <c r="I3" s="106"/>
      <c r="J3" s="106"/>
      <c r="K3" s="106"/>
    </row>
    <row r="4" spans="1:11" s="102" customFormat="1" ht="16.5" customHeight="1">
      <c r="A4" s="94"/>
      <c r="B4" s="94"/>
      <c r="C4" s="99"/>
      <c r="D4" s="176"/>
      <c r="E4" s="100"/>
      <c r="F4" s="100"/>
      <c r="G4" s="100"/>
      <c r="H4" s="100"/>
      <c r="I4" s="100"/>
      <c r="J4" s="100"/>
      <c r="K4" s="100"/>
    </row>
    <row r="5" spans="1:11" s="102" customFormat="1" ht="16.5" customHeight="1">
      <c r="A5" s="94"/>
      <c r="B5" s="94"/>
      <c r="C5" s="99"/>
      <c r="D5" s="176"/>
      <c r="E5" s="100"/>
      <c r="F5" s="100"/>
      <c r="G5" s="100"/>
      <c r="H5" s="100"/>
      <c r="I5" s="100"/>
      <c r="J5" s="100"/>
      <c r="K5" s="100"/>
    </row>
    <row r="6" spans="1:11" s="102" customFormat="1" ht="16.5" customHeight="1">
      <c r="A6" s="94"/>
      <c r="B6" s="94"/>
      <c r="C6" s="99"/>
      <c r="D6" s="176"/>
      <c r="E6" s="266" t="s">
        <v>2</v>
      </c>
      <c r="F6" s="266"/>
      <c r="G6" s="266"/>
      <c r="H6" s="256"/>
      <c r="I6" s="266" t="s">
        <v>3</v>
      </c>
      <c r="J6" s="266"/>
      <c r="K6" s="266"/>
    </row>
    <row r="7" spans="1:11" s="102" customFormat="1" ht="16.5" customHeight="1">
      <c r="A7" s="94"/>
      <c r="B7" s="94"/>
      <c r="C7" s="99"/>
      <c r="D7" s="176"/>
      <c r="E7" s="265" t="s">
        <v>4</v>
      </c>
      <c r="F7" s="265"/>
      <c r="G7" s="265"/>
      <c r="H7" s="255"/>
      <c r="I7" s="265" t="s">
        <v>4</v>
      </c>
      <c r="J7" s="265"/>
      <c r="K7" s="265"/>
    </row>
    <row r="8" spans="1:11" s="102" customFormat="1" ht="16.5" customHeight="1">
      <c r="A8" s="94"/>
      <c r="B8" s="94"/>
      <c r="C8" s="99"/>
      <c r="D8" s="176"/>
      <c r="E8" s="110" t="s">
        <v>8</v>
      </c>
      <c r="F8" s="178"/>
      <c r="G8" s="110" t="s">
        <v>9</v>
      </c>
      <c r="H8" s="178"/>
      <c r="I8" s="110" t="s">
        <v>8</v>
      </c>
      <c r="J8" s="178"/>
      <c r="K8" s="110" t="s">
        <v>9</v>
      </c>
    </row>
    <row r="9" spans="1:11" s="102" customFormat="1" ht="16.5" customHeight="1">
      <c r="A9" s="94"/>
      <c r="B9" s="94"/>
      <c r="C9" s="151" t="s">
        <v>10</v>
      </c>
      <c r="D9" s="176"/>
      <c r="E9" s="111" t="s">
        <v>11</v>
      </c>
      <c r="F9" s="112"/>
      <c r="G9" s="111" t="s">
        <v>11</v>
      </c>
      <c r="H9" s="112"/>
      <c r="I9" s="111" t="s">
        <v>11</v>
      </c>
      <c r="J9" s="112"/>
      <c r="K9" s="111" t="s">
        <v>11</v>
      </c>
    </row>
    <row r="10" spans="1:11" s="102" customFormat="1" ht="16.5" customHeight="1">
      <c r="A10" s="94"/>
      <c r="B10" s="94"/>
      <c r="C10" s="99"/>
      <c r="D10" s="176"/>
      <c r="E10" s="179"/>
      <c r="F10" s="100"/>
      <c r="G10" s="100"/>
      <c r="H10" s="100"/>
      <c r="I10" s="179"/>
      <c r="J10" s="100"/>
      <c r="K10" s="100"/>
    </row>
    <row r="11" spans="1:11" s="102" customFormat="1" ht="16.5" customHeight="1">
      <c r="A11" s="94" t="s">
        <v>79</v>
      </c>
      <c r="B11" s="107"/>
      <c r="C11" s="99"/>
      <c r="D11" s="176"/>
      <c r="E11" s="208">
        <v>58979266</v>
      </c>
      <c r="F11" s="118"/>
      <c r="G11" s="209">
        <v>78557524</v>
      </c>
      <c r="H11" s="118"/>
      <c r="I11" s="208">
        <v>50790458</v>
      </c>
      <c r="J11" s="118"/>
      <c r="K11" s="209">
        <v>63989999</v>
      </c>
    </row>
    <row r="12" spans="1:11" s="102" customFormat="1" ht="16.5" customHeight="1">
      <c r="A12" s="94" t="s">
        <v>112</v>
      </c>
      <c r="B12" s="107"/>
      <c r="C12" s="99"/>
      <c r="D12" s="176"/>
      <c r="E12" s="119"/>
      <c r="F12" s="118"/>
      <c r="G12" s="118"/>
      <c r="H12" s="118"/>
      <c r="I12" s="119"/>
      <c r="J12" s="118"/>
      <c r="K12" s="118"/>
    </row>
    <row r="13" spans="1:11" s="102" customFormat="1" ht="16.5" customHeight="1">
      <c r="A13" s="107"/>
      <c r="B13" s="107" t="s">
        <v>113</v>
      </c>
      <c r="C13" s="236">
        <v>11</v>
      </c>
      <c r="D13" s="176"/>
      <c r="E13" s="208">
        <v>12279380</v>
      </c>
      <c r="F13" s="118"/>
      <c r="G13" s="209">
        <v>10531691</v>
      </c>
      <c r="H13" s="118"/>
      <c r="I13" s="208">
        <v>17766069</v>
      </c>
      <c r="J13" s="118"/>
      <c r="K13" s="209">
        <v>13977132</v>
      </c>
    </row>
    <row r="14" spans="1:11" s="102" customFormat="1" ht="16.5" customHeight="1">
      <c r="A14" s="107"/>
      <c r="B14" s="107" t="s">
        <v>134</v>
      </c>
      <c r="C14" s="236">
        <v>11</v>
      </c>
      <c r="D14" s="176"/>
      <c r="E14" s="208">
        <v>460891</v>
      </c>
      <c r="F14" s="118"/>
      <c r="G14" s="209">
        <v>652638</v>
      </c>
      <c r="H14" s="118"/>
      <c r="I14" s="208">
        <v>452313</v>
      </c>
      <c r="J14" s="118"/>
      <c r="K14" s="209">
        <v>652638</v>
      </c>
    </row>
    <row r="15" spans="1:11" s="102" customFormat="1" ht="16.5" customHeight="1">
      <c r="A15" s="107"/>
      <c r="B15" s="107" t="s">
        <v>140</v>
      </c>
      <c r="C15" s="236"/>
      <c r="D15" s="176"/>
      <c r="E15" s="208">
        <v>1229420</v>
      </c>
      <c r="F15" s="118"/>
      <c r="G15" s="209">
        <v>2639623</v>
      </c>
      <c r="H15" s="118"/>
      <c r="I15" s="208">
        <v>569474</v>
      </c>
      <c r="J15" s="118"/>
      <c r="K15" s="209">
        <v>2534265</v>
      </c>
    </row>
    <row r="16" spans="1:11" s="102" customFormat="1" ht="16.5" customHeight="1">
      <c r="A16" s="107"/>
      <c r="B16" s="107" t="s">
        <v>114</v>
      </c>
      <c r="C16" s="236">
        <v>8</v>
      </c>
      <c r="D16" s="176"/>
      <c r="E16" s="208">
        <v>6544624</v>
      </c>
      <c r="F16" s="118"/>
      <c r="G16" s="209">
        <v>2035076</v>
      </c>
      <c r="H16" s="118"/>
      <c r="I16" s="208">
        <v>4918287</v>
      </c>
      <c r="J16" s="118"/>
      <c r="K16" s="209">
        <v>2419375</v>
      </c>
    </row>
    <row r="17" spans="1:11" s="102" customFormat="1" ht="16.5" customHeight="1">
      <c r="A17" s="107"/>
      <c r="B17" s="107" t="s">
        <v>115</v>
      </c>
      <c r="C17" s="236"/>
      <c r="D17" s="176"/>
      <c r="E17" s="119">
        <v>-973124</v>
      </c>
      <c r="F17" s="118"/>
      <c r="G17" s="118">
        <v>-14017</v>
      </c>
      <c r="H17" s="118"/>
      <c r="I17" s="208">
        <v>-617985</v>
      </c>
      <c r="J17" s="118"/>
      <c r="K17" s="209">
        <v>-14017</v>
      </c>
    </row>
    <row r="18" spans="1:11" s="102" customFormat="1" ht="16.5" customHeight="1">
      <c r="A18" s="107"/>
      <c r="B18" s="107" t="s">
        <v>116</v>
      </c>
      <c r="C18" s="236">
        <v>11</v>
      </c>
      <c r="D18" s="176"/>
      <c r="E18" s="119">
        <v>4976</v>
      </c>
      <c r="F18" s="118"/>
      <c r="G18" s="118">
        <v>0</v>
      </c>
      <c r="H18" s="118"/>
      <c r="I18" s="208">
        <v>4976</v>
      </c>
      <c r="J18" s="118"/>
      <c r="K18" s="209">
        <v>0</v>
      </c>
    </row>
    <row r="19" spans="1:11" s="102" customFormat="1" ht="16.5" customHeight="1">
      <c r="A19" s="107"/>
      <c r="B19" s="107" t="s">
        <v>153</v>
      </c>
      <c r="C19" s="236"/>
      <c r="D19" s="176"/>
      <c r="E19" s="208">
        <v>-3254114</v>
      </c>
      <c r="F19" s="118"/>
      <c r="G19" s="209">
        <v>-1797464</v>
      </c>
      <c r="H19" s="118"/>
      <c r="I19" s="208">
        <v>-3129199</v>
      </c>
      <c r="J19" s="118"/>
      <c r="K19" s="209">
        <v>-1254644</v>
      </c>
    </row>
    <row r="20" spans="1:11" s="102" customFormat="1" ht="16.5" customHeight="1">
      <c r="A20" s="107"/>
      <c r="B20" s="107" t="s">
        <v>47</v>
      </c>
      <c r="C20" s="99"/>
      <c r="D20" s="176"/>
      <c r="E20" s="208">
        <v>1594168</v>
      </c>
      <c r="F20" s="118"/>
      <c r="G20" s="209">
        <v>995795</v>
      </c>
      <c r="H20" s="118"/>
      <c r="I20" s="208">
        <v>1416840</v>
      </c>
      <c r="J20" s="118"/>
      <c r="K20" s="209">
        <v>870112</v>
      </c>
    </row>
    <row r="21" spans="1:11" s="102" customFormat="1" ht="16.5" customHeight="1">
      <c r="A21" s="107"/>
      <c r="B21" s="107" t="s">
        <v>173</v>
      </c>
      <c r="C21" s="236"/>
      <c r="D21" s="176"/>
      <c r="E21" s="208">
        <v>1114017</v>
      </c>
      <c r="F21" s="118"/>
      <c r="G21" s="209">
        <v>2165055</v>
      </c>
      <c r="H21" s="118"/>
      <c r="I21" s="208">
        <v>-1492042</v>
      </c>
      <c r="J21" s="118"/>
      <c r="K21" s="209">
        <v>1891876</v>
      </c>
    </row>
    <row r="22" spans="1:11" s="102" customFormat="1" ht="16.5" customHeight="1">
      <c r="A22" s="107"/>
      <c r="B22" s="107" t="s">
        <v>117</v>
      </c>
      <c r="C22" s="99"/>
      <c r="D22" s="176"/>
      <c r="E22" s="208">
        <v>-1473092</v>
      </c>
      <c r="F22" s="118"/>
      <c r="G22" s="209">
        <v>-263119</v>
      </c>
      <c r="H22" s="118"/>
      <c r="I22" s="208">
        <v>-1950972</v>
      </c>
      <c r="J22" s="118"/>
      <c r="K22" s="209">
        <v>-136722</v>
      </c>
    </row>
    <row r="23" spans="1:11" s="102" customFormat="1" ht="16.5" customHeight="1">
      <c r="A23" s="107"/>
      <c r="B23" s="107" t="s">
        <v>78</v>
      </c>
      <c r="C23" s="99"/>
      <c r="D23" s="176"/>
      <c r="E23" s="208">
        <v>4611112</v>
      </c>
      <c r="F23" s="118"/>
      <c r="G23" s="209">
        <v>3925272</v>
      </c>
      <c r="H23" s="118"/>
      <c r="I23" s="208">
        <v>10009001</v>
      </c>
      <c r="J23" s="118"/>
      <c r="K23" s="209">
        <v>2706955</v>
      </c>
    </row>
    <row r="24" spans="1:11" s="102" customFormat="1" ht="16.5" customHeight="1">
      <c r="A24" s="107"/>
      <c r="B24" s="107"/>
      <c r="C24" s="99"/>
      <c r="D24" s="176"/>
      <c r="E24" s="119"/>
      <c r="F24" s="118"/>
      <c r="G24" s="118"/>
      <c r="H24" s="118"/>
      <c r="I24" s="119"/>
      <c r="J24" s="118"/>
      <c r="K24" s="118"/>
    </row>
    <row r="25" spans="1:11" s="102" customFormat="1" ht="16.5" customHeight="1">
      <c r="A25" s="94" t="s">
        <v>118</v>
      </c>
      <c r="B25" s="107"/>
      <c r="C25" s="99"/>
      <c r="D25" s="176"/>
      <c r="E25" s="119"/>
      <c r="F25" s="118"/>
      <c r="G25" s="118"/>
      <c r="H25" s="118"/>
      <c r="I25" s="119"/>
      <c r="J25" s="118"/>
      <c r="K25" s="118"/>
    </row>
    <row r="26" spans="1:11" s="102" customFormat="1" ht="16.5" customHeight="1">
      <c r="B26" s="180" t="s">
        <v>119</v>
      </c>
      <c r="C26" s="99"/>
      <c r="D26" s="176"/>
      <c r="E26" s="208">
        <v>11490910</v>
      </c>
      <c r="F26" s="118"/>
      <c r="G26" s="209">
        <v>10582454</v>
      </c>
      <c r="H26" s="118"/>
      <c r="I26" s="208">
        <v>10027729</v>
      </c>
      <c r="J26" s="118"/>
      <c r="K26" s="209">
        <v>10669190</v>
      </c>
    </row>
    <row r="27" spans="1:11" s="102" customFormat="1" ht="16.5" customHeight="1">
      <c r="B27" s="180" t="s">
        <v>120</v>
      </c>
      <c r="C27" s="99"/>
      <c r="D27" s="176"/>
      <c r="E27" s="208">
        <v>38742423</v>
      </c>
      <c r="F27" s="118"/>
      <c r="G27" s="209">
        <v>-84478248</v>
      </c>
      <c r="H27" s="118"/>
      <c r="I27" s="208">
        <v>35030945</v>
      </c>
      <c r="J27" s="118"/>
      <c r="K27" s="209">
        <v>-92424093</v>
      </c>
    </row>
    <row r="28" spans="1:11" s="102" customFormat="1" ht="16.5" customHeight="1">
      <c r="B28" s="180" t="s">
        <v>121</v>
      </c>
      <c r="C28" s="99"/>
      <c r="D28" s="176"/>
      <c r="E28" s="208">
        <v>3459081</v>
      </c>
      <c r="F28" s="118"/>
      <c r="G28" s="209">
        <v>141066</v>
      </c>
      <c r="H28" s="118"/>
      <c r="I28" s="208">
        <v>2604952</v>
      </c>
      <c r="J28" s="118"/>
      <c r="K28" s="209">
        <v>-145998</v>
      </c>
    </row>
    <row r="29" spans="1:11" s="102" customFormat="1" ht="16.5" customHeight="1">
      <c r="B29" s="180" t="s">
        <v>122</v>
      </c>
      <c r="C29" s="99"/>
      <c r="D29" s="176"/>
      <c r="E29" s="208">
        <v>-27350945</v>
      </c>
      <c r="F29" s="118"/>
      <c r="G29" s="209">
        <v>1320882</v>
      </c>
      <c r="H29" s="118"/>
      <c r="I29" s="208">
        <v>-22889268</v>
      </c>
      <c r="J29" s="118"/>
      <c r="K29" s="209">
        <v>2393009</v>
      </c>
    </row>
    <row r="30" spans="1:11" s="102" customFormat="1" ht="16.5" customHeight="1">
      <c r="B30" s="180" t="s">
        <v>123</v>
      </c>
      <c r="C30" s="99"/>
      <c r="D30" s="176"/>
      <c r="E30" s="217">
        <v>-38913612</v>
      </c>
      <c r="F30" s="100"/>
      <c r="G30" s="234">
        <v>-2120828</v>
      </c>
      <c r="H30" s="100"/>
      <c r="I30" s="217">
        <v>-38885796</v>
      </c>
      <c r="J30" s="100"/>
      <c r="K30" s="234">
        <v>-2041489</v>
      </c>
    </row>
    <row r="31" spans="1:11" s="102" customFormat="1" ht="16.5" customHeight="1">
      <c r="A31" s="107"/>
      <c r="B31" s="107"/>
      <c r="C31" s="99"/>
      <c r="D31" s="176"/>
      <c r="E31" s="179"/>
      <c r="F31" s="100"/>
      <c r="G31" s="100"/>
      <c r="H31" s="100"/>
      <c r="I31" s="119"/>
      <c r="J31" s="100"/>
      <c r="K31" s="118"/>
    </row>
    <row r="32" spans="1:11" s="102" customFormat="1" ht="16.5" customHeight="1">
      <c r="A32" s="107" t="s">
        <v>171</v>
      </c>
      <c r="B32" s="107"/>
      <c r="C32" s="99"/>
      <c r="D32" s="176"/>
      <c r="E32" s="119">
        <v>68545381</v>
      </c>
      <c r="F32" s="100"/>
      <c r="G32" s="118">
        <v>24873400</v>
      </c>
      <c r="H32" s="100"/>
      <c r="I32" s="119">
        <v>64625782</v>
      </c>
      <c r="J32" s="100"/>
      <c r="K32" s="118">
        <v>6087588</v>
      </c>
    </row>
    <row r="33" spans="1:11" s="102" customFormat="1" ht="16.5" customHeight="1">
      <c r="A33" s="98"/>
      <c r="B33" s="98" t="s">
        <v>124</v>
      </c>
      <c r="C33" s="236"/>
      <c r="D33" s="236"/>
      <c r="E33" s="208">
        <v>-4611112</v>
      </c>
      <c r="F33" s="181"/>
      <c r="G33" s="209">
        <v>-3925272</v>
      </c>
      <c r="H33" s="181"/>
      <c r="I33" s="208">
        <v>-10009001</v>
      </c>
      <c r="J33" s="181"/>
      <c r="K33" s="209">
        <v>-2706955</v>
      </c>
    </row>
    <row r="34" spans="1:11" s="102" customFormat="1" ht="16.5" customHeight="1">
      <c r="A34" s="98"/>
      <c r="B34" s="98" t="s">
        <v>125</v>
      </c>
      <c r="C34" s="236"/>
      <c r="D34" s="236"/>
      <c r="E34" s="217">
        <v>-20932154</v>
      </c>
      <c r="F34" s="182"/>
      <c r="G34" s="234">
        <v>-27795732</v>
      </c>
      <c r="H34" s="182"/>
      <c r="I34" s="217">
        <v>-18807135</v>
      </c>
      <c r="J34" s="182"/>
      <c r="K34" s="234">
        <v>-25757764</v>
      </c>
    </row>
    <row r="35" spans="1:11" s="102" customFormat="1" ht="16.5" customHeight="1">
      <c r="A35" s="98"/>
      <c r="C35" s="236"/>
      <c r="D35" s="236"/>
      <c r="E35" s="119"/>
      <c r="F35" s="100"/>
      <c r="G35" s="118"/>
      <c r="H35" s="100"/>
      <c r="I35" s="119"/>
      <c r="J35" s="100"/>
      <c r="K35" s="118"/>
    </row>
    <row r="36" spans="1:11" s="102" customFormat="1" ht="16.5" customHeight="1">
      <c r="A36" s="183" t="s">
        <v>144</v>
      </c>
      <c r="C36" s="236"/>
      <c r="D36" s="236"/>
      <c r="E36" s="116">
        <v>43002115</v>
      </c>
      <c r="F36" s="100"/>
      <c r="G36" s="117">
        <v>-6847604</v>
      </c>
      <c r="H36" s="100"/>
      <c r="I36" s="116">
        <v>35809646</v>
      </c>
      <c r="J36" s="100"/>
      <c r="K36" s="117">
        <v>-22377131</v>
      </c>
    </row>
    <row r="37" spans="1:11" s="102" customFormat="1" ht="16.5" customHeight="1">
      <c r="A37" s="107"/>
      <c r="B37" s="107"/>
      <c r="C37" s="99"/>
      <c r="D37" s="176"/>
      <c r="E37" s="100"/>
      <c r="F37" s="100"/>
      <c r="G37" s="100"/>
      <c r="H37" s="100"/>
      <c r="I37" s="118"/>
      <c r="J37" s="100"/>
      <c r="K37" s="118"/>
    </row>
    <row r="38" spans="1:11" s="102" customFormat="1" ht="16.5" hidden="1" customHeight="1">
      <c r="A38" s="107"/>
      <c r="B38" s="107" t="s">
        <v>116</v>
      </c>
      <c r="C38" s="99"/>
      <c r="D38" s="176"/>
      <c r="E38" s="100"/>
      <c r="F38" s="100"/>
      <c r="G38" s="100"/>
      <c r="H38" s="100"/>
      <c r="I38" s="118"/>
      <c r="J38" s="100"/>
      <c r="K38" s="118"/>
    </row>
    <row r="39" spans="1:11" s="102" customFormat="1" ht="16.5" customHeight="1">
      <c r="A39" s="107"/>
      <c r="B39" s="107"/>
      <c r="C39" s="99"/>
      <c r="D39" s="176"/>
      <c r="E39" s="100"/>
      <c r="F39" s="100"/>
      <c r="G39" s="100"/>
      <c r="H39" s="100"/>
      <c r="I39" s="118"/>
      <c r="J39" s="100"/>
      <c r="K39" s="118"/>
    </row>
    <row r="40" spans="1:11" s="102" customFormat="1" ht="16.5" customHeight="1">
      <c r="A40" s="107"/>
      <c r="B40" s="107"/>
      <c r="C40" s="99"/>
      <c r="D40" s="176"/>
      <c r="E40" s="100"/>
      <c r="F40" s="100"/>
      <c r="G40" s="100"/>
      <c r="H40" s="100"/>
      <c r="I40" s="118"/>
      <c r="J40" s="100"/>
      <c r="K40" s="118"/>
    </row>
    <row r="41" spans="1:11" s="102" customFormat="1" ht="16.5" hidden="1" customHeight="1">
      <c r="A41" s="107"/>
      <c r="B41" s="107"/>
      <c r="C41" s="99"/>
      <c r="D41" s="176"/>
      <c r="E41" s="100"/>
      <c r="F41" s="100"/>
      <c r="G41" s="100"/>
      <c r="H41" s="100"/>
      <c r="I41" s="118"/>
      <c r="J41" s="100"/>
      <c r="K41" s="118"/>
    </row>
    <row r="42" spans="1:11" s="102" customFormat="1" ht="16.5" hidden="1" customHeight="1">
      <c r="A42" s="107"/>
      <c r="B42" s="107"/>
      <c r="C42" s="99"/>
      <c r="D42" s="176"/>
      <c r="E42" s="100"/>
      <c r="F42" s="100"/>
      <c r="G42" s="100"/>
      <c r="H42" s="100"/>
      <c r="I42" s="118"/>
      <c r="J42" s="100"/>
      <c r="K42" s="118"/>
    </row>
    <row r="43" spans="1:11" s="102" customFormat="1" ht="16.5" hidden="1" customHeight="1">
      <c r="A43" s="107"/>
      <c r="B43" s="107"/>
      <c r="C43" s="99"/>
      <c r="D43" s="176"/>
      <c r="E43" s="100"/>
      <c r="F43" s="100"/>
      <c r="G43" s="100"/>
      <c r="H43" s="100"/>
      <c r="I43" s="118"/>
      <c r="J43" s="100"/>
      <c r="K43" s="118"/>
    </row>
    <row r="44" spans="1:11" s="102" customFormat="1" ht="16.5" hidden="1" customHeight="1">
      <c r="A44" s="107"/>
      <c r="B44" s="107"/>
      <c r="C44" s="99"/>
      <c r="D44" s="176"/>
      <c r="E44" s="100"/>
      <c r="F44" s="100"/>
      <c r="G44" s="100"/>
      <c r="H44" s="100"/>
      <c r="I44" s="118"/>
      <c r="J44" s="100"/>
      <c r="K44" s="118"/>
    </row>
    <row r="45" spans="1:11" s="102" customFormat="1" ht="16.5" customHeight="1">
      <c r="A45" s="107"/>
      <c r="B45" s="107"/>
      <c r="C45" s="99"/>
      <c r="D45" s="176"/>
      <c r="E45" s="100"/>
      <c r="F45" s="100"/>
      <c r="G45" s="100"/>
      <c r="H45" s="100"/>
      <c r="I45" s="118"/>
      <c r="J45" s="100"/>
      <c r="K45" s="118"/>
    </row>
    <row r="46" spans="1:11" s="102" customFormat="1" ht="16.5" customHeight="1">
      <c r="A46" s="107"/>
      <c r="B46" s="107"/>
      <c r="C46" s="99"/>
      <c r="D46" s="176"/>
      <c r="E46" s="100"/>
      <c r="F46" s="100"/>
      <c r="G46" s="100"/>
      <c r="H46" s="100"/>
      <c r="I46" s="118"/>
      <c r="J46" s="100"/>
      <c r="K46" s="118"/>
    </row>
    <row r="47" spans="1:11" s="102" customFormat="1" ht="16.5" customHeight="1">
      <c r="A47" s="107"/>
      <c r="B47" s="107"/>
      <c r="C47" s="99"/>
      <c r="D47" s="176"/>
      <c r="E47" s="100"/>
      <c r="F47" s="100"/>
      <c r="G47" s="100"/>
      <c r="H47" s="100"/>
      <c r="I47" s="118"/>
      <c r="J47" s="100"/>
      <c r="K47" s="118"/>
    </row>
    <row r="48" spans="1:11" s="102" customFormat="1" ht="16.5" customHeight="1">
      <c r="A48" s="107"/>
      <c r="B48" s="107"/>
      <c r="C48" s="99"/>
      <c r="D48" s="176"/>
      <c r="E48" s="100"/>
      <c r="F48" s="100"/>
      <c r="G48" s="100"/>
      <c r="H48" s="100"/>
      <c r="I48" s="118"/>
      <c r="J48" s="100"/>
      <c r="K48" s="118"/>
    </row>
    <row r="49" spans="1:11" s="102" customFormat="1" ht="16.5" customHeight="1">
      <c r="A49" s="107"/>
      <c r="B49" s="107"/>
      <c r="C49" s="99"/>
      <c r="D49" s="176"/>
      <c r="E49" s="100"/>
      <c r="F49" s="100"/>
      <c r="G49" s="100"/>
      <c r="H49" s="100"/>
      <c r="I49" s="118"/>
      <c r="J49" s="100"/>
      <c r="K49" s="118"/>
    </row>
    <row r="50" spans="1:11" s="102" customFormat="1" ht="16.5" customHeight="1">
      <c r="A50" s="107"/>
      <c r="B50" s="107"/>
      <c r="C50" s="99"/>
      <c r="D50" s="176"/>
      <c r="E50" s="100"/>
      <c r="F50" s="100"/>
      <c r="G50" s="100"/>
      <c r="H50" s="100"/>
      <c r="I50" s="118"/>
      <c r="J50" s="100"/>
      <c r="K50" s="118"/>
    </row>
    <row r="51" spans="1:11" s="102" customFormat="1" ht="16.5" customHeight="1">
      <c r="A51" s="107"/>
      <c r="B51" s="107"/>
      <c r="C51" s="99"/>
      <c r="D51" s="176"/>
      <c r="E51" s="100"/>
      <c r="F51" s="100"/>
      <c r="G51" s="100"/>
      <c r="H51" s="100"/>
      <c r="I51" s="118"/>
      <c r="J51" s="100"/>
      <c r="K51" s="118"/>
    </row>
    <row r="52" spans="1:11" s="102" customFormat="1" ht="16.5" customHeight="1">
      <c r="A52" s="107"/>
      <c r="B52" s="107"/>
      <c r="C52" s="99"/>
      <c r="D52" s="176"/>
      <c r="E52" s="100"/>
      <c r="F52" s="100"/>
      <c r="G52" s="100"/>
      <c r="H52" s="100"/>
      <c r="I52" s="118"/>
      <c r="J52" s="100"/>
      <c r="K52" s="118"/>
    </row>
    <row r="53" spans="1:11" s="102" customFormat="1" ht="16.5" customHeight="1">
      <c r="A53" s="107"/>
      <c r="B53" s="107"/>
      <c r="C53" s="99"/>
      <c r="D53" s="176"/>
      <c r="E53" s="100"/>
      <c r="F53" s="100"/>
      <c r="G53" s="100"/>
      <c r="H53" s="100"/>
      <c r="I53" s="118"/>
      <c r="J53" s="100"/>
      <c r="K53" s="118"/>
    </row>
    <row r="54" spans="1:11" s="102" customFormat="1" ht="16.5" customHeight="1">
      <c r="A54" s="107"/>
      <c r="B54" s="107"/>
      <c r="C54" s="99"/>
      <c r="D54" s="176"/>
      <c r="E54" s="100"/>
      <c r="F54" s="100"/>
      <c r="G54" s="100"/>
      <c r="H54" s="100"/>
      <c r="I54" s="118"/>
      <c r="J54" s="100"/>
      <c r="K54" s="118"/>
    </row>
    <row r="55" spans="1:11" s="102" customFormat="1" ht="16.5" customHeight="1">
      <c r="A55" s="107"/>
      <c r="B55" s="107"/>
      <c r="C55" s="99"/>
      <c r="D55" s="176"/>
      <c r="E55" s="100"/>
      <c r="F55" s="100"/>
      <c r="G55" s="100"/>
      <c r="H55" s="100"/>
      <c r="I55" s="118"/>
      <c r="J55" s="100"/>
      <c r="K55" s="118"/>
    </row>
    <row r="56" spans="1:11" s="102" customFormat="1" ht="9.75" customHeight="1">
      <c r="A56" s="107"/>
      <c r="B56" s="107"/>
      <c r="C56" s="99"/>
      <c r="D56" s="176"/>
      <c r="E56" s="100"/>
      <c r="F56" s="100"/>
      <c r="G56" s="100"/>
      <c r="H56" s="100"/>
      <c r="I56" s="118"/>
      <c r="J56" s="100"/>
      <c r="K56" s="118"/>
    </row>
    <row r="57" spans="1:11" ht="21.95" customHeight="1">
      <c r="A57" s="260" t="s">
        <v>31</v>
      </c>
      <c r="B57" s="260"/>
      <c r="C57" s="260"/>
      <c r="D57" s="260"/>
      <c r="E57" s="260"/>
      <c r="F57" s="260"/>
      <c r="G57" s="260"/>
      <c r="H57" s="260"/>
      <c r="I57" s="260"/>
      <c r="J57" s="260"/>
      <c r="K57" s="260"/>
    </row>
    <row r="58" spans="1:11" ht="16.5" customHeight="1">
      <c r="A58" s="1" t="s">
        <v>0</v>
      </c>
      <c r="B58" s="94"/>
      <c r="C58" s="99"/>
      <c r="D58" s="176"/>
      <c r="E58" s="100"/>
      <c r="F58" s="100"/>
      <c r="G58" s="100"/>
      <c r="H58" s="100"/>
      <c r="I58" s="184"/>
      <c r="J58" s="100"/>
      <c r="K58" s="184"/>
    </row>
    <row r="59" spans="1:11" ht="16.5" customHeight="1">
      <c r="A59" s="94" t="s">
        <v>126</v>
      </c>
      <c r="B59" s="94"/>
      <c r="C59" s="99"/>
      <c r="D59" s="176"/>
      <c r="E59" s="100"/>
      <c r="F59" s="100"/>
      <c r="G59" s="100"/>
      <c r="H59" s="100"/>
      <c r="I59" s="184"/>
      <c r="J59" s="100"/>
      <c r="K59" s="184"/>
    </row>
    <row r="60" spans="1:11" ht="16.5" customHeight="1">
      <c r="A60" s="104" t="str">
        <f>A3</f>
        <v>For the nine-month period ended 30 September 2023</v>
      </c>
      <c r="B60" s="104"/>
      <c r="C60" s="105"/>
      <c r="D60" s="177"/>
      <c r="E60" s="106"/>
      <c r="F60" s="106"/>
      <c r="G60" s="106"/>
      <c r="H60" s="106"/>
      <c r="I60" s="185"/>
      <c r="J60" s="106"/>
      <c r="K60" s="185"/>
    </row>
    <row r="61" spans="1:11" s="102" customFormat="1" ht="16.149999999999999" customHeight="1">
      <c r="A61" s="94"/>
      <c r="B61" s="94"/>
      <c r="C61" s="99"/>
      <c r="D61" s="176"/>
      <c r="E61" s="100"/>
      <c r="F61" s="100"/>
      <c r="G61" s="100"/>
      <c r="H61" s="100"/>
      <c r="I61" s="100"/>
      <c r="J61" s="100"/>
      <c r="K61" s="100"/>
    </row>
    <row r="62" spans="1:11" s="102" customFormat="1" ht="16.149999999999999" customHeight="1">
      <c r="A62" s="94"/>
      <c r="B62" s="94"/>
      <c r="C62" s="99"/>
      <c r="D62" s="176"/>
      <c r="E62" s="100"/>
      <c r="F62" s="100"/>
      <c r="G62" s="100"/>
      <c r="H62" s="100"/>
      <c r="I62" s="100"/>
      <c r="J62" s="100"/>
      <c r="K62" s="100"/>
    </row>
    <row r="63" spans="1:11" s="102" customFormat="1" ht="16.149999999999999" customHeight="1">
      <c r="A63" s="94"/>
      <c r="B63" s="94"/>
      <c r="C63" s="99"/>
      <c r="D63" s="176"/>
      <c r="E63" s="266" t="s">
        <v>2</v>
      </c>
      <c r="F63" s="266"/>
      <c r="G63" s="266"/>
      <c r="H63" s="256"/>
      <c r="I63" s="266" t="s">
        <v>3</v>
      </c>
      <c r="J63" s="266"/>
      <c r="K63" s="266"/>
    </row>
    <row r="64" spans="1:11" s="102" customFormat="1" ht="16.149999999999999" customHeight="1">
      <c r="A64" s="94"/>
      <c r="B64" s="94"/>
      <c r="C64" s="99"/>
      <c r="D64" s="176"/>
      <c r="E64" s="265" t="s">
        <v>4</v>
      </c>
      <c r="F64" s="265"/>
      <c r="G64" s="265"/>
      <c r="H64" s="255"/>
      <c r="I64" s="265" t="s">
        <v>4</v>
      </c>
      <c r="J64" s="265"/>
      <c r="K64" s="265"/>
    </row>
    <row r="65" spans="1:11" s="102" customFormat="1" ht="16.149999999999999" customHeight="1">
      <c r="A65" s="94"/>
      <c r="B65" s="94"/>
      <c r="C65" s="99"/>
      <c r="D65" s="176"/>
      <c r="E65" s="110" t="s">
        <v>8</v>
      </c>
      <c r="F65" s="178"/>
      <c r="G65" s="110" t="s">
        <v>9</v>
      </c>
      <c r="H65" s="178"/>
      <c r="I65" s="110" t="s">
        <v>8</v>
      </c>
      <c r="J65" s="178"/>
      <c r="K65" s="110" t="s">
        <v>9</v>
      </c>
    </row>
    <row r="66" spans="1:11" s="102" customFormat="1" ht="16.149999999999999" customHeight="1">
      <c r="A66" s="94"/>
      <c r="B66" s="94"/>
      <c r="C66" s="151" t="s">
        <v>10</v>
      </c>
      <c r="D66" s="176"/>
      <c r="E66" s="111" t="s">
        <v>11</v>
      </c>
      <c r="F66" s="112"/>
      <c r="G66" s="111" t="s">
        <v>11</v>
      </c>
      <c r="H66" s="112"/>
      <c r="I66" s="111" t="s">
        <v>11</v>
      </c>
      <c r="J66" s="112"/>
      <c r="K66" s="111" t="s">
        <v>11</v>
      </c>
    </row>
    <row r="67" spans="1:11" s="102" customFormat="1" ht="14.1" customHeight="1">
      <c r="A67" s="94"/>
      <c r="B67" s="94"/>
      <c r="C67" s="99"/>
      <c r="D67" s="176"/>
      <c r="E67" s="179"/>
      <c r="F67" s="100"/>
      <c r="G67" s="100"/>
      <c r="H67" s="100"/>
      <c r="I67" s="179"/>
      <c r="J67" s="100"/>
      <c r="K67" s="100"/>
    </row>
    <row r="68" spans="1:11" ht="16.149999999999999" customHeight="1">
      <c r="A68" s="102" t="s">
        <v>127</v>
      </c>
      <c r="B68" s="102"/>
      <c r="D68" s="236"/>
      <c r="E68" s="119"/>
      <c r="F68" s="118"/>
      <c r="G68" s="118"/>
      <c r="H68" s="118"/>
      <c r="I68" s="119"/>
      <c r="J68" s="118"/>
      <c r="K68" s="118"/>
    </row>
    <row r="69" spans="1:11" ht="16.149999999999999" customHeight="1">
      <c r="A69" s="98" t="s">
        <v>145</v>
      </c>
      <c r="B69" s="102"/>
      <c r="D69" s="236"/>
      <c r="E69" s="119"/>
      <c r="F69" s="118"/>
      <c r="G69" s="118"/>
      <c r="H69" s="118"/>
      <c r="I69" s="119"/>
      <c r="J69" s="118"/>
      <c r="K69" s="118"/>
    </row>
    <row r="70" spans="1:11" ht="16.149999999999999" customHeight="1">
      <c r="B70" s="98" t="s">
        <v>141</v>
      </c>
      <c r="C70" s="236">
        <v>6</v>
      </c>
      <c r="D70" s="236"/>
      <c r="E70" s="119">
        <v>-72000000</v>
      </c>
      <c r="F70" s="118"/>
      <c r="G70" s="118">
        <v>0</v>
      </c>
      <c r="H70" s="118"/>
      <c r="I70" s="119">
        <v>-60000000</v>
      </c>
      <c r="J70" s="118"/>
      <c r="K70" s="118">
        <v>0</v>
      </c>
    </row>
    <row r="71" spans="1:11" ht="16.149999999999999" customHeight="1">
      <c r="A71" s="98" t="s">
        <v>154</v>
      </c>
      <c r="C71" s="186"/>
      <c r="D71" s="186"/>
      <c r="E71" s="208">
        <v>-2788773</v>
      </c>
      <c r="F71" s="187"/>
      <c r="G71" s="209">
        <v>-57744765</v>
      </c>
      <c r="H71" s="187"/>
      <c r="I71" s="119">
        <v>-10580712</v>
      </c>
      <c r="J71" s="187"/>
      <c r="K71" s="118">
        <v>-6691740</v>
      </c>
    </row>
    <row r="72" spans="1:11" ht="16.149999999999999" customHeight="1">
      <c r="A72" s="98" t="s">
        <v>129</v>
      </c>
      <c r="B72" s="107"/>
      <c r="C72" s="186"/>
      <c r="D72" s="186"/>
      <c r="E72" s="208">
        <v>-1277364</v>
      </c>
      <c r="F72" s="187"/>
      <c r="G72" s="209">
        <v>-2202329</v>
      </c>
      <c r="H72" s="187"/>
      <c r="I72" s="119">
        <v>-1110450</v>
      </c>
      <c r="J72" s="187"/>
      <c r="K72" s="118">
        <v>-2112440</v>
      </c>
    </row>
    <row r="73" spans="1:11" ht="16.149999999999999" customHeight="1">
      <c r="A73" s="98" t="s">
        <v>142</v>
      </c>
      <c r="B73" s="107"/>
      <c r="C73" s="186"/>
      <c r="D73" s="186"/>
      <c r="E73" s="208">
        <v>-1158869</v>
      </c>
      <c r="F73" s="187"/>
      <c r="G73" s="209">
        <v>0</v>
      </c>
      <c r="H73" s="187"/>
      <c r="I73" s="119">
        <v>-1158869</v>
      </c>
      <c r="J73" s="187"/>
      <c r="K73" s="118">
        <v>0</v>
      </c>
    </row>
    <row r="74" spans="1:11" ht="16.149999999999999" customHeight="1">
      <c r="A74" s="98" t="s">
        <v>128</v>
      </c>
      <c r="B74" s="107"/>
      <c r="C74" s="186"/>
      <c r="D74" s="186"/>
      <c r="E74" s="188">
        <v>1411589</v>
      </c>
      <c r="F74" s="187"/>
      <c r="G74" s="219">
        <v>14018</v>
      </c>
      <c r="H74" s="187"/>
      <c r="I74" s="119">
        <v>1056449</v>
      </c>
      <c r="J74" s="187"/>
      <c r="K74" s="118">
        <v>14018</v>
      </c>
    </row>
    <row r="75" spans="1:11" ht="16.149999999999999" customHeight="1">
      <c r="A75" s="98" t="s">
        <v>174</v>
      </c>
      <c r="B75" s="107"/>
      <c r="C75" s="186"/>
      <c r="D75" s="186"/>
      <c r="E75" s="208">
        <v>-85000000</v>
      </c>
      <c r="F75" s="118"/>
      <c r="G75" s="209">
        <v>3750000</v>
      </c>
      <c r="H75" s="118"/>
      <c r="I75" s="208">
        <v>-85000000</v>
      </c>
      <c r="J75" s="118"/>
      <c r="K75" s="209">
        <v>-8250000</v>
      </c>
    </row>
    <row r="76" spans="1:11" ht="16.149999999999999" customHeight="1">
      <c r="A76" s="98" t="s">
        <v>130</v>
      </c>
      <c r="C76" s="186"/>
      <c r="D76" s="186"/>
      <c r="E76" s="189">
        <v>708162</v>
      </c>
      <c r="F76" s="187"/>
      <c r="G76" s="220">
        <v>388177</v>
      </c>
      <c r="H76" s="187"/>
      <c r="I76" s="116">
        <v>1249970</v>
      </c>
      <c r="J76" s="187"/>
      <c r="K76" s="117">
        <v>205157</v>
      </c>
    </row>
    <row r="77" spans="1:11" ht="14.1" customHeight="1">
      <c r="C77" s="186"/>
      <c r="D77" s="186"/>
      <c r="E77" s="119"/>
      <c r="F77" s="118"/>
      <c r="G77" s="118"/>
      <c r="H77" s="118"/>
      <c r="I77" s="119"/>
      <c r="J77" s="118"/>
      <c r="K77" s="118"/>
    </row>
    <row r="78" spans="1:11" ht="16.149999999999999" customHeight="1">
      <c r="A78" s="98" t="s">
        <v>146</v>
      </c>
      <c r="B78" s="107"/>
      <c r="C78" s="186"/>
      <c r="D78" s="186"/>
      <c r="E78" s="116">
        <v>-160105255</v>
      </c>
      <c r="F78" s="118"/>
      <c r="G78" s="117">
        <v>-55794899</v>
      </c>
      <c r="H78" s="118"/>
      <c r="I78" s="116">
        <v>-155543612</v>
      </c>
      <c r="J78" s="118"/>
      <c r="K78" s="117">
        <v>-16835005</v>
      </c>
    </row>
    <row r="79" spans="1:11" ht="14.1" customHeight="1">
      <c r="A79" s="94"/>
      <c r="B79" s="94"/>
      <c r="C79" s="99"/>
      <c r="D79" s="176"/>
      <c r="E79" s="179"/>
      <c r="F79" s="100"/>
      <c r="G79" s="100"/>
      <c r="H79" s="100"/>
      <c r="I79" s="179"/>
      <c r="J79" s="100"/>
      <c r="K79" s="100"/>
    </row>
    <row r="80" spans="1:11" ht="16.149999999999999" customHeight="1">
      <c r="A80" s="102" t="s">
        <v>131</v>
      </c>
      <c r="B80" s="102"/>
      <c r="D80" s="236"/>
      <c r="E80" s="190"/>
      <c r="F80" s="118"/>
      <c r="H80" s="118"/>
      <c r="I80" s="190"/>
      <c r="J80" s="118"/>
    </row>
    <row r="81" spans="1:11" ht="16.149999999999999" customHeight="1">
      <c r="A81" s="98" t="s">
        <v>143</v>
      </c>
      <c r="B81" s="102"/>
      <c r="D81" s="236"/>
      <c r="E81" s="190">
        <v>639479635</v>
      </c>
      <c r="F81" s="118"/>
      <c r="G81" s="134">
        <v>0</v>
      </c>
      <c r="H81" s="118"/>
      <c r="I81" s="190">
        <v>639479635</v>
      </c>
      <c r="J81" s="118"/>
      <c r="K81" s="134">
        <v>0</v>
      </c>
    </row>
    <row r="82" spans="1:11" ht="16.149999999999999" customHeight="1">
      <c r="A82" s="98" t="s">
        <v>147</v>
      </c>
      <c r="D82" s="236"/>
      <c r="E82" s="188">
        <v>-430963</v>
      </c>
      <c r="F82" s="182"/>
      <c r="G82" s="219">
        <v>-21337177</v>
      </c>
      <c r="H82" s="182"/>
      <c r="I82" s="188">
        <v>0</v>
      </c>
      <c r="J82" s="182"/>
      <c r="K82" s="219">
        <v>0</v>
      </c>
    </row>
    <row r="83" spans="1:11" ht="16.149999999999999" customHeight="1">
      <c r="A83" s="98" t="s">
        <v>150</v>
      </c>
      <c r="C83" s="236">
        <v>20.3</v>
      </c>
      <c r="D83" s="236"/>
      <c r="E83" s="188">
        <v>0</v>
      </c>
      <c r="F83" s="182"/>
      <c r="G83" s="219">
        <v>0</v>
      </c>
      <c r="H83" s="182"/>
      <c r="I83" s="188">
        <v>16000000</v>
      </c>
      <c r="J83" s="182"/>
      <c r="K83" s="219">
        <v>0</v>
      </c>
    </row>
    <row r="84" spans="1:11" ht="16.149999999999999" customHeight="1">
      <c r="A84" s="107" t="s">
        <v>151</v>
      </c>
      <c r="B84" s="107"/>
      <c r="C84" s="236">
        <v>14</v>
      </c>
      <c r="D84" s="236"/>
      <c r="E84" s="188">
        <v>-400000000</v>
      </c>
      <c r="F84" s="182"/>
      <c r="G84" s="219">
        <v>0</v>
      </c>
      <c r="H84" s="182"/>
      <c r="I84" s="188">
        <v>-400000000</v>
      </c>
      <c r="J84" s="182"/>
      <c r="K84" s="219">
        <v>0</v>
      </c>
    </row>
    <row r="85" spans="1:11" ht="16.149999999999999" customHeight="1">
      <c r="A85" s="98" t="s">
        <v>132</v>
      </c>
      <c r="C85" s="236">
        <v>13</v>
      </c>
      <c r="D85" s="236"/>
      <c r="E85" s="188">
        <v>83540408</v>
      </c>
      <c r="F85" s="182"/>
      <c r="G85" s="219">
        <v>151365839</v>
      </c>
      <c r="H85" s="182"/>
      <c r="I85" s="188">
        <v>80573644</v>
      </c>
      <c r="J85" s="182"/>
      <c r="K85" s="219">
        <v>143975234</v>
      </c>
    </row>
    <row r="86" spans="1:11" ht="16.149999999999999" customHeight="1">
      <c r="A86" s="98" t="s">
        <v>148</v>
      </c>
      <c r="C86" s="236">
        <v>13</v>
      </c>
      <c r="D86" s="236"/>
      <c r="E86" s="188">
        <v>-228793214</v>
      </c>
      <c r="F86" s="182"/>
      <c r="G86" s="219">
        <v>-25690241</v>
      </c>
      <c r="H86" s="182"/>
      <c r="I86" s="188">
        <v>-218400537</v>
      </c>
      <c r="J86" s="182"/>
      <c r="K86" s="219">
        <v>-25690241</v>
      </c>
    </row>
    <row r="87" spans="1:11" ht="16.149999999999999" customHeight="1">
      <c r="A87" s="107" t="s">
        <v>149</v>
      </c>
      <c r="C87" s="186">
        <v>15</v>
      </c>
      <c r="D87" s="236"/>
      <c r="E87" s="119">
        <v>-1882511</v>
      </c>
      <c r="G87" s="118">
        <v>-1713057</v>
      </c>
      <c r="I87" s="119">
        <v>-5774103</v>
      </c>
      <c r="K87" s="118">
        <v>-10106749</v>
      </c>
    </row>
    <row r="88" spans="1:11" ht="16.149999999999999" customHeight="1">
      <c r="A88" s="107" t="s">
        <v>135</v>
      </c>
      <c r="B88" s="107"/>
      <c r="C88" s="186">
        <v>19</v>
      </c>
      <c r="D88" s="236"/>
      <c r="E88" s="119">
        <v>0</v>
      </c>
      <c r="G88" s="118">
        <v>-60000000</v>
      </c>
      <c r="I88" s="119">
        <v>0</v>
      </c>
      <c r="K88" s="118">
        <v>-60000000</v>
      </c>
    </row>
    <row r="89" spans="1:11" ht="16.149999999999999" customHeight="1">
      <c r="A89" s="107" t="s">
        <v>155</v>
      </c>
      <c r="B89" s="107"/>
      <c r="C89" s="186"/>
      <c r="D89" s="236"/>
      <c r="E89" s="116">
        <v>0</v>
      </c>
      <c r="G89" s="117">
        <v>70500000</v>
      </c>
      <c r="I89" s="116">
        <v>0</v>
      </c>
      <c r="K89" s="117">
        <v>0</v>
      </c>
    </row>
    <row r="90" spans="1:11" ht="14.1" customHeight="1">
      <c r="A90" s="107"/>
      <c r="B90" s="107"/>
      <c r="D90" s="236"/>
      <c r="E90" s="119"/>
      <c r="F90" s="118"/>
      <c r="G90" s="118"/>
      <c r="H90" s="118"/>
      <c r="I90" s="119"/>
      <c r="J90" s="118"/>
      <c r="K90" s="118"/>
    </row>
    <row r="91" spans="1:11" ht="16.149999999999999" customHeight="1">
      <c r="A91" s="107" t="s">
        <v>169</v>
      </c>
      <c r="B91" s="107"/>
      <c r="D91" s="236"/>
      <c r="E91" s="116">
        <v>91913355</v>
      </c>
      <c r="F91" s="118"/>
      <c r="G91" s="117">
        <v>113125364</v>
      </c>
      <c r="H91" s="118"/>
      <c r="I91" s="116">
        <v>111878639</v>
      </c>
      <c r="J91" s="118"/>
      <c r="K91" s="117">
        <v>48178244</v>
      </c>
    </row>
    <row r="92" spans="1:11" ht="14.1" customHeight="1">
      <c r="A92" s="107"/>
      <c r="B92" s="107"/>
      <c r="D92" s="236"/>
      <c r="E92" s="119"/>
      <c r="F92" s="118"/>
      <c r="G92" s="118"/>
      <c r="H92" s="118"/>
      <c r="I92" s="119"/>
      <c r="J92" s="118"/>
      <c r="K92" s="118"/>
    </row>
    <row r="93" spans="1:11" ht="16.149999999999999" customHeight="1">
      <c r="A93" s="102" t="s">
        <v>172</v>
      </c>
      <c r="B93" s="94"/>
      <c r="D93" s="236"/>
      <c r="E93" s="119">
        <v>-25189785</v>
      </c>
      <c r="F93" s="118"/>
      <c r="G93" s="118">
        <v>50482861</v>
      </c>
      <c r="H93" s="118"/>
      <c r="I93" s="119">
        <v>-7855327</v>
      </c>
      <c r="J93" s="118"/>
      <c r="K93" s="118">
        <v>8966108</v>
      </c>
    </row>
    <row r="94" spans="1:11" ht="16.149999999999999" customHeight="1">
      <c r="A94" s="107" t="s">
        <v>157</v>
      </c>
      <c r="B94" s="107"/>
      <c r="D94" s="236"/>
      <c r="E94" s="221">
        <v>253451996</v>
      </c>
      <c r="F94" s="187"/>
      <c r="G94" s="187">
        <v>136947822</v>
      </c>
      <c r="H94" s="187"/>
      <c r="I94" s="221">
        <v>218455015</v>
      </c>
      <c r="J94" s="187"/>
      <c r="K94" s="187">
        <v>131241906</v>
      </c>
    </row>
    <row r="95" spans="1:11" ht="16.149999999999999" customHeight="1">
      <c r="A95" s="107" t="s">
        <v>136</v>
      </c>
      <c r="B95" s="107"/>
      <c r="D95" s="236"/>
      <c r="E95" s="222">
        <v>256739</v>
      </c>
      <c r="F95" s="187"/>
      <c r="G95" s="218">
        <v>248900</v>
      </c>
      <c r="H95" s="187"/>
      <c r="I95" s="222">
        <v>53831</v>
      </c>
      <c r="J95" s="187"/>
      <c r="K95" s="218">
        <v>133540</v>
      </c>
    </row>
    <row r="96" spans="1:11" ht="14.1" customHeight="1">
      <c r="A96" s="107"/>
      <c r="B96" s="107"/>
      <c r="D96" s="236"/>
      <c r="E96" s="119"/>
      <c r="F96" s="118"/>
      <c r="G96" s="118"/>
      <c r="H96" s="118"/>
      <c r="I96" s="119"/>
      <c r="J96" s="118"/>
      <c r="K96" s="118"/>
    </row>
    <row r="97" spans="1:11" ht="16.149999999999999" customHeight="1" thickBot="1">
      <c r="A97" s="94" t="s">
        <v>156</v>
      </c>
      <c r="B97" s="94"/>
      <c r="D97" s="236"/>
      <c r="E97" s="122">
        <v>228518950</v>
      </c>
      <c r="F97" s="118"/>
      <c r="G97" s="123">
        <v>187679583</v>
      </c>
      <c r="H97" s="118"/>
      <c r="I97" s="122">
        <v>210653519</v>
      </c>
      <c r="J97" s="118"/>
      <c r="K97" s="123">
        <v>140341554</v>
      </c>
    </row>
    <row r="98" spans="1:11" ht="16.5" customHeight="1" thickTop="1">
      <c r="A98" s="94"/>
      <c r="B98" s="94"/>
      <c r="D98" s="236"/>
      <c r="E98" s="118"/>
      <c r="F98" s="118"/>
      <c r="G98" s="118"/>
      <c r="H98" s="118"/>
      <c r="I98" s="118"/>
      <c r="J98" s="118"/>
      <c r="K98" s="118"/>
    </row>
    <row r="99" spans="1:11" ht="16.5" customHeight="1">
      <c r="A99" s="94"/>
      <c r="B99" s="107"/>
      <c r="D99" s="236"/>
      <c r="E99" s="118"/>
      <c r="F99" s="118"/>
      <c r="G99" s="118"/>
      <c r="H99" s="118"/>
      <c r="J99" s="118"/>
      <c r="K99" s="118"/>
    </row>
    <row r="100" spans="1:11" ht="16.5" customHeight="1">
      <c r="A100" s="94" t="s">
        <v>133</v>
      </c>
      <c r="B100" s="107"/>
      <c r="D100" s="236"/>
      <c r="E100" s="118"/>
      <c r="F100" s="118"/>
      <c r="G100" s="118"/>
      <c r="H100" s="118"/>
      <c r="I100" s="118"/>
      <c r="J100" s="118"/>
      <c r="K100" s="118"/>
    </row>
    <row r="101" spans="1:11" ht="8.1" customHeight="1">
      <c r="A101" s="94"/>
      <c r="B101" s="107"/>
      <c r="D101" s="236"/>
      <c r="E101" s="118"/>
      <c r="F101" s="118"/>
      <c r="G101" s="118"/>
      <c r="H101" s="118"/>
      <c r="I101" s="118"/>
      <c r="J101" s="118"/>
      <c r="K101" s="118"/>
    </row>
    <row r="102" spans="1:11" ht="16.5" customHeight="1">
      <c r="A102" s="191" t="s">
        <v>165</v>
      </c>
      <c r="B102" s="107"/>
      <c r="D102" s="236"/>
      <c r="E102" s="118"/>
      <c r="F102" s="118"/>
      <c r="G102" s="118"/>
      <c r="H102" s="118"/>
      <c r="I102" s="118"/>
      <c r="J102" s="118"/>
      <c r="K102" s="118"/>
    </row>
    <row r="103" spans="1:11" ht="8.1" customHeight="1">
      <c r="A103" s="191"/>
      <c r="B103" s="107"/>
      <c r="D103" s="236"/>
      <c r="E103" s="118"/>
      <c r="F103" s="118"/>
      <c r="G103" s="118"/>
      <c r="H103" s="118"/>
      <c r="I103" s="118"/>
      <c r="J103" s="118"/>
      <c r="K103" s="118"/>
    </row>
    <row r="104" spans="1:11" ht="16.5" customHeight="1">
      <c r="A104" s="107" t="s">
        <v>158</v>
      </c>
      <c r="B104" s="107"/>
      <c r="D104" s="236"/>
      <c r="E104" s="223">
        <v>563752</v>
      </c>
      <c r="F104" s="224"/>
      <c r="G104" s="235">
        <v>288333</v>
      </c>
      <c r="H104" s="225"/>
      <c r="I104" s="223">
        <v>0</v>
      </c>
      <c r="J104" s="225"/>
      <c r="K104" s="235">
        <v>266933</v>
      </c>
    </row>
    <row r="105" spans="1:11" ht="16.5" customHeight="1">
      <c r="A105" s="107" t="s">
        <v>137</v>
      </c>
      <c r="B105" s="107"/>
      <c r="D105" s="236"/>
      <c r="E105" s="223">
        <v>1738327</v>
      </c>
      <c r="F105" s="224"/>
      <c r="G105" s="235">
        <v>0</v>
      </c>
      <c r="H105" s="225"/>
      <c r="I105" s="223">
        <v>1738327</v>
      </c>
      <c r="J105" s="225"/>
      <c r="K105" s="235">
        <v>49160077</v>
      </c>
    </row>
    <row r="106" spans="1:11" ht="16.5" customHeight="1">
      <c r="A106" s="107" t="s">
        <v>170</v>
      </c>
      <c r="B106" s="107"/>
      <c r="D106" s="236"/>
      <c r="E106" s="223">
        <v>0</v>
      </c>
      <c r="F106" s="224"/>
      <c r="G106" s="235">
        <v>10799426</v>
      </c>
      <c r="H106" s="225"/>
      <c r="I106" s="223">
        <v>0</v>
      </c>
      <c r="J106" s="225"/>
      <c r="K106" s="235">
        <v>275440267</v>
      </c>
    </row>
    <row r="107" spans="1:11" ht="16.5" customHeight="1">
      <c r="A107" s="107"/>
      <c r="B107" s="107"/>
      <c r="D107" s="236"/>
      <c r="E107" s="235"/>
      <c r="F107" s="224"/>
      <c r="G107" s="235"/>
      <c r="H107" s="225"/>
      <c r="I107" s="235"/>
      <c r="J107" s="225"/>
      <c r="K107" s="235"/>
    </row>
    <row r="108" spans="1:11" ht="16.5" customHeight="1">
      <c r="A108" s="107"/>
      <c r="B108" s="107"/>
      <c r="D108" s="236"/>
      <c r="E108" s="235"/>
      <c r="F108" s="224"/>
      <c r="G108" s="235"/>
      <c r="H108" s="225"/>
      <c r="I108" s="235"/>
      <c r="J108" s="225"/>
      <c r="K108" s="235"/>
    </row>
    <row r="109" spans="1:11" ht="16.5" customHeight="1">
      <c r="A109" s="107"/>
      <c r="B109" s="107"/>
      <c r="D109" s="236"/>
      <c r="E109" s="235"/>
      <c r="F109" s="224"/>
      <c r="G109" s="235"/>
      <c r="H109" s="225"/>
      <c r="I109" s="235"/>
      <c r="J109" s="225"/>
      <c r="K109" s="235"/>
    </row>
    <row r="110" spans="1:11" ht="16.5" customHeight="1">
      <c r="A110" s="107"/>
      <c r="B110" s="107"/>
      <c r="D110" s="236"/>
      <c r="E110" s="235"/>
      <c r="F110" s="224"/>
      <c r="G110" s="235"/>
      <c r="H110" s="225"/>
      <c r="I110" s="235"/>
      <c r="J110" s="225"/>
      <c r="K110" s="235"/>
    </row>
    <row r="111" spans="1:11" ht="4.1500000000000004" customHeight="1">
      <c r="A111" s="107"/>
      <c r="B111" s="107"/>
      <c r="D111" s="236"/>
      <c r="E111" s="235"/>
      <c r="F111" s="224"/>
      <c r="G111" s="235"/>
      <c r="H111" s="225"/>
      <c r="I111" s="235"/>
      <c r="J111" s="225"/>
      <c r="K111" s="235"/>
    </row>
    <row r="112" spans="1:11" ht="21.95" customHeight="1">
      <c r="A112" s="260" t="s">
        <v>31</v>
      </c>
      <c r="B112" s="260"/>
      <c r="C112" s="260"/>
      <c r="D112" s="260"/>
      <c r="E112" s="260"/>
      <c r="F112" s="260"/>
      <c r="G112" s="260"/>
      <c r="H112" s="260"/>
      <c r="I112" s="260"/>
      <c r="J112" s="260"/>
      <c r="K112" s="260"/>
    </row>
  </sheetData>
  <mergeCells count="10">
    <mergeCell ref="E64:G64"/>
    <mergeCell ref="I64:K64"/>
    <mergeCell ref="A112:K112"/>
    <mergeCell ref="E6:G6"/>
    <mergeCell ref="I6:K6"/>
    <mergeCell ref="E7:G7"/>
    <mergeCell ref="I7:K7"/>
    <mergeCell ref="A57:K57"/>
    <mergeCell ref="E63:G63"/>
    <mergeCell ref="I63:K63"/>
  </mergeCells>
  <pageMargins left="0.8" right="0.5" top="0.5" bottom="0.6" header="0.49" footer="0.4"/>
  <pageSetup paperSize="9" scale="95" firstPageNumber="9" fitToHeight="2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 (3M)</vt:lpstr>
      <vt:lpstr>6 (9M)</vt:lpstr>
      <vt:lpstr>7</vt:lpstr>
      <vt:lpstr>8</vt:lpstr>
      <vt:lpstr>9-10</vt:lpstr>
      <vt:lpstr>'9-10'!Print_Area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SECNT</cp:lastModifiedBy>
  <cp:lastPrinted>2023-11-09T04:31:31Z</cp:lastPrinted>
  <dcterms:created xsi:type="dcterms:W3CDTF">2023-05-11T08:29:21Z</dcterms:created>
  <dcterms:modified xsi:type="dcterms:W3CDTF">2023-11-10T12:26:55Z</dcterms:modified>
</cp:coreProperties>
</file>