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aohapaisan\Working\MEB PCL Group YE23\MEB Q3-2023\.FS\SET file\"/>
    </mc:Choice>
  </mc:AlternateContent>
  <xr:revisionPtr revIDLastSave="0" documentId="13_ncr:1_{6CC15432-9579-462A-A84E-CBD5221EEA25}" xr6:coauthVersionLast="47" xr6:coauthVersionMax="47" xr10:uidLastSave="{00000000-0000-0000-0000-000000000000}"/>
  <bookViews>
    <workbookView xWindow="-108" yWindow="-108" windowWidth="23256" windowHeight="12576" tabRatio="703" xr2:uid="{00000000-000D-0000-FFFF-FFFF00000000}"/>
  </bookViews>
  <sheets>
    <sheet name="SFP2-3" sheetId="6" r:id="rId1"/>
    <sheet name="SOCI (4)" sheetId="3" r:id="rId2"/>
    <sheet name="SOCI (5)" sheetId="7" r:id="rId3"/>
    <sheet name="SOCE Conso (6)" sheetId="10" r:id="rId4"/>
    <sheet name="SOCE Conso (7)" sheetId="8" r:id="rId5"/>
    <sheet name="SOCE Sep (8)" sheetId="12" r:id="rId6"/>
    <sheet name="SOCE Sep (9)" sheetId="9" r:id="rId7"/>
    <sheet name="SCF (10)" sheetId="1" r:id="rId8"/>
  </sheets>
  <definedNames>
    <definedName name="_xlnm.Print_Area" localSheetId="7">'SCF (10)'!$A$1:$H$97</definedName>
    <definedName name="_xlnm.Print_Area" localSheetId="0">'SFP2-3'!$A$1:$I$81</definedName>
    <definedName name="_xlnm.Print_Area" localSheetId="3">'SOCE Conso (6)'!$A$1:$O$27</definedName>
    <definedName name="_xlnm.Print_Area" localSheetId="4">'SOCE Conso (7)'!$A$1:$O$27</definedName>
    <definedName name="_xlnm.Print_Area" localSheetId="1">'SOCI (4)'!$A$1:$K$46</definedName>
    <definedName name="_xlnm.Print_Area" localSheetId="2">'SOCI (5)'!$A$1:$K$46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8" i="1" l="1"/>
  <c r="D58" i="1"/>
  <c r="F58" i="1"/>
  <c r="K18" i="8" l="1"/>
  <c r="K20" i="8" s="1"/>
  <c r="O18" i="8"/>
  <c r="O20" i="8" s="1"/>
  <c r="C18" i="8"/>
  <c r="C20" i="8" s="1"/>
  <c r="E18" i="8"/>
  <c r="G18" i="8"/>
  <c r="G20" i="8" s="1"/>
  <c r="I18" i="8"/>
  <c r="M18" i="8"/>
  <c r="E20" i="8"/>
  <c r="E27" i="8" s="1"/>
  <c r="I20" i="8"/>
  <c r="M20" i="8"/>
  <c r="M25" i="8"/>
  <c r="C25" i="8"/>
  <c r="E25" i="8"/>
  <c r="G25" i="8"/>
  <c r="G27" i="8" l="1"/>
  <c r="C27" i="8"/>
  <c r="M27" i="8"/>
  <c r="D87" i="1" l="1"/>
  <c r="H87" i="1"/>
  <c r="H83" i="1"/>
  <c r="D83" i="1"/>
  <c r="H58" i="1"/>
  <c r="H19" i="1"/>
  <c r="H31" i="1" s="1"/>
  <c r="H33" i="1" s="1"/>
  <c r="D19" i="1"/>
  <c r="D31" i="1" s="1"/>
  <c r="D33" i="1" s="1"/>
  <c r="K43" i="7"/>
  <c r="K38" i="7"/>
  <c r="G43" i="7"/>
  <c r="G38" i="7"/>
  <c r="K32" i="7"/>
  <c r="K31" i="7"/>
  <c r="G32" i="7"/>
  <c r="G31" i="7"/>
  <c r="G19" i="7"/>
  <c r="K19" i="7"/>
  <c r="K13" i="7"/>
  <c r="K21" i="7" s="1"/>
  <c r="K23" i="7" s="1"/>
  <c r="K25" i="7" s="1"/>
  <c r="K33" i="7" s="1"/>
  <c r="G13" i="7"/>
  <c r="G21" i="7" s="1"/>
  <c r="G23" i="7" s="1"/>
  <c r="G25" i="7" s="1"/>
  <c r="G33" i="7" s="1"/>
  <c r="K32" i="3"/>
  <c r="K31" i="3"/>
  <c r="K23" i="3"/>
  <c r="K25" i="3" s="1"/>
  <c r="K38" i="3" s="1"/>
  <c r="G23" i="3"/>
  <c r="G25" i="3" s="1"/>
  <c r="K19" i="3"/>
  <c r="K13" i="3"/>
  <c r="K43" i="3"/>
  <c r="G43" i="3"/>
  <c r="G38" i="3"/>
  <c r="G31" i="3"/>
  <c r="E31" i="3"/>
  <c r="E32" i="3" s="1"/>
  <c r="G32" i="3"/>
  <c r="G19" i="3"/>
  <c r="G13" i="3"/>
  <c r="G15" i="6"/>
  <c r="G33" i="3" l="1"/>
  <c r="K33" i="3"/>
  <c r="G24" i="9"/>
  <c r="E24" i="9"/>
  <c r="C24" i="9"/>
  <c r="E19" i="9"/>
  <c r="I17" i="9"/>
  <c r="I19" i="9" s="1"/>
  <c r="G17" i="9"/>
  <c r="G19" i="9" s="1"/>
  <c r="E17" i="9"/>
  <c r="C17" i="9"/>
  <c r="C19" i="9" s="1"/>
  <c r="K17" i="9"/>
  <c r="K19" i="9" s="1"/>
  <c r="E26" i="9" l="1"/>
  <c r="G26" i="9"/>
  <c r="C26" i="9"/>
  <c r="I79" i="6" l="1"/>
  <c r="I77" i="6"/>
  <c r="E77" i="6"/>
  <c r="E79" i="6" s="1"/>
  <c r="I51" i="6"/>
  <c r="I81" i="6" s="1"/>
  <c r="I49" i="6"/>
  <c r="G49" i="6"/>
  <c r="E49" i="6"/>
  <c r="E51" i="6" s="1"/>
  <c r="E81" i="6" s="1"/>
  <c r="C49" i="6"/>
  <c r="I43" i="6"/>
  <c r="G43" i="6"/>
  <c r="E43" i="6"/>
  <c r="C43" i="6"/>
  <c r="I25" i="6"/>
  <c r="G25" i="6"/>
  <c r="E25" i="6"/>
  <c r="E27" i="6" s="1"/>
  <c r="C25" i="6"/>
  <c r="I15" i="6"/>
  <c r="I27" i="6" s="1"/>
  <c r="E15" i="6"/>
  <c r="C15" i="6"/>
  <c r="C51" i="6" l="1"/>
  <c r="G51" i="6"/>
  <c r="G27" i="6"/>
  <c r="C27" i="6"/>
  <c r="I31" i="7" l="1"/>
  <c r="I32" i="7" s="1"/>
  <c r="E31" i="7"/>
  <c r="E32" i="7" s="1"/>
  <c r="I19" i="7"/>
  <c r="E19" i="7"/>
  <c r="I13" i="7"/>
  <c r="E13" i="7"/>
  <c r="E21" i="7" l="1"/>
  <c r="E23" i="7" s="1"/>
  <c r="E25" i="7" s="1"/>
  <c r="E33" i="7" s="1"/>
  <c r="I21" i="7"/>
  <c r="I23" i="7" l="1"/>
  <c r="I25" i="7" s="1"/>
  <c r="E38" i="7" l="1"/>
  <c r="E43" i="7"/>
  <c r="I38" i="7"/>
  <c r="I33" i="7"/>
  <c r="I43" i="7" s="1"/>
  <c r="I25" i="8" l="1"/>
  <c r="I27" i="8" s="1"/>
  <c r="C77" i="6" s="1"/>
  <c r="C79" i="6" s="1"/>
  <c r="C81" i="6" s="1"/>
  <c r="K22" i="9"/>
  <c r="K24" i="9" s="1"/>
  <c r="K26" i="9" s="1"/>
  <c r="I24" i="9"/>
  <c r="I26" i="9" s="1"/>
  <c r="G77" i="6" s="1"/>
  <c r="G79" i="6" s="1"/>
  <c r="G81" i="6" s="1"/>
  <c r="B83" i="1"/>
  <c r="K25" i="8" l="1"/>
  <c r="K27" i="8" s="1"/>
  <c r="O25" i="8"/>
  <c r="O27" i="8" s="1"/>
  <c r="F83" i="1"/>
  <c r="I13" i="3" l="1"/>
  <c r="I31" i="3" l="1"/>
  <c r="I32" i="3" s="1"/>
  <c r="I19" i="3"/>
  <c r="E19" i="3"/>
  <c r="E13" i="3"/>
  <c r="E21" i="3" l="1"/>
  <c r="I21" i="3"/>
  <c r="E23" i="3" l="1"/>
  <c r="E25" i="3" s="1"/>
  <c r="E33" i="3" s="1"/>
  <c r="I23" i="3"/>
  <c r="I25" i="3" s="1"/>
  <c r="I38" i="3" s="1"/>
  <c r="E38" i="3" l="1"/>
  <c r="E43" i="3"/>
  <c r="I33" i="3"/>
  <c r="I43" i="3" s="1"/>
  <c r="B19" i="1" l="1"/>
  <c r="B31" i="1" s="1"/>
  <c r="B33" i="1" s="1"/>
  <c r="F19" i="1" l="1"/>
  <c r="F31" i="1" s="1"/>
  <c r="B85" i="1" l="1"/>
  <c r="F33" i="1" l="1"/>
  <c r="F85" i="1" l="1"/>
  <c r="F87" i="1" s="1"/>
  <c r="B87" i="1"/>
</calcChain>
</file>

<file path=xl/sharedStrings.xml><?xml version="1.0" encoding="utf-8"?>
<sst xmlns="http://schemas.openxmlformats.org/spreadsheetml/2006/main" count="393" uniqueCount="193">
  <si>
    <t>Statement of cash flows (Unaudited)</t>
  </si>
  <si>
    <t>Consolidated financial</t>
  </si>
  <si>
    <t>Separate financial</t>
  </si>
  <si>
    <t>statements</t>
  </si>
  <si>
    <t xml:space="preserve">Three-month period ended </t>
  </si>
  <si>
    <t>31 March</t>
  </si>
  <si>
    <t>(in Baht)</t>
  </si>
  <si>
    <t>Cash flows from operating activities</t>
  </si>
  <si>
    <t>Finance costs</t>
  </si>
  <si>
    <t>Non-current provisions for employee benefits</t>
  </si>
  <si>
    <t>Interest income</t>
  </si>
  <si>
    <t>Changes in operating assets and liabilities</t>
  </si>
  <si>
    <t>Inventories</t>
  </si>
  <si>
    <t>Other non-current assets</t>
  </si>
  <si>
    <t>Unearned lease income</t>
  </si>
  <si>
    <t>Other non-current liabilities</t>
  </si>
  <si>
    <t>Taxes paid</t>
  </si>
  <si>
    <t>Cash flows from investing activities</t>
  </si>
  <si>
    <t>Acquisition of subsidiaries, net of cash acquired</t>
  </si>
  <si>
    <t>Proceeds from disposal of property, plant and equipment</t>
  </si>
  <si>
    <t xml:space="preserve">Interest received  </t>
  </si>
  <si>
    <t>Cash flows from financing activities</t>
  </si>
  <si>
    <t>Dividends paid to owners of the Company</t>
  </si>
  <si>
    <t>Interest paid</t>
  </si>
  <si>
    <t>Cash and cash equivalents at 1 January</t>
  </si>
  <si>
    <t>Non-cash transactions</t>
  </si>
  <si>
    <t>Payable for property, plant and equipment</t>
  </si>
  <si>
    <t>Payable for other intangible assets</t>
  </si>
  <si>
    <t>Statement of financial position</t>
  </si>
  <si>
    <t>31 December</t>
  </si>
  <si>
    <t>Assets</t>
  </si>
  <si>
    <t>Note</t>
  </si>
  <si>
    <t>(Unaudited)</t>
  </si>
  <si>
    <t>Current assets</t>
  </si>
  <si>
    <t xml:space="preserve">Total current assets </t>
  </si>
  <si>
    <t>Non-current assets</t>
  </si>
  <si>
    <t>Right-of-use assets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</si>
  <si>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</si>
  <si>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</si>
  <si>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</si>
  <si>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</si>
  <si>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</si>
  <si>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</si>
  <si>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</si>
  <si>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</si>
  <si>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</si>
  <si>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</si>
  <si>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   Issued and paid-up share capital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</si>
  <si>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</si>
  <si>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</si>
  <si>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</si>
  <si>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</si>
  <si>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Non-controlling interests</t>
  </si>
  <si>
    <t>Statement of comprehensive income (Unaudited)</t>
  </si>
  <si>
    <t>Other income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</si>
  <si>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</si>
  <si>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</si>
  <si>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</si>
  <si>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Other comprehensive income</t>
  </si>
  <si>
    <t>Items that will not be reclassified to profit or loss</t>
  </si>
  <si>
    <t>Income tax relating to items that will not be reclassified</t>
  </si>
  <si>
    <t>Total items that will not be reclassified to profit or loss</t>
  </si>
  <si>
    <t>Other comprehensive income for the period, net of tax</t>
  </si>
  <si>
    <t>Total comprehensive income for the period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</si>
  <si>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</si>
  <si>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</si>
  <si>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</si>
  <si>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</si>
  <si>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Total comprehensive income for the period </t>
  </si>
  <si>
    <t>Statement of changes in equity (Unaudited)</t>
  </si>
  <si>
    <t>Consolidated financial statements</t>
  </si>
  <si>
    <t>Retained earnings</t>
  </si>
  <si>
    <t>Total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</si>
  <si>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</si>
  <si>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</si>
  <si>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</si>
  <si>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</si>
  <si>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</si>
  <si>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</si>
  <si>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</si>
  <si>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</si>
  <si>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share capital</t>
  </si>
  <si>
    <t>reserve</t>
  </si>
  <si>
    <t xml:space="preserve">Unappropriated </t>
  </si>
  <si>
    <t>equity</t>
  </si>
  <si>
    <t>the parent</t>
  </si>
  <si>
    <t>interests</t>
  </si>
  <si>
    <t>Comprehensive income for the period</t>
  </si>
  <si>
    <t xml:space="preserve">   Profit </t>
  </si>
  <si>
    <t>Transactions with owners, recorded directly in equity</t>
  </si>
  <si>
    <t>Separate financial statements</t>
  </si>
  <si>
    <t>Issued and</t>
  </si>
  <si>
    <t>Legal reserve</t>
  </si>
  <si>
    <t>Total equity</t>
  </si>
  <si>
    <t xml:space="preserve">    Profit</t>
  </si>
  <si>
    <t>Trade receivables</t>
  </si>
  <si>
    <t>Equity</t>
  </si>
  <si>
    <t>Payable for acquisitions of subsidiaries</t>
  </si>
  <si>
    <t>Payment of change in ownership interest in subsidiaries</t>
  </si>
  <si>
    <t xml:space="preserve">   without a change in control</t>
  </si>
  <si>
    <t>Dividends paid to non-controlling interests</t>
  </si>
  <si>
    <t>Proceeds from disposal of other current financial assets</t>
  </si>
  <si>
    <t xml:space="preserve">Net cash from (used in) investing activities  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</si>
  <si>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</si>
  <si>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</si>
  <si>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</si>
  <si>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</si>
  <si>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</si>
  <si>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Trade payables</t>
  </si>
  <si>
    <t>Acquisition of other current financial assets</t>
  </si>
  <si>
    <t>Profit for the period</t>
  </si>
  <si>
    <t xml:space="preserve">Basic earnings per share </t>
  </si>
  <si>
    <t>Adjustments to reconcile profit to cash receipts (payments)</t>
  </si>
  <si>
    <t xml:space="preserve">Payment of lease liabilities </t>
  </si>
  <si>
    <t>Selling expenses</t>
  </si>
  <si>
    <t>Depreciation and amortisation</t>
  </si>
  <si>
    <t xml:space="preserve">    Other comprehensive income</t>
  </si>
  <si>
    <t>Profit from operating activities</t>
  </si>
  <si>
    <t>Increase in share capital of subsidiary</t>
  </si>
  <si>
    <t>Transfer from investment property to right-of-use assets</t>
  </si>
  <si>
    <t>Increase in share capital of joint venture</t>
  </si>
  <si>
    <t>Repayment of short-term borrowings from related parties</t>
  </si>
  <si>
    <t xml:space="preserve">Transfer from investment property to property, plant and equipment </t>
  </si>
  <si>
    <t xml:space="preserve">Transfer from property, plant and equipment to investment property </t>
  </si>
  <si>
    <t>Profit before tax expense</t>
  </si>
  <si>
    <t>Tax expense</t>
  </si>
  <si>
    <t>Balance at 1 January 2022</t>
  </si>
  <si>
    <t>Short-term loans</t>
  </si>
  <si>
    <t xml:space="preserve">statements </t>
  </si>
  <si>
    <t>Lease liabilities</t>
  </si>
  <si>
    <t xml:space="preserve">   Dividends </t>
  </si>
  <si>
    <t>Acquisition of other non-current financial assets</t>
  </si>
  <si>
    <t>Repayment of payable for acquisition of subsidiary</t>
  </si>
  <si>
    <t>MEB Corporation Limited and its Subsidiary</t>
  </si>
  <si>
    <t>Cash and cash equivalents</t>
  </si>
  <si>
    <t>Other receivables</t>
  </si>
  <si>
    <t>Building improvement and equipment</t>
  </si>
  <si>
    <t>Intangible assets</t>
  </si>
  <si>
    <t>Other payables</t>
  </si>
  <si>
    <t>Contract liabilities</t>
  </si>
  <si>
    <t>Current portion of lease liabilities</t>
  </si>
  <si>
    <t>Income tax payable</t>
  </si>
  <si>
    <t xml:space="preserve">Share capital  </t>
  </si>
  <si>
    <t xml:space="preserve">   Authorised share capital </t>
  </si>
  <si>
    <t xml:space="preserve">Total equity  </t>
  </si>
  <si>
    <t>Total liabilities and equity</t>
  </si>
  <si>
    <t>Revenue from sale of goods and rendering of services</t>
  </si>
  <si>
    <t>Investment income</t>
  </si>
  <si>
    <t>Costs of sales of goods and rendering of services</t>
  </si>
  <si>
    <t xml:space="preserve">   Other comprehensive income</t>
  </si>
  <si>
    <t>Gain on remeasurements of defined benefit plans</t>
  </si>
  <si>
    <t>Net cash generated from operating activities</t>
  </si>
  <si>
    <t xml:space="preserve">Net cash from operating activities </t>
  </si>
  <si>
    <t>Acquisition of building improvement and equipment</t>
  </si>
  <si>
    <t xml:space="preserve">Consolidated </t>
  </si>
  <si>
    <t>financial statements</t>
  </si>
  <si>
    <t xml:space="preserve">Separate </t>
  </si>
  <si>
    <t>Equity attributable to owners of the parent</t>
  </si>
  <si>
    <t xml:space="preserve">Total comprehensive income attributable to: </t>
  </si>
  <si>
    <t xml:space="preserve">(Reversal of) impairment loss </t>
  </si>
  <si>
    <t>Acquisition of intangible assets</t>
  </si>
  <si>
    <t>Dividend payable</t>
  </si>
  <si>
    <t>Proceeds from disposal of building improvement and equipment</t>
  </si>
  <si>
    <t>Profit attributable to:</t>
  </si>
  <si>
    <t>Dividends</t>
  </si>
  <si>
    <t>Income</t>
  </si>
  <si>
    <t>Total income</t>
  </si>
  <si>
    <t>Total transactions with owners, recorded directly in equity</t>
  </si>
  <si>
    <t xml:space="preserve">   (300,000,000 ordinary shares, par value at</t>
  </si>
  <si>
    <t xml:space="preserve">      Baht 0.50 per share)</t>
  </si>
  <si>
    <t xml:space="preserve">   (277,500,000 ordinary shares, par value at</t>
  </si>
  <si>
    <t>Share premium</t>
  </si>
  <si>
    <t>Balance at 1 January 2023</t>
  </si>
  <si>
    <t>Issue of ordinary shares</t>
  </si>
  <si>
    <r>
      <t>Proceeds from issue of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shares</t>
    </r>
  </si>
  <si>
    <t>MEB Corporation Public Company Limited and its Subsidiaries</t>
  </si>
  <si>
    <t>MEB Corporation Limited and its Subsidiaries</t>
  </si>
  <si>
    <t xml:space="preserve">Net cash from (used in) financing activities  </t>
  </si>
  <si>
    <t>Investment in subsidiaries</t>
  </si>
  <si>
    <t>Contributions by and distributions to owners</t>
  </si>
  <si>
    <t>Total contributions by and distributions to owners</t>
  </si>
  <si>
    <t>Acquisition of ordinary shares in subsidiary</t>
  </si>
  <si>
    <t>Gain on disposal of building improvement and equipment</t>
  </si>
  <si>
    <t>30 September</t>
  </si>
  <si>
    <t xml:space="preserve">Nine-month period ended </t>
  </si>
  <si>
    <t>Nine-month period ended 30 September 2022</t>
  </si>
  <si>
    <t>Nine-month period ended 30 September 2023</t>
  </si>
  <si>
    <t>Balance at 30 September 2022</t>
  </si>
  <si>
    <t>Balance at 30 September 2023</t>
  </si>
  <si>
    <t>Cash and cash equivalents at 30 September</t>
  </si>
  <si>
    <t>Profit</t>
  </si>
  <si>
    <t>(Reversal of) non-current provisions for employee benefits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</si>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</sst>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_);_(* \(#,##0.0\);_(* &quot;-&quot;??_);_(@_)"/>
    <numFmt numFmtId="171" formatCode="_(* #,##0.00_);_(* \(#,##0.00\);_(* \-??_);_(@_)"/>
    <numFmt numFmtId="172" formatCode="mmmm\ dd&quot;,&quot;\ yyyy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  <numFmt numFmtId="271" formatCode="#,##0\ ;\(#,##0\)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sz val="10"/>
      <color rgb="FFFF0000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3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17" fillId="0" borderId="0"/>
    <xf numFmtId="172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" fillId="0" borderId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9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6" fillId="0" borderId="0"/>
    <xf numFmtId="174" fontId="4" fillId="0" borderId="0" applyFont="0" applyFill="0" applyBorder="0" applyAlignment="0" applyProtection="0"/>
    <xf numFmtId="0" fontId="149" fillId="0" borderId="16"/>
    <xf numFmtId="0" fontId="47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5" fontId="145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205" fontId="146" fillId="0" borderId="0"/>
    <xf numFmtId="165" fontId="17" fillId="0" borderId="0" applyFont="0" applyFill="0" applyBorder="0" applyAlignment="0" applyProtection="0"/>
    <xf numFmtId="0" fontId="51" fillId="0" borderId="0"/>
    <xf numFmtId="205" fontId="4" fillId="0" borderId="0"/>
    <xf numFmtId="0" fontId="4" fillId="0" borderId="0"/>
    <xf numFmtId="0" fontId="52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48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3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4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3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3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37" fontId="150" fillId="0" borderId="0"/>
    <xf numFmtId="205" fontId="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1" fillId="0" borderId="0"/>
    <xf numFmtId="205" fontId="152" fillId="0" borderId="0"/>
    <xf numFmtId="220" fontId="151" fillId="0" borderId="0"/>
    <xf numFmtId="37" fontId="91" fillId="0" borderId="0"/>
    <xf numFmtId="205" fontId="40" fillId="0" borderId="0"/>
    <xf numFmtId="205" fontId="21" fillId="0" borderId="0"/>
    <xf numFmtId="205" fontId="153" fillId="0" borderId="0"/>
    <xf numFmtId="205" fontId="154" fillId="0" borderId="0"/>
    <xf numFmtId="205" fontId="41" fillId="0" borderId="0"/>
    <xf numFmtId="205" fontId="4" fillId="0" borderId="0"/>
    <xf numFmtId="205" fontId="4" fillId="0" borderId="0" applyBorder="0"/>
    <xf numFmtId="205" fontId="155" fillId="0" borderId="0"/>
    <xf numFmtId="205" fontId="152" fillId="0" borderId="0"/>
    <xf numFmtId="205" fontId="14" fillId="0" borderId="0">
      <alignment wrapText="1"/>
    </xf>
    <xf numFmtId="37" fontId="91" fillId="0" borderId="0"/>
    <xf numFmtId="205" fontId="40" fillId="0" borderId="0"/>
    <xf numFmtId="205" fontId="4" fillId="0" borderId="0" applyBorder="0"/>
    <xf numFmtId="205" fontId="4" fillId="0" borderId="0"/>
    <xf numFmtId="205" fontId="154" fillId="0" borderId="0"/>
    <xf numFmtId="220" fontId="151" fillId="0" borderId="0"/>
    <xf numFmtId="205" fontId="153" fillId="0" borderId="0"/>
    <xf numFmtId="205" fontId="14" fillId="0" borderId="0">
      <alignment wrapText="1"/>
    </xf>
    <xf numFmtId="205" fontId="155" fillId="0" borderId="0"/>
    <xf numFmtId="205" fontId="21" fillId="0" borderId="0"/>
    <xf numFmtId="219" fontId="151" fillId="0" borderId="0"/>
    <xf numFmtId="205" fontId="152" fillId="0" borderId="0"/>
    <xf numFmtId="205" fontId="41" fillId="0" borderId="0"/>
    <xf numFmtId="205" fontId="152" fillId="0" borderId="0"/>
    <xf numFmtId="219" fontId="151" fillId="0" borderId="0"/>
    <xf numFmtId="220" fontId="151" fillId="0" borderId="0"/>
    <xf numFmtId="205" fontId="40" fillId="0" borderId="0"/>
    <xf numFmtId="205" fontId="4" fillId="0" borderId="0"/>
    <xf numFmtId="205" fontId="152" fillId="0" borderId="0"/>
    <xf numFmtId="37" fontId="91" fillId="0" borderId="0"/>
    <xf numFmtId="205" fontId="14" fillId="0" borderId="0">
      <alignment wrapText="1"/>
    </xf>
    <xf numFmtId="205" fontId="155" fillId="0" borderId="0"/>
    <xf numFmtId="205" fontId="4" fillId="0" borderId="0" applyBorder="0"/>
    <xf numFmtId="205" fontId="41" fillId="0" borderId="0"/>
    <xf numFmtId="205" fontId="154" fillId="0" borderId="0"/>
    <xf numFmtId="205" fontId="153" fillId="0" borderId="0"/>
    <xf numFmtId="205" fontId="21" fillId="0" borderId="0"/>
    <xf numFmtId="205" fontId="152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8" fillId="0" borderId="0"/>
    <xf numFmtId="205" fontId="70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7" fillId="0" borderId="0"/>
    <xf numFmtId="0" fontId="17" fillId="0" borderId="0"/>
    <xf numFmtId="0" fontId="4" fillId="0" borderId="0" applyNumberForma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0" fontId="6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236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7" fillId="0" borderId="17" applyNumberFormat="0" applyFill="0" applyAlignment="0" applyProtection="0"/>
    <xf numFmtId="0" fontId="58" fillId="0" borderId="18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205" fontId="53" fillId="0" borderId="0"/>
    <xf numFmtId="218" fontId="149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6" fillId="0" borderId="0"/>
    <xf numFmtId="205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7" fontId="61" fillId="0" borderId="0">
      <protection locked="0"/>
    </xf>
    <xf numFmtId="0" fontId="30" fillId="0" borderId="0"/>
    <xf numFmtId="0" fontId="4" fillId="0" borderId="0"/>
    <xf numFmtId="0" fontId="30" fillId="0" borderId="0"/>
    <xf numFmtId="205" fontId="147" fillId="0" borderId="0" applyNumberFormat="0" applyFill="0" applyBorder="0" applyAlignment="0" applyProtection="0">
      <alignment vertical="top"/>
      <protection locked="0"/>
    </xf>
    <xf numFmtId="205" fontId="175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97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17" fillId="0" borderId="0"/>
    <xf numFmtId="205" fontId="149" fillId="0" borderId="0" applyFont="0" applyFill="0" applyBorder="0" applyAlignment="0" applyProtection="0"/>
    <xf numFmtId="205" fontId="156" fillId="10" borderId="0" applyNumberFormat="0" applyBorder="0" applyAlignment="0" applyProtection="0">
      <alignment vertical="center"/>
    </xf>
    <xf numFmtId="205" fontId="156" fillId="11" borderId="0" applyNumberFormat="0" applyBorder="0" applyAlignment="0" applyProtection="0">
      <alignment vertical="center"/>
    </xf>
    <xf numFmtId="205" fontId="156" fillId="12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4" borderId="0" applyNumberFormat="0" applyBorder="0" applyAlignment="0" applyProtection="0">
      <alignment vertical="center"/>
    </xf>
    <xf numFmtId="205" fontId="156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221" fontId="4" fillId="0" borderId="0" applyProtection="0">
      <protection locked="0"/>
    </xf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6" fillId="16" borderId="0" applyNumberFormat="0" applyBorder="0" applyAlignment="0" applyProtection="0">
      <alignment vertical="center"/>
    </xf>
    <xf numFmtId="205" fontId="156" fillId="17" borderId="0" applyNumberFormat="0" applyBorder="0" applyAlignment="0" applyProtection="0">
      <alignment vertical="center"/>
    </xf>
    <xf numFmtId="205" fontId="156" fillId="18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6" borderId="0" applyNumberFormat="0" applyBorder="0" applyAlignment="0" applyProtection="0">
      <alignment vertical="center"/>
    </xf>
    <xf numFmtId="205" fontId="156" fillId="19" borderId="0" applyNumberFormat="0" applyBorder="0" applyAlignment="0" applyProtection="0">
      <alignment vertical="center"/>
    </xf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43" fontId="157" fillId="0" borderId="19">
      <alignment horizontal="right" vertical="center"/>
    </xf>
    <xf numFmtId="205" fontId="158" fillId="20" borderId="0" applyNumberFormat="0" applyBorder="0" applyAlignment="0" applyProtection="0">
      <alignment vertical="center"/>
    </xf>
    <xf numFmtId="205" fontId="158" fillId="17" borderId="0" applyNumberFormat="0" applyBorder="0" applyAlignment="0" applyProtection="0">
      <alignment vertical="center"/>
    </xf>
    <xf numFmtId="205" fontId="158" fillId="18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9" fontId="32" fillId="0" borderId="0"/>
    <xf numFmtId="205" fontId="127" fillId="0" borderId="0" applyFont="0" applyFill="0" applyBorder="0" applyAlignment="0" applyProtection="0"/>
    <xf numFmtId="197" fontId="61" fillId="0" borderId="0">
      <protection locked="0"/>
    </xf>
    <xf numFmtId="197" fontId="61" fillId="0" borderId="0">
      <protection locked="0"/>
    </xf>
    <xf numFmtId="197" fontId="61" fillId="0" borderId="0">
      <protection locked="0"/>
    </xf>
    <xf numFmtId="205" fontId="159" fillId="0" borderId="7">
      <alignment horizontal="center"/>
    </xf>
    <xf numFmtId="205" fontId="160" fillId="0" borderId="0"/>
    <xf numFmtId="205" fontId="160" fillId="0" borderId="6" applyFill="0">
      <alignment horizontal="center"/>
      <protection locked="0"/>
    </xf>
    <xf numFmtId="205" fontId="159" fillId="0" borderId="0" applyFill="0">
      <alignment horizontal="center"/>
      <protection locked="0"/>
    </xf>
    <xf numFmtId="205" fontId="159" fillId="24" borderId="0"/>
    <xf numFmtId="205" fontId="159" fillId="0" borderId="0">
      <protection locked="0"/>
    </xf>
    <xf numFmtId="205" fontId="159" fillId="0" borderId="0"/>
    <xf numFmtId="222" fontId="159" fillId="0" borderId="0"/>
    <xf numFmtId="223" fontId="159" fillId="0" borderId="0"/>
    <xf numFmtId="205" fontId="160" fillId="25" borderId="0">
      <alignment horizontal="right"/>
    </xf>
    <xf numFmtId="205" fontId="159" fillId="0" borderId="0"/>
    <xf numFmtId="0" fontId="64" fillId="7" borderId="10">
      <alignment horizontal="centerContinuous" vertical="top"/>
    </xf>
    <xf numFmtId="205" fontId="161" fillId="27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1" borderId="0" applyNumberFormat="0" applyBorder="0" applyAlignment="0" applyProtection="0"/>
    <xf numFmtId="205" fontId="162" fillId="32" borderId="0" applyNumberFormat="0" applyBorder="0" applyAlignment="0" applyProtection="0"/>
    <xf numFmtId="205" fontId="161" fillId="30" borderId="0" applyNumberFormat="0" applyBorder="0" applyAlignment="0" applyProtection="0"/>
    <xf numFmtId="205" fontId="161" fillId="34" borderId="0" applyNumberFormat="0" applyBorder="0" applyAlignment="0" applyProtection="0"/>
    <xf numFmtId="205" fontId="162" fillId="31" borderId="0" applyNumberFormat="0" applyBorder="0" applyAlignment="0" applyProtection="0"/>
    <xf numFmtId="205" fontId="161" fillId="27" borderId="0" applyNumberFormat="0" applyBorder="0" applyAlignment="0" applyProtection="0"/>
    <xf numFmtId="205" fontId="161" fillId="31" borderId="0" applyNumberFormat="0" applyBorder="0" applyAlignment="0" applyProtection="0"/>
    <xf numFmtId="205" fontId="162" fillId="31" borderId="0" applyNumberFormat="0" applyBorder="0" applyAlignment="0" applyProtection="0"/>
    <xf numFmtId="205" fontId="161" fillId="35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7" borderId="0" applyNumberFormat="0" applyBorder="0" applyAlignment="0" applyProtection="0"/>
    <xf numFmtId="205" fontId="162" fillId="37" borderId="0" applyNumberFormat="0" applyBorder="0" applyAlignment="0" applyProtection="0"/>
    <xf numFmtId="0" fontId="45" fillId="38" borderId="20">
      <alignment horizontal="center" vertical="center"/>
    </xf>
    <xf numFmtId="205" fontId="16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6" fillId="0" borderId="0" applyNumberFormat="0" applyFill="0" applyBorder="0" applyAlignment="0" applyProtection="0"/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198" fontId="26" fillId="0" borderId="0" applyFill="0" applyBorder="0" applyAlignment="0"/>
    <xf numFmtId="199" fontId="53" fillId="0" borderId="0" applyFill="0" applyBorder="0" applyAlignment="0"/>
    <xf numFmtId="200" fontId="5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205" fontId="164" fillId="0" borderId="0"/>
    <xf numFmtId="0" fontId="66" fillId="3" borderId="15">
      <alignment horizontal="center" wrapText="1"/>
    </xf>
    <xf numFmtId="0" fontId="31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1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44" fillId="0" borderId="0" applyFill="0" applyBorder="0" applyAlignment="0" applyProtection="0"/>
    <xf numFmtId="43" fontId="1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4" fillId="0" borderId="0" applyFill="0" applyBorder="0" applyAlignment="0" applyProtection="0"/>
    <xf numFmtId="43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9" fillId="0" borderId="0" applyFont="0" applyFill="0" applyBorder="0" applyAlignment="0" applyProtection="0"/>
    <xf numFmtId="178" fontId="32" fillId="0" borderId="0"/>
    <xf numFmtId="258" fontId="91" fillId="0" borderId="0"/>
    <xf numFmtId="0" fontId="68" fillId="0" borderId="0" applyNumberFormat="0" applyFill="0" applyBorder="0" applyAlignment="0" applyProtection="0"/>
    <xf numFmtId="0" fontId="69" fillId="0" borderId="0"/>
    <xf numFmtId="0" fontId="70" fillId="0" borderId="0"/>
    <xf numFmtId="205" fontId="68" fillId="0" borderId="0" applyNumberFormat="0" applyFill="0" applyBorder="0" applyAlignment="0" applyProtection="0"/>
    <xf numFmtId="0" fontId="69" fillId="0" borderId="0"/>
    <xf numFmtId="0" fontId="70" fillId="0" borderId="0"/>
    <xf numFmtId="253" fontId="239" fillId="0" borderId="24" applyFont="0" applyAlignment="0">
      <alignment horizontal="center"/>
    </xf>
    <xf numFmtId="0" fontId="64" fillId="7" borderId="10">
      <alignment horizontal="centerContinuous" vertical="top"/>
    </xf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4" fontId="14" fillId="0" borderId="0" applyFill="0" applyBorder="0" applyProtection="0"/>
    <xf numFmtId="204" fontId="14" fillId="0" borderId="1" applyFill="0" applyProtection="0"/>
    <xf numFmtId="164" fontId="40" fillId="0" borderId="0" applyFont="0" applyFill="0" applyBorder="0" applyAlignment="0" applyProtection="0"/>
    <xf numFmtId="0" fontId="31" fillId="0" borderId="0"/>
    <xf numFmtId="0" fontId="31" fillId="0" borderId="0"/>
    <xf numFmtId="214" fontId="15" fillId="0" borderId="25" applyBorder="0"/>
    <xf numFmtId="199" fontId="53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68" fillId="0" borderId="0" applyNumberFormat="0" applyFill="0" applyBorder="0" applyAlignment="0" applyProtection="0"/>
    <xf numFmtId="179" fontId="32" fillId="0" borderId="0"/>
    <xf numFmtId="259" fontId="91" fillId="0" borderId="0"/>
    <xf numFmtId="225" fontId="4" fillId="0" borderId="0"/>
    <xf numFmtId="0" fontId="240" fillId="0" borderId="0"/>
    <xf numFmtId="0" fontId="28" fillId="7" borderId="0" applyNumberFormat="0" applyFont="0" applyFill="0" applyBorder="0" applyProtection="0">
      <alignment horizontal="left"/>
    </xf>
    <xf numFmtId="0" fontId="240" fillId="0" borderId="21"/>
    <xf numFmtId="0" fontId="4" fillId="0" borderId="0" applyFont="0" applyFill="0" applyBorder="0" applyAlignment="0" applyProtection="0"/>
    <xf numFmtId="14" fontId="26" fillId="0" borderId="0" applyFill="0" applyBorder="0" applyAlignment="0"/>
    <xf numFmtId="0" fontId="23" fillId="0" borderId="0" applyProtection="0"/>
    <xf numFmtId="38" fontId="4" fillId="0" borderId="0" applyFont="0" applyFill="0" applyBorder="0" applyAlignment="0" applyProtection="0"/>
    <xf numFmtId="226" fontId="14" fillId="0" borderId="0" applyFill="0" applyBorder="0" applyProtection="0"/>
    <xf numFmtId="38" fontId="40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3" fontId="241" fillId="0" borderId="27" applyFill="0" applyBorder="0" applyProtection="0">
      <alignment horizontal="center" vertical="center"/>
    </xf>
    <xf numFmtId="180" fontId="32" fillId="0" borderId="0"/>
    <xf numFmtId="0" fontId="91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05" fontId="166" fillId="43" borderId="0" applyNumberFormat="0" applyBorder="0" applyAlignment="0" applyProtection="0"/>
    <xf numFmtId="205" fontId="166" fillId="44" borderId="0" applyNumberFormat="0" applyBorder="0" applyAlignment="0" applyProtection="0"/>
    <xf numFmtId="205" fontId="166" fillId="45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78" fillId="0" borderId="0" applyNumberFormat="0" applyAlignment="0">
      <alignment horizontal="left"/>
    </xf>
    <xf numFmtId="205" fontId="151" fillId="0" borderId="0">
      <alignment horizontal="left"/>
    </xf>
    <xf numFmtId="205" fontId="4" fillId="0" borderId="0" applyFont="0" applyFill="0" applyBorder="0" applyAlignment="0" applyProtection="0"/>
    <xf numFmtId="211" fontId="91" fillId="0" borderId="0"/>
    <xf numFmtId="49" fontId="229" fillId="0" borderId="0" applyNumberFormat="0" applyFill="0" applyBorder="0" applyProtection="0">
      <alignment horizontal="center" vertical="top"/>
    </xf>
    <xf numFmtId="249" fontId="229" fillId="0" borderId="0" applyFill="0" applyBorder="0">
      <alignment horizontal="right" vertical="top"/>
    </xf>
    <xf numFmtId="250" fontId="229" fillId="0" borderId="0" applyFill="0" applyBorder="0">
      <alignment horizontal="right" vertical="top"/>
    </xf>
    <xf numFmtId="0" fontId="230" fillId="0" borderId="28">
      <alignment horizontal="right" wrapText="1"/>
    </xf>
    <xf numFmtId="251" fontId="231" fillId="0" borderId="28">
      <alignment horizontal="left"/>
    </xf>
    <xf numFmtId="251" fontId="229" fillId="0" borderId="0">
      <alignment horizontal="center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251" fontId="23" fillId="0" borderId="0"/>
    <xf numFmtId="251" fontId="233" fillId="0" borderId="0"/>
    <xf numFmtId="251" fontId="4" fillId="0" borderId="0"/>
    <xf numFmtId="251" fontId="234" fillId="0" borderId="0">
      <alignment horizontal="left" vertical="top"/>
    </xf>
    <xf numFmtId="0" fontId="229" fillId="0" borderId="0" applyFill="0" applyBorder="0">
      <alignment horizontal="left" vertical="top" wrapText="1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27" fontId="43" fillId="42" borderId="7" applyFont="0" applyFill="0" applyBorder="0" applyAlignment="0" applyProtection="0">
      <protection locked="0"/>
    </xf>
    <xf numFmtId="0" fontId="75" fillId="0" borderId="0">
      <protection locked="0"/>
    </xf>
    <xf numFmtId="0" fontId="75" fillId="0" borderId="0">
      <protection locked="0"/>
    </xf>
    <xf numFmtId="2" fontId="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81" fontId="8" fillId="0" borderId="0">
      <alignment horizontal="right"/>
    </xf>
    <xf numFmtId="40" fontId="52" fillId="5" borderId="4"/>
    <xf numFmtId="38" fontId="33" fillId="7" borderId="0" applyNumberFormat="0" applyBorder="0" applyAlignment="0" applyProtection="0"/>
    <xf numFmtId="205" fontId="167" fillId="24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4" fillId="0" borderId="14" applyNumberFormat="0" applyAlignment="0" applyProtection="0">
      <alignment horizontal="left" vertical="center"/>
    </xf>
    <xf numFmtId="0" fontId="24" fillId="0" borderId="3">
      <alignment horizontal="left" vertical="center"/>
    </xf>
    <xf numFmtId="182" fontId="34" fillId="3" borderId="0">
      <alignment horizontal="left" vertical="top"/>
    </xf>
    <xf numFmtId="0" fontId="83" fillId="0" borderId="0">
      <alignment horizontal="left"/>
    </xf>
    <xf numFmtId="0" fontId="84" fillId="0" borderId="12">
      <alignment horizontal="left" vertical="top"/>
    </xf>
    <xf numFmtId="0" fontId="85" fillId="0" borderId="0">
      <alignment horizontal="left"/>
    </xf>
    <xf numFmtId="0" fontId="86" fillId="0" borderId="12">
      <alignment horizontal="left" vertical="top"/>
    </xf>
    <xf numFmtId="0" fontId="87" fillId="0" borderId="0">
      <alignment horizontal="left"/>
    </xf>
    <xf numFmtId="228" fontId="168" fillId="0" borderId="32">
      <alignment horizontal="left"/>
    </xf>
    <xf numFmtId="229" fontId="169" fillId="0" borderId="10">
      <alignment horizontal="left"/>
    </xf>
    <xf numFmtId="205" fontId="170" fillId="0" borderId="33">
      <alignment horizontal="right"/>
    </xf>
    <xf numFmtId="205" fontId="168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1" fillId="0" borderId="6">
      <alignment horizontal="center"/>
    </xf>
    <xf numFmtId="205" fontId="171" fillId="0" borderId="0">
      <alignment horizontal="center"/>
    </xf>
    <xf numFmtId="0" fontId="88" fillId="0" borderId="34" applyNumberFormat="0" applyFill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35" fillId="3" borderId="0">
      <alignment horizontal="left" wrapText="1" indent="2"/>
    </xf>
    <xf numFmtId="230" fontId="4" fillId="0" borderId="0" applyBorder="0" applyAlignment="0"/>
    <xf numFmtId="10" fontId="33" fillId="3" borderId="7" applyNumberFormat="0" applyBorder="0" applyAlignment="0" applyProtection="0"/>
    <xf numFmtId="231" fontId="4" fillId="0" borderId="0"/>
    <xf numFmtId="180" fontId="173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6" fillId="0" borderId="0"/>
    <xf numFmtId="38" fontId="37" fillId="0" borderId="0"/>
    <xf numFmtId="38" fontId="16" fillId="0" borderId="0"/>
    <xf numFmtId="38" fontId="38" fillId="0" borderId="0"/>
    <xf numFmtId="0" fontId="8" fillId="0" borderId="0"/>
    <xf numFmtId="0" fontId="8" fillId="0" borderId="0"/>
    <xf numFmtId="0" fontId="8" fillId="0" borderId="0"/>
    <xf numFmtId="0" fontId="242" fillId="46" borderId="21"/>
    <xf numFmtId="0" fontId="14" fillId="0" borderId="0" applyNumberFormat="0" applyFont="0" applyFill="0" applyBorder="0" applyProtection="0">
      <alignment horizontal="left" vertical="center"/>
    </xf>
    <xf numFmtId="211" fontId="243" fillId="0" borderId="21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89" fillId="0" borderId="7">
      <alignment horizontal="center"/>
    </xf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2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205" fontId="174" fillId="0" borderId="6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5" fillId="0" borderId="0">
      <protection locked="0"/>
    </xf>
    <xf numFmtId="206" fontId="149" fillId="0" borderId="0" applyFont="0" applyFill="0" applyBorder="0" applyAlignment="0" applyProtection="0"/>
    <xf numFmtId="233" fontId="17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93" fillId="0" borderId="0"/>
    <xf numFmtId="0" fontId="94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5" fillId="0" borderId="0">
      <alignment horizontal="left"/>
    </xf>
    <xf numFmtId="0" fontId="14" fillId="0" borderId="0"/>
    <xf numFmtId="37" fontId="41" fillId="0" borderId="0"/>
    <xf numFmtId="0" fontId="90" fillId="0" borderId="0"/>
    <xf numFmtId="0" fontId="91" fillId="0" borderId="0"/>
    <xf numFmtId="0" fontId="91" fillId="0" borderId="0"/>
    <xf numFmtId="185" fontId="32" fillId="0" borderId="0"/>
    <xf numFmtId="232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205" fontId="21" fillId="0" borderId="0" applyNumberFormat="0" applyFill="0" applyBorder="0" applyAlignment="0" applyProtection="0"/>
    <xf numFmtId="205" fontId="21" fillId="0" borderId="0" applyNumberFormat="0" applyFill="0" applyBorder="0" applyAlignment="0" applyProtection="0"/>
    <xf numFmtId="0" fontId="252" fillId="0" borderId="0"/>
    <xf numFmtId="0" fontId="4" fillId="0" borderId="0"/>
    <xf numFmtId="205" fontId="251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 applyNumberFormat="0" applyFill="0" applyBorder="0" applyAlignment="0" applyProtection="0"/>
    <xf numFmtId="0" fontId="17" fillId="0" borderId="0">
      <alignment vertical="top"/>
    </xf>
    <xf numFmtId="205" fontId="17" fillId="0" borderId="0"/>
    <xf numFmtId="0" fontId="35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247" fillId="0" borderId="0"/>
    <xf numFmtId="0" fontId="251" fillId="0" borderId="0"/>
    <xf numFmtId="0" fontId="251" fillId="0" borderId="0"/>
    <xf numFmtId="0" fontId="251" fillId="0" borderId="0"/>
    <xf numFmtId="0" fontId="4" fillId="0" borderId="0" applyNumberFormat="0" applyFill="0" applyBorder="0" applyAlignment="0" applyProtection="0"/>
    <xf numFmtId="0" fontId="251" fillId="0" borderId="0"/>
    <xf numFmtId="0" fontId="251" fillId="0" borderId="0"/>
    <xf numFmtId="0" fontId="4" fillId="0" borderId="0"/>
    <xf numFmtId="205" fontId="4" fillId="0" borderId="0"/>
    <xf numFmtId="0" fontId="17" fillId="0" borderId="0"/>
    <xf numFmtId="0" fontId="4" fillId="0" borderId="0"/>
    <xf numFmtId="0" fontId="248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05" fontId="1" fillId="0" borderId="0"/>
    <xf numFmtId="205" fontId="4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205" fontId="21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1" fillId="0" borderId="0"/>
    <xf numFmtId="0" fontId="4" fillId="0" borderId="0"/>
    <xf numFmtId="0" fontId="1" fillId="0" borderId="0"/>
    <xf numFmtId="205" fontId="17" fillId="0" borderId="0"/>
    <xf numFmtId="205" fontId="4" fillId="0" borderId="0"/>
    <xf numFmtId="0" fontId="4" fillId="0" borderId="0"/>
    <xf numFmtId="0" fontId="1" fillId="0" borderId="0"/>
    <xf numFmtId="0" fontId="144" fillId="0" borderId="0"/>
    <xf numFmtId="0" fontId="250" fillId="0" borderId="0"/>
    <xf numFmtId="205" fontId="21" fillId="0" borderId="0"/>
    <xf numFmtId="0" fontId="4" fillId="0" borderId="0"/>
    <xf numFmtId="236" fontId="4" fillId="0" borderId="0"/>
    <xf numFmtId="205" fontId="178" fillId="0" borderId="0"/>
    <xf numFmtId="0" fontId="96" fillId="0" borderId="0"/>
    <xf numFmtId="0" fontId="17" fillId="0" borderId="0"/>
    <xf numFmtId="205" fontId="179" fillId="0" borderId="0"/>
    <xf numFmtId="205" fontId="148" fillId="0" borderId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97" fillId="2" borderId="0">
      <alignment horizontal="right"/>
    </xf>
    <xf numFmtId="0" fontId="98" fillId="2" borderId="0">
      <alignment horizontal="right"/>
    </xf>
    <xf numFmtId="0" fontId="99" fillId="2" borderId="16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48" borderId="0"/>
    <xf numFmtId="0" fontId="101" fillId="34" borderId="0"/>
    <xf numFmtId="0" fontId="102" fillId="0" borderId="0">
      <alignment horizontal="left"/>
    </xf>
    <xf numFmtId="205" fontId="180" fillId="0" borderId="0">
      <alignment horizontal="center"/>
    </xf>
    <xf numFmtId="205" fontId="181" fillId="0" borderId="0">
      <alignment horizontal="center"/>
    </xf>
    <xf numFmtId="165" fontId="103" fillId="0" borderId="0" applyFont="0" applyFill="0" applyBorder="0" applyAlignment="0" applyProtection="0"/>
    <xf numFmtId="14" fontId="16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13" applyNumberFormat="0" applyBorder="0"/>
    <xf numFmtId="168" fontId="4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75" fillId="0" borderId="0">
      <protection locked="0"/>
    </xf>
    <xf numFmtId="9" fontId="4" fillId="0" borderId="0" applyFont="0" applyFill="0" applyBorder="0" applyAlignment="0" applyProtection="0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4" fontId="151" fillId="0" borderId="0">
      <alignment horizontal="right"/>
    </xf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6">
      <alignment horizontal="center"/>
    </xf>
    <xf numFmtId="3" fontId="40" fillId="0" borderId="0" applyFont="0" applyFill="0" applyBorder="0" applyAlignment="0" applyProtection="0"/>
    <xf numFmtId="0" fontId="40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3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4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2" fillId="50" borderId="0" applyNumberFormat="0" applyFont="0" applyBorder="0" applyAlignment="0">
      <alignment horizontal="center"/>
    </xf>
    <xf numFmtId="0" fontId="106" fillId="51" borderId="0"/>
    <xf numFmtId="0" fontId="240" fillId="0" borderId="0"/>
    <xf numFmtId="4" fontId="183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07" fillId="0" borderId="0"/>
    <xf numFmtId="0" fontId="80" fillId="0" borderId="38">
      <alignment vertical="center"/>
    </xf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108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22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0" borderId="39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0" fontId="29" fillId="0" borderId="0" applyNumberFormat="0" applyProtection="0"/>
    <xf numFmtId="4" fontId="43" fillId="67" borderId="37" applyNumberFormat="0" applyProtection="0">
      <alignment horizontal="right" vertical="center"/>
    </xf>
    <xf numFmtId="38" fontId="14" fillId="0" borderId="0" applyNumberFormat="0" applyFont="0" applyFill="0" applyBorder="0" applyAlignment="0"/>
    <xf numFmtId="205" fontId="184" fillId="0" borderId="0">
      <alignment horizontal="left"/>
    </xf>
    <xf numFmtId="205" fontId="185" fillId="0" borderId="0">
      <alignment horizontal="left"/>
    </xf>
    <xf numFmtId="205" fontId="182" fillId="1" borderId="3" applyNumberFormat="0" applyFont="0" applyAlignment="0">
      <alignment horizontal="center"/>
    </xf>
    <xf numFmtId="205" fontId="186" fillId="0" borderId="0" applyNumberFormat="0" applyFill="0" applyBorder="0" applyAlignment="0" applyProtection="0"/>
    <xf numFmtId="205" fontId="14" fillId="0" borderId="40" applyAlignment="0">
      <alignment horizontal="centerContinuous"/>
    </xf>
    <xf numFmtId="205" fontId="187" fillId="0" borderId="0" applyNumberFormat="0" applyFill="0" applyBorder="0" applyAlignment="0">
      <alignment horizontal="center"/>
    </xf>
    <xf numFmtId="205" fontId="4" fillId="0" borderId="0"/>
    <xf numFmtId="12" fontId="188" fillId="0" borderId="7">
      <alignment horizontal="center"/>
    </xf>
    <xf numFmtId="0" fontId="45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7" fillId="0" borderId="0" applyNumberFormat="0" applyBorder="0">
      <alignment vertical="center"/>
    </xf>
    <xf numFmtId="205" fontId="189" fillId="0" borderId="0" applyNumberFormat="0" applyBorder="0" applyAlignment="0"/>
    <xf numFmtId="205" fontId="190" fillId="0" borderId="0" applyNumberFormat="0" applyBorder="0" applyAlignment="0"/>
    <xf numFmtId="205" fontId="191" fillId="0" borderId="0" applyNumberFormat="0" applyBorder="0" applyAlignment="0"/>
    <xf numFmtId="205" fontId="191" fillId="0" borderId="0" applyNumberFormat="0" applyBorder="0" applyAlignment="0"/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40" borderId="0" applyNumberFormat="0" applyBorder="0" applyAlignment="0"/>
    <xf numFmtId="205" fontId="174" fillId="0" borderId="0"/>
    <xf numFmtId="0" fontId="42" fillId="3" borderId="0">
      <alignment wrapText="1"/>
    </xf>
    <xf numFmtId="40" fontId="109" fillId="0" borderId="0" applyBorder="0">
      <alignment horizontal="right"/>
    </xf>
    <xf numFmtId="0" fontId="240" fillId="0" borderId="21"/>
    <xf numFmtId="0" fontId="110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4" fillId="0" borderId="9" applyNumberFormat="0" applyFont="0" applyFill="0" applyAlignment="0" applyProtection="0"/>
    <xf numFmtId="205" fontId="195" fillId="0" borderId="0" applyBorder="0" applyAlignment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49" fontId="2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6" fillId="0" borderId="0" applyFill="0" applyBorder="0" applyProtection="0">
      <alignment horizontal="left" vertical="top"/>
    </xf>
    <xf numFmtId="40" fontId="7" fillId="0" borderId="0"/>
    <xf numFmtId="0" fontId="244" fillId="68" borderId="0"/>
    <xf numFmtId="0" fontId="245" fillId="0" borderId="0"/>
    <xf numFmtId="0" fontId="112" fillId="0" borderId="0"/>
    <xf numFmtId="0" fontId="111" fillId="0" borderId="0"/>
    <xf numFmtId="0" fontId="242" fillId="0" borderId="42"/>
    <xf numFmtId="0" fontId="242" fillId="0" borderId="21"/>
    <xf numFmtId="38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7" fontId="33" fillId="5" borderId="0" applyNumberFormat="0" applyBorder="0" applyAlignment="0" applyProtection="0"/>
    <xf numFmtId="37" fontId="33" fillId="0" borderId="0"/>
    <xf numFmtId="3" fontId="113" fillId="0" borderId="34" applyProtection="0"/>
    <xf numFmtId="6" fontId="40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3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8" fillId="2" borderId="0">
      <protection locked="0"/>
    </xf>
    <xf numFmtId="205" fontId="158" fillId="26" borderId="0" applyNumberFormat="0" applyBorder="0" applyAlignment="0" applyProtection="0">
      <alignment vertical="center"/>
    </xf>
    <xf numFmtId="205" fontId="158" fillId="29" borderId="0" applyNumberFormat="0" applyBorder="0" applyAlignment="0" applyProtection="0">
      <alignment vertical="center"/>
    </xf>
    <xf numFmtId="205" fontId="158" fillId="33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36" borderId="0" applyNumberFormat="0" applyBorder="0" applyAlignment="0" applyProtection="0">
      <alignment vertical="center"/>
    </xf>
    <xf numFmtId="205" fontId="202" fillId="0" borderId="0" applyNumberFormat="0" applyFill="0" applyBorder="0" applyAlignment="0" applyProtection="0">
      <alignment vertical="top"/>
      <protection locked="0"/>
    </xf>
    <xf numFmtId="205" fontId="203" fillId="0" borderId="0" applyNumberFormat="0" applyFill="0" applyBorder="0" applyAlignment="0" applyProtection="0">
      <alignment vertical="center"/>
    </xf>
    <xf numFmtId="205" fontId="204" fillId="41" borderId="23" applyNumberFormat="0" applyAlignment="0" applyProtection="0">
      <alignment vertical="center"/>
    </xf>
    <xf numFmtId="205" fontId="205" fillId="9" borderId="0" applyNumberFormat="0" applyBorder="0" applyAlignment="0" applyProtection="0">
      <alignment vertical="center"/>
    </xf>
    <xf numFmtId="244" fontId="206" fillId="0" borderId="0" applyFont="0" applyFill="0" applyBorder="0" applyAlignment="0" applyProtection="0"/>
    <xf numFmtId="245" fontId="206" fillId="0" borderId="0" applyFont="0" applyFill="0" applyBorder="0" applyAlignment="0" applyProtection="0">
      <alignment vertical="top"/>
    </xf>
    <xf numFmtId="246" fontId="20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5" fontId="207" fillId="47" borderId="36" applyNumberFormat="0" applyFont="0" applyAlignment="0" applyProtection="0">
      <alignment vertical="center"/>
    </xf>
    <xf numFmtId="205" fontId="208" fillId="0" borderId="35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41" borderId="23" applyNumberFormat="0" applyAlignment="0" applyProtection="0"/>
    <xf numFmtId="0" fontId="118" fillId="0" borderId="35" applyNumberFormat="0" applyFill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16"/>
    <xf numFmtId="0" fontId="119" fillId="11" borderId="0" applyNumberFormat="0" applyBorder="0" applyAlignment="0" applyProtection="0"/>
    <xf numFmtId="0" fontId="120" fillId="40" borderId="37" applyNumberFormat="0" applyAlignment="0" applyProtection="0"/>
    <xf numFmtId="0" fontId="121" fillId="40" borderId="2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99" fillId="0" borderId="0" applyFont="0" applyFill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2" fillId="0" borderId="0"/>
    <xf numFmtId="0" fontId="128" fillId="15" borderId="22" applyNumberFormat="0" applyAlignment="0" applyProtection="0"/>
    <xf numFmtId="0" fontId="129" fillId="9" borderId="0" applyNumberFormat="0" applyBorder="0" applyAlignment="0" applyProtection="0"/>
    <xf numFmtId="0" fontId="130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127" fillId="0" borderId="0" applyFont="0" applyFill="0" applyBorder="0" applyAlignment="0" applyProtection="0"/>
    <xf numFmtId="240" fontId="201" fillId="0" borderId="0" applyFont="0" applyFill="0" applyBorder="0" applyAlignment="0" applyProtection="0"/>
    <xf numFmtId="241" fontId="201" fillId="0" borderId="0" applyFont="0" applyFill="0" applyBorder="0" applyAlignment="0" applyProtection="0"/>
    <xf numFmtId="37" fontId="91" fillId="0" borderId="0"/>
    <xf numFmtId="242" fontId="200" fillId="0" borderId="0" applyFont="0" applyFill="0" applyBorder="0" applyAlignment="0" applyProtection="0"/>
    <xf numFmtId="243" fontId="200" fillId="0" borderId="0" applyFont="0" applyFill="0" applyBorder="0" applyAlignment="0" applyProtection="0"/>
    <xf numFmtId="0" fontId="6" fillId="0" borderId="0"/>
    <xf numFmtId="0" fontId="127" fillId="0" borderId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36" borderId="0" applyNumberFormat="0" applyBorder="0" applyAlignment="0" applyProtection="0"/>
    <xf numFmtId="0" fontId="4" fillId="47" borderId="36" applyNumberFormat="0" applyFont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33" fillId="0" borderId="31" applyNumberFormat="0" applyFill="0" applyAlignment="0" applyProtection="0"/>
    <xf numFmtId="0" fontId="133" fillId="0" borderId="0" applyNumberFormat="0" applyFill="0" applyBorder="0" applyAlignment="0" applyProtection="0"/>
    <xf numFmtId="205" fontId="228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149" fillId="0" borderId="0" applyFon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9" fontId="210" fillId="0" borderId="0" applyFont="0" applyFill="0" applyBorder="0" applyAlignment="0" applyProtection="0"/>
    <xf numFmtId="205" fontId="211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37" fillId="0" borderId="0" applyFont="0" applyFill="0" applyBorder="0" applyAlignment="0" applyProtection="0"/>
    <xf numFmtId="176" fontId="137" fillId="0" borderId="0" applyFont="0" applyFill="0" applyBorder="0" applyAlignment="0" applyProtection="0"/>
    <xf numFmtId="205" fontId="214" fillId="0" borderId="0"/>
    <xf numFmtId="205" fontId="4" fillId="0" borderId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12" fontId="135" fillId="0" borderId="0" applyFont="0" applyFill="0" applyBorder="0" applyAlignment="0" applyProtection="0"/>
    <xf numFmtId="213" fontId="135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3" fillId="0" borderId="0"/>
    <xf numFmtId="205" fontId="215" fillId="11" borderId="0" applyNumberFormat="0" applyBorder="0" applyAlignment="0" applyProtection="0">
      <alignment vertical="center"/>
    </xf>
    <xf numFmtId="205" fontId="216" fillId="0" borderId="0" applyNumberFormat="0" applyFont="0" applyFill="0" applyBorder="0">
      <alignment horizontal="left" vertical="top" wrapText="1"/>
    </xf>
    <xf numFmtId="0" fontId="4" fillId="0" borderId="0"/>
    <xf numFmtId="0" fontId="138" fillId="0" borderId="0"/>
    <xf numFmtId="43" fontId="17" fillId="0" borderId="0" applyFont="0" applyFill="0" applyBorder="0" applyAlignment="0" applyProtection="0"/>
    <xf numFmtId="166" fontId="198" fillId="0" borderId="0" applyFont="0" applyFill="0" applyBorder="0" applyAlignment="0" applyProtection="0"/>
    <xf numFmtId="205" fontId="139" fillId="0" borderId="0"/>
    <xf numFmtId="205" fontId="217" fillId="0" borderId="0" applyNumberFormat="0" applyFill="0" applyBorder="0" applyAlignment="0" applyProtection="0">
      <alignment vertical="top"/>
      <protection locked="0"/>
    </xf>
    <xf numFmtId="0" fontId="149" fillId="0" borderId="16"/>
    <xf numFmtId="9" fontId="4" fillId="0" borderId="0" applyNumberFormat="0" applyFill="0" applyBorder="0" applyAlignment="0" applyProtection="0"/>
    <xf numFmtId="205" fontId="218" fillId="12" borderId="0" applyNumberFormat="0" applyBorder="0" applyAlignment="0" applyProtection="0">
      <alignment vertical="center"/>
    </xf>
    <xf numFmtId="205" fontId="219" fillId="0" borderId="29" applyNumberFormat="0" applyFill="0" applyAlignment="0" applyProtection="0">
      <alignment vertical="center"/>
    </xf>
    <xf numFmtId="205" fontId="220" fillId="0" borderId="30" applyNumberFormat="0" applyFill="0" applyAlignment="0" applyProtection="0">
      <alignment vertical="center"/>
    </xf>
    <xf numFmtId="205" fontId="221" fillId="0" borderId="31" applyNumberFormat="0" applyFill="0" applyAlignment="0" applyProtection="0">
      <alignment vertical="center"/>
    </xf>
    <xf numFmtId="205" fontId="221" fillId="0" borderId="0" applyNumberFormat="0" applyFill="0" applyBorder="0" applyAlignment="0" applyProtection="0">
      <alignment vertical="center"/>
    </xf>
    <xf numFmtId="205" fontId="222" fillId="0" borderId="0" applyFill="0" applyBorder="0" applyProtection="0"/>
    <xf numFmtId="205" fontId="223" fillId="40" borderId="22" applyNumberFormat="0" applyAlignment="0" applyProtection="0">
      <alignment vertical="center"/>
    </xf>
    <xf numFmtId="205" fontId="224" fillId="0" borderId="0" applyNumberFormat="0" applyFill="0" applyBorder="0" applyAlignment="0" applyProtection="0">
      <alignment vertical="center"/>
    </xf>
    <xf numFmtId="205" fontId="225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5" fontId="226" fillId="0" borderId="0" applyNumberFormat="0" applyFill="0" applyBorder="0" applyAlignment="0" applyProtection="0">
      <alignment vertical="top"/>
      <protection locked="0"/>
    </xf>
    <xf numFmtId="177" fontId="141" fillId="0" borderId="0" applyFont="0" applyFill="0" applyBorder="0" applyAlignment="0" applyProtection="0"/>
    <xf numFmtId="165" fontId="246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37" fillId="39" borderId="21"/>
    <xf numFmtId="5" fontId="65" fillId="0" borderId="1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0" fontId="230" fillId="0" borderId="28">
      <alignment horizontal="right" wrapText="1"/>
    </xf>
    <xf numFmtId="251" fontId="231" fillId="0" borderId="28">
      <alignment horizontal="left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0" fontId="242" fillId="46" borderId="21"/>
    <xf numFmtId="211" fontId="243" fillId="0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4" fontId="43" fillId="67" borderId="37" applyNumberFormat="0" applyProtection="0">
      <alignment horizontal="right" vertical="center"/>
    </xf>
    <xf numFmtId="0" fontId="240" fillId="0" borderId="21"/>
    <xf numFmtId="0" fontId="242" fillId="0" borderId="21"/>
    <xf numFmtId="205" fontId="207" fillId="47" borderId="36" applyNumberFormat="0" applyFont="0" applyAlignment="0" applyProtection="0">
      <alignment vertical="center"/>
    </xf>
    <xf numFmtId="0" fontId="120" fillId="40" borderId="37" applyNumberFormat="0" applyAlignment="0" applyProtection="0"/>
    <xf numFmtId="0" fontId="121" fillId="40" borderId="22" applyNumberFormat="0" applyAlignment="0" applyProtection="0"/>
    <xf numFmtId="0" fontId="128" fillId="15" borderId="22" applyNumberFormat="0" applyAlignment="0" applyProtection="0"/>
    <xf numFmtId="0" fontId="130" fillId="0" borderId="41" applyNumberFormat="0" applyFill="0" applyAlignment="0" applyProtection="0"/>
    <xf numFmtId="0" fontId="4" fillId="47" borderId="36" applyNumberFormat="0" applyFont="0" applyAlignment="0" applyProtection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0" fontId="24" fillId="0" borderId="14" applyNumberFormat="0" applyAlignment="0" applyProtection="0">
      <alignment horizontal="left" vertical="center"/>
    </xf>
    <xf numFmtId="9" fontId="25" fillId="0" borderId="0" applyFont="0" applyFill="0" applyBorder="0" applyAlignment="0" applyProtection="0"/>
    <xf numFmtId="9" fontId="39" fillId="0" borderId="13" applyNumberFormat="0" applyBorder="0"/>
    <xf numFmtId="205" fontId="227" fillId="0" borderId="41" applyNumberFormat="0" applyFill="0" applyAlignment="0" applyProtection="0">
      <alignment vertical="center"/>
    </xf>
    <xf numFmtId="0" fontId="25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05" fontId="213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59" fillId="0" borderId="7">
      <alignment horizontal="center"/>
    </xf>
    <xf numFmtId="0" fontId="64" fillId="7" borderId="10">
      <alignment horizontal="centerContinuous" vertical="top"/>
    </xf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0" fontId="66" fillId="3" borderId="15">
      <alignment horizontal="center"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10" fontId="4" fillId="42" borderId="7" applyNumberFormat="0" applyFont="0" applyBorder="0" applyAlignment="0" applyProtection="0">
      <protection locked="0"/>
    </xf>
    <xf numFmtId="227" fontId="43" fillId="42" borderId="7" applyFont="0" applyFill="0" applyBorder="0" applyAlignment="0" applyProtection="0">
      <protection locked="0"/>
    </xf>
    <xf numFmtId="229" fontId="169" fillId="0" borderId="10">
      <alignment horizontal="left"/>
    </xf>
    <xf numFmtId="205" fontId="168" fillId="1" borderId="10">
      <alignment horizontal="left"/>
    </xf>
    <xf numFmtId="10" fontId="33" fillId="3" borderId="7" applyNumberFormat="0" applyBorder="0" applyAlignment="0" applyProtection="0"/>
    <xf numFmtId="0" fontId="242" fillId="46" borderId="21"/>
    <xf numFmtId="211" fontId="243" fillId="0" borderId="21"/>
    <xf numFmtId="0" fontId="89" fillId="0" borderId="7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2" fontId="188" fillId="0" borderId="7">
      <alignment horizontal="center"/>
    </xf>
    <xf numFmtId="0" fontId="240" fillId="0" borderId="21"/>
    <xf numFmtId="0" fontId="242" fillId="0" borderId="21"/>
    <xf numFmtId="10" fontId="4" fillId="4" borderId="7" applyNumberFormat="0" applyFont="0" applyBorder="0" applyAlignment="0" applyProtection="0">
      <protection locked="0"/>
    </xf>
    <xf numFmtId="0" fontId="121" fillId="40" borderId="22" applyNumberFormat="0" applyAlignment="0" applyProtection="0"/>
    <xf numFmtId="0" fontId="128" fillId="15" borderId="22" applyNumberFormat="0" applyAlignment="0" applyProtection="0"/>
    <xf numFmtId="205" fontId="212" fillId="15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4" fillId="0" borderId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 applyNumberFormat="0" applyFill="0" applyBorder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39" fillId="0" borderId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271" fillId="0" borderId="0"/>
    <xf numFmtId="0" fontId="70" fillId="0" borderId="0"/>
    <xf numFmtId="0" fontId="7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6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" fillId="0" borderId="0"/>
    <xf numFmtId="0" fontId="6" fillId="0" borderId="0"/>
    <xf numFmtId="0" fontId="53" fillId="0" borderId="0"/>
    <xf numFmtId="0" fontId="39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2" fillId="0" borderId="0" applyNumberFormat="0" applyFill="0" applyBorder="0" applyAlignment="0" applyProtection="0"/>
    <xf numFmtId="0" fontId="4" fillId="0" borderId="0"/>
    <xf numFmtId="0" fontId="53" fillId="0" borderId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69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7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7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7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7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272" fillId="16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72" fillId="15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76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7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272" fillId="14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9" borderId="0" applyNumberFormat="0" applyBorder="0" applyAlignment="0" applyProtection="0">
      <alignment vertical="center"/>
    </xf>
    <xf numFmtId="0" fontId="272" fillId="11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78" borderId="0" applyNumberFormat="0" applyBorder="0" applyAlignment="0" applyProtection="0"/>
    <xf numFmtId="0" fontId="253" fillId="75" borderId="0" applyNumberFormat="0" applyBorder="0" applyAlignment="0" applyProtection="0"/>
    <xf numFmtId="0" fontId="253" fillId="76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81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82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19" fillId="83" borderId="0" applyNumberFormat="0" applyBorder="0" applyAlignment="0" applyProtection="0"/>
    <xf numFmtId="0" fontId="19" fillId="83" borderId="0" applyNumberFormat="0" applyBorder="0" applyAlignment="0" applyProtection="0"/>
    <xf numFmtId="0" fontId="269" fillId="83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4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3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19" fillId="35" borderId="0" applyNumberFormat="0" applyBorder="0" applyAlignment="0" applyProtection="0"/>
    <xf numFmtId="0" fontId="19" fillId="28" borderId="0" applyNumberFormat="0" applyBorder="0" applyAlignment="0" applyProtection="0"/>
    <xf numFmtId="0" fontId="269" fillId="8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3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263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5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68" fontId="26" fillId="0" borderId="0"/>
    <xf numFmtId="168" fontId="277" fillId="0" borderId="0" applyFont="0" applyFill="0" applyBorder="0" applyAlignment="0" applyProtection="0"/>
    <xf numFmtId="168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5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0" fillId="85" borderId="0" applyNumberFormat="0" applyBorder="0" applyAlignment="0" applyProtection="0"/>
    <xf numFmtId="0" fontId="270" fillId="86" borderId="0" applyNumberFormat="0" applyBorder="0" applyAlignment="0" applyProtection="0"/>
    <xf numFmtId="0" fontId="270" fillId="87" borderId="0" applyNumberFormat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33" fillId="88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33" fillId="89" borderId="0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70" fillId="0" borderId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235" fontId="2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62" fillId="0" borderId="0"/>
    <xf numFmtId="0" fontId="274" fillId="0" borderId="0"/>
    <xf numFmtId="0" fontId="4" fillId="0" borderId="0"/>
    <xf numFmtId="0" fontId="27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44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4" fillId="0" borderId="0"/>
    <xf numFmtId="0" fontId="4" fillId="0" borderId="0"/>
    <xf numFmtId="0" fontId="27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77" fillId="0" borderId="0"/>
    <xf numFmtId="0" fontId="27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269" fontId="17" fillId="0" borderId="0" applyFont="0" applyFill="0" applyBorder="0" applyAlignment="0" applyProtection="0"/>
    <xf numFmtId="0" fontId="4" fillId="0" borderId="0"/>
    <xf numFmtId="0" fontId="17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274" fillId="0" borderId="0"/>
    <xf numFmtId="0" fontId="4" fillId="0" borderId="0"/>
    <xf numFmtId="0" fontId="19" fillId="0" borderId="0"/>
    <xf numFmtId="0" fontId="4" fillId="0" borderId="0"/>
    <xf numFmtId="0" fontId="144" fillId="0" borderId="0"/>
    <xf numFmtId="0" fontId="19" fillId="0" borderId="0"/>
    <xf numFmtId="269" fontId="17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77" fillId="0" borderId="0"/>
    <xf numFmtId="0" fontId="144" fillId="0" borderId="0"/>
    <xf numFmtId="0" fontId="17" fillId="0" borderId="0"/>
    <xf numFmtId="0" fontId="277" fillId="0" borderId="0"/>
    <xf numFmtId="0" fontId="274" fillId="0" borderId="0"/>
    <xf numFmtId="0" fontId="277" fillId="0" borderId="0"/>
    <xf numFmtId="0" fontId="17" fillId="0" borderId="0"/>
    <xf numFmtId="0" fontId="27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1" fillId="0" borderId="0"/>
    <xf numFmtId="0" fontId="17" fillId="0" borderId="0"/>
    <xf numFmtId="0" fontId="197" fillId="0" borderId="0"/>
    <xf numFmtId="0" fontId="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9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28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281" fillId="0" borderId="0"/>
    <xf numFmtId="0" fontId="17" fillId="0" borderId="0"/>
    <xf numFmtId="270" fontId="17" fillId="0" borderId="0" applyFont="0" applyFill="0" applyBorder="0" applyAlignment="0" applyProtection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9" fillId="0" borderId="0"/>
    <xf numFmtId="0" fontId="4" fillId="0" borderId="0"/>
    <xf numFmtId="0" fontId="14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 applyNumberFormat="0" applyFill="0" applyBorder="0" applyAlignment="0" applyProtection="0"/>
    <xf numFmtId="0" fontId="144" fillId="0" borderId="0"/>
    <xf numFmtId="0" fontId="40" fillId="0" borderId="0"/>
    <xf numFmtId="0" fontId="1" fillId="0" borderId="0" applyNumberForma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44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10" fontId="4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15" fontId="44" fillId="0" borderId="0" applyFill="0" applyBorder="0" applyAlignment="0" applyProtection="0"/>
    <xf numFmtId="4" fontId="44" fillId="0" borderId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43">
      <alignment horizontal="center"/>
    </xf>
    <xf numFmtId="3" fontId="44" fillId="0" borderId="0" applyFill="0" applyBorder="0" applyAlignment="0" applyProtection="0"/>
    <xf numFmtId="0" fontId="44" fillId="90" borderId="0" applyNumberForma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4" fontId="283" fillId="5" borderId="44" applyNumberFormat="0" applyProtection="0">
      <alignment vertical="center"/>
    </xf>
    <xf numFmtId="4" fontId="284" fillId="91" borderId="44" applyNumberFormat="0" applyProtection="0">
      <alignment horizontal="right" vertical="center"/>
    </xf>
    <xf numFmtId="4" fontId="26" fillId="92" borderId="44" applyNumberFormat="0" applyProtection="0">
      <alignment horizontal="left" vertical="center" indent="1"/>
    </xf>
    <xf numFmtId="0" fontId="28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70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7" fontId="44" fillId="0" borderId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254" fillId="93" borderId="23" applyNumberFormat="0" applyAlignment="0" applyProtection="0"/>
    <xf numFmtId="0" fontId="255" fillId="0" borderId="35" applyNumberFormat="0" applyFill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6" fillId="70" borderId="0" applyNumberFormat="0" applyBorder="0" applyAlignment="0" applyProtection="0"/>
    <xf numFmtId="0" fontId="257" fillId="88" borderId="37" applyNumberFormat="0" applyAlignment="0" applyProtection="0"/>
    <xf numFmtId="0" fontId="258" fillId="88" borderId="22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71" borderId="0" applyNumberFormat="0" applyBorder="0" applyAlignment="0" applyProtection="0"/>
    <xf numFmtId="0" fontId="40" fillId="0" borderId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97" fillId="0" borderId="0"/>
    <xf numFmtId="0" fontId="263" fillId="74" borderId="22" applyNumberFormat="0" applyAlignment="0" applyProtection="0"/>
    <xf numFmtId="0" fontId="264" fillId="94" borderId="0" applyNumberFormat="0" applyBorder="0" applyAlignment="0" applyProtection="0"/>
    <xf numFmtId="0" fontId="265" fillId="0" borderId="41" applyNumberFormat="0" applyFill="0" applyAlignment="0" applyProtection="0"/>
    <xf numFmtId="0" fontId="4" fillId="0" borderId="0"/>
    <xf numFmtId="0" fontId="253" fillId="95" borderId="0" applyNumberFormat="0" applyBorder="0" applyAlignment="0" applyProtection="0"/>
    <xf numFmtId="0" fontId="253" fillId="96" borderId="0" applyNumberFormat="0" applyBorder="0" applyAlignment="0" applyProtection="0"/>
    <xf numFmtId="0" fontId="253" fillId="97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98" borderId="0" applyNumberFormat="0" applyBorder="0" applyAlignment="0" applyProtection="0"/>
    <xf numFmtId="0" fontId="44" fillId="89" borderId="36" applyNumberFormat="0" applyAlignment="0" applyProtection="0"/>
    <xf numFmtId="0" fontId="144" fillId="47" borderId="36" applyNumberFormat="0" applyFont="0" applyAlignment="0" applyProtection="0"/>
    <xf numFmtId="0" fontId="40" fillId="47" borderId="36" applyNumberFormat="0" applyFont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86" fillId="14" borderId="0" applyNumberFormat="0" applyBorder="0" applyAlignment="0" applyProtection="0">
      <alignment vertical="center"/>
    </xf>
    <xf numFmtId="0" fontId="287" fillId="13" borderId="0" applyNumberFormat="0" applyBorder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00" borderId="0" applyNumberFormat="0" applyBorder="0" applyAlignment="0" applyProtection="0">
      <alignment vertical="center"/>
    </xf>
    <xf numFmtId="0" fontId="273" fillId="22" borderId="0" applyNumberFormat="0" applyBorder="0" applyAlignment="0" applyProtection="0">
      <alignment vertical="center"/>
    </xf>
    <xf numFmtId="0" fontId="273" fillId="29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45" applyNumberFormat="0" applyFill="0" applyAlignment="0" applyProtection="0">
      <alignment vertical="center"/>
    </xf>
    <xf numFmtId="0" fontId="290" fillId="0" borderId="46" applyNumberFormat="0" applyFill="0" applyAlignment="0" applyProtection="0">
      <alignment vertical="center"/>
    </xf>
    <xf numFmtId="0" fontId="291" fillId="0" borderId="4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1" borderId="23" applyNumberFormat="0" applyAlignment="0" applyProtection="0">
      <alignment vertical="center"/>
    </xf>
    <xf numFmtId="0" fontId="293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101" borderId="22" applyNumberFormat="0" applyAlignment="0" applyProtection="0">
      <alignment vertical="center"/>
    </xf>
    <xf numFmtId="0" fontId="297" fillId="9" borderId="22" applyNumberFormat="0" applyAlignment="0" applyProtection="0">
      <alignment vertical="center"/>
    </xf>
    <xf numFmtId="0" fontId="298" fillId="101" borderId="37" applyNumberFormat="0" applyAlignment="0" applyProtection="0">
      <alignment vertical="center"/>
    </xf>
    <xf numFmtId="0" fontId="299" fillId="9" borderId="0" applyNumberFormat="0" applyBorder="0" applyAlignment="0" applyProtection="0">
      <alignment vertical="center"/>
    </xf>
    <xf numFmtId="0" fontId="295" fillId="0" borderId="49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28" fillId="66" borderId="97" applyNumberFormat="0" applyProtection="0">
      <alignment horizontal="center" vertical="top"/>
    </xf>
    <xf numFmtId="4" fontId="43" fillId="67" borderId="76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4" fontId="26" fillId="4" borderId="76" applyNumberFormat="0" applyProtection="0">
      <alignment horizontal="right" vertical="center"/>
    </xf>
    <xf numFmtId="0" fontId="230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05" fontId="227" fillId="0" borderId="89" applyNumberFormat="0" applyFill="0" applyAlignment="0" applyProtection="0">
      <alignment vertical="center"/>
    </xf>
    <xf numFmtId="3" fontId="26" fillId="2" borderId="88" applyProtection="0">
      <alignment horizontal="right" vertical="center"/>
    </xf>
    <xf numFmtId="0" fontId="242" fillId="46" borderId="72"/>
    <xf numFmtId="0" fontId="263" fillId="15" borderId="94" applyNumberFormat="0" applyAlignment="0" applyProtection="0"/>
    <xf numFmtId="0" fontId="230" fillId="0" borderId="86">
      <alignment horizontal="right" wrapText="1"/>
    </xf>
    <xf numFmtId="251" fontId="231" fillId="0" borderId="86">
      <alignment horizontal="left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0" fillId="0" borderId="84"/>
    <xf numFmtId="0" fontId="242" fillId="46" borderId="84"/>
    <xf numFmtId="211" fontId="243" fillId="0" borderId="84"/>
    <xf numFmtId="205" fontId="223" fillId="40" borderId="85" applyNumberFormat="0" applyAlignment="0" applyProtection="0">
      <alignment vertical="center"/>
    </xf>
    <xf numFmtId="4" fontId="108" fillId="53" borderId="88" applyNumberFormat="0" applyProtection="0">
      <alignment horizontal="left" vertical="center"/>
    </xf>
    <xf numFmtId="4" fontId="108" fillId="52" borderId="88" applyNumberFormat="0" applyProtection="0">
      <alignment vertical="center"/>
    </xf>
    <xf numFmtId="211" fontId="243" fillId="0" borderId="84"/>
    <xf numFmtId="205" fontId="227" fillId="0" borderId="89" applyNumberFormat="0" applyFill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8" fillId="0" borderId="0"/>
    <xf numFmtId="5" fontId="65" fillId="0" borderId="83" applyAlignment="0" applyProtection="0"/>
    <xf numFmtId="4" fontId="43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0" fillId="0" borderId="95">
      <alignment horizontal="right" wrapTex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230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0" fillId="0" borderId="93"/>
    <xf numFmtId="205" fontId="213" fillId="40" borderId="97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204" fontId="14" fillId="0" borderId="92" applyFill="0" applyProtection="0"/>
    <xf numFmtId="205" fontId="212" fillId="15" borderId="94" applyNumberFormat="0" applyAlignment="0" applyProtection="0">
      <alignment vertical="center"/>
    </xf>
    <xf numFmtId="0" fontId="242" fillId="46" borderId="72"/>
    <xf numFmtId="0" fontId="121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2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8" fillId="40" borderId="64" applyNumberFormat="0" applyAlignment="0" applyProtection="0"/>
    <xf numFmtId="0" fontId="258" fillId="40" borderId="64" applyNumberFormat="0" applyAlignment="0" applyProtection="0"/>
    <xf numFmtId="0" fontId="258" fillId="40" borderId="64" applyNumberFormat="0" applyAlignment="0" applyProtection="0"/>
    <xf numFmtId="0" fontId="80" fillId="0" borderId="77">
      <alignment vertical="center"/>
    </xf>
    <xf numFmtId="4" fontId="108" fillId="52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42" fillId="0" borderId="72"/>
    <xf numFmtId="0" fontId="258" fillId="40" borderId="94" applyNumberFormat="0" applyAlignment="0" applyProtection="0"/>
    <xf numFmtId="0" fontId="130" fillId="0" borderId="78" applyNumberFormat="0" applyFill="0" applyAlignment="0" applyProtection="0"/>
    <xf numFmtId="205" fontId="213" fillId="40" borderId="76" applyNumberFormat="0" applyAlignment="0" applyProtection="0">
      <alignment vertical="center"/>
    </xf>
    <xf numFmtId="0" fontId="28" fillId="28" borderId="76" applyNumberFormat="0" applyProtection="0">
      <alignment horizontal="left" vertical="top"/>
    </xf>
    <xf numFmtId="4" fontId="26" fillId="57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242" fillId="0" borderId="72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2" borderId="76" applyNumberFormat="0" applyProtection="0">
      <alignment vertical="center"/>
    </xf>
    <xf numFmtId="211" fontId="243" fillId="0" borderId="72"/>
    <xf numFmtId="166" fontId="229" fillId="0" borderId="74" applyFill="0" applyBorder="0" applyProtection="0">
      <alignment horizontal="right" vertical="top"/>
    </xf>
    <xf numFmtId="0" fontId="230" fillId="0" borderId="74">
      <alignment horizontal="right" wrapText="1"/>
    </xf>
    <xf numFmtId="0" fontId="24" fillId="0" borderId="79" applyNumberFormat="0" applyAlignment="0" applyProtection="0">
      <alignment horizontal="left" vertical="center"/>
    </xf>
    <xf numFmtId="9" fontId="39" fillId="0" borderId="80" applyNumberFormat="0" applyBorder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120" fillId="40" borderId="76" applyNumberFormat="0" applyAlignment="0" applyProtection="0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71" applyFill="0" applyProtection="0"/>
    <xf numFmtId="4" fontId="26" fillId="56" borderId="97" applyNumberFormat="0" applyProtection="0">
      <alignment horizontal="right" vertical="center"/>
    </xf>
    <xf numFmtId="0" fontId="242" fillId="46" borderId="72"/>
    <xf numFmtId="0" fontId="240" fillId="0" borderId="72"/>
    <xf numFmtId="0" fontId="121" fillId="40" borderId="73" applyNumberFormat="0" applyAlignment="0" applyProtection="0"/>
    <xf numFmtId="205" fontId="212" fillId="15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240" fillId="0" borderId="72"/>
    <xf numFmtId="0" fontId="26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42" fillId="0" borderId="72"/>
    <xf numFmtId="0" fontId="240" fillId="0" borderId="72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63" fillId="15" borderId="85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0" fontId="242" fillId="46" borderId="93"/>
    <xf numFmtId="211" fontId="243" fillId="0" borderId="93"/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2" fillId="46" borderId="93"/>
    <xf numFmtId="0" fontId="240" fillId="0" borderId="93"/>
    <xf numFmtId="211" fontId="237" fillId="39" borderId="93"/>
    <xf numFmtId="251" fontId="231" fillId="0" borderId="95">
      <alignment horizontal="left"/>
    </xf>
    <xf numFmtId="204" fontId="14" fillId="0" borderId="92" applyFill="0" applyProtection="0"/>
    <xf numFmtId="4" fontId="26" fillId="8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51" fontId="231" fillId="0" borderId="95">
      <alignment horizontal="left"/>
    </xf>
    <xf numFmtId="204" fontId="14" fillId="0" borderId="92" applyFill="0" applyProtection="0"/>
    <xf numFmtId="0" fontId="4" fillId="62" borderId="88" applyNumberFormat="0" applyProtection="0">
      <alignment vertical="center"/>
    </xf>
    <xf numFmtId="3" fontId="26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0" fillId="0" borderId="84"/>
    <xf numFmtId="0" fontId="4" fillId="47" borderId="87" applyNumberFormat="0" applyFont="0" applyAlignment="0" applyProtection="0"/>
    <xf numFmtId="205" fontId="227" fillId="0" borderId="89" applyNumberFormat="0" applyFill="0" applyAlignment="0" applyProtection="0">
      <alignment vertical="center"/>
    </xf>
    <xf numFmtId="0" fontId="240" fillId="0" borderId="84"/>
    <xf numFmtId="251" fontId="232" fillId="0" borderId="86">
      <alignment horizontal="center"/>
    </xf>
    <xf numFmtId="166" fontId="229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205" fontId="212" fillId="15" borderId="85" applyNumberFormat="0" applyAlignment="0" applyProtection="0">
      <alignment vertical="center"/>
    </xf>
    <xf numFmtId="0" fontId="240" fillId="0" borderId="84"/>
    <xf numFmtId="211" fontId="243" fillId="0" borderId="84"/>
    <xf numFmtId="0" fontId="242" fillId="46" borderId="84"/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55" borderId="88" applyNumberFormat="0" applyProtection="0">
      <alignment horizontal="right" vertical="center"/>
    </xf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8" fillId="53" borderId="88" applyNumberFormat="0" applyProtection="0">
      <alignment horizontal="left" vertical="center"/>
    </xf>
    <xf numFmtId="251" fontId="232" fillId="0" borderId="86">
      <alignment horizontal="center"/>
    </xf>
    <xf numFmtId="0" fontId="240" fillId="0" borderId="84"/>
    <xf numFmtId="204" fontId="14" fillId="0" borderId="83" applyFill="0" applyProtection="0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37" fillId="39" borderId="93"/>
    <xf numFmtId="0" fontId="263" fillId="15" borderId="73" applyNumberFormat="0" applyAlignment="0" applyProtection="0"/>
    <xf numFmtId="0" fontId="263" fillId="15" borderId="73" applyNumberFormat="0" applyAlignment="0" applyProtection="0"/>
    <xf numFmtId="0" fontId="120" fillId="40" borderId="97" applyNumberFormat="0" applyAlignment="0" applyProtection="0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4" fillId="0" borderId="62" applyFill="0" applyProtection="0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07" fillId="47" borderId="66" applyNumberFormat="0" applyFont="0" applyAlignment="0" applyProtection="0">
      <alignment vertical="center"/>
    </xf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43" fillId="0" borderId="93"/>
    <xf numFmtId="0" fontId="230" fillId="0" borderId="95">
      <alignment horizontal="right" wrapText="1"/>
    </xf>
    <xf numFmtId="0" fontId="240" fillId="0" borderId="93"/>
    <xf numFmtId="4" fontId="26" fillId="6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40" fillId="0" borderId="63"/>
    <xf numFmtId="205" fontId="207" fillId="47" borderId="66" applyNumberFormat="0" applyFont="0" applyAlignment="0" applyProtection="0">
      <alignment vertical="center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0" fontId="128" fillId="15" borderId="64" applyNumberFormat="0" applyAlignment="0" applyProtection="0"/>
    <xf numFmtId="0" fontId="121" fillId="40" borderId="64" applyNumberFormat="0" applyAlignment="0" applyProtection="0"/>
    <xf numFmtId="0" fontId="240" fillId="0" borderId="84"/>
    <xf numFmtId="0" fontId="242" fillId="46" borderId="84"/>
    <xf numFmtId="0" fontId="4" fillId="0" borderId="88" applyNumberFormat="0" applyProtection="0">
      <alignment horizontal="left" vertical="center" indent="1"/>
    </xf>
    <xf numFmtId="0" fontId="240" fillId="0" borderId="63"/>
    <xf numFmtId="5" fontId="65" fillId="0" borderId="62" applyAlignment="0" applyProtection="0"/>
    <xf numFmtId="211" fontId="237" fillId="39" borderId="63"/>
    <xf numFmtId="4" fontId="26" fillId="57" borderId="76" applyNumberFormat="0" applyProtection="0">
      <alignment horizontal="right" vertical="center"/>
    </xf>
    <xf numFmtId="205" fontId="223" fillId="40" borderId="85" applyNumberFormat="0" applyAlignment="0" applyProtection="0">
      <alignment vertical="center"/>
    </xf>
    <xf numFmtId="211" fontId="237" fillId="39" borderId="63"/>
    <xf numFmtId="251" fontId="232" fillId="0" borderId="65">
      <alignment horizontal="center"/>
    </xf>
    <xf numFmtId="0" fontId="242" fillId="46" borderId="63"/>
    <xf numFmtId="0" fontId="240" fillId="0" borderId="93"/>
    <xf numFmtId="0" fontId="121" fillId="40" borderId="94" applyNumberFormat="0" applyAlignment="0" applyProtection="0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4" fillId="47" borderId="66" applyNumberFormat="0" applyFont="0" applyAlignment="0" applyProtection="0"/>
    <xf numFmtId="205" fontId="212" fillId="15" borderId="64" applyNumberFormat="0" applyAlignment="0" applyProtection="0">
      <alignment vertical="center"/>
    </xf>
    <xf numFmtId="0" fontId="230" fillId="0" borderId="86">
      <alignment horizontal="right" wrapText="1"/>
    </xf>
    <xf numFmtId="211" fontId="237" fillId="39" borderId="63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0" fontId="242" fillId="46" borderId="63"/>
    <xf numFmtId="211" fontId="243" fillId="0" borderId="63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8" borderId="97" applyNumberFormat="0" applyProtection="0">
      <alignment horizontal="right" vertical="center"/>
    </xf>
    <xf numFmtId="211" fontId="243" fillId="0" borderId="93"/>
    <xf numFmtId="0" fontId="121" fillId="40" borderId="85" applyNumberFormat="0" applyAlignment="0" applyProtection="0"/>
    <xf numFmtId="4" fontId="108" fillId="54" borderId="97" applyNumberFormat="0" applyProtection="0">
      <alignment horizontal="center" vertical="top"/>
    </xf>
    <xf numFmtId="4" fontId="26" fillId="58" borderId="97" applyNumberFormat="0" applyProtection="0">
      <alignment horizontal="right" vertical="center"/>
    </xf>
    <xf numFmtId="0" fontId="128" fillId="15" borderId="64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4" fontId="43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60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43" fillId="67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6" fillId="6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42" fillId="0" borderId="84"/>
    <xf numFmtId="211" fontId="243" fillId="0" borderId="93"/>
    <xf numFmtId="4" fontId="108" fillId="53" borderId="97" applyNumberFormat="0" applyProtection="0">
      <alignment horizontal="lef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58" fillId="40" borderId="85" applyNumberFormat="0" applyAlignment="0" applyProtection="0"/>
    <xf numFmtId="0" fontId="242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8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108" fillId="52" borderId="97" applyNumberFormat="0" applyProtection="0">
      <alignment vertical="center"/>
    </xf>
    <xf numFmtId="211" fontId="237" fillId="39" borderId="51"/>
    <xf numFmtId="5" fontId="65" fillId="0" borderId="50" applyAlignment="0" applyProtection="0"/>
    <xf numFmtId="4" fontId="26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3" fillId="40" borderId="88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51" fontId="232" fillId="0" borderId="86">
      <alignment horizont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29" fillId="0" borderId="65" applyFill="0" applyBorder="0" applyProtection="0">
      <alignment horizontal="right" vertical="top"/>
    </xf>
    <xf numFmtId="0" fontId="230" fillId="0" borderId="65">
      <alignment horizontal="right" wrapText="1"/>
    </xf>
    <xf numFmtId="0" fontId="240" fillId="0" borderId="93"/>
    <xf numFmtId="0" fontId="4" fillId="7" borderId="97" applyNumberFormat="0" applyProtection="0">
      <alignment vertical="center"/>
    </xf>
    <xf numFmtId="4" fontId="26" fillId="58" borderId="97" applyNumberFormat="0" applyProtection="0">
      <alignment horizontal="right" vertical="center"/>
    </xf>
    <xf numFmtId="251" fontId="232" fillId="0" borderId="74">
      <alignment horizontal="center"/>
    </xf>
    <xf numFmtId="0" fontId="242" fillId="46" borderId="93"/>
    <xf numFmtId="0" fontId="4" fillId="0" borderId="97" applyNumberFormat="0" applyProtection="0">
      <alignment horizontal="left" vertical="center" indent="1"/>
    </xf>
    <xf numFmtId="5" fontId="65" fillId="0" borderId="62" applyAlignment="0" applyProtection="0"/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4" fontId="14" fillId="0" borderId="50" applyFill="0" applyProtection="0"/>
    <xf numFmtId="211" fontId="237" fillId="39" borderId="84"/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40" fillId="0" borderId="51"/>
    <xf numFmtId="211" fontId="237" fillId="39" borderId="72"/>
    <xf numFmtId="5" fontId="65" fillId="0" borderId="71" applyAlignment="0" applyProtection="0"/>
    <xf numFmtId="0" fontId="240" fillId="0" borderId="72"/>
    <xf numFmtId="0" fontId="230" fillId="0" borderId="74">
      <alignment horizontal="right" wrapText="1"/>
    </xf>
    <xf numFmtId="251" fontId="231" fillId="0" borderId="74">
      <alignment horizontal="left"/>
    </xf>
    <xf numFmtId="251" fontId="232" fillId="0" borderId="74">
      <alignment horizontal="center"/>
    </xf>
    <xf numFmtId="166" fontId="229" fillId="0" borderId="74" applyFill="0" applyBorder="0" applyProtection="0">
      <alignment horizontal="right" vertical="top"/>
    </xf>
    <xf numFmtId="0" fontId="242" fillId="46" borderId="72"/>
    <xf numFmtId="211" fontId="243" fillId="0" borderId="72"/>
    <xf numFmtId="4" fontId="108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0" fillId="0" borderId="53">
      <alignment horizontal="right" wrapText="1"/>
    </xf>
    <xf numFmtId="251" fontId="231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0" fontId="240" fillId="0" borderId="72"/>
    <xf numFmtId="205" fontId="207" fillId="47" borderId="75" applyNumberFormat="0" applyFont="0" applyAlignment="0" applyProtection="0">
      <alignment vertical="center"/>
    </xf>
    <xf numFmtId="0" fontId="121" fillId="40" borderId="73" applyNumberFormat="0" applyAlignment="0" applyProtection="0"/>
    <xf numFmtId="0" fontId="128" fillId="15" borderId="73" applyNumberFormat="0" applyAlignment="0" applyProtection="0"/>
    <xf numFmtId="205" fontId="212" fillId="15" borderId="73" applyNumberFormat="0" applyAlignment="0" applyProtection="0">
      <alignment vertical="center"/>
    </xf>
    <xf numFmtId="0" fontId="121" fillId="40" borderId="94" applyNumberFormat="0" applyAlignment="0" applyProtection="0"/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8" fillId="15" borderId="73" applyNumberFormat="0" applyAlignment="0" applyProtection="0"/>
    <xf numFmtId="4" fontId="43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2" fillId="46" borderId="72"/>
    <xf numFmtId="251" fontId="232" fillId="0" borderId="74">
      <alignment horizontal="center"/>
    </xf>
    <xf numFmtId="5" fontId="65" fillId="0" borderId="71" applyAlignment="0" applyProtection="0"/>
    <xf numFmtId="205" fontId="207" fillId="47" borderId="75" applyNumberFormat="0" applyFont="0" applyAlignment="0" applyProtection="0">
      <alignment vertical="center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8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2" fillId="46" borderId="72"/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40" fillId="0" borderId="72"/>
    <xf numFmtId="0" fontId="240" fillId="0" borderId="72"/>
    <xf numFmtId="5" fontId="65" fillId="0" borderId="92" applyAlignment="0" applyProtection="0"/>
    <xf numFmtId="0" fontId="4" fillId="0" borderId="97" applyNumberFormat="0" applyProtection="0">
      <alignment horizontal="left" vertical="center" indent="1"/>
    </xf>
    <xf numFmtId="211" fontId="243" fillId="0" borderId="72"/>
    <xf numFmtId="0" fontId="26" fillId="62" borderId="97" applyNumberFormat="0" applyProtection="0">
      <alignment vertical="center"/>
    </xf>
    <xf numFmtId="205" fontId="223" fillId="40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242" fillId="46" borderId="51"/>
    <xf numFmtId="211" fontId="243" fillId="0" borderId="51"/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251" fontId="231" fillId="0" borderId="74">
      <alignment horizontal="left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211" fontId="243" fillId="0" borderId="72"/>
    <xf numFmtId="251" fontId="232" fillId="0" borderId="74">
      <alignment horizontal="center"/>
    </xf>
    <xf numFmtId="204" fontId="14" fillId="0" borderId="71" applyFill="0" applyProtection="0"/>
    <xf numFmtId="3" fontId="26" fillId="2" borderId="97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0" fillId="0" borderId="93"/>
    <xf numFmtId="205" fontId="223" fillId="40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37" fillId="39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6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0" fontId="121" fillId="40" borderId="85" applyNumberFormat="0" applyAlignment="0" applyProtection="0"/>
    <xf numFmtId="205" fontId="213" fillId="40" borderId="88" applyNumberFormat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205" fontId="213" fillId="40" borderId="88" applyNumberFormat="0" applyAlignment="0" applyProtection="0">
      <alignment vertical="center"/>
    </xf>
    <xf numFmtId="0" fontId="80" fillId="0" borderId="56">
      <alignment vertical="center"/>
    </xf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8" fillId="52" borderId="88" applyNumberFormat="0" applyProtection="0">
      <alignment vertical="center"/>
    </xf>
    <xf numFmtId="0" fontId="242" fillId="0" borderId="51"/>
    <xf numFmtId="0" fontId="258" fillId="40" borderId="73" applyNumberFormat="0" applyAlignment="0" applyProtection="0"/>
    <xf numFmtId="0" fontId="258" fillId="40" borderId="73" applyNumberFormat="0" applyAlignment="0" applyProtection="0"/>
    <xf numFmtId="0" fontId="258" fillId="40" borderId="73" applyNumberFormat="0" applyAlignment="0" applyProtection="0"/>
    <xf numFmtId="211" fontId="243" fillId="0" borderId="84"/>
    <xf numFmtId="43" fontId="8" fillId="0" borderId="0" applyFill="0" applyBorder="0" applyAlignment="0" applyProtection="0"/>
    <xf numFmtId="205" fontId="207" fillId="47" borderId="54" applyNumberFormat="0" applyFont="0" applyAlignment="0" applyProtection="0">
      <alignment vertical="center"/>
    </xf>
    <xf numFmtId="251" fontId="231" fillId="0" borderId="86">
      <alignment horizontal="left"/>
    </xf>
    <xf numFmtId="0" fontId="120" fillId="40" borderId="55" applyNumberFormat="0" applyAlignment="0" applyProtection="0"/>
    <xf numFmtId="0" fontId="121" fillId="40" borderId="52" applyNumberFormat="0" applyAlignment="0" applyProtection="0"/>
    <xf numFmtId="205" fontId="212" fillId="15" borderId="94" applyNumberFormat="0" applyAlignment="0" applyProtection="0">
      <alignment vertical="center"/>
    </xf>
    <xf numFmtId="0" fontId="128" fillId="15" borderId="52" applyNumberFormat="0" applyAlignment="0" applyProtection="0"/>
    <xf numFmtId="4" fontId="26" fillId="4" borderId="97" applyNumberFormat="0" applyProtection="0">
      <alignment horizontal="right" vertical="center"/>
    </xf>
    <xf numFmtId="0" fontId="130" fillId="0" borderId="57" applyNumberFormat="0" applyFill="0" applyAlignment="0" applyProtection="0"/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5" fillId="0" borderId="92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3" fontId="26" fillId="2" borderId="97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242" fillId="0" borderId="84"/>
    <xf numFmtId="0" fontId="4" fillId="64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4" fontId="108" fillId="53" borderId="88" applyNumberFormat="0" applyProtection="0">
      <alignment horizontal="left" vertical="center"/>
    </xf>
    <xf numFmtId="211" fontId="237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" borderId="76" applyNumberFormat="0" applyProtection="0">
      <alignment horizontal="right" vertical="center"/>
    </xf>
    <xf numFmtId="211" fontId="237" fillId="39" borderId="63"/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8" fillId="40" borderId="94" applyNumberFormat="0" applyAlignment="0" applyProtection="0"/>
    <xf numFmtId="211" fontId="237" fillId="39" borderId="51"/>
    <xf numFmtId="5" fontId="65" fillId="0" borderId="50" applyAlignment="0" applyProtection="0"/>
    <xf numFmtId="204" fontId="14" fillId="0" borderId="50" applyFill="0" applyProtection="0"/>
    <xf numFmtId="0" fontId="240" fillId="0" borderId="51"/>
    <xf numFmtId="0" fontId="230" fillId="0" borderId="53">
      <alignment horizontal="right" wrapText="1"/>
    </xf>
    <xf numFmtId="251" fontId="231" fillId="0" borderId="53">
      <alignment horizontal="left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242" fillId="46" borderId="51"/>
    <xf numFmtId="211" fontId="243" fillId="0" borderId="51"/>
    <xf numFmtId="0" fontId="28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121" fillId="40" borderId="85" applyNumberFormat="0" applyAlignment="0" applyProtection="0"/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242" fillId="0" borderId="51"/>
    <xf numFmtId="205" fontId="207" fillId="47" borderId="54" applyNumberFormat="0" applyFont="0" applyAlignment="0" applyProtection="0">
      <alignment vertical="center"/>
    </xf>
    <xf numFmtId="0" fontId="120" fillId="40" borderId="55" applyNumberFormat="0" applyAlignment="0" applyProtection="0"/>
    <xf numFmtId="0" fontId="121" fillId="40" borderId="52" applyNumberFormat="0" applyAlignment="0" applyProtection="0"/>
    <xf numFmtId="0" fontId="128" fillId="15" borderId="52" applyNumberFormat="0" applyAlignment="0" applyProtection="0"/>
    <xf numFmtId="0" fontId="130" fillId="0" borderId="57" applyNumberFormat="0" applyFill="0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4" fontId="26" fillId="5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2" fillId="15" borderId="73" applyNumberFormat="0" applyAlignment="0" applyProtection="0">
      <alignment vertical="center"/>
    </xf>
    <xf numFmtId="0" fontId="121" fillId="40" borderId="73" applyNumberFormat="0" applyAlignment="0" applyProtection="0"/>
    <xf numFmtId="204" fontId="14" fillId="0" borderId="102" applyFill="0" applyProtection="0"/>
    <xf numFmtId="0" fontId="230" fillId="0" borderId="86">
      <alignment horizontal="right" wrapText="1"/>
    </xf>
    <xf numFmtId="4" fontId="26" fillId="56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0" fontId="24" fillId="0" borderId="58" applyNumberFormat="0" applyAlignment="0" applyProtection="0">
      <alignment horizontal="left" vertical="center"/>
    </xf>
    <xf numFmtId="0" fontId="242" fillId="0" borderId="84"/>
    <xf numFmtId="9" fontId="39" fillId="0" borderId="59" applyNumberFormat="0" applyBorder="0"/>
    <xf numFmtId="205" fontId="227" fillId="0" borderId="57" applyNumberFormat="0" applyFill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0" fontId="263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4" fontId="26" fillId="60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251" fontId="232" fillId="0" borderId="95">
      <alignment horizontal="center"/>
    </xf>
    <xf numFmtId="5" fontId="65" fillId="0" borderId="50" applyAlignment="0" applyProtection="0"/>
    <xf numFmtId="211" fontId="237" fillId="39" borderId="51"/>
    <xf numFmtId="0" fontId="28" fillId="28" borderId="67" applyNumberFormat="0" applyProtection="0">
      <alignment horizontal="left" vertical="top"/>
    </xf>
    <xf numFmtId="211" fontId="237" fillId="39" borderId="51"/>
    <xf numFmtId="5" fontId="65" fillId="0" borderId="50" applyAlignment="0" applyProtection="0"/>
    <xf numFmtId="205" fontId="223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4" fillId="0" borderId="50" applyFill="0" applyProtection="0"/>
    <xf numFmtId="0" fontId="240" fillId="0" borderId="51"/>
    <xf numFmtId="204" fontId="14" fillId="0" borderId="71" applyFill="0" applyProtection="0"/>
    <xf numFmtId="0" fontId="4" fillId="0" borderId="76" applyNumberFormat="0" applyProtection="0">
      <alignment horizontal="left" vertical="center" indent="1"/>
    </xf>
    <xf numFmtId="0" fontId="28" fillId="28" borderId="76" applyNumberFormat="0" applyProtection="0">
      <alignment horizontal="left" vertical="top"/>
    </xf>
    <xf numFmtId="0" fontId="242" fillId="46" borderId="51"/>
    <xf numFmtId="211" fontId="243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0" fontId="240" fillId="0" borderId="51"/>
    <xf numFmtId="0" fontId="242" fillId="0" borderId="51"/>
    <xf numFmtId="0" fontId="121" fillId="40" borderId="52" applyNumberFormat="0" applyAlignment="0" applyProtection="0"/>
    <xf numFmtId="0" fontId="128" fillId="15" borderId="52" applyNumberFormat="0" applyAlignment="0" applyProtection="0"/>
    <xf numFmtId="205" fontId="212" fillId="15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4" fontId="26" fillId="57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166" fontId="229" fillId="0" borderId="86" applyFill="0" applyBorder="0" applyProtection="0">
      <alignment horizontal="right" vertical="top"/>
    </xf>
    <xf numFmtId="5" fontId="65" fillId="0" borderId="83" applyAlignment="0" applyProtection="0"/>
    <xf numFmtId="205" fontId="227" fillId="0" borderId="89" applyNumberFormat="0" applyFill="0" applyAlignment="0" applyProtection="0">
      <alignment vertical="center"/>
    </xf>
    <xf numFmtId="0" fontId="120" fillId="40" borderId="88" applyNumberFormat="0" applyAlignment="0" applyProtection="0"/>
    <xf numFmtId="0" fontId="242" fillId="0" borderId="84"/>
    <xf numFmtId="4" fontId="43" fillId="67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27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8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205" fontId="207" fillId="47" borderId="87" applyNumberFormat="0" applyFont="0" applyAlignment="0" applyProtection="0">
      <alignment vertical="center"/>
    </xf>
    <xf numFmtId="0" fontId="130" fillId="0" borderId="89" applyNumberFormat="0" applyFill="0" applyAlignment="0" applyProtection="0"/>
    <xf numFmtId="204" fontId="14" fillId="0" borderId="83" applyFill="0" applyProtection="0"/>
    <xf numFmtId="4" fontId="26" fillId="56" borderId="88" applyNumberFormat="0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211" fontId="237" fillId="39" borderId="84"/>
    <xf numFmtId="251" fontId="232" fillId="0" borderId="86">
      <alignment horizont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230" fillId="0" borderId="86">
      <alignment horizontal="right" wrapText="1"/>
    </xf>
    <xf numFmtId="4" fontId="108" fillId="5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120" fillId="40" borderId="88" applyNumberFormat="0" applyAlignment="0" applyProtection="0"/>
    <xf numFmtId="3" fontId="26" fillId="2" borderId="88" applyProtection="0">
      <alignment horizontal="right" vertical="center"/>
    </xf>
    <xf numFmtId="205" fontId="212" fillId="15" borderId="85" applyNumberFormat="0" applyAlignment="0" applyProtection="0">
      <alignment vertical="center"/>
    </xf>
    <xf numFmtId="4" fontId="26" fillId="6" borderId="88" applyNumberFormat="0" applyProtection="0">
      <alignment horizontal="right" vertical="center"/>
    </xf>
    <xf numFmtId="166" fontId="229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211" fontId="237" fillId="39" borderId="72"/>
    <xf numFmtId="5" fontId="65" fillId="0" borderId="71" applyAlignment="0" applyProtection="0"/>
    <xf numFmtId="166" fontId="229" fillId="0" borderId="86" applyFill="0" applyBorder="0" applyProtection="0">
      <alignment horizontal="right" vertical="top"/>
    </xf>
    <xf numFmtId="204" fontId="14" fillId="0" borderId="71" applyFill="0" applyProtection="0"/>
    <xf numFmtId="5" fontId="65" fillId="0" borderId="102" applyAlignment="0" applyProtection="0"/>
    <xf numFmtId="0" fontId="240" fillId="0" borderId="72"/>
    <xf numFmtId="211" fontId="237" fillId="39" borderId="93"/>
    <xf numFmtId="204" fontId="14" fillId="0" borderId="92" applyFill="0" applyProtection="0"/>
    <xf numFmtId="251" fontId="231" fillId="0" borderId="95">
      <alignment horizontal="left"/>
    </xf>
    <xf numFmtId="0" fontId="242" fillId="46" borderId="93"/>
    <xf numFmtId="4" fontId="108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29" fillId="0" borderId="74" applyFill="0" applyBorder="0" applyProtection="0">
      <alignment horizontal="right" vertical="top"/>
    </xf>
    <xf numFmtId="205" fontId="207" fillId="47" borderId="96" applyNumberFormat="0" applyFont="0" applyAlignment="0" applyProtection="0">
      <alignment vertical="center"/>
    </xf>
    <xf numFmtId="4" fontId="108" fillId="54" borderId="97" applyNumberFormat="0" applyProtection="0">
      <alignment horizontal="center" vertical="top"/>
    </xf>
    <xf numFmtId="0" fontId="242" fillId="46" borderId="93"/>
    <xf numFmtId="204" fontId="14" fillId="0" borderId="92" applyFill="0" applyProtection="0"/>
    <xf numFmtId="0" fontId="121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128" fillId="15" borderId="94" applyNumberFormat="0" applyAlignment="0" applyProtection="0"/>
    <xf numFmtId="205" fontId="223" fillId="40" borderId="94" applyNumberFormat="0" applyAlignment="0" applyProtection="0">
      <alignment vertical="center"/>
    </xf>
    <xf numFmtId="211" fontId="243" fillId="0" borderId="72"/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166" fontId="229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242" fillId="46" borderId="93"/>
    <xf numFmtId="0" fontId="4" fillId="7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0" fillId="0" borderId="72"/>
    <xf numFmtId="0" fontId="258" fillId="40" borderId="94" applyNumberFormat="0" applyAlignment="0" applyProtection="0"/>
    <xf numFmtId="0" fontId="128" fillId="15" borderId="73" applyNumberFormat="0" applyAlignment="0" applyProtection="0"/>
    <xf numFmtId="4" fontId="108" fillId="53" borderId="76" applyNumberFormat="0" applyProtection="0">
      <alignment horizontal="left" vertical="center"/>
    </xf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3" fillId="67" borderId="76" applyNumberFormat="0" applyProtection="0">
      <alignment horizontal="right" vertical="center"/>
    </xf>
    <xf numFmtId="0" fontId="242" fillId="0" borderId="72"/>
    <xf numFmtId="0" fontId="120" fillId="40" borderId="76" applyNumberFormat="0" applyAlignment="0" applyProtection="0"/>
    <xf numFmtId="0" fontId="130" fillId="0" borderId="78" applyNumberFormat="0" applyFill="0" applyAlignment="0" applyProtection="0"/>
    <xf numFmtId="0" fontId="4" fillId="47" borderId="75" applyNumberFormat="0" applyFont="0" applyAlignment="0" applyProtection="0"/>
    <xf numFmtId="205" fontId="213" fillId="40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27" fillId="0" borderId="78" applyNumberFormat="0" applyFill="0" applyAlignment="0" applyProtection="0">
      <alignment vertical="center"/>
    </xf>
    <xf numFmtId="0" fontId="121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211" fontId="237" fillId="39" borderId="72"/>
    <xf numFmtId="205" fontId="213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6" fillId="60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251" fontId="232" fillId="0" borderId="74">
      <alignment horizontal="center"/>
    </xf>
    <xf numFmtId="0" fontId="230" fillId="0" borderId="74">
      <alignment horizontal="right" wrapText="1"/>
    </xf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242" fillId="0" borderId="72"/>
    <xf numFmtId="0" fontId="128" fillId="15" borderId="73" applyNumberFormat="0" applyAlignment="0" applyProtection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0" fillId="0" borderId="72"/>
    <xf numFmtId="5" fontId="65" fillId="0" borderId="71" applyAlignment="0" applyProtection="0"/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0" fontId="240" fillId="0" borderId="93"/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37" fillId="39" borderId="93"/>
    <xf numFmtId="0" fontId="263" fillId="15" borderId="94" applyNumberFormat="0" applyAlignment="0" applyProtection="0"/>
    <xf numFmtId="5" fontId="65" fillId="0" borderId="83" applyAlignment="0" applyProtection="0"/>
    <xf numFmtId="0" fontId="240" fillId="0" borderId="84"/>
    <xf numFmtId="251" fontId="232" fillId="0" borderId="86">
      <alignment horizontal="center"/>
    </xf>
    <xf numFmtId="0" fontId="242" fillId="46" borderId="84"/>
    <xf numFmtId="4" fontId="108" fillId="52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0" fillId="40" borderId="88" applyNumberFormat="0" applyAlignment="0" applyProtection="0"/>
    <xf numFmtId="251" fontId="231" fillId="0" borderId="86">
      <alignment horizontal="left"/>
    </xf>
    <xf numFmtId="211" fontId="243" fillId="0" borderId="84"/>
    <xf numFmtId="4" fontId="108" fillId="53" borderId="88" applyNumberFormat="0" applyProtection="0">
      <alignment horizontal="left" vertical="center"/>
    </xf>
    <xf numFmtId="4" fontId="26" fillId="6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204" fontId="14" fillId="0" borderId="83" applyFill="0" applyProtection="0"/>
    <xf numFmtId="5" fontId="65" fillId="0" borderId="83" applyAlignment="0" applyProtection="0"/>
    <xf numFmtId="204" fontId="14" fillId="0" borderId="83" applyFill="0" applyProtection="0"/>
    <xf numFmtId="0" fontId="240" fillId="0" borderId="84"/>
    <xf numFmtId="0" fontId="230" fillId="0" borderId="86">
      <alignment horizontal="right" wrapText="1"/>
    </xf>
    <xf numFmtId="251" fontId="231" fillId="0" borderId="86">
      <alignment horizontal="left"/>
    </xf>
    <xf numFmtId="166" fontId="229" fillId="0" borderId="86" applyFill="0" applyBorder="0" applyProtection="0">
      <alignment horizontal="right" vertical="top"/>
    </xf>
    <xf numFmtId="211" fontId="243" fillId="0" borderId="84"/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9" fontId="39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1" fillId="40" borderId="85" applyNumberFormat="0" applyAlignment="0" applyProtection="0"/>
    <xf numFmtId="0" fontId="240" fillId="0" borderId="84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42" fillId="46" borderId="84"/>
    <xf numFmtId="0" fontId="24" fillId="0" borderId="103" applyNumberFormat="0" applyAlignment="0" applyProtection="0">
      <alignment horizontal="left" vertical="center"/>
    </xf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4" fontId="26" fillId="59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5" fontId="65" fillId="0" borderId="92" applyAlignment="0" applyProtection="0"/>
    <xf numFmtId="0" fontId="263" fillId="15" borderId="73" applyNumberFormat="0" applyAlignment="0" applyProtection="0"/>
    <xf numFmtId="0" fontId="242" fillId="0" borderId="93"/>
    <xf numFmtId="0" fontId="121" fillId="40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37" fillId="39" borderId="63"/>
    <xf numFmtId="5" fontId="65" fillId="0" borderId="62" applyAlignment="0" applyProtection="0"/>
    <xf numFmtId="0" fontId="240" fillId="0" borderId="63"/>
    <xf numFmtId="251" fontId="232" fillId="0" borderId="65">
      <alignment horizontal="center"/>
    </xf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4" fontId="108" fillId="54" borderId="67" applyNumberFormat="0" applyProtection="0">
      <alignment horizontal="center" vertical="top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0" fillId="40" borderId="67" applyNumberFormat="0" applyAlignment="0" applyProtection="0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11" fontId="237" fillId="39" borderId="93"/>
    <xf numFmtId="205" fontId="212" fillId="15" borderId="94" applyNumberFormat="0" applyAlignment="0" applyProtection="0">
      <alignment vertical="center"/>
    </xf>
    <xf numFmtId="0" fontId="240" fillId="0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205" fontId="227" fillId="0" borderId="68" applyNumberFormat="0" applyFill="0" applyAlignment="0" applyProtection="0">
      <alignment vertical="center"/>
    </xf>
    <xf numFmtId="4" fontId="26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251" fontId="232" fillId="0" borderId="95">
      <alignment horizontal="center"/>
    </xf>
    <xf numFmtId="211" fontId="237" fillId="39" borderId="63"/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8" borderId="9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2" fillId="0" borderId="63"/>
    <xf numFmtId="0" fontId="120" fillId="40" borderId="67" applyNumberFormat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242" fillId="0" borderId="63"/>
    <xf numFmtId="0" fontId="240" fillId="0" borderId="63"/>
    <xf numFmtId="0" fontId="242" fillId="0" borderId="93"/>
    <xf numFmtId="0" fontId="28" fillId="28" borderId="97" applyNumberFormat="0" applyProtection="0">
      <alignment horizontal="left" vertical="top"/>
    </xf>
    <xf numFmtId="205" fontId="227" fillId="0" borderId="99" applyNumberFormat="0" applyFill="0" applyAlignment="0" applyProtection="0">
      <alignment vertical="center"/>
    </xf>
    <xf numFmtId="211" fontId="243" fillId="0" borderId="63"/>
    <xf numFmtId="0" fontId="242" fillId="46" borderId="63"/>
    <xf numFmtId="0" fontId="26" fillId="62" borderId="88" applyNumberFormat="0" applyProtection="0">
      <alignment horizontal="left" vertical="center" indent="1"/>
    </xf>
    <xf numFmtId="204" fontId="14" fillId="0" borderId="62" applyFill="0" applyProtection="0"/>
    <xf numFmtId="4" fontId="26" fillId="63" borderId="76" applyNumberFormat="0" applyProtection="0">
      <alignment horizontal="left" vertical="center" indent="1"/>
    </xf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108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30" fillId="0" borderId="68" applyNumberFormat="0" applyFill="0" applyAlignment="0" applyProtection="0"/>
    <xf numFmtId="205" fontId="213" fillId="40" borderId="67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4" fontId="108" fillId="53" borderId="97" applyNumberFormat="0" applyProtection="0">
      <alignment horizontal="left" vertical="center"/>
    </xf>
    <xf numFmtId="205" fontId="207" fillId="47" borderId="96" applyNumberFormat="0" applyFont="0" applyAlignment="0" applyProtection="0">
      <alignment vertical="center"/>
    </xf>
    <xf numFmtId="4" fontId="26" fillId="55" borderId="88" applyNumberFormat="0" applyProtection="0">
      <alignment horizontal="right" vertical="center"/>
    </xf>
    <xf numFmtId="5" fontId="65" fillId="0" borderId="62" applyAlignment="0" applyProtection="0"/>
    <xf numFmtId="204" fontId="14" fillId="0" borderId="62" applyFill="0" applyProtection="0"/>
    <xf numFmtId="166" fontId="229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0" fillId="40" borderId="97" applyNumberFormat="0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2" fillId="46" borderId="93"/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0" fontId="240" fillId="0" borderId="63"/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130" fillId="0" borderId="68" applyNumberFormat="0" applyFill="0" applyAlignment="0" applyProtection="0"/>
    <xf numFmtId="0" fontId="128" fillId="15" borderId="64" applyNumberFormat="0" applyAlignment="0" applyProtection="0"/>
    <xf numFmtId="5" fontId="65" fillId="0" borderId="92" applyAlignment="0" applyProtection="0"/>
    <xf numFmtId="0" fontId="240" fillId="0" borderId="93"/>
    <xf numFmtId="0" fontId="258" fillId="40" borderId="85" applyNumberFormat="0" applyAlignment="0" applyProtection="0"/>
    <xf numFmtId="0" fontId="258" fillId="40" borderId="85" applyNumberFormat="0" applyAlignment="0" applyProtection="0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63"/>
    <xf numFmtId="0" fontId="240" fillId="0" borderId="9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0" fontId="242" fillId="0" borderId="93"/>
    <xf numFmtId="0" fontId="258" fillId="40" borderId="52" applyNumberFormat="0" applyAlignment="0" applyProtection="0"/>
    <xf numFmtId="0" fontId="258" fillId="40" borderId="52" applyNumberFormat="0" applyAlignment="0" applyProtection="0"/>
    <xf numFmtId="0" fontId="258" fillId="40" borderId="52" applyNumberFormat="0" applyAlignment="0" applyProtection="0"/>
    <xf numFmtId="211" fontId="243" fillId="0" borderId="84"/>
    <xf numFmtId="166" fontId="229" fillId="0" borderId="86" applyFill="0" applyBorder="0" applyProtection="0">
      <alignment horizontal="right" vertical="top"/>
    </xf>
    <xf numFmtId="4" fontId="26" fillId="58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8" fillId="15" borderId="85" applyNumberFormat="0" applyAlignment="0" applyProtection="0"/>
    <xf numFmtId="0" fontId="242" fillId="46" borderId="84"/>
    <xf numFmtId="4" fontId="108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7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27" fillId="0" borderId="89" applyNumberFormat="0" applyFill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11" fontId="243" fillId="0" borderId="63"/>
    <xf numFmtId="0" fontId="121" fillId="40" borderId="85" applyNumberFormat="0" applyAlignment="0" applyProtection="0"/>
    <xf numFmtId="0" fontId="242" fillId="46" borderId="63"/>
    <xf numFmtId="0" fontId="240" fillId="0" borderId="84"/>
    <xf numFmtId="5" fontId="65" fillId="0" borderId="83" applyAlignment="0" applyProtection="0"/>
    <xf numFmtId="211" fontId="237" fillId="39" borderId="84"/>
    <xf numFmtId="4" fontId="26" fillId="55" borderId="97" applyNumberFormat="0" applyProtection="0">
      <alignment horizontal="right" vertical="center"/>
    </xf>
    <xf numFmtId="4" fontId="108" fillId="52" borderId="88" applyNumberFormat="0" applyProtection="0">
      <alignment vertical="center"/>
    </xf>
    <xf numFmtId="4" fontId="108" fillId="53" borderId="88" applyNumberFormat="0" applyProtection="0">
      <alignment horizontal="left"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2" fillId="15" borderId="85" applyNumberFormat="0" applyAlignment="0" applyProtection="0">
      <alignment vertical="center"/>
    </xf>
    <xf numFmtId="211" fontId="237" fillId="39" borderId="84"/>
    <xf numFmtId="251" fontId="231" fillId="0" borderId="86">
      <alignment horizontal="left"/>
    </xf>
    <xf numFmtId="4" fontId="108" fillId="53" borderId="88" applyNumberFormat="0" applyProtection="0">
      <alignment horizontal="left" vertical="center"/>
    </xf>
    <xf numFmtId="0" fontId="28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4" fillId="65" borderId="88" applyNumberFormat="0" applyProtection="0">
      <alignment horizontal="left" vertical="center" indent="1"/>
    </xf>
    <xf numFmtId="251" fontId="232" fillId="0" borderId="65">
      <alignment horizontal="center"/>
    </xf>
    <xf numFmtId="251" fontId="231" fillId="0" borderId="65">
      <alignment horizontal="left"/>
    </xf>
    <xf numFmtId="4" fontId="26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242" fillId="46" borderId="84"/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0" fontId="240" fillId="0" borderId="63"/>
    <xf numFmtId="204" fontId="14" fillId="0" borderId="62" applyFill="0" applyProtection="0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28" fillId="28" borderId="76" applyNumberFormat="0" applyProtection="0">
      <alignment horizontal="left" vertical="top"/>
    </xf>
    <xf numFmtId="4" fontId="26" fillId="8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205" fontId="207" fillId="47" borderId="75" applyNumberFormat="0" applyFont="0" applyAlignment="0" applyProtection="0">
      <alignment vertical="center"/>
    </xf>
    <xf numFmtId="0" fontId="120" fillId="40" borderId="76" applyNumberFormat="0" applyAlignment="0" applyProtection="0"/>
    <xf numFmtId="205" fontId="227" fillId="0" borderId="78" applyNumberFormat="0" applyFill="0" applyAlignment="0" applyProtection="0">
      <alignment vertical="center"/>
    </xf>
    <xf numFmtId="4" fontId="26" fillId="4" borderId="76" applyNumberFormat="0" applyProtection="0">
      <alignment horizontal="right" vertical="center"/>
    </xf>
    <xf numFmtId="4" fontId="26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0" fillId="0" borderId="72"/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1" fillId="0" borderId="74">
      <alignment horizontal="left"/>
    </xf>
    <xf numFmtId="0" fontId="240" fillId="0" borderId="72"/>
    <xf numFmtId="204" fontId="14" fillId="0" borderId="71" applyFill="0" applyProtection="0"/>
    <xf numFmtId="0" fontId="4" fillId="47" borderId="75" applyNumberFormat="0" applyFont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242" fillId="0" borderId="72"/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211" fontId="243" fillId="0" borderId="72"/>
    <xf numFmtId="211" fontId="237" fillId="39" borderId="72"/>
    <xf numFmtId="205" fontId="223" fillId="40" borderId="94" applyNumberFormat="0" applyAlignment="0" applyProtection="0">
      <alignment vertical="center"/>
    </xf>
    <xf numFmtId="5" fontId="65" fillId="0" borderId="71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205" fontId="213" fillId="40" borderId="76" applyNumberFormat="0" applyAlignment="0" applyProtection="0">
      <alignment vertical="center"/>
    </xf>
    <xf numFmtId="0" fontId="242" fillId="0" borderId="72"/>
    <xf numFmtId="4" fontId="43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4" fontId="26" fillId="60" borderId="76" applyNumberFormat="0" applyProtection="0">
      <alignment horizontal="right" vertical="center"/>
    </xf>
    <xf numFmtId="211" fontId="237" fillId="39" borderId="72"/>
    <xf numFmtId="205" fontId="227" fillId="0" borderId="78" applyNumberFormat="0" applyFill="0" applyAlignment="0" applyProtection="0">
      <alignment vertical="center"/>
    </xf>
    <xf numFmtId="0" fontId="263" fillId="15" borderId="85" applyNumberFormat="0" applyAlignment="0" applyProtection="0"/>
    <xf numFmtId="0" fontId="263" fillId="15" borderId="85" applyNumberFormat="0" applyAlignment="0" applyProtection="0"/>
    <xf numFmtId="211" fontId="237" fillId="39" borderId="93"/>
    <xf numFmtId="0" fontId="80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2" fillId="0" borderId="93"/>
    <xf numFmtId="0" fontId="130" fillId="0" borderId="99" applyNumberFormat="0" applyFill="0" applyAlignment="0" applyProtection="0"/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251" fontId="232" fillId="0" borderId="95">
      <alignment horizontal="center"/>
    </xf>
    <xf numFmtId="211" fontId="243" fillId="0" borderId="93"/>
    <xf numFmtId="0" fontId="240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8" fillId="66" borderId="88" applyNumberFormat="0" applyProtection="0">
      <alignment horizontal="center" vertical="top"/>
    </xf>
    <xf numFmtId="5" fontId="65" fillId="0" borderId="83" applyAlignment="0" applyProtection="0"/>
    <xf numFmtId="211" fontId="237" fillId="39" borderId="84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27" fillId="0" borderId="89" applyNumberFormat="0" applyFill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3" fillId="5" borderId="60" applyNumberFormat="0" applyProtection="0">
      <alignment vertical="center"/>
    </xf>
    <xf numFmtId="4" fontId="284" fillId="91" borderId="60" applyNumberFormat="0" applyProtection="0">
      <alignment horizontal="right" vertical="center"/>
    </xf>
    <xf numFmtId="4" fontId="26" fillId="92" borderId="60" applyNumberFormat="0" applyProtection="0">
      <alignment horizontal="left" vertical="center" indent="1"/>
    </xf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57" fillId="88" borderId="55" applyNumberFormat="0" applyAlignment="0" applyProtection="0"/>
    <xf numFmtId="0" fontId="258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3" fillId="74" borderId="52" applyNumberFormat="0" applyAlignment="0" applyProtection="0"/>
    <xf numFmtId="0" fontId="128" fillId="15" borderId="94" applyNumberFormat="0" applyAlignment="0" applyProtection="0"/>
    <xf numFmtId="0" fontId="265" fillId="0" borderId="57" applyNumberFormat="0" applyFill="0" applyAlignment="0" applyProtection="0"/>
    <xf numFmtId="0" fontId="128" fillId="15" borderId="94" applyNumberFormat="0" applyAlignment="0" applyProtection="0"/>
    <xf numFmtId="0" fontId="300" fillId="0" borderId="0"/>
    <xf numFmtId="0" fontId="44" fillId="89" borderId="54" applyNumberFormat="0" applyAlignment="0" applyProtection="0"/>
    <xf numFmtId="0" fontId="144" fillId="47" borderId="54" applyNumberFormat="0" applyFont="0" applyAlignment="0" applyProtection="0"/>
    <xf numFmtId="0" fontId="240" fillId="0" borderId="93"/>
    <xf numFmtId="0" fontId="293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6" fillId="101" borderId="52" applyNumberFormat="0" applyAlignment="0" applyProtection="0">
      <alignment vertical="center"/>
    </xf>
    <xf numFmtId="0" fontId="297" fillId="9" borderId="52" applyNumberFormat="0" applyAlignment="0" applyProtection="0">
      <alignment vertical="center"/>
    </xf>
    <xf numFmtId="0" fontId="298" fillId="101" borderId="55" applyNumberFormat="0" applyAlignment="0" applyProtection="0">
      <alignment vertical="center"/>
    </xf>
    <xf numFmtId="0" fontId="130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4" fontId="26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83" fillId="5" borderId="69" applyNumberFormat="0" applyProtection="0">
      <alignment vertical="center"/>
    </xf>
    <xf numFmtId="4" fontId="284" fillId="91" borderId="69" applyNumberFormat="0" applyProtection="0">
      <alignment horizontal="right" vertical="center"/>
    </xf>
    <xf numFmtId="4" fontId="26" fillId="92" borderId="69" applyNumberFormat="0" applyProtection="0">
      <alignment horizontal="left" vertical="center" indent="1"/>
    </xf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166" fontId="229" fillId="0" borderId="95" applyFill="0" applyBorder="0" applyProtection="0">
      <alignment horizontal="right" vertical="top"/>
    </xf>
    <xf numFmtId="0" fontId="257" fillId="88" borderId="67" applyNumberFormat="0" applyAlignment="0" applyProtection="0"/>
    <xf numFmtId="0" fontId="258" fillId="88" borderId="64" applyNumberFormat="0" applyAlignment="0" applyProtection="0"/>
    <xf numFmtId="0" fontId="263" fillId="74" borderId="64" applyNumberFormat="0" applyAlignment="0" applyProtection="0"/>
    <xf numFmtId="0" fontId="265" fillId="0" borderId="68" applyNumberFormat="0" applyFill="0" applyAlignment="0" applyProtection="0"/>
    <xf numFmtId="0" fontId="44" fillId="89" borderId="66" applyNumberFormat="0" applyAlignment="0" applyProtection="0"/>
    <xf numFmtId="0" fontId="144" fillId="47" borderId="66" applyNumberFormat="0" applyFont="0" applyAlignment="0" applyProtection="0"/>
    <xf numFmtId="251" fontId="232" fillId="0" borderId="95">
      <alignment horizontal="center"/>
    </xf>
    <xf numFmtId="0" fontId="293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296" fillId="101" borderId="64" applyNumberFormat="0" applyAlignment="0" applyProtection="0">
      <alignment vertical="center"/>
    </xf>
    <xf numFmtId="0" fontId="297" fillId="9" borderId="64" applyNumberFormat="0" applyAlignment="0" applyProtection="0">
      <alignment vertical="center"/>
    </xf>
    <xf numFmtId="0" fontId="298" fillId="101" borderId="67" applyNumberFormat="0" applyAlignment="0" applyProtection="0">
      <alignment vertical="center"/>
    </xf>
    <xf numFmtId="0" fontId="242" fillId="0" borderId="93"/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8" fillId="15" borderId="64" applyNumberForma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0" fontId="240" fillId="0" borderId="6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4" fontId="108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2" borderId="67" applyNumberFormat="0" applyProtection="0">
      <alignment vertical="center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251" fontId="231" fillId="0" borderId="95">
      <alignment horizontal="left"/>
    </xf>
    <xf numFmtId="205" fontId="227" fillId="0" borderId="68" applyNumberFormat="0" applyFill="0" applyAlignment="0" applyProtection="0">
      <alignment vertical="center"/>
    </xf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4" fontId="283" fillId="5" borderId="81" applyNumberFormat="0" applyProtection="0">
      <alignment vertical="center"/>
    </xf>
    <xf numFmtId="4" fontId="284" fillId="91" borderId="81" applyNumberFormat="0" applyProtection="0">
      <alignment horizontal="right" vertical="center"/>
    </xf>
    <xf numFmtId="4" fontId="26" fillId="92" borderId="81" applyNumberFormat="0" applyProtection="0">
      <alignment horizontal="left" vertical="center" indent="1"/>
    </xf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57" fillId="88" borderId="76" applyNumberFormat="0" applyAlignment="0" applyProtection="0"/>
    <xf numFmtId="0" fontId="258" fillId="88" borderId="73" applyNumberFormat="0" applyAlignment="0" applyProtection="0"/>
    <xf numFmtId="0" fontId="263" fillId="74" borderId="73" applyNumberFormat="0" applyAlignment="0" applyProtection="0"/>
    <xf numFmtId="0" fontId="265" fillId="0" borderId="78" applyNumberFormat="0" applyFill="0" applyAlignment="0" applyProtection="0"/>
    <xf numFmtId="0" fontId="44" fillId="89" borderId="75" applyNumberFormat="0" applyAlignment="0" applyProtection="0"/>
    <xf numFmtId="0" fontId="144" fillId="47" borderId="75" applyNumberFormat="0" applyFont="0" applyAlignment="0" applyProtection="0"/>
    <xf numFmtId="0" fontId="293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6" fillId="101" borderId="73" applyNumberFormat="0" applyAlignment="0" applyProtection="0">
      <alignment vertical="center"/>
    </xf>
    <xf numFmtId="0" fontId="297" fillId="9" borderId="73" applyNumberFormat="0" applyAlignment="0" applyProtection="0">
      <alignment vertical="center"/>
    </xf>
    <xf numFmtId="0" fontId="298" fillId="101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2" fillId="0" borderId="72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51" fontId="231" fillId="0" borderId="74">
      <alignment horizontal="left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205" fontId="227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4" fontId="283" fillId="5" borderId="90" applyNumberFormat="0" applyProtection="0">
      <alignment vertical="center"/>
    </xf>
    <xf numFmtId="4" fontId="284" fillId="91" borderId="90" applyNumberFormat="0" applyProtection="0">
      <alignment horizontal="right" vertical="center"/>
    </xf>
    <xf numFmtId="4" fontId="26" fillId="92" borderId="90" applyNumberFormat="0" applyProtection="0">
      <alignment horizontal="left" vertical="center" indent="1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57" fillId="88" borderId="88" applyNumberFormat="0" applyAlignment="0" applyProtection="0"/>
    <xf numFmtId="0" fontId="258" fillId="88" borderId="85" applyNumberFormat="0" applyAlignment="0" applyProtection="0"/>
    <xf numFmtId="0" fontId="263" fillId="74" borderId="85" applyNumberFormat="0" applyAlignment="0" applyProtection="0"/>
    <xf numFmtId="0" fontId="265" fillId="0" borderId="89" applyNumberFormat="0" applyFill="0" applyAlignment="0" applyProtection="0"/>
    <xf numFmtId="0" fontId="44" fillId="89" borderId="87" applyNumberFormat="0" applyAlignment="0" applyProtection="0"/>
    <xf numFmtId="0" fontId="144" fillId="47" borderId="87" applyNumberFormat="0" applyFont="0" applyAlignment="0" applyProtection="0"/>
    <xf numFmtId="0" fontId="293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6" fillId="101" borderId="85" applyNumberFormat="0" applyAlignment="0" applyProtection="0">
      <alignment vertical="center"/>
    </xf>
    <xf numFmtId="0" fontId="297" fillId="9" borderId="85" applyNumberFormat="0" applyAlignment="0" applyProtection="0">
      <alignment vertical="center"/>
    </xf>
    <xf numFmtId="0" fontId="298" fillId="101" borderId="88" applyNumberForma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121" fillId="40" borderId="85" applyNumberForma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4" fontId="108" fillId="54" borderId="88" applyNumberFormat="0" applyProtection="0">
      <alignment horizontal="center" vertical="top"/>
    </xf>
    <xf numFmtId="4" fontId="108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8" fillId="52" borderId="88" applyNumberFormat="0" applyProtection="0">
      <alignment vertical="center"/>
    </xf>
    <xf numFmtId="211" fontId="243" fillId="0" borderId="84"/>
    <xf numFmtId="0" fontId="242" fillId="46" borderId="84"/>
    <xf numFmtId="166" fontId="229" fillId="0" borderId="86" applyFill="0" applyBorder="0" applyProtection="0">
      <alignment horizontal="right" vertical="top"/>
    </xf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205" fontId="227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3" fillId="67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42" fillId="46" borderId="93"/>
    <xf numFmtId="211" fontId="243" fillId="0" borderId="93"/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30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3" fontId="26" fillId="2" borderId="97" applyProtection="0">
      <alignment horizontal="right" vertical="center"/>
    </xf>
    <xf numFmtId="0" fontId="242" fillId="46" borderId="93"/>
    <xf numFmtId="0" fontId="230" fillId="0" borderId="95">
      <alignment horizontal="right" wrapText="1"/>
    </xf>
    <xf numFmtId="251" fontId="231" fillId="0" borderId="95">
      <alignment horizontal="left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0" fillId="0" borderId="93"/>
    <xf numFmtId="0" fontId="242" fillId="46" borderId="93"/>
    <xf numFmtId="211" fontId="243" fillId="0" borderId="93"/>
    <xf numFmtId="205" fontId="223" fillId="40" borderId="94" applyNumberFormat="0" applyAlignmen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205" fontId="227" fillId="0" borderId="99" applyNumberFormat="0" applyFill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5" fontId="65" fillId="0" borderId="92" applyAlignment="0" applyProtection="0"/>
    <xf numFmtId="0" fontId="230" fillId="0" borderId="95">
      <alignment horizontal="right" wrapText="1"/>
    </xf>
    <xf numFmtId="0" fontId="242" fillId="46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80" fillId="0" borderId="98">
      <alignment vertical="center"/>
    </xf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42" fillId="0" borderId="93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242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2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0" fillId="40" borderId="97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242" fillId="46" borderId="93"/>
    <xf numFmtId="0" fontId="240" fillId="0" borderId="93"/>
    <xf numFmtId="0" fontId="121" fillId="40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240" fillId="0" borderId="93"/>
    <xf numFmtId="0" fontId="26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63" fillId="15" borderId="94" applyNumberFormat="0" applyAlignment="0" applyProtection="0"/>
    <xf numFmtId="0" fontId="4" fillId="62" borderId="97" applyNumberFormat="0" applyProtection="0">
      <alignment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0" fillId="0" borderId="93"/>
    <xf numFmtId="0" fontId="4" fillId="47" borderId="96" applyNumberFormat="0" applyFont="0" applyAlignment="0" applyProtection="0"/>
    <xf numFmtId="205" fontId="227" fillId="0" borderId="99" applyNumberFormat="0" applyFill="0" applyAlignment="0" applyProtection="0">
      <alignment vertical="center"/>
    </xf>
    <xf numFmtId="0" fontId="240" fillId="0" borderId="93"/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40" fillId="0" borderId="93"/>
    <xf numFmtId="211" fontId="243" fillId="0" borderId="93"/>
    <xf numFmtId="0" fontId="242" fillId="46" borderId="93"/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251" fontId="232" fillId="0" borderId="95">
      <alignment horizontal="center"/>
    </xf>
    <xf numFmtId="0" fontId="240" fillId="0" borderId="93"/>
    <xf numFmtId="204" fontId="14" fillId="0" borderId="92" applyFill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1" fillId="40" borderId="94" applyNumberFormat="0" applyAlignment="0" applyProtection="0"/>
    <xf numFmtId="0" fontId="240" fillId="0" borderId="93"/>
    <xf numFmtId="0" fontId="242" fillId="46" borderId="93"/>
    <xf numFmtId="0" fontId="4" fillId="0" borderId="97" applyNumberFormat="0" applyProtection="0">
      <alignment horizontal="left" vertical="center" indent="1"/>
    </xf>
    <xf numFmtId="0" fontId="240" fillId="0" borderId="93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11" fontId="237" fillId="39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0" fontId="230" fillId="0" borderId="95">
      <alignment horizontal="right" wrapText="1"/>
    </xf>
    <xf numFmtId="211" fontId="237" fillId="39" borderId="93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6" fillId="6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42" fillId="0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58" fillId="40" borderId="94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37" fillId="39" borderId="93"/>
    <xf numFmtId="5" fontId="65" fillId="0" borderId="92" applyAlignment="0" applyProtection="0"/>
    <xf numFmtId="4" fontId="26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51" fontId="232" fillId="0" borderId="95">
      <alignment horizont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51" fontId="232" fillId="0" borderId="95">
      <alignment horizontal="center"/>
    </xf>
    <xf numFmtId="5" fontId="65" fillId="0" borderId="92" applyAlignment="0" applyProtection="0"/>
    <xf numFmtId="204" fontId="14" fillId="0" borderId="92" applyFill="0" applyProtection="0"/>
    <xf numFmtId="211" fontId="237" fillId="39" borderId="93"/>
    <xf numFmtId="0" fontId="240" fillId="0" borderId="93"/>
    <xf numFmtId="211" fontId="237" fillId="39" borderId="93"/>
    <xf numFmtId="5" fontId="65" fillId="0" borderId="92" applyAlignment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0" fillId="0" borderId="95">
      <alignment horizontal="right" wrapText="1"/>
    </xf>
    <xf numFmtId="251" fontId="231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8" fillId="15" borderId="94" applyNumberFormat="0" applyAlignment="0" applyProtection="0"/>
    <xf numFmtId="4" fontId="43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2" fillId="46" borderId="93"/>
    <xf numFmtId="251" fontId="232" fillId="0" borderId="95">
      <alignment horizontal="center"/>
    </xf>
    <xf numFmtId="5" fontId="65" fillId="0" borderId="92" applyAlignment="0" applyProtection="0"/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2" fillId="46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40" fillId="0" borderId="93"/>
    <xf numFmtId="0" fontId="240" fillId="0" borderId="93"/>
    <xf numFmtId="211" fontId="243" fillId="0" borderId="93"/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211" fontId="243" fillId="0" borderId="93"/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251" fontId="231" fillId="0" borderId="95">
      <alignment horizontal="left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43" fillId="0" borderId="93"/>
    <xf numFmtId="251" fontId="232" fillId="0" borderId="95">
      <alignment horizontal="center"/>
    </xf>
    <xf numFmtId="204" fontId="14" fillId="0" borderId="92" applyFill="0" applyProtection="0"/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0" fontId="121" fillId="40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205" fontId="213" fillId="40" borderId="97" applyNumberFormat="0" applyAlignment="0" applyProtection="0">
      <alignment vertical="center"/>
    </xf>
    <xf numFmtId="0" fontId="80" fillId="0" borderId="98">
      <alignment vertical="center"/>
    </xf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2" fillId="0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205" fontId="207" fillId="47" borderId="96" applyNumberFormat="0" applyFont="0" applyAlignment="0" applyProtection="0">
      <alignment vertical="center"/>
    </xf>
    <xf numFmtId="251" fontId="231" fillId="0" borderId="95">
      <alignment horizontal="left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242" fillId="0" borderId="93"/>
    <xf numFmtId="0" fontId="4" fillId="64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211" fontId="237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11" fontId="237" fillId="39" borderId="93"/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121" fillId="40" borderId="94" applyNumberFormat="0" applyAlignment="0" applyProtection="0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0" fontId="121" fillId="40" borderId="94" applyNumberFormat="0" applyAlignment="0" applyProtection="0"/>
    <xf numFmtId="0" fontId="230" fillId="0" borderId="95">
      <alignment horizontal="right" wrapText="1"/>
    </xf>
    <xf numFmtId="4" fontId="26" fillId="56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" fillId="0" borderId="79" applyNumberFormat="0" applyAlignment="0" applyProtection="0">
      <alignment horizontal="left" vertical="center"/>
    </xf>
    <xf numFmtId="0" fontId="242" fillId="0" borderId="93"/>
    <xf numFmtId="9" fontId="39" fillId="0" borderId="80" applyNumberFormat="0" applyBorder="0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8" fillId="28" borderId="97" applyNumberFormat="0" applyProtection="0">
      <alignment horizontal="left" vertical="top"/>
    </xf>
    <xf numFmtId="211" fontId="237" fillId="39" borderId="93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4" fontId="14" fillId="0" borderId="92" applyFill="0" applyProtection="0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242" fillId="46" borderId="93"/>
    <xf numFmtId="211" fontId="243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166" fontId="229" fillId="0" borderId="95" applyFill="0" applyBorder="0" applyProtection="0">
      <alignment horizontal="right" vertical="top"/>
    </xf>
    <xf numFmtId="5" fontId="65" fillId="0" borderId="92" applyAlignment="0" applyProtection="0"/>
    <xf numFmtId="205" fontId="227" fillId="0" borderId="99" applyNumberFormat="0" applyFill="0" applyAlignment="0" applyProtection="0">
      <alignment vertical="center"/>
    </xf>
    <xf numFmtId="0" fontId="120" fillId="40" borderId="97" applyNumberFormat="0" applyAlignment="0" applyProtection="0"/>
    <xf numFmtId="0" fontId="242" fillId="0" borderId="93"/>
    <xf numFmtId="4" fontId="43" fillId="67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8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30" fillId="0" borderId="99" applyNumberFormat="0" applyFill="0" applyAlignment="0" applyProtection="0"/>
    <xf numFmtId="204" fontId="14" fillId="0" borderId="92" applyFill="0" applyProtection="0"/>
    <xf numFmtId="4" fontId="26" fillId="56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11" fontId="237" fillId="39" borderId="93"/>
    <xf numFmtId="251" fontId="232" fillId="0" borderId="95">
      <alignment horizont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230" fillId="0" borderId="95">
      <alignment horizontal="right" wrapText="1"/>
    </xf>
    <xf numFmtId="4" fontId="108" fillId="5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4" fontId="26" fillId="6" borderId="97" applyNumberFormat="0" applyProtection="0">
      <alignment horizontal="right" vertical="center"/>
    </xf>
    <xf numFmtId="166" fontId="229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37" fillId="39" borderId="93"/>
    <xf numFmtId="5" fontId="65" fillId="0" borderId="92" applyAlignment="0" applyProtection="0"/>
    <xf numFmtId="166" fontId="229" fillId="0" borderId="95" applyFill="0" applyBorder="0" applyProtection="0">
      <alignment horizontal="right" vertical="top"/>
    </xf>
    <xf numFmtId="204" fontId="14" fillId="0" borderId="92" applyFill="0" applyProtection="0"/>
    <xf numFmtId="0" fontId="240" fillId="0" borderId="93"/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0" fillId="0" borderId="93"/>
    <xf numFmtId="0" fontId="128" fillId="15" borderId="94" applyNumberFormat="0" applyAlignment="0" applyProtection="0"/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11" fontId="237" fillId="39" borderId="93"/>
    <xf numFmtId="205" fontId="213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2" fillId="0" borderId="93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0" fillId="0" borderId="93"/>
    <xf numFmtId="5" fontId="65" fillId="0" borderId="92" applyAlignment="0" applyProtection="0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251" fontId="231" fillId="0" borderId="95">
      <alignment horizontal="left"/>
    </xf>
    <xf numFmtId="211" fontId="243" fillId="0" borderId="93"/>
    <xf numFmtId="4" fontId="108" fillId="53" borderId="97" applyNumberFormat="0" applyProtection="0">
      <alignment horizontal="left" vertical="center"/>
    </xf>
    <xf numFmtId="4" fontId="26" fillId="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4" fontId="14" fillId="0" borderId="92" applyFill="0" applyProtection="0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42" fillId="46" borderId="93"/>
    <xf numFmtId="0" fontId="263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0" fillId="40" borderId="97" applyNumberFormat="0" applyAlignment="0" applyProtection="0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211" fontId="243" fillId="0" borderId="93"/>
    <xf numFmtId="0" fontId="242" fillId="46" borderId="93"/>
    <xf numFmtId="0" fontId="26" fillId="62" borderId="97" applyNumberFormat="0" applyProtection="0">
      <alignment horizontal="left" vertical="center" indent="1"/>
    </xf>
    <xf numFmtId="204" fontId="14" fillId="0" borderId="92" applyFill="0" applyProtection="0"/>
    <xf numFmtId="4" fontId="26" fillId="63" borderId="97" applyNumberFormat="0" applyProtection="0">
      <alignment horizontal="left" vertical="center" indent="1"/>
    </xf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5" borderId="97" applyNumberFormat="0" applyProtection="0">
      <alignment horizontal="right" vertical="center"/>
    </xf>
    <xf numFmtId="5" fontId="65" fillId="0" borderId="92" applyAlignment="0" applyProtection="0"/>
    <xf numFmtId="204" fontId="14" fillId="0" borderId="92" applyFill="0" applyProtection="0"/>
    <xf numFmtId="166" fontId="229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0" fontId="240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166" fontId="229" fillId="0" borderId="95" applyFill="0" applyBorder="0" applyProtection="0">
      <alignment horizontal="right" vertical="top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11" fontId="243" fillId="0" borderId="93"/>
    <xf numFmtId="0" fontId="121" fillId="40" borderId="94" applyNumberFormat="0" applyAlignment="0" applyProtection="0"/>
    <xf numFmtId="0" fontId="242" fillId="46" borderId="93"/>
    <xf numFmtId="0" fontId="240" fillId="0" borderId="93"/>
    <xf numFmtId="5" fontId="65" fillId="0" borderId="92" applyAlignment="0" applyProtection="0"/>
    <xf numFmtId="211" fontId="237" fillId="39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211" fontId="237" fillId="39" borderId="93"/>
    <xf numFmtId="251" fontId="231" fillId="0" borderId="95">
      <alignment horizontal="left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4" fillId="65" borderId="97" applyNumberFormat="0" applyProtection="0">
      <alignment horizontal="left" vertical="center" indent="1"/>
    </xf>
    <xf numFmtId="251" fontId="232" fillId="0" borderId="95">
      <alignment horizontal="center"/>
    </xf>
    <xf numFmtId="251" fontId="231" fillId="0" borderId="95">
      <alignment horizontal="left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0" fontId="242" fillId="46" borderId="93"/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0" fillId="0" borderId="93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0" fontId="240" fillId="0" borderId="93"/>
    <xf numFmtId="204" fontId="14" fillId="0" borderId="92" applyFill="0" applyProtection="0"/>
    <xf numFmtId="0" fontId="4" fillId="47" borderId="96" applyNumberFormat="0" applyFont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242" fillId="0" borderId="93"/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211" fontId="243" fillId="0" borderId="93"/>
    <xf numFmtId="211" fontId="237" fillId="39" borderId="93"/>
    <xf numFmtId="5" fontId="65" fillId="0" borderId="92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8" fillId="66" borderId="97" applyNumberFormat="0" applyProtection="0">
      <alignment horizontal="center" vertical="top"/>
    </xf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0" fillId="0" borderId="0"/>
    <xf numFmtId="0" fontId="300" fillId="0" borderId="0"/>
    <xf numFmtId="37" fontId="248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0" fontId="300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0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0" fillId="0" borderId="0"/>
    <xf numFmtId="0" fontId="8" fillId="0" borderId="0"/>
    <xf numFmtId="43" fontId="1" fillId="0" borderId="0" applyFont="0" applyFill="0" applyBorder="0" applyAlignment="0" applyProtection="0"/>
    <xf numFmtId="0" fontId="300" fillId="0" borderId="0"/>
    <xf numFmtId="43" fontId="19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1" fillId="0" borderId="0" applyFont="0" applyFill="0" applyBorder="0" applyAlignment="0" applyProtection="0"/>
    <xf numFmtId="0" fontId="8" fillId="0" borderId="0"/>
    <xf numFmtId="9" fontId="301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9" fontId="8" fillId="0" borderId="0" xfId="0" applyNumberFormat="1" applyFont="1" applyAlignment="1">
      <alignment horizontal="center"/>
    </xf>
    <xf numFmtId="169" fontId="8" fillId="0" borderId="1" xfId="1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169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9" fontId="8" fillId="0" borderId="0" xfId="1" applyNumberFormat="1" applyFont="1" applyAlignment="1">
      <alignment horizontal="right"/>
    </xf>
    <xf numFmtId="169" fontId="8" fillId="0" borderId="0" xfId="1" applyNumberFormat="1" applyFont="1"/>
    <xf numFmtId="169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wrapText="1"/>
    </xf>
    <xf numFmtId="43" fontId="7" fillId="0" borderId="5" xfId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/>
    <xf numFmtId="169" fontId="8" fillId="0" borderId="0" xfId="1" applyNumberFormat="1" applyFont="1" applyFill="1"/>
    <xf numFmtId="169" fontId="8" fillId="0" borderId="0" xfId="0" applyNumberFormat="1" applyFont="1" applyFill="1"/>
    <xf numFmtId="0" fontId="8" fillId="0" borderId="0" xfId="0" applyFont="1" applyFill="1"/>
    <xf numFmtId="43" fontId="8" fillId="0" borderId="0" xfId="1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9" fontId="8" fillId="0" borderId="0" xfId="1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2" fillId="0" borderId="0" xfId="10" applyFont="1" applyFill="1" applyAlignment="1">
      <alignment horizontal="left"/>
    </xf>
    <xf numFmtId="0" fontId="5" fillId="0" borderId="0" xfId="1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9" fontId="8" fillId="0" borderId="0" xfId="12" applyNumberFormat="1" applyFont="1" applyFill="1" applyAlignment="1">
      <alignment horizontal="center"/>
    </xf>
    <xf numFmtId="169" fontId="7" fillId="0" borderId="0" xfId="1" applyNumberFormat="1" applyFont="1" applyFill="1"/>
    <xf numFmtId="169" fontId="7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2" fillId="0" borderId="0" xfId="0" applyFont="1" applyFill="1" applyAlignment="1">
      <alignment horizontal="center"/>
    </xf>
    <xf numFmtId="37" fontId="2" fillId="0" borderId="0" xfId="0" applyNumberFormat="1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9" fontId="7" fillId="0" borderId="3" xfId="1" applyNumberFormat="1" applyFont="1" applyFill="1" applyBorder="1"/>
    <xf numFmtId="3" fontId="7" fillId="0" borderId="0" xfId="0" applyNumberFormat="1" applyFont="1" applyFill="1"/>
    <xf numFmtId="37" fontId="7" fillId="0" borderId="3" xfId="0" applyNumberFormat="1" applyFont="1" applyFill="1" applyBorder="1"/>
    <xf numFmtId="169" fontId="8" fillId="0" borderId="2" xfId="1" applyNumberFormat="1" applyFont="1" applyFill="1" applyBorder="1"/>
    <xf numFmtId="37" fontId="7" fillId="0" borderId="0" xfId="0" applyNumberFormat="1" applyFont="1" applyFill="1"/>
    <xf numFmtId="37" fontId="8" fillId="0" borderId="2" xfId="0" applyNumberFormat="1" applyFont="1" applyFill="1" applyBorder="1" applyAlignment="1">
      <alignment horizontal="right"/>
    </xf>
    <xf numFmtId="37" fontId="7" fillId="0" borderId="4" xfId="0" applyNumberFormat="1" applyFont="1" applyFill="1" applyBorder="1"/>
    <xf numFmtId="43" fontId="8" fillId="0" borderId="2" xfId="1" applyFont="1" applyFill="1" applyBorder="1"/>
    <xf numFmtId="169" fontId="7" fillId="0" borderId="2" xfId="1" applyNumberFormat="1" applyFont="1" applyFill="1" applyBorder="1"/>
    <xf numFmtId="169" fontId="7" fillId="0" borderId="4" xfId="1" applyNumberFormat="1" applyFont="1" applyFill="1" applyBorder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169" fontId="8" fillId="0" borderId="0" xfId="1" applyNumberFormat="1" applyFont="1" applyFill="1" applyAlignment="1">
      <alignment wrapText="1"/>
    </xf>
    <xf numFmtId="169" fontId="7" fillId="0" borderId="5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169" fontId="8" fillId="0" borderId="0" xfId="1" applyNumberFormat="1" applyFont="1" applyFill="1" applyAlignment="1">
      <alignment horizontal="left" indent="1"/>
    </xf>
    <xf numFmtId="169" fontId="8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69" fontId="8" fillId="0" borderId="0" xfId="1" applyNumberFormat="1" applyFont="1" applyAlignment="1">
      <alignment horizontal="center"/>
    </xf>
    <xf numFmtId="43" fontId="8" fillId="0" borderId="0" xfId="1" applyFont="1" applyAlignment="1">
      <alignment horizontal="right"/>
    </xf>
    <xf numFmtId="169" fontId="8" fillId="0" borderId="0" xfId="0" applyNumberFormat="1" applyFont="1" applyFill="1"/>
    <xf numFmtId="0" fontId="8" fillId="0" borderId="0" xfId="0" applyFont="1" applyFill="1"/>
    <xf numFmtId="169" fontId="8" fillId="0" borderId="0" xfId="1" applyNumberFormat="1" applyFont="1" applyFill="1"/>
    <xf numFmtId="169" fontId="8" fillId="0" borderId="0" xfId="6520" applyNumberFormat="1" applyFill="1" applyAlignment="1">
      <alignment horizontal="right"/>
    </xf>
    <xf numFmtId="169" fontId="8" fillId="0" borderId="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wrapText="1"/>
    </xf>
    <xf numFmtId="169" fontId="8" fillId="0" borderId="2" xfId="1" applyNumberFormat="1" applyFont="1" applyFill="1" applyBorder="1" applyAlignment="1">
      <alignment wrapText="1"/>
    </xf>
    <xf numFmtId="169" fontId="8" fillId="0" borderId="0" xfId="9" applyNumberFormat="1" applyFill="1" applyAlignment="1">
      <alignment horizontal="right"/>
    </xf>
    <xf numFmtId="169" fontId="8" fillId="0" borderId="0" xfId="1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8" fillId="0" borderId="0" xfId="1" applyNumberFormat="1" applyFont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0" fontId="8" fillId="0" borderId="0" xfId="0" applyFont="1" applyFill="1" applyAlignment="1">
      <alignment wrapText="1"/>
    </xf>
    <xf numFmtId="37" fontId="8" fillId="0" borderId="0" xfId="0" applyNumberFormat="1" applyFont="1" applyFill="1"/>
    <xf numFmtId="0" fontId="7" fillId="0" borderId="0" xfId="0" applyFont="1" applyFill="1" applyAlignment="1">
      <alignment wrapText="1"/>
    </xf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Alignment="1">
      <alignment horizontal="righ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169" fontId="8" fillId="0" borderId="0" xfId="1290" applyNumberFormat="1" applyFont="1" applyFill="1" applyAlignment="1"/>
    <xf numFmtId="169" fontId="8" fillId="0" borderId="0" xfId="1290" applyNumberFormat="1" applyFont="1" applyFill="1" applyAlignment="1">
      <alignment horizontal="center"/>
    </xf>
    <xf numFmtId="169" fontId="9" fillId="0" borderId="0" xfId="1290" applyNumberFormat="1" applyFont="1" applyFill="1" applyBorder="1" applyAlignment="1"/>
    <xf numFmtId="169" fontId="8" fillId="0" borderId="0" xfId="1290" applyNumberFormat="1" applyFont="1" applyFill="1" applyBorder="1" applyAlignment="1"/>
    <xf numFmtId="37" fontId="7" fillId="0" borderId="3" xfId="0" applyNumberFormat="1" applyFont="1" applyBorder="1"/>
    <xf numFmtId="169" fontId="7" fillId="0" borderId="3" xfId="1290" applyNumberFormat="1" applyFont="1" applyFill="1" applyBorder="1" applyAlignment="1"/>
    <xf numFmtId="0" fontId="8" fillId="0" borderId="0" xfId="0" applyFont="1" applyAlignment="1">
      <alignment horizontal="left"/>
    </xf>
    <xf numFmtId="0" fontId="7" fillId="0" borderId="0" xfId="0" applyFont="1"/>
    <xf numFmtId="37" fontId="7" fillId="0" borderId="5" xfId="0" applyNumberFormat="1" applyFont="1" applyBorder="1"/>
    <xf numFmtId="169" fontId="7" fillId="0" borderId="5" xfId="1290" applyNumberFormat="1" applyFont="1" applyFill="1" applyBorder="1" applyAlignment="1"/>
    <xf numFmtId="0" fontId="10" fillId="0" borderId="0" xfId="0" applyFont="1"/>
    <xf numFmtId="43" fontId="8" fillId="0" borderId="0" xfId="1290" applyFont="1" applyFill="1" applyBorder="1" applyAlignment="1"/>
    <xf numFmtId="169" fontId="7" fillId="0" borderId="0" xfId="0" applyNumberFormat="1" applyFont="1"/>
    <xf numFmtId="37" fontId="7" fillId="0" borderId="102" xfId="0" applyNumberFormat="1" applyFont="1" applyBorder="1"/>
    <xf numFmtId="169" fontId="7" fillId="0" borderId="102" xfId="1290" applyNumberFormat="1" applyFont="1" applyFill="1" applyBorder="1" applyAlignment="1"/>
    <xf numFmtId="37" fontId="7" fillId="0" borderId="2" xfId="0" applyNumberFormat="1" applyFont="1" applyBorder="1"/>
    <xf numFmtId="169" fontId="7" fillId="0" borderId="2" xfId="1290" applyNumberFormat="1" applyFont="1" applyFill="1" applyBorder="1" applyAlignment="1"/>
    <xf numFmtId="169" fontId="7" fillId="0" borderId="0" xfId="1290" applyNumberFormat="1" applyFont="1" applyFill="1" applyBorder="1" applyAlignment="1"/>
    <xf numFmtId="0" fontId="10" fillId="0" borderId="0" xfId="0" applyFont="1" applyAlignment="1">
      <alignment horizontal="left"/>
    </xf>
    <xf numFmtId="37" fontId="8" fillId="0" borderId="5" xfId="0" applyNumberFormat="1" applyFont="1" applyBorder="1"/>
    <xf numFmtId="169" fontId="8" fillId="0" borderId="2" xfId="129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8" fillId="0" borderId="0" xfId="10" applyFont="1" applyFill="1" applyAlignment="1"/>
    <xf numFmtId="169" fontId="8" fillId="0" borderId="0" xfId="10" applyNumberFormat="1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/>
    <xf numFmtId="169" fontId="8" fillId="0" borderId="2" xfId="5" applyNumberFormat="1" applyFill="1" applyBorder="1" applyAlignment="1">
      <alignment horizontal="right"/>
    </xf>
    <xf numFmtId="0" fontId="7" fillId="0" borderId="0" xfId="15" applyFont="1" applyFill="1" applyAlignment="1"/>
    <xf numFmtId="169" fontId="10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169" fontId="3" fillId="0" borderId="0" xfId="1290" applyNumberFormat="1" applyFont="1" applyFill="1" applyAlignment="1"/>
    <xf numFmtId="0" fontId="5" fillId="0" borderId="0" xfId="0" applyFont="1" applyAlignment="1">
      <alignment horizontal="left"/>
    </xf>
    <xf numFmtId="169" fontId="6" fillId="0" borderId="0" xfId="1290" applyNumberFormat="1" applyFont="1" applyFill="1" applyAlignment="1"/>
    <xf numFmtId="0" fontId="7" fillId="0" borderId="0" xfId="0" applyFont="1" applyAlignment="1">
      <alignment horizontal="left"/>
    </xf>
    <xf numFmtId="3" fontId="7" fillId="0" borderId="0" xfId="0" applyNumberFormat="1" applyFont="1"/>
    <xf numFmtId="271" fontId="7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right"/>
    </xf>
    <xf numFmtId="169" fontId="11" fillId="0" borderId="0" xfId="5" applyNumberFormat="1" applyFont="1" applyFill="1" applyAlignment="1">
      <alignment horizontal="right"/>
    </xf>
    <xf numFmtId="271" fontId="7" fillId="0" borderId="5" xfId="0" applyNumberFormat="1" applyFont="1" applyBorder="1" applyAlignment="1">
      <alignment horizontal="right"/>
    </xf>
    <xf numFmtId="169" fontId="7" fillId="0" borderId="0" xfId="896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7" fillId="0" borderId="0" xfId="1290" applyNumberFormat="1" applyFont="1" applyFill="1" applyBorder="1" applyAlignment="1">
      <alignment horizontal="right"/>
    </xf>
    <xf numFmtId="169" fontId="8" fillId="0" borderId="2" xfId="1290" applyNumberFormat="1" applyFont="1" applyFill="1" applyBorder="1" applyAlignment="1"/>
    <xf numFmtId="169" fontId="8" fillId="0" borderId="102" xfId="1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69" fontId="8" fillId="0" borderId="0" xfId="1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169" fontId="8" fillId="0" borderId="2" xfId="8767" applyNumberForma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8" fillId="0" borderId="0" xfId="896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8" fillId="0" borderId="0" xfId="5" applyNumberFormat="1" applyFont="1" applyFill="1" applyAlignment="1">
      <alignment horizontal="right" vertical="center"/>
    </xf>
    <xf numFmtId="169" fontId="8" fillId="0" borderId="0" xfId="5" applyNumberFormat="1" applyFont="1" applyFill="1" applyBorder="1" applyAlignment="1">
      <alignment horizontal="right" vertical="center"/>
    </xf>
    <xf numFmtId="169" fontId="7" fillId="0" borderId="3" xfId="11" applyNumberFormat="1" applyFont="1" applyFill="1" applyBorder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69" fontId="7" fillId="0" borderId="5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/>
    </xf>
    <xf numFmtId="169" fontId="7" fillId="0" borderId="0" xfId="1290" applyNumberFormat="1" applyFont="1" applyFill="1" applyBorder="1" applyAlignment="1">
      <alignment horizontal="right"/>
    </xf>
    <xf numFmtId="169" fontId="8" fillId="0" borderId="3" xfId="11" applyNumberFormat="1" applyFon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169" fontId="7" fillId="0" borderId="3" xfId="1" applyNumberFormat="1" applyFont="1" applyBorder="1"/>
    <xf numFmtId="271" fontId="8" fillId="0" borderId="0" xfId="0" applyNumberFormat="1" applyFo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0" fillId="0" borderId="0" xfId="1290" applyFont="1"/>
    <xf numFmtId="169" fontId="7" fillId="0" borderId="0" xfId="12" applyNumberFormat="1" applyFont="1" applyFill="1" applyAlignment="1">
      <alignment horizontal="right" vertical="center"/>
    </xf>
    <xf numFmtId="0" fontId="9" fillId="0" borderId="0" xfId="0" applyFont="1" applyAlignment="1">
      <alignment horizontal="center"/>
    </xf>
    <xf numFmtId="41" fontId="8" fillId="0" borderId="0" xfId="1290" applyNumberFormat="1" applyFont="1" applyFill="1" applyBorder="1" applyAlignment="1">
      <alignment horizontal="right"/>
    </xf>
    <xf numFmtId="169" fontId="1" fillId="0" borderId="0" xfId="1290" applyNumberFormat="1" applyFont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71" fontId="7" fillId="0" borderId="0" xfId="0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 wrapText="1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dimension ref="A1:I82"/>
  <sheetViews>
    <sheetView tabSelected="1" view="pageBreakPreview" zoomScale="85" zoomScaleNormal="55" zoomScaleSheetLayoutView="85" workbookViewId="0">
      <selection activeCell="A3" sqref="A3"/>
    </sheetView>
  </sheetViews>
  <sheetFormatPr defaultColWidth="8.33203125" defaultRowHeight="14.4"/>
  <cols>
    <col min="1" max="1" width="39.6640625" customWidth="1"/>
    <col min="2" max="2" width="7.88671875" customWidth="1"/>
    <col min="3" max="3" width="16.33203125" customWidth="1"/>
    <col min="4" max="4" width="1.33203125" customWidth="1"/>
    <col min="5" max="5" width="16" customWidth="1"/>
    <col min="6" max="6" width="1.33203125" customWidth="1"/>
    <col min="7" max="7" width="16" customWidth="1"/>
    <col min="8" max="8" width="1.33203125" customWidth="1"/>
    <col min="9" max="9" width="16" customWidth="1"/>
    <col min="10" max="10" width="3.44140625" customWidth="1"/>
  </cols>
  <sheetData>
    <row r="1" spans="1:9" ht="21" customHeight="1">
      <c r="A1" s="1" t="s">
        <v>175</v>
      </c>
      <c r="B1" s="102"/>
      <c r="C1" s="2"/>
      <c r="D1" s="2"/>
      <c r="E1" s="2"/>
      <c r="F1" s="2"/>
      <c r="G1" s="148"/>
      <c r="H1" s="2"/>
      <c r="I1" s="148"/>
    </row>
    <row r="2" spans="1:9" ht="21" customHeight="1">
      <c r="A2" s="149" t="s">
        <v>28</v>
      </c>
      <c r="B2" s="102"/>
      <c r="C2" s="4"/>
      <c r="D2" s="4"/>
      <c r="E2" s="4"/>
      <c r="F2" s="4"/>
      <c r="G2" s="150"/>
      <c r="H2" s="4"/>
      <c r="I2" s="150"/>
    </row>
    <row r="3" spans="1:9" ht="21" customHeight="1">
      <c r="A3" s="151"/>
      <c r="B3" s="102"/>
      <c r="C3" s="206" t="s">
        <v>154</v>
      </c>
      <c r="D3" s="206"/>
      <c r="E3" s="206"/>
      <c r="F3" s="102"/>
      <c r="G3" s="206" t="s">
        <v>156</v>
      </c>
      <c r="H3" s="206"/>
      <c r="I3" s="206"/>
    </row>
    <row r="4" spans="1:9" ht="21" customHeight="1">
      <c r="A4" s="122"/>
      <c r="B4" s="103"/>
      <c r="C4" s="207" t="s">
        <v>155</v>
      </c>
      <c r="D4" s="207"/>
      <c r="E4" s="207"/>
      <c r="F4" s="187"/>
      <c r="G4" s="207" t="s">
        <v>155</v>
      </c>
      <c r="H4" s="207"/>
      <c r="I4" s="207"/>
    </row>
    <row r="5" spans="1:9" ht="21" customHeight="1">
      <c r="A5" s="122"/>
      <c r="B5" s="103"/>
      <c r="C5" s="189" t="s">
        <v>183</v>
      </c>
      <c r="D5" s="189"/>
      <c r="E5" s="189" t="s">
        <v>29</v>
      </c>
      <c r="F5" s="187"/>
      <c r="G5" s="189" t="s">
        <v>183</v>
      </c>
      <c r="H5" s="189"/>
      <c r="I5" s="189" t="s">
        <v>29</v>
      </c>
    </row>
    <row r="6" spans="1:9" ht="21" customHeight="1">
      <c r="A6" s="151" t="s">
        <v>30</v>
      </c>
      <c r="B6" s="188" t="s">
        <v>31</v>
      </c>
      <c r="C6" s="103">
        <v>2023</v>
      </c>
      <c r="D6" s="103"/>
      <c r="E6" s="103">
        <v>2022</v>
      </c>
      <c r="F6" s="103"/>
      <c r="G6" s="103">
        <v>2023</v>
      </c>
      <c r="H6" s="103"/>
      <c r="I6" s="103">
        <v>2022</v>
      </c>
    </row>
    <row r="7" spans="1:9" ht="21" customHeight="1">
      <c r="A7" s="151"/>
      <c r="B7" s="188"/>
      <c r="C7" s="103" t="s">
        <v>32</v>
      </c>
      <c r="D7" s="102"/>
      <c r="E7" s="190"/>
      <c r="F7" s="103"/>
      <c r="G7" s="103" t="s">
        <v>32</v>
      </c>
      <c r="H7" s="103"/>
      <c r="I7" s="103"/>
    </row>
    <row r="8" spans="1:9" ht="21" customHeight="1">
      <c r="A8" s="122"/>
      <c r="B8" s="103"/>
      <c r="C8" s="208" t="s">
        <v>6</v>
      </c>
      <c r="D8" s="208"/>
      <c r="E8" s="208"/>
      <c r="F8" s="208"/>
      <c r="G8" s="208"/>
      <c r="H8" s="208"/>
      <c r="I8" s="208"/>
    </row>
    <row r="9" spans="1:9" ht="21" customHeight="1">
      <c r="A9" s="11" t="s">
        <v>33</v>
      </c>
      <c r="B9" s="188"/>
      <c r="C9" s="102"/>
      <c r="D9" s="102"/>
      <c r="E9" s="102"/>
      <c r="F9" s="102"/>
      <c r="G9" s="116"/>
      <c r="H9" s="102"/>
      <c r="I9" s="116"/>
    </row>
    <row r="10" spans="1:9" ht="21" customHeight="1">
      <c r="A10" s="102" t="s">
        <v>134</v>
      </c>
      <c r="B10" s="188"/>
      <c r="C10" s="116">
        <v>1195657204</v>
      </c>
      <c r="D10" s="13"/>
      <c r="E10" s="116">
        <v>482031674</v>
      </c>
      <c r="F10" s="13"/>
      <c r="G10" s="116">
        <v>1182408620</v>
      </c>
      <c r="H10" s="13"/>
      <c r="I10" s="116">
        <v>476138376</v>
      </c>
    </row>
    <row r="11" spans="1:9" ht="21" customHeight="1">
      <c r="A11" s="102" t="s">
        <v>95</v>
      </c>
      <c r="B11" s="188"/>
      <c r="C11" s="116">
        <v>71345741</v>
      </c>
      <c r="D11" s="13"/>
      <c r="E11" s="116">
        <v>44749406</v>
      </c>
      <c r="F11" s="13"/>
      <c r="G11" s="116">
        <v>65802007</v>
      </c>
      <c r="H11" s="13"/>
      <c r="I11" s="116">
        <v>39127243</v>
      </c>
    </row>
    <row r="12" spans="1:9" ht="21" customHeight="1">
      <c r="A12" s="102" t="s">
        <v>135</v>
      </c>
      <c r="B12" s="188"/>
      <c r="C12" s="116">
        <v>16374429</v>
      </c>
      <c r="D12" s="13"/>
      <c r="E12" s="116">
        <v>15311150</v>
      </c>
      <c r="F12" s="13"/>
      <c r="G12" s="116">
        <v>9142118</v>
      </c>
      <c r="H12" s="13"/>
      <c r="I12" s="116">
        <v>12804475</v>
      </c>
    </row>
    <row r="13" spans="1:9" ht="21" customHeight="1">
      <c r="A13" s="102" t="s">
        <v>127</v>
      </c>
      <c r="B13" s="188">
        <v>2</v>
      </c>
      <c r="C13" s="116">
        <v>0</v>
      </c>
      <c r="D13" s="13"/>
      <c r="E13" s="116">
        <v>0</v>
      </c>
      <c r="F13" s="13"/>
      <c r="G13" s="116">
        <v>6700000</v>
      </c>
      <c r="H13" s="13"/>
      <c r="I13" s="116">
        <v>6700000</v>
      </c>
    </row>
    <row r="14" spans="1:9" ht="21" customHeight="1">
      <c r="A14" s="102" t="s">
        <v>12</v>
      </c>
      <c r="B14" s="188"/>
      <c r="C14" s="116">
        <v>4196373</v>
      </c>
      <c r="D14" s="13"/>
      <c r="E14" s="116">
        <v>3027345</v>
      </c>
      <c r="F14" s="13"/>
      <c r="G14" s="116">
        <v>0</v>
      </c>
      <c r="H14" s="13"/>
      <c r="I14" s="116">
        <v>0</v>
      </c>
    </row>
    <row r="15" spans="1:9" ht="21" customHeight="1">
      <c r="A15" s="20" t="s">
        <v>34</v>
      </c>
      <c r="B15" s="188"/>
      <c r="C15" s="120">
        <f>SUM(C10:C14)</f>
        <v>1287573747</v>
      </c>
      <c r="D15" s="24"/>
      <c r="E15" s="120">
        <f>SUM(E10:E14)</f>
        <v>545119575</v>
      </c>
      <c r="F15" s="24"/>
      <c r="G15" s="121">
        <f>SUM(G10:G14)</f>
        <v>1264052745</v>
      </c>
      <c r="H15" s="24"/>
      <c r="I15" s="121">
        <f>SUM(I10:I14)</f>
        <v>534770094</v>
      </c>
    </row>
    <row r="16" spans="1:9" ht="21" customHeight="1">
      <c r="A16" s="122"/>
      <c r="B16" s="188"/>
      <c r="C16" s="13"/>
      <c r="D16" s="13"/>
      <c r="E16" s="13"/>
      <c r="F16" s="13"/>
      <c r="G16" s="116"/>
      <c r="H16" s="13"/>
      <c r="I16" s="116"/>
    </row>
    <row r="17" spans="1:9" ht="21" customHeight="1">
      <c r="A17" s="11" t="s">
        <v>35</v>
      </c>
      <c r="B17" s="188"/>
      <c r="C17" s="13"/>
      <c r="D17" s="13"/>
      <c r="E17" s="13"/>
      <c r="F17" s="13"/>
      <c r="G17" s="116"/>
      <c r="H17" s="13"/>
      <c r="I17" s="116"/>
    </row>
    <row r="18" spans="1:9" ht="21" customHeight="1">
      <c r="A18" s="102" t="s">
        <v>178</v>
      </c>
      <c r="B18" s="188">
        <v>3</v>
      </c>
      <c r="C18" s="116">
        <v>0</v>
      </c>
      <c r="D18" s="13"/>
      <c r="E18" s="116">
        <v>0</v>
      </c>
      <c r="F18" s="13"/>
      <c r="G18" s="116">
        <v>16249900</v>
      </c>
      <c r="H18" s="13"/>
      <c r="I18" s="116">
        <v>6250000</v>
      </c>
    </row>
    <row r="19" spans="1:9" ht="21" customHeight="1">
      <c r="A19" s="102" t="s">
        <v>136</v>
      </c>
      <c r="B19" s="188"/>
      <c r="C19" s="117">
        <v>2125940</v>
      </c>
      <c r="D19" s="118"/>
      <c r="E19" s="117">
        <v>2238446</v>
      </c>
      <c r="F19" s="119"/>
      <c r="G19" s="119">
        <v>1680458</v>
      </c>
      <c r="H19" s="119"/>
      <c r="I19" s="119">
        <v>1797196</v>
      </c>
    </row>
    <row r="20" spans="1:9" ht="21" customHeight="1">
      <c r="A20" s="102" t="s">
        <v>36</v>
      </c>
      <c r="B20" s="188"/>
      <c r="C20" s="117">
        <v>4846697</v>
      </c>
      <c r="D20" s="118"/>
      <c r="E20" s="117">
        <v>5588207</v>
      </c>
      <c r="F20" s="119"/>
      <c r="G20" s="119">
        <v>3481727</v>
      </c>
      <c r="H20" s="119"/>
      <c r="I20" s="119">
        <v>5126211</v>
      </c>
    </row>
    <row r="21" spans="1:9" ht="21" customHeight="1">
      <c r="A21" s="102" t="s">
        <v>37</v>
      </c>
      <c r="B21" s="188"/>
      <c r="C21" s="117">
        <v>3582912</v>
      </c>
      <c r="D21" s="118"/>
      <c r="E21" s="117">
        <v>3582912</v>
      </c>
      <c r="F21" s="119"/>
      <c r="G21" s="116">
        <v>0</v>
      </c>
      <c r="H21" s="119"/>
      <c r="I21" s="116">
        <v>0</v>
      </c>
    </row>
    <row r="22" spans="1:9" ht="21" customHeight="1">
      <c r="A22" s="102" t="s">
        <v>137</v>
      </c>
      <c r="B22" s="188"/>
      <c r="C22" s="117">
        <v>1700532</v>
      </c>
      <c r="D22" s="118"/>
      <c r="E22" s="117">
        <v>1642849</v>
      </c>
      <c r="F22" s="119"/>
      <c r="G22" s="119">
        <v>1699316</v>
      </c>
      <c r="H22" s="119"/>
      <c r="I22" s="119">
        <v>1641476</v>
      </c>
    </row>
    <row r="23" spans="1:9" ht="21" customHeight="1">
      <c r="A23" s="102" t="s">
        <v>38</v>
      </c>
      <c r="B23" s="188"/>
      <c r="C23" s="117">
        <v>1029355</v>
      </c>
      <c r="D23" s="118"/>
      <c r="E23" s="117">
        <v>1216189</v>
      </c>
      <c r="F23" s="119"/>
      <c r="G23" s="116">
        <v>928462</v>
      </c>
      <c r="H23" s="119"/>
      <c r="I23" s="116">
        <v>1131708</v>
      </c>
    </row>
    <row r="24" spans="1:9" ht="21" customHeight="1">
      <c r="A24" s="102" t="s">
        <v>13</v>
      </c>
      <c r="B24" s="188"/>
      <c r="C24" s="117">
        <v>1346747</v>
      </c>
      <c r="D24" s="118"/>
      <c r="E24" s="117">
        <v>1310912</v>
      </c>
      <c r="F24" s="119"/>
      <c r="G24" s="116">
        <v>823311</v>
      </c>
      <c r="H24" s="119"/>
      <c r="I24" s="116">
        <v>823311</v>
      </c>
    </row>
    <row r="25" spans="1:9" ht="21" customHeight="1">
      <c r="A25" s="20" t="s">
        <v>39</v>
      </c>
      <c r="B25" s="188"/>
      <c r="C25" s="120">
        <f>SUM(C18:C24)</f>
        <v>14632183</v>
      </c>
      <c r="D25" s="24"/>
      <c r="E25" s="120">
        <f>SUM(E18:E24)</f>
        <v>15579515</v>
      </c>
      <c r="F25" s="24"/>
      <c r="G25" s="120">
        <f>SUM(G18:G24)</f>
        <v>24863174</v>
      </c>
      <c r="H25" s="24"/>
      <c r="I25" s="120">
        <f>SUM(I18:I24)</f>
        <v>16769902</v>
      </c>
    </row>
    <row r="26" spans="1:9">
      <c r="A26" s="20"/>
      <c r="B26" s="188"/>
      <c r="C26" s="24"/>
      <c r="D26" s="24"/>
      <c r="E26" s="24"/>
      <c r="F26" s="24"/>
      <c r="G26" s="24"/>
      <c r="H26" s="24"/>
      <c r="I26" s="24"/>
    </row>
    <row r="27" spans="1:9" ht="21" customHeight="1" thickBot="1">
      <c r="A27" s="123" t="s">
        <v>40</v>
      </c>
      <c r="B27" s="188"/>
      <c r="C27" s="124">
        <f>C25+C15</f>
        <v>1302205930</v>
      </c>
      <c r="D27" s="24"/>
      <c r="E27" s="124">
        <f>E25+E15</f>
        <v>560699090</v>
      </c>
      <c r="F27" s="24"/>
      <c r="G27" s="125">
        <f>G25+G15</f>
        <v>1288915919</v>
      </c>
      <c r="H27" s="24"/>
      <c r="I27" s="125">
        <f>I25+I15</f>
        <v>551539996</v>
      </c>
    </row>
    <row r="28" spans="1:9" ht="21" customHeight="1" thickTop="1">
      <c r="A28" s="122"/>
      <c r="B28" s="102"/>
      <c r="C28" s="13"/>
      <c r="D28" s="102"/>
      <c r="E28" s="13"/>
      <c r="F28" s="102"/>
      <c r="G28" s="116"/>
      <c r="H28" s="102"/>
      <c r="I28" s="116"/>
    </row>
    <row r="29" spans="1:9" ht="21" customHeight="1">
      <c r="A29" s="1" t="s">
        <v>175</v>
      </c>
      <c r="B29" s="102"/>
      <c r="C29" s="2"/>
      <c r="D29" s="2"/>
      <c r="E29" s="2"/>
      <c r="F29" s="2"/>
      <c r="G29" s="148"/>
      <c r="H29" s="2"/>
      <c r="I29" s="148"/>
    </row>
    <row r="30" spans="1:9" ht="21" customHeight="1">
      <c r="A30" s="149" t="s">
        <v>28</v>
      </c>
      <c r="B30" s="102"/>
      <c r="C30" s="4"/>
      <c r="D30" s="4"/>
      <c r="E30" s="4"/>
      <c r="F30" s="4"/>
      <c r="G30" s="150"/>
      <c r="H30" s="4"/>
      <c r="I30" s="150"/>
    </row>
    <row r="31" spans="1:9" ht="21" customHeight="1">
      <c r="A31" s="151"/>
      <c r="B31" s="102"/>
      <c r="C31" s="206" t="s">
        <v>154</v>
      </c>
      <c r="D31" s="206"/>
      <c r="E31" s="206"/>
      <c r="F31" s="102"/>
      <c r="G31" s="206" t="s">
        <v>156</v>
      </c>
      <c r="H31" s="206"/>
      <c r="I31" s="206"/>
    </row>
    <row r="32" spans="1:9" ht="21" customHeight="1">
      <c r="A32" s="122"/>
      <c r="B32" s="103"/>
      <c r="C32" s="207" t="s">
        <v>155</v>
      </c>
      <c r="D32" s="207"/>
      <c r="E32" s="207"/>
      <c r="F32" s="187"/>
      <c r="G32" s="207" t="s">
        <v>155</v>
      </c>
      <c r="H32" s="207"/>
      <c r="I32" s="207"/>
    </row>
    <row r="33" spans="1:9" ht="21" customHeight="1">
      <c r="A33" s="122"/>
      <c r="B33" s="188" t="s">
        <v>31</v>
      </c>
      <c r="C33" s="189" t="s">
        <v>183</v>
      </c>
      <c r="D33" s="189"/>
      <c r="E33" s="189" t="s">
        <v>29</v>
      </c>
      <c r="F33" s="187"/>
      <c r="G33" s="189" t="s">
        <v>183</v>
      </c>
      <c r="H33" s="189"/>
      <c r="I33" s="189" t="s">
        <v>29</v>
      </c>
    </row>
    <row r="34" spans="1:9" ht="21" customHeight="1">
      <c r="A34" s="123" t="s">
        <v>41</v>
      </c>
      <c r="B34" s="188"/>
      <c r="C34" s="103">
        <v>2023</v>
      </c>
      <c r="D34" s="103"/>
      <c r="E34" s="103">
        <v>2022</v>
      </c>
      <c r="F34" s="103"/>
      <c r="G34" s="103">
        <v>2023</v>
      </c>
      <c r="H34" s="103"/>
      <c r="I34" s="103">
        <v>2022</v>
      </c>
    </row>
    <row r="35" spans="1:9" ht="21" customHeight="1">
      <c r="A35" s="123"/>
      <c r="B35" s="188"/>
      <c r="C35" s="103" t="s">
        <v>32</v>
      </c>
      <c r="D35" s="102"/>
      <c r="E35" s="190"/>
      <c r="F35" s="103"/>
      <c r="G35" s="103" t="s">
        <v>32</v>
      </c>
      <c r="H35" s="103"/>
      <c r="I35" s="103"/>
    </row>
    <row r="36" spans="1:9" ht="21" customHeight="1">
      <c r="A36" s="122"/>
      <c r="B36" s="102"/>
      <c r="C36" s="208" t="s">
        <v>6</v>
      </c>
      <c r="D36" s="208"/>
      <c r="E36" s="208"/>
      <c r="F36" s="208"/>
      <c r="G36" s="208"/>
      <c r="H36" s="208"/>
      <c r="I36" s="208"/>
    </row>
    <row r="37" spans="1:9" ht="21" customHeight="1">
      <c r="A37" s="126" t="s">
        <v>42</v>
      </c>
      <c r="B37" s="103"/>
      <c r="C37" s="13"/>
      <c r="D37" s="13"/>
      <c r="E37" s="13"/>
      <c r="F37" s="13"/>
      <c r="G37" s="116"/>
      <c r="H37" s="13"/>
      <c r="I37" s="116"/>
    </row>
    <row r="38" spans="1:9" ht="21" customHeight="1">
      <c r="A38" s="102" t="s">
        <v>108</v>
      </c>
      <c r="B38" s="188"/>
      <c r="C38" s="117">
        <v>136525600</v>
      </c>
      <c r="D38" s="118"/>
      <c r="E38" s="117">
        <v>132792676</v>
      </c>
      <c r="F38" s="119"/>
      <c r="G38" s="119">
        <v>135534265</v>
      </c>
      <c r="H38" s="119"/>
      <c r="I38" s="119">
        <v>131801635</v>
      </c>
    </row>
    <row r="39" spans="1:9" ht="21" customHeight="1">
      <c r="A39" s="102" t="s">
        <v>138</v>
      </c>
      <c r="B39" s="188"/>
      <c r="C39" s="117">
        <v>23596070</v>
      </c>
      <c r="D39" s="118"/>
      <c r="E39" s="117">
        <v>154768483</v>
      </c>
      <c r="F39" s="119"/>
      <c r="G39" s="119">
        <v>16268745</v>
      </c>
      <c r="H39" s="119"/>
      <c r="I39" s="119">
        <v>149111894</v>
      </c>
    </row>
    <row r="40" spans="1:9" ht="21" customHeight="1">
      <c r="A40" s="102" t="s">
        <v>139</v>
      </c>
      <c r="B40" s="188"/>
      <c r="C40" s="117">
        <v>33582238</v>
      </c>
      <c r="D40" s="118"/>
      <c r="E40" s="117">
        <v>29362616</v>
      </c>
      <c r="F40" s="119"/>
      <c r="G40" s="116">
        <v>33332087</v>
      </c>
      <c r="H40" s="119"/>
      <c r="I40" s="116">
        <v>29120529</v>
      </c>
    </row>
    <row r="41" spans="1:9" ht="21" customHeight="1">
      <c r="A41" s="102" t="s">
        <v>140</v>
      </c>
      <c r="B41" s="188"/>
      <c r="C41" s="117">
        <v>2921350</v>
      </c>
      <c r="D41" s="118"/>
      <c r="E41" s="117">
        <v>2653731</v>
      </c>
      <c r="F41" s="119"/>
      <c r="G41" s="119">
        <v>2219538</v>
      </c>
      <c r="H41" s="119"/>
      <c r="I41" s="119">
        <v>2185134</v>
      </c>
    </row>
    <row r="42" spans="1:9" ht="21" customHeight="1">
      <c r="A42" s="102" t="s">
        <v>141</v>
      </c>
      <c r="B42" s="188"/>
      <c r="C42" s="117">
        <v>24270725</v>
      </c>
      <c r="D42" s="118"/>
      <c r="E42" s="117">
        <v>48650242</v>
      </c>
      <c r="F42" s="119"/>
      <c r="G42" s="116">
        <v>23578325</v>
      </c>
      <c r="H42" s="119"/>
      <c r="I42" s="116">
        <v>48475475</v>
      </c>
    </row>
    <row r="43" spans="1:9" ht="21" customHeight="1">
      <c r="A43" s="20" t="s">
        <v>43</v>
      </c>
      <c r="B43" s="188"/>
      <c r="C43" s="191">
        <f>SUM(C38:C42)</f>
        <v>220895983</v>
      </c>
      <c r="D43" s="24"/>
      <c r="E43" s="120">
        <f>SUM(E38:E42)</f>
        <v>368227748</v>
      </c>
      <c r="F43" s="24"/>
      <c r="G43" s="121">
        <f>SUM(G38:G42)</f>
        <v>210932960</v>
      </c>
      <c r="H43" s="128"/>
      <c r="I43" s="121">
        <f>SUM(I38:I42)</f>
        <v>360694667</v>
      </c>
    </row>
    <row r="44" spans="1:9" ht="21" customHeight="1">
      <c r="A44" s="122"/>
      <c r="B44" s="188"/>
      <c r="C44" s="13"/>
      <c r="D44" s="13"/>
      <c r="E44" s="13"/>
      <c r="F44" s="13"/>
      <c r="G44" s="116"/>
      <c r="H44" s="27"/>
      <c r="I44" s="116"/>
    </row>
    <row r="45" spans="1:9" ht="21" customHeight="1">
      <c r="A45" s="11" t="s">
        <v>44</v>
      </c>
      <c r="B45" s="188"/>
      <c r="C45" s="13"/>
      <c r="D45" s="13"/>
      <c r="E45" s="13"/>
      <c r="F45" s="13"/>
      <c r="G45" s="116"/>
      <c r="H45" s="27"/>
      <c r="I45" s="116"/>
    </row>
    <row r="46" spans="1:9" ht="21" customHeight="1">
      <c r="A46" s="102" t="s">
        <v>129</v>
      </c>
      <c r="B46" s="188"/>
      <c r="C46" s="117">
        <v>1980375</v>
      </c>
      <c r="D46" s="118"/>
      <c r="E46" s="117">
        <v>2985221</v>
      </c>
      <c r="F46" s="119"/>
      <c r="G46" s="119">
        <v>1316241</v>
      </c>
      <c r="H46" s="119"/>
      <c r="I46" s="119">
        <v>2985221</v>
      </c>
    </row>
    <row r="47" spans="1:9" ht="21" customHeight="1">
      <c r="A47" s="102" t="s">
        <v>9</v>
      </c>
      <c r="B47" s="188"/>
      <c r="C47" s="117">
        <v>6288760</v>
      </c>
      <c r="D47" s="118"/>
      <c r="E47" s="117">
        <v>5686589</v>
      </c>
      <c r="F47" s="119"/>
      <c r="G47" s="119">
        <v>4265496</v>
      </c>
      <c r="H47" s="119"/>
      <c r="I47" s="119">
        <v>5270787</v>
      </c>
    </row>
    <row r="48" spans="1:9" ht="21" hidden="1" customHeight="1">
      <c r="A48" s="102" t="s">
        <v>15</v>
      </c>
      <c r="B48" s="188"/>
      <c r="C48" s="117"/>
      <c r="D48" s="118"/>
      <c r="E48" s="117">
        <v>0</v>
      </c>
      <c r="F48" s="119"/>
      <c r="G48" s="119"/>
      <c r="H48" s="119"/>
      <c r="I48" s="119">
        <v>0</v>
      </c>
    </row>
    <row r="49" spans="1:9" ht="21" customHeight="1">
      <c r="A49" s="20" t="s">
        <v>45</v>
      </c>
      <c r="B49" s="188"/>
      <c r="C49" s="120">
        <f>SUM(C46:C48)</f>
        <v>8269135</v>
      </c>
      <c r="D49" s="24"/>
      <c r="E49" s="120">
        <f t="shared" ref="D49:I49" si="0">SUM(E46:E48)</f>
        <v>8671810</v>
      </c>
      <c r="F49" s="24"/>
      <c r="G49" s="120">
        <f t="shared" si="0"/>
        <v>5581737</v>
      </c>
      <c r="H49" s="24"/>
      <c r="I49" s="120">
        <f t="shared" si="0"/>
        <v>8256008</v>
      </c>
    </row>
    <row r="50" spans="1:9">
      <c r="A50" s="20"/>
      <c r="B50" s="188"/>
      <c r="C50" s="129"/>
      <c r="D50" s="24"/>
      <c r="E50" s="129"/>
      <c r="F50" s="24"/>
      <c r="G50" s="130"/>
      <c r="H50" s="128"/>
      <c r="I50" s="130"/>
    </row>
    <row r="51" spans="1:9" ht="21" customHeight="1">
      <c r="A51" s="123" t="s">
        <v>46</v>
      </c>
      <c r="B51" s="188"/>
      <c r="C51" s="131">
        <f>C49+C43</f>
        <v>229165118</v>
      </c>
      <c r="D51" s="24"/>
      <c r="E51" s="131">
        <f>E49+E43</f>
        <v>376899558</v>
      </c>
      <c r="F51" s="24"/>
      <c r="G51" s="132">
        <f>G49+G43</f>
        <v>216514697</v>
      </c>
      <c r="H51" s="128"/>
      <c r="I51" s="132">
        <f>I49+I43</f>
        <v>368950675</v>
      </c>
    </row>
    <row r="52" spans="1:9" ht="21" customHeight="1">
      <c r="A52" s="151"/>
      <c r="B52" s="188"/>
      <c r="C52" s="102"/>
      <c r="D52" s="102"/>
      <c r="E52" s="102"/>
      <c r="F52" s="102"/>
      <c r="G52" s="116"/>
      <c r="H52" s="102"/>
      <c r="I52" s="116"/>
    </row>
    <row r="53" spans="1:9" ht="21" hidden="1" customHeight="1">
      <c r="A53" s="151"/>
      <c r="B53" s="188"/>
      <c r="C53" s="152"/>
      <c r="D53" s="123"/>
      <c r="E53" s="152"/>
      <c r="F53" s="123"/>
      <c r="G53" s="133"/>
      <c r="H53" s="123"/>
      <c r="I53" s="133"/>
    </row>
    <row r="54" spans="1:9" ht="21" hidden="1" customHeight="1">
      <c r="A54" s="1" t="s">
        <v>176</v>
      </c>
      <c r="B54" s="102"/>
      <c r="C54" s="2"/>
      <c r="D54" s="2"/>
      <c r="E54" s="2"/>
      <c r="F54" s="2"/>
      <c r="G54" s="148"/>
      <c r="H54" s="2"/>
      <c r="I54" s="148"/>
    </row>
    <row r="55" spans="1:9" ht="21" hidden="1" customHeight="1">
      <c r="A55" s="149" t="s">
        <v>28</v>
      </c>
      <c r="B55" s="102"/>
      <c r="C55" s="4"/>
      <c r="D55" s="4"/>
      <c r="E55" s="4"/>
      <c r="F55" s="4"/>
      <c r="G55" s="150"/>
      <c r="H55" s="4"/>
      <c r="I55" s="150"/>
    </row>
    <row r="56" spans="1:9" ht="21" hidden="1" customHeight="1">
      <c r="A56" s="151"/>
      <c r="B56" s="102"/>
      <c r="C56" s="206" t="s">
        <v>1</v>
      </c>
      <c r="D56" s="206"/>
      <c r="E56" s="206"/>
      <c r="F56" s="102"/>
      <c r="G56" s="206" t="s">
        <v>2</v>
      </c>
      <c r="H56" s="206"/>
      <c r="I56" s="206"/>
    </row>
    <row r="57" spans="1:9" ht="21" hidden="1" customHeight="1">
      <c r="A57" s="122"/>
      <c r="B57" s="103"/>
      <c r="C57" s="207" t="s">
        <v>128</v>
      </c>
      <c r="D57" s="207"/>
      <c r="E57" s="207"/>
      <c r="F57" s="187"/>
      <c r="G57" s="207" t="s">
        <v>128</v>
      </c>
      <c r="H57" s="207"/>
      <c r="I57" s="207"/>
    </row>
    <row r="58" spans="1:9" ht="21" hidden="1" customHeight="1">
      <c r="A58" s="122"/>
      <c r="B58" s="103"/>
      <c r="C58" s="189" t="s">
        <v>5</v>
      </c>
      <c r="D58" s="189"/>
      <c r="E58" s="189" t="s">
        <v>29</v>
      </c>
      <c r="F58" s="187"/>
      <c r="G58" s="189" t="s">
        <v>5</v>
      </c>
      <c r="H58" s="189"/>
      <c r="I58" s="189" t="s">
        <v>29</v>
      </c>
    </row>
    <row r="59" spans="1:9" ht="21" hidden="1" customHeight="1">
      <c r="A59" s="123" t="s">
        <v>41</v>
      </c>
      <c r="B59" s="188"/>
      <c r="C59" s="103">
        <v>2022</v>
      </c>
      <c r="D59" s="103"/>
      <c r="E59" s="103">
        <v>2021</v>
      </c>
      <c r="F59" s="103"/>
      <c r="G59" s="103">
        <v>2022</v>
      </c>
      <c r="H59" s="103"/>
      <c r="I59" s="103">
        <v>2022</v>
      </c>
    </row>
    <row r="60" spans="1:9" ht="21" hidden="1" customHeight="1">
      <c r="A60" s="123"/>
      <c r="B60" s="188"/>
      <c r="C60" s="103" t="s">
        <v>32</v>
      </c>
      <c r="D60" s="102"/>
      <c r="E60" s="190"/>
      <c r="F60" s="103"/>
      <c r="G60" s="103" t="s">
        <v>32</v>
      </c>
      <c r="H60" s="103"/>
      <c r="I60" s="103"/>
    </row>
    <row r="61" spans="1:9" ht="21" hidden="1" customHeight="1">
      <c r="A61" s="122"/>
      <c r="B61" s="188"/>
      <c r="C61" s="208" t="s">
        <v>6</v>
      </c>
      <c r="D61" s="208"/>
      <c r="E61" s="208"/>
      <c r="F61" s="208"/>
      <c r="G61" s="208"/>
      <c r="H61" s="208"/>
      <c r="I61" s="208"/>
    </row>
    <row r="62" spans="1:9" ht="21" customHeight="1">
      <c r="A62" s="134" t="s">
        <v>96</v>
      </c>
      <c r="B62" s="188"/>
      <c r="C62" s="13"/>
      <c r="D62" s="13"/>
      <c r="E62" s="13"/>
      <c r="F62" s="13"/>
      <c r="G62" s="116"/>
      <c r="H62" s="13"/>
      <c r="I62" s="116"/>
    </row>
    <row r="63" spans="1:9" ht="21" customHeight="1">
      <c r="A63" s="102" t="s">
        <v>142</v>
      </c>
      <c r="B63" s="188">
        <v>4</v>
      </c>
      <c r="C63" s="13"/>
      <c r="D63" s="13"/>
      <c r="E63" s="13"/>
      <c r="F63" s="13"/>
      <c r="G63" s="116"/>
      <c r="H63" s="13"/>
      <c r="I63" s="116"/>
    </row>
    <row r="64" spans="1:9" ht="21" customHeight="1">
      <c r="A64" s="14" t="s">
        <v>143</v>
      </c>
      <c r="B64" s="188"/>
      <c r="C64" s="13"/>
      <c r="D64" s="13"/>
      <c r="E64" s="13"/>
      <c r="F64" s="13"/>
      <c r="G64" s="116"/>
      <c r="H64" s="13"/>
      <c r="I64" s="116"/>
    </row>
    <row r="65" spans="1:9" ht="21" customHeight="1">
      <c r="A65" s="17" t="s">
        <v>168</v>
      </c>
      <c r="B65" s="188"/>
      <c r="C65" s="127"/>
      <c r="D65" s="13"/>
      <c r="E65" s="127"/>
      <c r="F65" s="13"/>
      <c r="G65" s="119"/>
      <c r="H65" s="119"/>
      <c r="I65" s="119"/>
    </row>
    <row r="66" spans="1:9" ht="21" customHeight="1" thickBot="1">
      <c r="A66" s="17" t="s">
        <v>169</v>
      </c>
      <c r="B66" s="188"/>
      <c r="C66" s="135">
        <v>150000000</v>
      </c>
      <c r="D66" s="13"/>
      <c r="E66" s="135">
        <v>150000000</v>
      </c>
      <c r="F66" s="13"/>
      <c r="G66" s="135">
        <v>150000000</v>
      </c>
      <c r="H66" s="119"/>
      <c r="I66" s="135">
        <v>150000000</v>
      </c>
    </row>
    <row r="67" spans="1:9" ht="21" customHeight="1" thickTop="1">
      <c r="A67" s="14" t="s">
        <v>47</v>
      </c>
      <c r="B67" s="188"/>
      <c r="C67" s="13"/>
      <c r="D67" s="13"/>
      <c r="E67" s="13"/>
      <c r="F67" s="13"/>
      <c r="G67" s="13"/>
      <c r="H67" s="119"/>
      <c r="I67" s="13"/>
    </row>
    <row r="68" spans="1:9" ht="21" customHeight="1">
      <c r="A68" s="17" t="s">
        <v>170</v>
      </c>
      <c r="B68" s="188"/>
      <c r="C68" s="13"/>
      <c r="D68" s="13"/>
      <c r="E68" s="13"/>
      <c r="F68" s="13"/>
      <c r="G68" s="13"/>
      <c r="H68" s="119"/>
      <c r="I68" s="13"/>
    </row>
    <row r="69" spans="1:9" ht="21" customHeight="1">
      <c r="A69" s="17" t="s">
        <v>169</v>
      </c>
      <c r="B69" s="188"/>
      <c r="C69" s="195">
        <v>0</v>
      </c>
      <c r="D69" s="119"/>
      <c r="E69" s="116">
        <v>138750000</v>
      </c>
      <c r="F69" s="13"/>
      <c r="G69" s="195">
        <v>0</v>
      </c>
      <c r="H69" s="119"/>
      <c r="I69" s="116">
        <v>138750000</v>
      </c>
    </row>
    <row r="70" spans="1:9" ht="21" customHeight="1">
      <c r="A70" s="17" t="s">
        <v>168</v>
      </c>
      <c r="B70" s="188"/>
    </row>
    <row r="71" spans="1:9" ht="21" customHeight="1">
      <c r="A71" s="17" t="s">
        <v>169</v>
      </c>
      <c r="B71" s="188"/>
      <c r="C71" s="116">
        <v>150000000</v>
      </c>
      <c r="D71" s="119"/>
      <c r="E71" s="116">
        <v>0</v>
      </c>
      <c r="F71" s="13"/>
      <c r="G71" s="116">
        <v>150000000</v>
      </c>
      <c r="H71" s="119"/>
      <c r="I71" s="116">
        <v>0</v>
      </c>
    </row>
    <row r="72" spans="1:9" ht="21" customHeight="1">
      <c r="A72" s="17" t="s">
        <v>171</v>
      </c>
      <c r="B72" s="188">
        <v>4</v>
      </c>
      <c r="C72" s="116">
        <v>626618313</v>
      </c>
      <c r="D72" s="119"/>
      <c r="E72" s="116">
        <v>9743313</v>
      </c>
      <c r="F72" s="13"/>
      <c r="G72" s="116">
        <v>626618313</v>
      </c>
      <c r="H72" s="119"/>
      <c r="I72" s="116">
        <v>9743313</v>
      </c>
    </row>
    <row r="73" spans="1:9" ht="21" customHeight="1">
      <c r="A73" s="102" t="s">
        <v>48</v>
      </c>
      <c r="B73" s="188"/>
      <c r="C73" s="117"/>
      <c r="D73" s="118"/>
      <c r="E73" s="117"/>
      <c r="F73" s="119"/>
      <c r="G73" s="119"/>
      <c r="H73" s="119"/>
      <c r="I73" s="119"/>
    </row>
    <row r="74" spans="1:9" ht="21" customHeight="1">
      <c r="A74" s="102" t="s">
        <v>49</v>
      </c>
      <c r="B74" s="188"/>
      <c r="C74" s="117"/>
      <c r="D74" s="118"/>
      <c r="E74" s="117"/>
      <c r="F74" s="119"/>
      <c r="G74" s="119"/>
      <c r="H74" s="119"/>
      <c r="I74" s="119"/>
    </row>
    <row r="75" spans="1:9" ht="21" customHeight="1">
      <c r="A75" s="102" t="s">
        <v>50</v>
      </c>
      <c r="B75" s="188"/>
      <c r="C75" s="117">
        <v>15000000</v>
      </c>
      <c r="D75" s="118"/>
      <c r="E75" s="117">
        <v>15000000</v>
      </c>
      <c r="F75" s="119"/>
      <c r="G75" s="117">
        <v>15000000</v>
      </c>
      <c r="H75" s="119"/>
      <c r="I75" s="117">
        <v>15000000</v>
      </c>
    </row>
    <row r="76" spans="1:9" ht="21" customHeight="1">
      <c r="A76" s="102" t="s">
        <v>51</v>
      </c>
      <c r="B76" s="188"/>
      <c r="C76" s="136">
        <v>279640987</v>
      </c>
      <c r="D76" s="118"/>
      <c r="E76" s="160">
        <v>19336800</v>
      </c>
      <c r="F76" s="119"/>
      <c r="G76" s="160">
        <v>280782909</v>
      </c>
      <c r="H76" s="119"/>
      <c r="I76" s="144">
        <v>19096008</v>
      </c>
    </row>
    <row r="77" spans="1:9" ht="21" customHeight="1">
      <c r="A77" s="123" t="s">
        <v>157</v>
      </c>
      <c r="B77" s="188"/>
      <c r="C77" s="203">
        <f>SUM(C67:C76)</f>
        <v>1071259300</v>
      </c>
      <c r="D77" s="118"/>
      <c r="E77" s="203">
        <f>SUM(E67:E76)</f>
        <v>182830113</v>
      </c>
      <c r="F77" s="119"/>
      <c r="G77" s="203">
        <f>SUM(G67:G76)</f>
        <v>1072401222</v>
      </c>
      <c r="H77" s="119"/>
      <c r="I77" s="153">
        <f>SUM(I67:I76)</f>
        <v>182589321</v>
      </c>
    </row>
    <row r="78" spans="1:9" ht="21" customHeight="1">
      <c r="A78" s="102" t="s">
        <v>52</v>
      </c>
      <c r="B78" s="188"/>
      <c r="C78" s="117">
        <v>1781512</v>
      </c>
      <c r="D78" s="118"/>
      <c r="E78" s="160">
        <v>969419</v>
      </c>
      <c r="F78" s="119"/>
      <c r="G78" s="119">
        <v>0</v>
      </c>
      <c r="H78" s="119"/>
      <c r="I78" s="119">
        <v>0</v>
      </c>
    </row>
    <row r="79" spans="1:9" ht="21" customHeight="1">
      <c r="A79" s="123" t="s">
        <v>144</v>
      </c>
      <c r="B79" s="188"/>
      <c r="C79" s="154">
        <f>SUM(C77:C78)</f>
        <v>1073040812</v>
      </c>
      <c r="D79" s="118"/>
      <c r="E79" s="154">
        <f>SUM(E77:E78)</f>
        <v>183799532</v>
      </c>
      <c r="F79" s="119"/>
      <c r="G79" s="154">
        <f>SUM(G77:G78)</f>
        <v>1072401222</v>
      </c>
      <c r="H79" s="119"/>
      <c r="I79" s="154">
        <f>SUM(I77:I78)</f>
        <v>182589321</v>
      </c>
    </row>
    <row r="80" spans="1:9" ht="21" customHeight="1">
      <c r="A80" s="102"/>
      <c r="B80" s="188"/>
      <c r="C80" s="117"/>
      <c r="D80" s="118"/>
      <c r="E80" s="155"/>
      <c r="F80" s="119"/>
      <c r="G80" s="119"/>
      <c r="H80" s="119"/>
      <c r="I80" s="119"/>
    </row>
    <row r="81" spans="1:9" ht="21" customHeight="1" thickBot="1">
      <c r="A81" s="151" t="s">
        <v>145</v>
      </c>
      <c r="B81" s="188"/>
      <c r="C81" s="156">
        <f>C51+C79</f>
        <v>1302205930</v>
      </c>
      <c r="D81" s="118"/>
      <c r="E81" s="156">
        <f>E51+E79</f>
        <v>560699090</v>
      </c>
      <c r="F81" s="119"/>
      <c r="G81" s="156">
        <f>G51+G79</f>
        <v>1288915919</v>
      </c>
      <c r="H81" s="119"/>
      <c r="I81" s="156">
        <f>I51+I79</f>
        <v>551539996</v>
      </c>
    </row>
    <row r="82" spans="1:9" ht="21.75" customHeight="1" thickTop="1">
      <c r="A82" s="122"/>
      <c r="B82" s="102"/>
      <c r="C82" s="7"/>
      <c r="D82" s="102"/>
      <c r="E82" s="192"/>
      <c r="F82" s="102"/>
      <c r="G82" s="7"/>
      <c r="H82" s="119"/>
      <c r="I82" s="192"/>
    </row>
  </sheetData>
  <mergeCells count="15">
    <mergeCell ref="C31:E31"/>
    <mergeCell ref="G31:I31"/>
    <mergeCell ref="C32:E32"/>
    <mergeCell ref="G32:I32"/>
    <mergeCell ref="C61:I61"/>
    <mergeCell ref="C36:I36"/>
    <mergeCell ref="C56:E56"/>
    <mergeCell ref="G56:I56"/>
    <mergeCell ref="C57:E57"/>
    <mergeCell ref="G57:I57"/>
    <mergeCell ref="C3:E3"/>
    <mergeCell ref="G3:I3"/>
    <mergeCell ref="C4:E4"/>
    <mergeCell ref="G4:I4"/>
    <mergeCell ref="C8:I8"/>
  </mergeCells>
  <pageMargins left="0.8" right="0.8" top="0.48" bottom="0.5" header="0.5" footer="0.5"/>
  <pageSetup paperSize="9" scale="73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view="pageBreakPreview" zoomScaleNormal="85" zoomScaleSheetLayoutView="100" workbookViewId="0">
      <selection activeCell="I4" sqref="I4:K4"/>
    </sheetView>
  </sheetViews>
  <sheetFormatPr defaultColWidth="8.21875" defaultRowHeight="13.8"/>
  <cols>
    <col min="1" max="1" width="16.5546875" style="41" customWidth="1"/>
    <col min="2" max="2" width="29.44140625" style="41" customWidth="1"/>
    <col min="3" max="3" width="7.44140625" style="39" customWidth="1"/>
    <col min="4" max="4" width="1" style="39" customWidth="1"/>
    <col min="5" max="5" width="15" style="93" customWidth="1"/>
    <col min="6" max="6" width="1" style="39" customWidth="1"/>
    <col min="7" max="7" width="15" style="93" customWidth="1"/>
    <col min="8" max="8" width="1" style="39" customWidth="1"/>
    <col min="9" max="9" width="15" style="39" customWidth="1"/>
    <col min="10" max="10" width="1" style="39" customWidth="1"/>
    <col min="11" max="11" width="15" style="93" customWidth="1"/>
    <col min="12" max="16384" width="8.21875" style="39"/>
  </cols>
  <sheetData>
    <row r="1" spans="1:11" s="60" customFormat="1" ht="20.100000000000001" customHeight="1">
      <c r="A1" s="1" t="s">
        <v>175</v>
      </c>
      <c r="B1" s="59"/>
      <c r="D1" s="61"/>
      <c r="E1" s="62"/>
      <c r="F1" s="62"/>
      <c r="G1" s="62"/>
      <c r="H1" s="62"/>
      <c r="I1" s="62"/>
      <c r="J1" s="62"/>
      <c r="K1" s="62"/>
    </row>
    <row r="2" spans="1:11" s="64" customFormat="1" ht="20.100000000000001" customHeight="1">
      <c r="A2" s="63" t="s">
        <v>53</v>
      </c>
      <c r="B2" s="63"/>
      <c r="D2" s="65"/>
      <c r="E2" s="66"/>
      <c r="F2" s="66"/>
      <c r="G2" s="66"/>
      <c r="H2" s="66"/>
      <c r="I2" s="66"/>
      <c r="J2" s="66"/>
      <c r="K2" s="66"/>
    </row>
    <row r="3" spans="1:11" ht="20.100000000000001" customHeight="1">
      <c r="A3" s="67"/>
      <c r="B3" s="67"/>
      <c r="C3" s="68"/>
      <c r="D3" s="68"/>
      <c r="E3" s="68"/>
      <c r="F3" s="69"/>
      <c r="G3" s="68"/>
      <c r="H3" s="70"/>
      <c r="I3" s="70"/>
      <c r="J3" s="70"/>
      <c r="K3" s="70"/>
    </row>
    <row r="4" spans="1:11" ht="20.100000000000001" customHeight="1">
      <c r="C4" s="41"/>
      <c r="D4" s="41"/>
      <c r="E4" s="211" t="s">
        <v>70</v>
      </c>
      <c r="F4" s="211"/>
      <c r="G4" s="211"/>
      <c r="I4" s="211" t="s">
        <v>90</v>
      </c>
      <c r="J4" s="211"/>
      <c r="K4" s="211"/>
    </row>
    <row r="5" spans="1:11" ht="20.100000000000001" customHeight="1">
      <c r="C5" s="34"/>
      <c r="D5" s="34"/>
      <c r="E5" s="210" t="s">
        <v>4</v>
      </c>
      <c r="F5" s="210"/>
      <c r="G5" s="210"/>
      <c r="H5" s="46"/>
      <c r="I5" s="210" t="s">
        <v>4</v>
      </c>
      <c r="J5" s="210"/>
      <c r="K5" s="210"/>
    </row>
    <row r="6" spans="1:11" s="93" customFormat="1" ht="20.100000000000001" customHeight="1">
      <c r="A6" s="41"/>
      <c r="B6" s="41"/>
      <c r="C6" s="34"/>
      <c r="D6" s="34"/>
      <c r="E6" s="210" t="s">
        <v>183</v>
      </c>
      <c r="F6" s="210"/>
      <c r="G6" s="210"/>
      <c r="H6" s="164"/>
      <c r="I6" s="210" t="s">
        <v>183</v>
      </c>
      <c r="J6" s="210"/>
      <c r="K6" s="210"/>
    </row>
    <row r="7" spans="1:11" ht="20.100000000000001" customHeight="1">
      <c r="C7" s="197" t="s">
        <v>31</v>
      </c>
      <c r="D7" s="35"/>
      <c r="E7" s="34">
        <v>2023</v>
      </c>
      <c r="F7" s="34"/>
      <c r="G7" s="34">
        <v>2022</v>
      </c>
      <c r="H7" s="34"/>
      <c r="I7" s="34">
        <v>2023</v>
      </c>
      <c r="J7" s="34"/>
      <c r="K7" s="34">
        <v>2022</v>
      </c>
    </row>
    <row r="8" spans="1:11" ht="20.100000000000001" customHeight="1">
      <c r="A8" s="53"/>
      <c r="B8" s="53"/>
      <c r="D8" s="35"/>
      <c r="E8" s="209" t="s">
        <v>6</v>
      </c>
      <c r="F8" s="209"/>
      <c r="G8" s="209"/>
      <c r="H8" s="209"/>
      <c r="I8" s="209"/>
      <c r="J8" s="209"/>
      <c r="K8" s="209"/>
    </row>
    <row r="9" spans="1:11" ht="20.100000000000001" customHeight="1">
      <c r="A9" s="55" t="s">
        <v>165</v>
      </c>
      <c r="B9" s="45"/>
      <c r="C9" s="35"/>
      <c r="D9" s="35"/>
    </row>
    <row r="10" spans="1:11" ht="20.100000000000001" customHeight="1">
      <c r="A10" s="39" t="s">
        <v>146</v>
      </c>
      <c r="B10" s="31"/>
      <c r="C10" s="35"/>
      <c r="D10" s="35"/>
      <c r="E10" s="94">
        <v>473332775</v>
      </c>
      <c r="G10" s="94">
        <v>418240811</v>
      </c>
      <c r="I10" s="94">
        <v>457448796</v>
      </c>
      <c r="J10" s="94"/>
      <c r="K10" s="94">
        <v>404459020</v>
      </c>
    </row>
    <row r="11" spans="1:11" ht="20.100000000000001" customHeight="1">
      <c r="A11" s="39" t="s">
        <v>147</v>
      </c>
      <c r="B11" s="31"/>
      <c r="C11" s="137"/>
      <c r="D11" s="35"/>
      <c r="E11" s="94">
        <v>250123</v>
      </c>
      <c r="G11" s="94">
        <v>1007</v>
      </c>
      <c r="H11" s="93"/>
      <c r="I11" s="94">
        <v>254556</v>
      </c>
      <c r="J11" s="94"/>
      <c r="K11" s="94">
        <v>4344</v>
      </c>
    </row>
    <row r="12" spans="1:11" ht="20.100000000000001" customHeight="1">
      <c r="A12" s="41" t="s">
        <v>54</v>
      </c>
      <c r="C12" s="35"/>
      <c r="D12" s="35"/>
      <c r="E12" s="94">
        <v>1998535</v>
      </c>
      <c r="G12" s="94">
        <v>1791196</v>
      </c>
      <c r="H12" s="93"/>
      <c r="I12" s="94">
        <v>1967716</v>
      </c>
      <c r="J12" s="37"/>
      <c r="K12" s="94">
        <v>1796841</v>
      </c>
    </row>
    <row r="13" spans="1:11" ht="20.100000000000001" customHeight="1">
      <c r="A13" s="33" t="s">
        <v>166</v>
      </c>
      <c r="B13" s="44"/>
      <c r="C13" s="35"/>
      <c r="D13" s="35"/>
      <c r="E13" s="71">
        <f>SUM(E10:E12)</f>
        <v>475581433</v>
      </c>
      <c r="F13" s="33"/>
      <c r="G13" s="71">
        <f>SUM(G10:G12)</f>
        <v>420033014</v>
      </c>
      <c r="H13" s="33"/>
      <c r="I13" s="71">
        <f>SUM(I10:I12)</f>
        <v>459671068</v>
      </c>
      <c r="J13" s="57"/>
      <c r="K13" s="71">
        <f>SUM(K10:K12)</f>
        <v>406260205</v>
      </c>
    </row>
    <row r="14" spans="1:11" ht="20.100000000000001" customHeight="1">
      <c r="A14" s="33"/>
      <c r="B14" s="44"/>
      <c r="C14" s="35"/>
      <c r="D14" s="35"/>
      <c r="E14" s="72"/>
      <c r="F14" s="33"/>
      <c r="G14" s="72"/>
      <c r="H14" s="33"/>
      <c r="I14" s="72"/>
      <c r="J14" s="33"/>
      <c r="K14" s="72"/>
    </row>
    <row r="15" spans="1:11" ht="20.100000000000001" customHeight="1">
      <c r="A15" s="42" t="s">
        <v>55</v>
      </c>
      <c r="B15" s="42"/>
      <c r="C15" s="35"/>
      <c r="D15" s="35"/>
    </row>
    <row r="16" spans="1:11" ht="20.100000000000001" customHeight="1">
      <c r="A16" s="39" t="s">
        <v>148</v>
      </c>
      <c r="B16" s="31"/>
      <c r="C16" s="35"/>
      <c r="D16" s="35"/>
      <c r="E16" s="94">
        <v>327276785</v>
      </c>
      <c r="F16" s="37"/>
      <c r="G16" s="94">
        <v>291555281</v>
      </c>
      <c r="I16" s="37">
        <v>314445506</v>
      </c>
      <c r="J16" s="37"/>
      <c r="K16" s="94">
        <v>281210102</v>
      </c>
    </row>
    <row r="17" spans="1:11" ht="20.100000000000001" customHeight="1">
      <c r="A17" s="39" t="s">
        <v>114</v>
      </c>
      <c r="B17" s="31"/>
      <c r="C17" s="35"/>
      <c r="D17" s="35"/>
      <c r="E17" s="95">
        <v>13435577</v>
      </c>
      <c r="F17" s="37"/>
      <c r="G17" s="95">
        <v>11715700</v>
      </c>
      <c r="I17" s="37">
        <v>11968786</v>
      </c>
      <c r="J17" s="37"/>
      <c r="K17" s="94">
        <v>10648794</v>
      </c>
    </row>
    <row r="18" spans="1:11" ht="20.100000000000001" customHeight="1">
      <c r="A18" s="39" t="s">
        <v>56</v>
      </c>
      <c r="B18" s="31"/>
      <c r="C18" s="35"/>
      <c r="D18" s="35"/>
      <c r="E18" s="95">
        <v>17469681</v>
      </c>
      <c r="F18" s="37"/>
      <c r="G18" s="95">
        <v>18991988</v>
      </c>
      <c r="I18" s="37">
        <v>13860699</v>
      </c>
      <c r="J18" s="37"/>
      <c r="K18" s="94">
        <v>17286768</v>
      </c>
    </row>
    <row r="19" spans="1:11" ht="20.100000000000001" customHeight="1">
      <c r="A19" s="33" t="s">
        <v>57</v>
      </c>
      <c r="B19" s="44"/>
      <c r="C19" s="35"/>
      <c r="D19" s="35"/>
      <c r="E19" s="73">
        <f>SUM(E16:E18)</f>
        <v>358182043</v>
      </c>
      <c r="F19" s="33"/>
      <c r="G19" s="73">
        <f>SUM(G16:G18)</f>
        <v>322262969</v>
      </c>
      <c r="H19" s="33"/>
      <c r="I19" s="73">
        <f>SUM(I16:I18)</f>
        <v>340274991</v>
      </c>
      <c r="J19" s="57"/>
      <c r="K19" s="73">
        <f>SUM(K16:K18)</f>
        <v>309145664</v>
      </c>
    </row>
    <row r="20" spans="1:11" ht="20.100000000000001" customHeight="1">
      <c r="A20" s="39"/>
      <c r="B20" s="31"/>
      <c r="C20" s="35"/>
      <c r="D20" s="35"/>
      <c r="E20" s="94"/>
      <c r="F20" s="37"/>
      <c r="G20" s="94"/>
      <c r="I20" s="37"/>
      <c r="J20" s="37"/>
      <c r="K20" s="94"/>
    </row>
    <row r="21" spans="1:11" ht="20.100000000000001" customHeight="1">
      <c r="A21" s="33" t="s">
        <v>117</v>
      </c>
      <c r="B21" s="31"/>
      <c r="C21" s="35"/>
      <c r="D21" s="35"/>
      <c r="E21" s="57">
        <f>E13-E19</f>
        <v>117399390</v>
      </c>
      <c r="F21" s="57"/>
      <c r="G21" s="57">
        <v>97770045</v>
      </c>
      <c r="H21" s="33"/>
      <c r="I21" s="57">
        <f>I13-I19</f>
        <v>119396077</v>
      </c>
      <c r="J21" s="57"/>
      <c r="K21" s="57">
        <v>97114541</v>
      </c>
    </row>
    <row r="22" spans="1:11" ht="20.100000000000001" customHeight="1">
      <c r="A22" s="39" t="s">
        <v>8</v>
      </c>
      <c r="B22" s="31"/>
      <c r="C22" s="35"/>
      <c r="D22" s="35"/>
      <c r="E22" s="165">
        <v>-23218</v>
      </c>
      <c r="F22" s="37"/>
      <c r="G22" s="165">
        <v>-34016</v>
      </c>
      <c r="I22" s="74">
        <v>-19347</v>
      </c>
      <c r="J22" s="37"/>
      <c r="K22" s="74">
        <v>-30636</v>
      </c>
    </row>
    <row r="23" spans="1:11" ht="20.100000000000001" customHeight="1">
      <c r="A23" s="33" t="s">
        <v>124</v>
      </c>
      <c r="B23" s="33"/>
      <c r="C23" s="35"/>
      <c r="D23" s="35"/>
      <c r="E23" s="75">
        <f>SUM(E21:E22)</f>
        <v>117376172</v>
      </c>
      <c r="F23" s="33"/>
      <c r="G23" s="75">
        <f>SUM(G21:G22)</f>
        <v>97736029</v>
      </c>
      <c r="H23" s="33"/>
      <c r="I23" s="75">
        <f>SUM(I21:I22)</f>
        <v>119376730</v>
      </c>
      <c r="J23" s="33"/>
      <c r="K23" s="75">
        <f>SUM(K21:K22)</f>
        <v>97083905</v>
      </c>
    </row>
    <row r="24" spans="1:11" ht="20.100000000000001" customHeight="1">
      <c r="A24" s="39" t="s">
        <v>125</v>
      </c>
      <c r="B24" s="39"/>
      <c r="C24" s="35"/>
      <c r="D24" s="35"/>
      <c r="E24" s="96">
        <v>-24223392</v>
      </c>
      <c r="G24" s="96">
        <v>-19544144</v>
      </c>
      <c r="I24" s="76">
        <v>-23873187</v>
      </c>
      <c r="J24" s="38"/>
      <c r="K24" s="97">
        <v>-19414676</v>
      </c>
    </row>
    <row r="25" spans="1:11" ht="20.100000000000001" customHeight="1" thickBot="1">
      <c r="A25" s="33" t="s">
        <v>110</v>
      </c>
      <c r="B25" s="33"/>
      <c r="C25" s="35"/>
      <c r="D25" s="35"/>
      <c r="E25" s="77">
        <f>E23+E24</f>
        <v>93152780</v>
      </c>
      <c r="F25" s="33"/>
      <c r="G25" s="77">
        <f>SUM(G23:G24)</f>
        <v>78191885</v>
      </c>
      <c r="H25" s="33"/>
      <c r="I25" s="77">
        <f>I23+I24</f>
        <v>95503543</v>
      </c>
      <c r="J25" s="33"/>
      <c r="K25" s="77">
        <f>SUM(K23:K24)</f>
        <v>77669229</v>
      </c>
    </row>
    <row r="26" spans="1:11" ht="20.100000000000001" customHeight="1" thickTop="1">
      <c r="A26" s="33"/>
      <c r="B26" s="33"/>
      <c r="C26" s="35"/>
      <c r="D26" s="35"/>
      <c r="E26" s="72"/>
      <c r="F26" s="33"/>
      <c r="G26" s="72"/>
      <c r="H26" s="33"/>
      <c r="I26" s="72"/>
      <c r="J26" s="33"/>
      <c r="K26" s="72"/>
    </row>
    <row r="27" spans="1:11" ht="20.100000000000001" customHeight="1">
      <c r="A27" s="53" t="s">
        <v>58</v>
      </c>
      <c r="B27" s="53"/>
      <c r="C27" s="35"/>
      <c r="D27" s="35"/>
      <c r="E27" s="72"/>
      <c r="F27" s="33"/>
      <c r="G27" s="72"/>
      <c r="H27" s="33"/>
      <c r="I27" s="72"/>
      <c r="J27" s="33"/>
      <c r="K27" s="72"/>
    </row>
    <row r="28" spans="1:11" ht="20.100000000000001" customHeight="1">
      <c r="A28" s="42" t="s">
        <v>59</v>
      </c>
      <c r="B28" s="42"/>
      <c r="C28" s="35"/>
      <c r="D28" s="35"/>
      <c r="E28" s="43"/>
      <c r="F28" s="36"/>
      <c r="G28" s="43"/>
      <c r="H28" s="36"/>
      <c r="I28" s="43"/>
      <c r="J28" s="36"/>
      <c r="K28" s="43"/>
    </row>
    <row r="29" spans="1:11" ht="20.100000000000001" customHeight="1">
      <c r="A29" s="39" t="s">
        <v>150</v>
      </c>
      <c r="B29" s="39"/>
      <c r="C29" s="35"/>
      <c r="D29" s="35"/>
      <c r="E29" s="94">
        <v>0</v>
      </c>
      <c r="F29" s="37"/>
      <c r="G29" s="94">
        <v>107967</v>
      </c>
      <c r="I29" s="87">
        <v>0</v>
      </c>
      <c r="K29" s="87">
        <v>97660</v>
      </c>
    </row>
    <row r="30" spans="1:11" ht="20.100000000000001" customHeight="1">
      <c r="A30" s="112" t="s">
        <v>60</v>
      </c>
      <c r="B30" s="39"/>
      <c r="C30" s="35"/>
      <c r="D30" s="35"/>
      <c r="E30" s="88">
        <v>0</v>
      </c>
      <c r="F30" s="37"/>
      <c r="G30" s="88">
        <v>-21594</v>
      </c>
      <c r="I30" s="88">
        <v>0</v>
      </c>
      <c r="K30" s="88">
        <v>-19532</v>
      </c>
    </row>
    <row r="31" spans="1:11" ht="20.100000000000001" customHeight="1">
      <c r="A31" s="53" t="s">
        <v>61</v>
      </c>
      <c r="B31" s="39"/>
      <c r="C31" s="35"/>
      <c r="D31" s="35"/>
      <c r="E31" s="79">
        <f>SUM(E29:E30)</f>
        <v>0</v>
      </c>
      <c r="F31" s="33"/>
      <c r="G31" s="79">
        <f>G29+G30</f>
        <v>86373</v>
      </c>
      <c r="H31" s="33"/>
      <c r="I31" s="79">
        <f>SUM(I29:I30)</f>
        <v>0</v>
      </c>
      <c r="J31" s="57"/>
      <c r="K31" s="79">
        <f>K29+K30</f>
        <v>78128</v>
      </c>
    </row>
    <row r="32" spans="1:11" ht="20.100000000000001" customHeight="1">
      <c r="A32" s="33" t="s">
        <v>62</v>
      </c>
      <c r="B32" s="33"/>
      <c r="C32" s="35"/>
      <c r="D32" s="35"/>
      <c r="E32" s="57">
        <f>E31</f>
        <v>0</v>
      </c>
      <c r="F32" s="57"/>
      <c r="G32" s="57">
        <f>G31</f>
        <v>86373</v>
      </c>
      <c r="H32" s="33"/>
      <c r="I32" s="57">
        <f>I31</f>
        <v>0</v>
      </c>
      <c r="J32" s="57"/>
      <c r="K32" s="57">
        <f>K31</f>
        <v>78128</v>
      </c>
    </row>
    <row r="33" spans="1:11" ht="20.100000000000001" customHeight="1" thickBot="1">
      <c r="A33" s="33" t="s">
        <v>63</v>
      </c>
      <c r="B33" s="44"/>
      <c r="C33" s="35"/>
      <c r="D33" s="35"/>
      <c r="E33" s="80">
        <f>E25+E32</f>
        <v>93152780</v>
      </c>
      <c r="F33" s="57"/>
      <c r="G33" s="80">
        <f>G25+G32</f>
        <v>78278258</v>
      </c>
      <c r="H33" s="33"/>
      <c r="I33" s="80">
        <f>I25+I32</f>
        <v>95503543</v>
      </c>
      <c r="J33" s="57"/>
      <c r="K33" s="80">
        <f>K25+K32</f>
        <v>77747357</v>
      </c>
    </row>
    <row r="34" spans="1:11" ht="20.100000000000001" customHeight="1" thickTop="1">
      <c r="A34" s="53"/>
      <c r="B34" s="53"/>
      <c r="C34" s="35"/>
      <c r="D34" s="35"/>
      <c r="E34" s="81"/>
      <c r="F34" s="44"/>
      <c r="G34" s="81"/>
      <c r="H34" s="44"/>
      <c r="I34" s="44"/>
      <c r="J34" s="44"/>
      <c r="K34" s="109"/>
    </row>
    <row r="35" spans="1:11" ht="20.100000000000001" customHeight="1">
      <c r="A35" s="33" t="s">
        <v>163</v>
      </c>
      <c r="B35" s="44"/>
      <c r="C35" s="35"/>
      <c r="D35" s="35"/>
      <c r="I35" s="40"/>
      <c r="J35" s="40"/>
      <c r="K35" s="40"/>
    </row>
    <row r="36" spans="1:11" ht="20.100000000000001" customHeight="1">
      <c r="A36" s="41" t="s">
        <v>64</v>
      </c>
      <c r="B36" s="82"/>
      <c r="C36" s="35"/>
      <c r="D36" s="35"/>
      <c r="E36" s="98">
        <v>92800956</v>
      </c>
      <c r="F36" s="83"/>
      <c r="G36" s="98">
        <v>78061207</v>
      </c>
      <c r="H36" s="31"/>
      <c r="I36" s="98">
        <v>95503543</v>
      </c>
      <c r="J36" s="98"/>
      <c r="K36" s="98">
        <v>77669229</v>
      </c>
    </row>
    <row r="37" spans="1:11" ht="20.100000000000001" customHeight="1">
      <c r="A37" s="39" t="s">
        <v>65</v>
      </c>
      <c r="B37" s="31"/>
      <c r="C37" s="35"/>
      <c r="D37" s="35"/>
      <c r="E37" s="99">
        <v>351824</v>
      </c>
      <c r="F37" s="83"/>
      <c r="G37" s="99">
        <v>130678</v>
      </c>
      <c r="H37" s="31"/>
      <c r="I37" s="74">
        <v>0</v>
      </c>
      <c r="J37" s="37"/>
      <c r="K37" s="74">
        <v>0</v>
      </c>
    </row>
    <row r="38" spans="1:11" ht="20.100000000000001" customHeight="1" thickBot="1">
      <c r="A38" s="33" t="s">
        <v>110</v>
      </c>
      <c r="B38" s="44"/>
      <c r="C38" s="35"/>
      <c r="D38" s="35"/>
      <c r="E38" s="84">
        <f>E25</f>
        <v>93152780</v>
      </c>
      <c r="F38" s="85"/>
      <c r="G38" s="84">
        <f>SUM(G36:G37)</f>
        <v>78191885</v>
      </c>
      <c r="H38" s="44"/>
      <c r="I38" s="84">
        <f>I25</f>
        <v>95503543</v>
      </c>
      <c r="J38" s="85"/>
      <c r="K38" s="84">
        <f>K25</f>
        <v>77669229</v>
      </c>
    </row>
    <row r="39" spans="1:11" ht="20.100000000000001" customHeight="1" thickTop="1">
      <c r="A39" s="53"/>
      <c r="B39" s="53"/>
      <c r="C39" s="35"/>
      <c r="D39" s="35"/>
      <c r="E39" s="85"/>
      <c r="F39" s="85"/>
      <c r="G39" s="85"/>
      <c r="H39" s="44"/>
      <c r="I39" s="44"/>
      <c r="J39" s="44"/>
      <c r="K39" s="109"/>
    </row>
    <row r="40" spans="1:11" ht="20.100000000000001" customHeight="1">
      <c r="A40" s="33" t="s">
        <v>158</v>
      </c>
      <c r="B40" s="44"/>
      <c r="C40" s="35"/>
      <c r="D40" s="35"/>
      <c r="E40" s="85"/>
      <c r="F40" s="85"/>
      <c r="G40" s="85"/>
      <c r="H40" s="44"/>
      <c r="I40" s="44"/>
      <c r="J40" s="44"/>
      <c r="K40" s="109"/>
    </row>
    <row r="41" spans="1:11" ht="20.100000000000001" customHeight="1">
      <c r="A41" s="41" t="s">
        <v>66</v>
      </c>
      <c r="B41" s="82"/>
      <c r="C41" s="35"/>
      <c r="D41" s="35"/>
      <c r="E41" s="100">
        <v>92800956</v>
      </c>
      <c r="F41" s="83"/>
      <c r="G41" s="98">
        <v>78145519</v>
      </c>
      <c r="H41" s="31"/>
      <c r="I41" s="100">
        <v>95503543</v>
      </c>
      <c r="J41" s="37"/>
      <c r="K41" s="100">
        <v>77747357</v>
      </c>
    </row>
    <row r="42" spans="1:11" ht="20.100000000000001" customHeight="1">
      <c r="A42" s="39" t="s">
        <v>67</v>
      </c>
      <c r="B42" s="31"/>
      <c r="C42" s="35"/>
      <c r="D42" s="35"/>
      <c r="E42" s="99">
        <v>351824</v>
      </c>
      <c r="F42" s="83"/>
      <c r="G42" s="99">
        <v>132739</v>
      </c>
      <c r="H42" s="31"/>
      <c r="I42" s="74">
        <v>0</v>
      </c>
      <c r="J42" s="40"/>
      <c r="K42" s="78">
        <v>0</v>
      </c>
    </row>
    <row r="43" spans="1:11" ht="20.100000000000001" customHeight="1" thickBot="1">
      <c r="A43" s="33" t="s">
        <v>68</v>
      </c>
      <c r="B43" s="44"/>
      <c r="C43" s="35"/>
      <c r="D43" s="35"/>
      <c r="E43" s="84">
        <f>E33</f>
        <v>93152780</v>
      </c>
      <c r="F43" s="85"/>
      <c r="G43" s="84">
        <f>SUM(G41:G42)</f>
        <v>78278258</v>
      </c>
      <c r="H43" s="44"/>
      <c r="I43" s="84">
        <f>I33</f>
        <v>95503543</v>
      </c>
      <c r="J43" s="86"/>
      <c r="K43" s="84">
        <f>SUM(K41:K42)</f>
        <v>77747357</v>
      </c>
    </row>
    <row r="44" spans="1:11" ht="20.100000000000001" customHeight="1" thickTop="1">
      <c r="C44" s="35"/>
      <c r="D44" s="35"/>
      <c r="E44" s="85"/>
      <c r="F44" s="85"/>
      <c r="G44" s="85"/>
      <c r="H44" s="44"/>
      <c r="I44" s="44"/>
      <c r="J44" s="44"/>
      <c r="K44" s="109"/>
    </row>
    <row r="45" spans="1:11" s="33" customFormat="1" ht="20.100000000000001" customHeight="1" thickBot="1">
      <c r="A45" s="53" t="s">
        <v>111</v>
      </c>
      <c r="B45" s="53"/>
      <c r="C45" s="35">
        <v>6</v>
      </c>
      <c r="D45" s="54"/>
      <c r="E45" s="32">
        <v>0.31</v>
      </c>
      <c r="F45" s="162"/>
      <c r="G45" s="32">
        <v>1.02</v>
      </c>
      <c r="H45" s="162"/>
      <c r="I45" s="32">
        <v>0.32</v>
      </c>
      <c r="J45" s="162"/>
      <c r="K45" s="32">
        <v>1.01</v>
      </c>
    </row>
    <row r="46" spans="1:11" ht="9.75" customHeight="1" thickTop="1">
      <c r="C46" s="35"/>
      <c r="D46" s="35"/>
    </row>
  </sheetData>
  <mergeCells count="7">
    <mergeCell ref="E8:K8"/>
    <mergeCell ref="E6:G6"/>
    <mergeCell ref="I6:K6"/>
    <mergeCell ref="E4:G4"/>
    <mergeCell ref="I4:K4"/>
    <mergeCell ref="I5:K5"/>
    <mergeCell ref="E5:G5"/>
  </mergeCells>
  <conditionalFormatting sqref="H1:J2">
    <cfRule type="duplicateValues" dxfId="3" priority="3"/>
  </conditionalFormatting>
  <conditionalFormatting sqref="K1:K2">
    <cfRule type="duplicateValues" dxfId="2" priority="1"/>
  </conditionalFormatting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2777-D0E0-4F62-BBB8-5644BEB907BF}">
  <dimension ref="A1:K46"/>
  <sheetViews>
    <sheetView view="pageBreakPreview" zoomScale="85" zoomScaleNormal="80" zoomScaleSheetLayoutView="85" workbookViewId="0">
      <selection activeCell="I12" sqref="I12"/>
    </sheetView>
  </sheetViews>
  <sheetFormatPr defaultColWidth="8.21875" defaultRowHeight="13.8"/>
  <cols>
    <col min="1" max="1" width="16.5546875" style="41" customWidth="1"/>
    <col min="2" max="2" width="29.44140625" style="41" customWidth="1"/>
    <col min="3" max="3" width="7.44140625" style="93" customWidth="1"/>
    <col min="4" max="4" width="0.88671875" style="93" customWidth="1"/>
    <col min="5" max="5" width="15.21875" style="93" customWidth="1"/>
    <col min="6" max="6" width="0.88671875" style="93" customWidth="1"/>
    <col min="7" max="7" width="15.21875" style="93" customWidth="1"/>
    <col min="8" max="8" width="0.88671875" style="93" customWidth="1"/>
    <col min="9" max="9" width="15.21875" style="93" customWidth="1"/>
    <col min="10" max="10" width="0.88671875" style="93" customWidth="1"/>
    <col min="11" max="11" width="15.21875" style="93" customWidth="1"/>
    <col min="12" max="16384" width="8.21875" style="93"/>
  </cols>
  <sheetData>
    <row r="1" spans="1:11" s="60" customFormat="1" ht="20.100000000000001" customHeight="1">
      <c r="A1" s="1" t="s">
        <v>175</v>
      </c>
      <c r="B1" s="59"/>
      <c r="D1" s="61"/>
      <c r="E1" s="62"/>
      <c r="F1" s="62"/>
      <c r="G1" s="62"/>
      <c r="H1" s="62"/>
      <c r="I1" s="62"/>
      <c r="J1" s="62"/>
      <c r="K1" s="62"/>
    </row>
    <row r="2" spans="1:11" s="64" customFormat="1" ht="20.100000000000001" customHeight="1">
      <c r="A2" s="63" t="s">
        <v>53</v>
      </c>
      <c r="B2" s="63"/>
      <c r="D2" s="65"/>
      <c r="E2" s="66"/>
      <c r="F2" s="66"/>
      <c r="G2" s="66"/>
      <c r="H2" s="66"/>
      <c r="I2" s="66"/>
      <c r="J2" s="66"/>
      <c r="K2" s="66"/>
    </row>
    <row r="3" spans="1:11" ht="20.100000000000001" customHeight="1">
      <c r="A3" s="67"/>
      <c r="B3" s="67"/>
      <c r="C3" s="68"/>
      <c r="D3" s="68"/>
      <c r="E3" s="68"/>
      <c r="F3" s="69"/>
      <c r="G3" s="68"/>
      <c r="H3" s="70"/>
      <c r="I3" s="70"/>
      <c r="J3" s="70"/>
      <c r="K3" s="70"/>
    </row>
    <row r="4" spans="1:11" ht="20.100000000000001" customHeight="1">
      <c r="C4" s="41"/>
      <c r="D4" s="41"/>
      <c r="E4" s="211" t="s">
        <v>70</v>
      </c>
      <c r="F4" s="211"/>
      <c r="G4" s="211"/>
      <c r="I4" s="211" t="s">
        <v>90</v>
      </c>
      <c r="J4" s="211"/>
      <c r="K4" s="211"/>
    </row>
    <row r="5" spans="1:11" ht="20.100000000000001" customHeight="1">
      <c r="C5" s="34"/>
      <c r="D5" s="34"/>
      <c r="E5" s="210" t="s">
        <v>184</v>
      </c>
      <c r="F5" s="210"/>
      <c r="G5" s="210"/>
      <c r="H5" s="167"/>
      <c r="I5" s="210" t="s">
        <v>184</v>
      </c>
      <c r="J5" s="210"/>
      <c r="K5" s="210"/>
    </row>
    <row r="6" spans="1:11" ht="20.100000000000001" customHeight="1">
      <c r="C6" s="34"/>
      <c r="D6" s="34"/>
      <c r="E6" s="210" t="s">
        <v>183</v>
      </c>
      <c r="F6" s="210"/>
      <c r="G6" s="210"/>
      <c r="H6" s="167"/>
      <c r="I6" s="210" t="s">
        <v>183</v>
      </c>
      <c r="J6" s="210"/>
      <c r="K6" s="210"/>
    </row>
    <row r="7" spans="1:11" ht="20.100000000000001" customHeight="1">
      <c r="C7" s="197" t="s">
        <v>31</v>
      </c>
      <c r="D7" s="166"/>
      <c r="E7" s="34">
        <v>2023</v>
      </c>
      <c r="F7" s="34"/>
      <c r="G7" s="34">
        <v>2022</v>
      </c>
      <c r="H7" s="34"/>
      <c r="I7" s="34">
        <v>2023</v>
      </c>
      <c r="J7" s="34"/>
      <c r="K7" s="34">
        <v>2022</v>
      </c>
    </row>
    <row r="8" spans="1:11" ht="20.100000000000001" customHeight="1">
      <c r="A8" s="53"/>
      <c r="B8" s="53"/>
      <c r="D8" s="166"/>
      <c r="E8" s="209" t="s">
        <v>6</v>
      </c>
      <c r="F8" s="209"/>
      <c r="G8" s="209"/>
      <c r="H8" s="209"/>
      <c r="I8" s="209"/>
      <c r="J8" s="209"/>
      <c r="K8" s="209"/>
    </row>
    <row r="9" spans="1:11" ht="20.100000000000001" customHeight="1">
      <c r="A9" s="55" t="s">
        <v>165</v>
      </c>
      <c r="B9" s="45"/>
      <c r="C9" s="166"/>
      <c r="D9" s="166"/>
    </row>
    <row r="10" spans="1:11" ht="20.100000000000001" customHeight="1">
      <c r="A10" s="93" t="s">
        <v>146</v>
      </c>
      <c r="B10" s="107"/>
      <c r="C10" s="166"/>
      <c r="D10" s="166"/>
      <c r="E10" s="94">
        <v>1396887184</v>
      </c>
      <c r="G10" s="94">
        <v>1251919529</v>
      </c>
      <c r="I10" s="94">
        <v>1352663039</v>
      </c>
      <c r="J10" s="94"/>
      <c r="K10" s="94">
        <v>1214696209</v>
      </c>
    </row>
    <row r="11" spans="1:11" ht="20.100000000000001" customHeight="1">
      <c r="A11" s="93" t="s">
        <v>147</v>
      </c>
      <c r="B11" s="107"/>
      <c r="C11" s="166"/>
      <c r="D11" s="166"/>
      <c r="E11" s="94">
        <v>3940261</v>
      </c>
      <c r="G11" s="94">
        <v>842088</v>
      </c>
      <c r="I11" s="94">
        <v>3945090</v>
      </c>
      <c r="J11" s="94"/>
      <c r="K11" s="94">
        <v>850481</v>
      </c>
    </row>
    <row r="12" spans="1:11" ht="20.100000000000001" customHeight="1">
      <c r="A12" s="41" t="s">
        <v>54</v>
      </c>
      <c r="C12" s="166"/>
      <c r="D12" s="166"/>
      <c r="E12" s="94">
        <v>8389937</v>
      </c>
      <c r="G12" s="94">
        <v>10780014</v>
      </c>
      <c r="I12" s="94">
        <v>8343087</v>
      </c>
      <c r="J12" s="94"/>
      <c r="K12" s="94">
        <v>10544266</v>
      </c>
    </row>
    <row r="13" spans="1:11" ht="20.100000000000001" customHeight="1">
      <c r="A13" s="33" t="s">
        <v>166</v>
      </c>
      <c r="B13" s="109"/>
      <c r="C13" s="166"/>
      <c r="D13" s="166"/>
      <c r="E13" s="71">
        <f>SUM(E10:E12)</f>
        <v>1409217382</v>
      </c>
      <c r="F13" s="33"/>
      <c r="G13" s="71">
        <f>SUM(G10:G12)</f>
        <v>1263541631</v>
      </c>
      <c r="H13" s="33"/>
      <c r="I13" s="71">
        <f>SUM(I10:I12)</f>
        <v>1364951216</v>
      </c>
      <c r="J13" s="57"/>
      <c r="K13" s="71">
        <f>SUM(K10:K12)</f>
        <v>1226090956</v>
      </c>
    </row>
    <row r="14" spans="1:11" ht="20.100000000000001" customHeight="1">
      <c r="A14" s="33"/>
      <c r="B14" s="109"/>
      <c r="C14" s="166"/>
      <c r="D14" s="166"/>
      <c r="E14" s="72"/>
      <c r="F14" s="33"/>
      <c r="G14" s="72"/>
      <c r="H14" s="33"/>
      <c r="I14" s="72"/>
      <c r="J14" s="33"/>
      <c r="K14" s="72"/>
    </row>
    <row r="15" spans="1:11" ht="20.100000000000001" customHeight="1">
      <c r="A15" s="42" t="s">
        <v>55</v>
      </c>
      <c r="B15" s="42"/>
      <c r="C15" s="166"/>
      <c r="D15" s="166"/>
    </row>
    <row r="16" spans="1:11" ht="20.100000000000001" customHeight="1">
      <c r="A16" s="93" t="s">
        <v>148</v>
      </c>
      <c r="B16" s="107"/>
      <c r="C16" s="166"/>
      <c r="D16" s="166"/>
      <c r="E16" s="94">
        <v>969533360</v>
      </c>
      <c r="F16" s="94"/>
      <c r="G16" s="94">
        <v>877696333</v>
      </c>
      <c r="I16" s="94">
        <v>937645261</v>
      </c>
      <c r="J16" s="94"/>
      <c r="K16" s="94">
        <v>851005826</v>
      </c>
    </row>
    <row r="17" spans="1:11" ht="20.100000000000001" customHeight="1">
      <c r="A17" s="93" t="s">
        <v>114</v>
      </c>
      <c r="B17" s="107"/>
      <c r="C17" s="166"/>
      <c r="D17" s="166"/>
      <c r="E17" s="95">
        <v>41205648</v>
      </c>
      <c r="F17" s="94"/>
      <c r="G17" s="95">
        <v>33934544</v>
      </c>
      <c r="I17" s="94">
        <v>36620211</v>
      </c>
      <c r="J17" s="94"/>
      <c r="K17" s="94">
        <v>30613518</v>
      </c>
    </row>
    <row r="18" spans="1:11" ht="20.100000000000001" customHeight="1">
      <c r="A18" s="93" t="s">
        <v>56</v>
      </c>
      <c r="B18" s="107"/>
      <c r="C18" s="166"/>
      <c r="D18" s="166"/>
      <c r="E18" s="95">
        <v>52306439</v>
      </c>
      <c r="F18" s="94"/>
      <c r="G18" s="95">
        <v>50273273</v>
      </c>
      <c r="I18" s="94">
        <v>44761065</v>
      </c>
      <c r="J18" s="94"/>
      <c r="K18" s="94">
        <v>44648351</v>
      </c>
    </row>
    <row r="19" spans="1:11" ht="20.100000000000001" customHeight="1">
      <c r="A19" s="33" t="s">
        <v>57</v>
      </c>
      <c r="B19" s="109"/>
      <c r="C19" s="166"/>
      <c r="D19" s="166"/>
      <c r="E19" s="73">
        <f>SUM(E16:E18)</f>
        <v>1063045447</v>
      </c>
      <c r="F19" s="33"/>
      <c r="G19" s="73">
        <f>SUM(G16:G18)</f>
        <v>961904150</v>
      </c>
      <c r="H19" s="33"/>
      <c r="I19" s="73">
        <f>SUM(I16:I18)</f>
        <v>1019026537</v>
      </c>
      <c r="J19" s="57"/>
      <c r="K19" s="73">
        <f>SUM(K16:K18)</f>
        <v>926267695</v>
      </c>
    </row>
    <row r="20" spans="1:11" ht="20.100000000000001" customHeight="1">
      <c r="A20" s="93"/>
      <c r="B20" s="107"/>
      <c r="C20" s="166"/>
      <c r="D20" s="166"/>
      <c r="E20" s="94"/>
      <c r="F20" s="94"/>
      <c r="G20" s="94"/>
      <c r="I20" s="94"/>
      <c r="J20" s="94"/>
      <c r="K20" s="94"/>
    </row>
    <row r="21" spans="1:11" ht="20.100000000000001" customHeight="1">
      <c r="A21" s="33" t="s">
        <v>117</v>
      </c>
      <c r="B21" s="107"/>
      <c r="C21" s="166"/>
      <c r="D21" s="166"/>
      <c r="E21" s="57">
        <f>E13-E19</f>
        <v>346171935</v>
      </c>
      <c r="F21" s="57"/>
      <c r="G21" s="57">
        <f>G13-G19</f>
        <v>301637481</v>
      </c>
      <c r="H21" s="33"/>
      <c r="I21" s="57">
        <f>I13-I19</f>
        <v>345924679</v>
      </c>
      <c r="J21" s="57"/>
      <c r="K21" s="57">
        <f>K13-K19</f>
        <v>299823261</v>
      </c>
    </row>
    <row r="22" spans="1:11" ht="20.100000000000001" customHeight="1">
      <c r="A22" s="93" t="s">
        <v>8</v>
      </c>
      <c r="B22" s="107"/>
      <c r="C22" s="166"/>
      <c r="D22" s="166"/>
      <c r="E22" s="165">
        <v>-72978</v>
      </c>
      <c r="F22" s="94"/>
      <c r="G22" s="165">
        <v>-66914</v>
      </c>
      <c r="I22" s="74">
        <v>-66559</v>
      </c>
      <c r="J22" s="94"/>
      <c r="K22" s="74">
        <v>-54276</v>
      </c>
    </row>
    <row r="23" spans="1:11" ht="20.100000000000001" customHeight="1">
      <c r="A23" s="33" t="s">
        <v>124</v>
      </c>
      <c r="B23" s="33"/>
      <c r="C23" s="166"/>
      <c r="D23" s="166"/>
      <c r="E23" s="75">
        <f>SUM(E21:E22)</f>
        <v>346098957</v>
      </c>
      <c r="F23" s="33"/>
      <c r="G23" s="75">
        <f>SUM(G21:G22)</f>
        <v>301570567</v>
      </c>
      <c r="H23" s="33"/>
      <c r="I23" s="75">
        <f>SUM(I21:I22)</f>
        <v>345858120</v>
      </c>
      <c r="J23" s="33"/>
      <c r="K23" s="75">
        <f>SUM(K21:K22)</f>
        <v>299768985</v>
      </c>
    </row>
    <row r="24" spans="1:11" ht="20.100000000000001" customHeight="1">
      <c r="A24" s="93" t="s">
        <v>125</v>
      </c>
      <c r="B24" s="93"/>
      <c r="C24" s="166"/>
      <c r="D24" s="166"/>
      <c r="E24" s="96">
        <v>-69983027</v>
      </c>
      <c r="G24" s="96">
        <v>-59722154</v>
      </c>
      <c r="I24" s="97">
        <v>-69171469</v>
      </c>
      <c r="J24" s="92"/>
      <c r="K24" s="97">
        <v>-59543966</v>
      </c>
    </row>
    <row r="25" spans="1:11" ht="20.100000000000001" customHeight="1" thickBot="1">
      <c r="A25" s="33" t="s">
        <v>110</v>
      </c>
      <c r="B25" s="33"/>
      <c r="C25" s="166"/>
      <c r="D25" s="166"/>
      <c r="E25" s="77">
        <f>E23+E24</f>
        <v>276115930</v>
      </c>
      <c r="F25" s="33"/>
      <c r="G25" s="77">
        <f>SUM(G23:G24)</f>
        <v>241848413</v>
      </c>
      <c r="H25" s="33"/>
      <c r="I25" s="77">
        <f>I23+I24</f>
        <v>276686651</v>
      </c>
      <c r="J25" s="33"/>
      <c r="K25" s="77">
        <f>SUM(K23:K24)</f>
        <v>240225019</v>
      </c>
    </row>
    <row r="26" spans="1:11" ht="20.100000000000001" customHeight="1" thickTop="1">
      <c r="A26" s="33"/>
      <c r="B26" s="33"/>
      <c r="C26" s="166"/>
      <c r="D26" s="166"/>
      <c r="E26" s="72"/>
      <c r="F26" s="33"/>
      <c r="G26" s="72"/>
      <c r="H26" s="33"/>
      <c r="I26" s="72"/>
      <c r="J26" s="33"/>
      <c r="K26" s="72"/>
    </row>
    <row r="27" spans="1:11" ht="20.100000000000001" customHeight="1">
      <c r="A27" s="53" t="s">
        <v>58</v>
      </c>
      <c r="B27" s="53"/>
      <c r="C27" s="166"/>
      <c r="D27" s="166"/>
      <c r="E27" s="72"/>
      <c r="F27" s="33"/>
      <c r="G27" s="72"/>
      <c r="H27" s="33"/>
      <c r="I27" s="72"/>
      <c r="J27" s="33"/>
      <c r="K27" s="72"/>
    </row>
    <row r="28" spans="1:11" ht="20.100000000000001" customHeight="1">
      <c r="A28" s="42" t="s">
        <v>59</v>
      </c>
      <c r="B28" s="42"/>
      <c r="C28" s="166"/>
      <c r="D28" s="166"/>
      <c r="E28" s="43"/>
      <c r="F28" s="108"/>
      <c r="G28" s="43"/>
      <c r="H28" s="108"/>
      <c r="I28" s="43"/>
      <c r="J28" s="108"/>
      <c r="K28" s="43"/>
    </row>
    <row r="29" spans="1:11" ht="20.100000000000001" customHeight="1">
      <c r="A29" s="93" t="s">
        <v>150</v>
      </c>
      <c r="B29" s="93"/>
      <c r="C29" s="166"/>
      <c r="D29" s="166"/>
      <c r="E29" s="94">
        <v>0</v>
      </c>
      <c r="F29" s="94"/>
      <c r="G29" s="94">
        <v>917254</v>
      </c>
      <c r="I29" s="87">
        <v>0</v>
      </c>
      <c r="K29" s="87">
        <v>833355</v>
      </c>
    </row>
    <row r="30" spans="1:11" ht="20.100000000000001" customHeight="1">
      <c r="A30" s="112" t="s">
        <v>60</v>
      </c>
      <c r="B30" s="93"/>
      <c r="C30" s="166"/>
      <c r="D30" s="166"/>
      <c r="E30" s="88">
        <v>0</v>
      </c>
      <c r="F30" s="94"/>
      <c r="G30" s="88">
        <v>-183451</v>
      </c>
      <c r="I30" s="88">
        <v>0</v>
      </c>
      <c r="K30" s="88">
        <v>-166671</v>
      </c>
    </row>
    <row r="31" spans="1:11" ht="20.100000000000001" customHeight="1">
      <c r="A31" s="53" t="s">
        <v>61</v>
      </c>
      <c r="B31" s="93"/>
      <c r="C31" s="166"/>
      <c r="D31" s="166"/>
      <c r="E31" s="79">
        <f>SUM(E29:E30)</f>
        <v>0</v>
      </c>
      <c r="F31" s="33"/>
      <c r="G31" s="79">
        <f>SUM(G29:G30)</f>
        <v>733803</v>
      </c>
      <c r="H31" s="33"/>
      <c r="I31" s="79">
        <f>SUM(I29:I30)</f>
        <v>0</v>
      </c>
      <c r="J31" s="57"/>
      <c r="K31" s="79">
        <f>SUM(K29:K30)</f>
        <v>666684</v>
      </c>
    </row>
    <row r="32" spans="1:11" ht="20.100000000000001" customHeight="1">
      <c r="A32" s="33" t="s">
        <v>62</v>
      </c>
      <c r="B32" s="33"/>
      <c r="C32" s="166"/>
      <c r="D32" s="166"/>
      <c r="E32" s="57">
        <f>E31</f>
        <v>0</v>
      </c>
      <c r="F32" s="57"/>
      <c r="G32" s="57">
        <f>G31</f>
        <v>733803</v>
      </c>
      <c r="H32" s="33"/>
      <c r="I32" s="57">
        <f>I31</f>
        <v>0</v>
      </c>
      <c r="J32" s="57"/>
      <c r="K32" s="57">
        <f>K31</f>
        <v>666684</v>
      </c>
    </row>
    <row r="33" spans="1:11" ht="20.100000000000001" customHeight="1" thickBot="1">
      <c r="A33" s="33" t="s">
        <v>63</v>
      </c>
      <c r="B33" s="109"/>
      <c r="C33" s="166"/>
      <c r="D33" s="166"/>
      <c r="E33" s="80">
        <f>E25+E32</f>
        <v>276115930</v>
      </c>
      <c r="F33" s="57"/>
      <c r="G33" s="80">
        <f>G25+G32</f>
        <v>242582216</v>
      </c>
      <c r="H33" s="33"/>
      <c r="I33" s="80">
        <f>I25+I32</f>
        <v>276686651</v>
      </c>
      <c r="J33" s="57"/>
      <c r="K33" s="80">
        <f>K25+K32</f>
        <v>240891703</v>
      </c>
    </row>
    <row r="34" spans="1:11" ht="20.100000000000001" customHeight="1" thickTop="1">
      <c r="A34" s="53"/>
      <c r="B34" s="53"/>
      <c r="C34" s="166"/>
      <c r="D34" s="166"/>
      <c r="E34" s="81"/>
      <c r="F34" s="109"/>
      <c r="G34" s="81"/>
      <c r="H34" s="109"/>
      <c r="I34" s="109"/>
      <c r="J34" s="109"/>
      <c r="K34" s="109"/>
    </row>
    <row r="35" spans="1:11" ht="20.100000000000001" customHeight="1">
      <c r="A35" s="33" t="s">
        <v>163</v>
      </c>
      <c r="B35" s="109"/>
      <c r="C35" s="166"/>
      <c r="D35" s="166"/>
      <c r="I35" s="40"/>
      <c r="J35" s="40"/>
      <c r="K35" s="40"/>
    </row>
    <row r="36" spans="1:11" ht="20.100000000000001" customHeight="1">
      <c r="A36" s="41" t="s">
        <v>64</v>
      </c>
      <c r="B36" s="82"/>
      <c r="C36" s="166"/>
      <c r="D36" s="166"/>
      <c r="E36" s="98">
        <v>275303937</v>
      </c>
      <c r="F36" s="98"/>
      <c r="G36" s="98">
        <v>241442519</v>
      </c>
      <c r="H36" s="107"/>
      <c r="I36" s="98">
        <v>276686651</v>
      </c>
      <c r="J36" s="94"/>
      <c r="K36" s="98">
        <v>240255019</v>
      </c>
    </row>
    <row r="37" spans="1:11" ht="20.100000000000001" customHeight="1">
      <c r="A37" s="93" t="s">
        <v>65</v>
      </c>
      <c r="B37" s="107"/>
      <c r="C37" s="166"/>
      <c r="D37" s="166"/>
      <c r="E37" s="99">
        <v>811993</v>
      </c>
      <c r="F37" s="98"/>
      <c r="G37" s="99">
        <v>405894</v>
      </c>
      <c r="H37" s="107"/>
      <c r="I37" s="74">
        <v>0</v>
      </c>
      <c r="J37" s="94"/>
      <c r="K37" s="74">
        <v>0</v>
      </c>
    </row>
    <row r="38" spans="1:11" ht="20.100000000000001" customHeight="1" thickBot="1">
      <c r="A38" s="33" t="s">
        <v>110</v>
      </c>
      <c r="B38" s="109"/>
      <c r="C38" s="166"/>
      <c r="D38" s="166"/>
      <c r="E38" s="84">
        <f>E25</f>
        <v>276115930</v>
      </c>
      <c r="F38" s="85"/>
      <c r="G38" s="84">
        <f>SUM(G36:G37)</f>
        <v>241848413</v>
      </c>
      <c r="H38" s="109"/>
      <c r="I38" s="84">
        <f>I25</f>
        <v>276686651</v>
      </c>
      <c r="J38" s="85"/>
      <c r="K38" s="84">
        <f>SUM(K36:K37)</f>
        <v>240255019</v>
      </c>
    </row>
    <row r="39" spans="1:11" ht="20.100000000000001" customHeight="1" thickTop="1">
      <c r="A39" s="53"/>
      <c r="B39" s="53"/>
      <c r="C39" s="166"/>
      <c r="D39" s="166"/>
      <c r="E39" s="85"/>
      <c r="F39" s="85"/>
      <c r="G39" s="85"/>
      <c r="H39" s="109"/>
      <c r="I39" s="109"/>
      <c r="J39" s="109"/>
      <c r="K39" s="109"/>
    </row>
    <row r="40" spans="1:11" ht="20.100000000000001" customHeight="1">
      <c r="A40" s="33" t="s">
        <v>158</v>
      </c>
      <c r="B40" s="109"/>
      <c r="C40" s="166"/>
      <c r="D40" s="166"/>
      <c r="E40" s="85"/>
      <c r="F40" s="85"/>
      <c r="G40" s="85"/>
      <c r="H40" s="109"/>
      <c r="I40" s="109"/>
      <c r="J40" s="109"/>
      <c r="K40" s="109"/>
    </row>
    <row r="41" spans="1:11" ht="20.100000000000001" customHeight="1">
      <c r="A41" s="41" t="s">
        <v>66</v>
      </c>
      <c r="B41" s="82"/>
      <c r="C41" s="166"/>
      <c r="D41" s="166"/>
      <c r="E41" s="100">
        <v>275303937</v>
      </c>
      <c r="F41" s="98"/>
      <c r="G41" s="100">
        <v>242159541</v>
      </c>
      <c r="H41" s="107"/>
      <c r="I41" s="100">
        <v>276686651</v>
      </c>
      <c r="J41" s="94"/>
      <c r="K41" s="100">
        <v>240891703</v>
      </c>
    </row>
    <row r="42" spans="1:11" ht="20.100000000000001" customHeight="1">
      <c r="A42" s="93" t="s">
        <v>67</v>
      </c>
      <c r="B42" s="107"/>
      <c r="C42" s="166"/>
      <c r="D42" s="166"/>
      <c r="E42" s="99">
        <v>811993</v>
      </c>
      <c r="F42" s="98"/>
      <c r="G42" s="99">
        <v>422675</v>
      </c>
      <c r="H42" s="107"/>
      <c r="I42" s="78">
        <v>0</v>
      </c>
      <c r="J42" s="40"/>
      <c r="K42" s="78">
        <v>0</v>
      </c>
    </row>
    <row r="43" spans="1:11" ht="20.100000000000001" customHeight="1" thickBot="1">
      <c r="A43" s="33" t="s">
        <v>68</v>
      </c>
      <c r="B43" s="109"/>
      <c r="C43" s="166"/>
      <c r="D43" s="166"/>
      <c r="E43" s="84">
        <f>E33</f>
        <v>276115930</v>
      </c>
      <c r="F43" s="85"/>
      <c r="G43" s="84">
        <f>SUM(G41:G42)</f>
        <v>242582216</v>
      </c>
      <c r="H43" s="109"/>
      <c r="I43" s="84">
        <f>I33</f>
        <v>276686651</v>
      </c>
      <c r="J43" s="86"/>
      <c r="K43" s="84">
        <f>K41+K42</f>
        <v>240891703</v>
      </c>
    </row>
    <row r="44" spans="1:11" ht="20.100000000000001" customHeight="1" thickTop="1">
      <c r="C44" s="166"/>
      <c r="D44" s="166"/>
      <c r="E44" s="85"/>
      <c r="F44" s="85"/>
      <c r="G44" s="85"/>
      <c r="H44" s="109"/>
      <c r="I44" s="109"/>
      <c r="J44" s="109"/>
      <c r="K44" s="109"/>
    </row>
    <row r="45" spans="1:11" s="33" customFormat="1" ht="20.100000000000001" customHeight="1" thickBot="1">
      <c r="A45" s="53" t="s">
        <v>111</v>
      </c>
      <c r="B45" s="53"/>
      <c r="C45" s="166">
        <v>6</v>
      </c>
      <c r="D45" s="54"/>
      <c r="E45" s="32">
        <v>0.93</v>
      </c>
      <c r="F45" s="162"/>
      <c r="G45" s="32">
        <v>7.42</v>
      </c>
      <c r="H45" s="162"/>
      <c r="I45" s="32">
        <v>0.93</v>
      </c>
      <c r="J45" s="162"/>
      <c r="K45" s="32">
        <v>7.38</v>
      </c>
    </row>
    <row r="46" spans="1:11" ht="9.75" customHeight="1" thickTop="1">
      <c r="C46" s="166"/>
      <c r="D46" s="16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H1:J2">
    <cfRule type="duplicateValues" dxfId="1" priority="2"/>
  </conditionalFormatting>
  <conditionalFormatting sqref="K1:K2">
    <cfRule type="duplicateValues" dxfId="0" priority="1"/>
  </conditionalFormatting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984CB-01C1-4268-83DC-154C919E912D}">
  <sheetPr>
    <pageSetUpPr fitToPage="1"/>
  </sheetPr>
  <dimension ref="A1:O28"/>
  <sheetViews>
    <sheetView view="pageBreakPreview" zoomScale="85" zoomScaleNormal="55" zoomScaleSheetLayoutView="85" workbookViewId="0">
      <selection activeCell="H8" sqref="H8"/>
    </sheetView>
  </sheetViews>
  <sheetFormatPr defaultColWidth="8.21875" defaultRowHeight="13.8"/>
  <cols>
    <col min="1" max="1" width="51.88671875" style="139" customWidth="1"/>
    <col min="2" max="2" width="7.21875" style="139" customWidth="1"/>
    <col min="3" max="3" width="15.77734375" style="139" customWidth="1"/>
    <col min="4" max="4" width="0.88671875" style="139" customWidth="1"/>
    <col min="5" max="5" width="15.77734375" style="139" customWidth="1"/>
    <col min="6" max="6" width="0.88671875" style="139" customWidth="1"/>
    <col min="7" max="7" width="15.21875" style="139" customWidth="1"/>
    <col min="8" max="8" width="0.88671875" style="139" customWidth="1"/>
    <col min="9" max="9" width="15.77734375" style="139" customWidth="1"/>
    <col min="10" max="10" width="0.88671875" style="139" customWidth="1"/>
    <col min="11" max="11" width="16.5546875" style="139" customWidth="1"/>
    <col min="12" max="12" width="0.88671875" style="139" customWidth="1"/>
    <col min="13" max="13" width="16.21875" style="139" customWidth="1"/>
    <col min="14" max="14" width="0.88671875" style="139" customWidth="1"/>
    <col min="15" max="15" width="16.5546875" style="139" customWidth="1"/>
    <col min="16" max="16384" width="8.21875" style="139"/>
  </cols>
  <sheetData>
    <row r="1" spans="1:15" ht="20.100000000000001" customHeight="1">
      <c r="A1" s="1" t="s">
        <v>175</v>
      </c>
    </row>
    <row r="2" spans="1:15" ht="20.100000000000001" customHeight="1">
      <c r="A2" s="52" t="s">
        <v>69</v>
      </c>
      <c r="I2" s="140"/>
    </row>
    <row r="4" spans="1:15" s="112" customFormat="1" ht="20.100000000000001" customHeight="1">
      <c r="A4" s="41"/>
      <c r="B4" s="141"/>
      <c r="C4" s="211" t="s">
        <v>70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5" s="112" customFormat="1" ht="20.100000000000001" customHeight="1">
      <c r="A5" s="41"/>
      <c r="B5" s="41"/>
      <c r="F5" s="202"/>
      <c r="G5" s="212" t="s">
        <v>71</v>
      </c>
      <c r="H5" s="212"/>
      <c r="I5" s="212"/>
      <c r="J5" s="89"/>
    </row>
    <row r="6" spans="1:15" s="112" customFormat="1" ht="20.100000000000001" customHeight="1">
      <c r="A6" s="41"/>
      <c r="B6" s="34"/>
      <c r="F6" s="202"/>
      <c r="G6" s="34"/>
      <c r="H6" s="34"/>
      <c r="I6" s="34"/>
      <c r="J6" s="202"/>
      <c r="K6" s="34" t="s">
        <v>73</v>
      </c>
      <c r="L6" s="202"/>
      <c r="M6" s="202"/>
      <c r="O6" s="202"/>
    </row>
    <row r="7" spans="1:15" s="112" customFormat="1" ht="20.100000000000001" customHeight="1">
      <c r="A7" s="41"/>
      <c r="B7" s="34"/>
      <c r="C7" s="34" t="s">
        <v>74</v>
      </c>
      <c r="D7" s="34"/>
      <c r="E7" s="34"/>
      <c r="G7" s="34"/>
      <c r="I7" s="34"/>
      <c r="K7" s="34" t="s">
        <v>75</v>
      </c>
      <c r="L7" s="34"/>
      <c r="M7" s="34" t="s">
        <v>76</v>
      </c>
      <c r="N7" s="34"/>
      <c r="O7" s="34"/>
    </row>
    <row r="8" spans="1:15" s="112" customFormat="1" ht="20.100000000000001" customHeight="1">
      <c r="A8" s="41"/>
      <c r="B8" s="34"/>
      <c r="C8" s="34" t="s">
        <v>77</v>
      </c>
      <c r="D8" s="34"/>
      <c r="E8" s="34"/>
      <c r="G8" s="34" t="s">
        <v>78</v>
      </c>
      <c r="H8" s="34"/>
      <c r="I8" s="34"/>
      <c r="K8" s="34" t="s">
        <v>79</v>
      </c>
      <c r="L8" s="34"/>
      <c r="M8" s="34" t="s">
        <v>80</v>
      </c>
      <c r="N8" s="34"/>
      <c r="O8" s="34" t="s">
        <v>72</v>
      </c>
    </row>
    <row r="9" spans="1:15" s="112" customFormat="1" ht="20.100000000000001" customHeight="1">
      <c r="A9" s="41"/>
      <c r="B9" s="201" t="s">
        <v>31</v>
      </c>
      <c r="C9" s="34" t="s">
        <v>81</v>
      </c>
      <c r="D9" s="34"/>
      <c r="E9" s="34" t="s">
        <v>171</v>
      </c>
      <c r="G9" s="34" t="s">
        <v>82</v>
      </c>
      <c r="H9" s="34"/>
      <c r="I9" s="34" t="s">
        <v>83</v>
      </c>
      <c r="K9" s="34" t="s">
        <v>85</v>
      </c>
      <c r="L9" s="34"/>
      <c r="M9" s="34" t="s">
        <v>86</v>
      </c>
      <c r="N9" s="34"/>
      <c r="O9" s="34" t="s">
        <v>84</v>
      </c>
    </row>
    <row r="10" spans="1:15" s="112" customFormat="1" ht="20.100000000000001" customHeight="1">
      <c r="B10" s="201"/>
      <c r="C10" s="209" t="s">
        <v>6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</row>
    <row r="11" spans="1:15" s="112" customFormat="1" ht="20.100000000000001" customHeight="1">
      <c r="A11" s="53" t="s">
        <v>185</v>
      </c>
      <c r="B11" s="201"/>
      <c r="C11" s="201"/>
      <c r="D11" s="201"/>
      <c r="E11" s="201"/>
      <c r="F11" s="201"/>
      <c r="H11" s="201"/>
      <c r="I11" s="201"/>
      <c r="J11" s="201"/>
      <c r="K11" s="201"/>
      <c r="L11" s="201"/>
      <c r="M11" s="201"/>
      <c r="N11" s="201"/>
      <c r="O11" s="201"/>
    </row>
    <row r="12" spans="1:15" s="112" customFormat="1" ht="20.100000000000001" customHeight="1">
      <c r="A12" s="109" t="s">
        <v>126</v>
      </c>
      <c r="B12" s="201"/>
      <c r="C12" s="157">
        <v>5000000</v>
      </c>
      <c r="D12" s="157"/>
      <c r="E12" s="157">
        <v>0</v>
      </c>
      <c r="F12" s="158"/>
      <c r="G12" s="157">
        <v>500000</v>
      </c>
      <c r="H12" s="157"/>
      <c r="I12" s="157">
        <v>461145214</v>
      </c>
      <c r="J12" s="157"/>
      <c r="K12" s="157">
        <v>466645214</v>
      </c>
      <c r="L12" s="157"/>
      <c r="M12" s="157">
        <v>553880</v>
      </c>
      <c r="N12" s="157"/>
      <c r="O12" s="196">
        <v>467199094</v>
      </c>
    </row>
    <row r="13" spans="1:15" s="112" customFormat="1" ht="20.100000000000001" customHeight="1">
      <c r="A13" s="142"/>
      <c r="B13" s="20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</row>
    <row r="14" spans="1:15" s="112" customFormat="1" ht="20.100000000000001" customHeight="1">
      <c r="A14" s="53" t="s">
        <v>89</v>
      </c>
      <c r="B14" s="201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</row>
    <row r="15" spans="1:15" s="112" customFormat="1" ht="20.100000000000001" customHeight="1">
      <c r="A15" s="186" t="s">
        <v>179</v>
      </c>
      <c r="B15" s="201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</row>
    <row r="16" spans="1:15" s="112" customFormat="1" ht="20.100000000000001" customHeight="1">
      <c r="A16" s="185" t="s">
        <v>173</v>
      </c>
      <c r="B16" s="201">
        <v>4</v>
      </c>
      <c r="C16" s="47">
        <v>133750000</v>
      </c>
      <c r="D16" s="204"/>
      <c r="E16" s="47">
        <v>9743313</v>
      </c>
      <c r="F16" s="204"/>
      <c r="G16" s="204">
        <v>0</v>
      </c>
      <c r="H16" s="204"/>
      <c r="I16" s="204">
        <v>0</v>
      </c>
      <c r="J16" s="48"/>
      <c r="K16" s="43">
        <v>143493313</v>
      </c>
      <c r="L16" s="43"/>
      <c r="M16" s="205">
        <v>0</v>
      </c>
      <c r="N16" s="43"/>
      <c r="O16" s="43">
        <v>143493313</v>
      </c>
    </row>
    <row r="17" spans="1:15" s="112" customFormat="1" ht="20.100000000000001" customHeight="1">
      <c r="A17" s="185" t="s">
        <v>164</v>
      </c>
      <c r="B17" s="201">
        <v>7</v>
      </c>
      <c r="C17" s="169">
        <v>0</v>
      </c>
      <c r="D17" s="170"/>
      <c r="E17" s="169">
        <v>0</v>
      </c>
      <c r="F17" s="169"/>
      <c r="G17" s="169">
        <v>0</v>
      </c>
      <c r="H17" s="169"/>
      <c r="I17" s="169">
        <v>-625295000</v>
      </c>
      <c r="J17" s="170"/>
      <c r="K17" s="168">
        <v>-625295000</v>
      </c>
      <c r="L17" s="170"/>
      <c r="M17" s="171">
        <v>0</v>
      </c>
      <c r="N17" s="170"/>
      <c r="O17" s="168">
        <v>-625295000</v>
      </c>
    </row>
    <row r="18" spans="1:15" s="112" customFormat="1" ht="20.100000000000001" customHeight="1">
      <c r="A18" s="186" t="s">
        <v>180</v>
      </c>
      <c r="B18" s="201"/>
      <c r="C18" s="172">
        <v>133750000</v>
      </c>
      <c r="D18" s="170"/>
      <c r="E18" s="172">
        <v>9743313</v>
      </c>
      <c r="F18" s="173"/>
      <c r="G18" s="172">
        <v>0</v>
      </c>
      <c r="H18" s="173"/>
      <c r="I18" s="172">
        <v>-625295000</v>
      </c>
      <c r="J18" s="173"/>
      <c r="K18" s="172">
        <v>-481801687</v>
      </c>
      <c r="L18" s="173"/>
      <c r="M18" s="172">
        <v>0</v>
      </c>
      <c r="N18" s="173"/>
      <c r="O18" s="172">
        <v>-481801687</v>
      </c>
    </row>
    <row r="19" spans="1:15" s="112" customFormat="1" ht="20.100000000000001" customHeight="1">
      <c r="A19" s="53"/>
      <c r="B19" s="20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</row>
    <row r="20" spans="1:15" s="112" customFormat="1" ht="20.100000000000001" customHeight="1">
      <c r="A20" s="53" t="s">
        <v>167</v>
      </c>
      <c r="B20" s="201"/>
      <c r="C20" s="175">
        <v>133750000</v>
      </c>
      <c r="D20" s="170"/>
      <c r="E20" s="175">
        <v>9743313</v>
      </c>
      <c r="F20" s="173"/>
      <c r="G20" s="175">
        <v>0</v>
      </c>
      <c r="H20" s="173"/>
      <c r="I20" s="175">
        <v>-625295000</v>
      </c>
      <c r="J20" s="173"/>
      <c r="K20" s="175">
        <v>-481801687</v>
      </c>
      <c r="L20" s="173"/>
      <c r="M20" s="175">
        <v>0</v>
      </c>
      <c r="N20" s="173"/>
      <c r="O20" s="175">
        <v>-481801687</v>
      </c>
    </row>
    <row r="21" spans="1:15" s="112" customFormat="1" ht="20.100000000000001" customHeight="1">
      <c r="A21" s="53"/>
      <c r="B21" s="201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</row>
    <row r="22" spans="1:15" s="112" customFormat="1" ht="20.100000000000001" customHeight="1">
      <c r="A22" s="53" t="s">
        <v>87</v>
      </c>
      <c r="B22" s="201"/>
      <c r="C22" s="163"/>
      <c r="D22" s="170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</row>
    <row r="23" spans="1:15" s="112" customFormat="1" ht="20.100000000000001" customHeight="1">
      <c r="A23" s="41" t="s">
        <v>88</v>
      </c>
      <c r="B23" s="201"/>
      <c r="C23" s="163">
        <v>0</v>
      </c>
      <c r="D23" s="170"/>
      <c r="E23" s="163">
        <v>0</v>
      </c>
      <c r="F23" s="163"/>
      <c r="G23" s="163">
        <v>0</v>
      </c>
      <c r="H23" s="163"/>
      <c r="I23" s="176">
        <v>241442519</v>
      </c>
      <c r="J23" s="163"/>
      <c r="K23" s="163">
        <v>241442519</v>
      </c>
      <c r="L23" s="177"/>
      <c r="M23" s="163">
        <v>405894</v>
      </c>
      <c r="N23" s="177"/>
      <c r="O23" s="176">
        <v>241848413</v>
      </c>
    </row>
    <row r="24" spans="1:15" s="112" customFormat="1" ht="20.100000000000001" customHeight="1">
      <c r="A24" s="41" t="s">
        <v>149</v>
      </c>
      <c r="B24" s="201"/>
      <c r="C24" s="163">
        <v>0</v>
      </c>
      <c r="D24" s="170"/>
      <c r="E24" s="163">
        <v>0</v>
      </c>
      <c r="F24" s="163"/>
      <c r="G24" s="163">
        <v>0</v>
      </c>
      <c r="H24" s="163"/>
      <c r="I24" s="176">
        <v>717022</v>
      </c>
      <c r="J24" s="163"/>
      <c r="K24" s="163">
        <v>717022</v>
      </c>
      <c r="L24" s="177"/>
      <c r="M24" s="163">
        <v>16781</v>
      </c>
      <c r="N24" s="177"/>
      <c r="O24" s="176">
        <v>733803</v>
      </c>
    </row>
    <row r="25" spans="1:15" s="142" customFormat="1" ht="20.100000000000001" customHeight="1">
      <c r="A25" s="53" t="s">
        <v>63</v>
      </c>
      <c r="B25" s="54"/>
      <c r="C25" s="183">
        <v>0</v>
      </c>
      <c r="D25" s="170"/>
      <c r="E25" s="183">
        <v>0</v>
      </c>
      <c r="F25" s="163"/>
      <c r="G25" s="183">
        <v>0</v>
      </c>
      <c r="H25" s="179"/>
      <c r="I25" s="178">
        <v>242159541</v>
      </c>
      <c r="J25" s="179"/>
      <c r="K25" s="178">
        <v>242159541</v>
      </c>
      <c r="L25" s="179"/>
      <c r="M25" s="178">
        <v>422675</v>
      </c>
      <c r="N25" s="179"/>
      <c r="O25" s="178">
        <v>242582216</v>
      </c>
    </row>
    <row r="26" spans="1:15" s="112" customFormat="1" ht="20.100000000000001" customHeight="1">
      <c r="A26" s="53"/>
      <c r="B26" s="201"/>
      <c r="C26" s="163"/>
      <c r="D26" s="170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</row>
    <row r="27" spans="1:15" s="147" customFormat="1" ht="20.100000000000001" customHeight="1" thickBot="1">
      <c r="A27" s="145" t="s">
        <v>187</v>
      </c>
      <c r="B27" s="146"/>
      <c r="C27" s="180">
        <v>138750000</v>
      </c>
      <c r="D27" s="170"/>
      <c r="E27" s="180">
        <v>9743313</v>
      </c>
      <c r="F27" s="173"/>
      <c r="G27" s="180">
        <v>500000</v>
      </c>
      <c r="H27" s="173"/>
      <c r="I27" s="180">
        <v>78009755</v>
      </c>
      <c r="J27" s="173"/>
      <c r="K27" s="180">
        <v>227003068</v>
      </c>
      <c r="L27" s="173"/>
      <c r="M27" s="180">
        <v>976555</v>
      </c>
      <c r="N27" s="173"/>
      <c r="O27" s="180">
        <v>227979623</v>
      </c>
    </row>
    <row r="28" spans="1:15" ht="20.100000000000001" customHeight="1" thickTop="1"/>
  </sheetData>
  <mergeCells count="3">
    <mergeCell ref="C4:O4"/>
    <mergeCell ref="G5:I5"/>
    <mergeCell ref="C10:O10"/>
  </mergeCells>
  <pageMargins left="0.7" right="0.7" top="0.75" bottom="0.75" header="0.3" footer="0.3"/>
  <pageSetup paperSize="9" scale="74" firstPageNumber="6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EA5F4-85AF-4E7F-B795-B2BD42409516}">
  <sheetPr>
    <pageSetUpPr fitToPage="1"/>
  </sheetPr>
  <dimension ref="A1:O28"/>
  <sheetViews>
    <sheetView view="pageBreakPreview" zoomScale="85" zoomScaleNormal="55" zoomScaleSheetLayoutView="85" workbookViewId="0">
      <selection activeCell="G21" sqref="G21"/>
    </sheetView>
  </sheetViews>
  <sheetFormatPr defaultColWidth="8.21875" defaultRowHeight="13.8"/>
  <cols>
    <col min="1" max="1" width="51.88671875" style="139" customWidth="1"/>
    <col min="2" max="2" width="7.21875" style="139" customWidth="1"/>
    <col min="3" max="3" width="15.77734375" style="139" customWidth="1"/>
    <col min="4" max="4" width="1.21875" style="139" customWidth="1"/>
    <col min="5" max="5" width="15.77734375" style="139" customWidth="1"/>
    <col min="6" max="6" width="1.21875" style="139" customWidth="1"/>
    <col min="7" max="7" width="15.21875" style="139" customWidth="1"/>
    <col min="8" max="8" width="1.21875" style="139" customWidth="1"/>
    <col min="9" max="9" width="15.77734375" style="139" customWidth="1"/>
    <col min="10" max="10" width="1" style="139" customWidth="1"/>
    <col min="11" max="11" width="16.5546875" style="139" customWidth="1"/>
    <col min="12" max="12" width="1" style="139" customWidth="1"/>
    <col min="13" max="13" width="16.21875" style="139" customWidth="1"/>
    <col min="14" max="14" width="1" style="139" customWidth="1"/>
    <col min="15" max="15" width="16.5546875" style="139" customWidth="1"/>
    <col min="16" max="16384" width="8.21875" style="139"/>
  </cols>
  <sheetData>
    <row r="1" spans="1:15" ht="20.100000000000001" customHeight="1">
      <c r="A1" s="1" t="s">
        <v>175</v>
      </c>
    </row>
    <row r="2" spans="1:15" ht="20.100000000000001" customHeight="1">
      <c r="A2" s="52" t="s">
        <v>69</v>
      </c>
      <c r="I2" s="140"/>
    </row>
    <row r="4" spans="1:15" s="112" customFormat="1" ht="20.100000000000001" customHeight="1">
      <c r="A4" s="41"/>
      <c r="B4" s="141"/>
      <c r="C4" s="211" t="s">
        <v>70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</row>
    <row r="5" spans="1:15" s="112" customFormat="1" ht="20.100000000000001" customHeight="1">
      <c r="A5" s="41"/>
      <c r="B5" s="41"/>
      <c r="F5" s="194"/>
      <c r="G5" s="212" t="s">
        <v>71</v>
      </c>
      <c r="H5" s="212"/>
      <c r="I5" s="212"/>
      <c r="J5" s="89"/>
    </row>
    <row r="6" spans="1:15" s="112" customFormat="1" ht="20.100000000000001" customHeight="1">
      <c r="A6" s="41"/>
      <c r="B6" s="34"/>
      <c r="F6" s="194"/>
      <c r="G6" s="34"/>
      <c r="H6" s="34"/>
      <c r="I6" s="34"/>
      <c r="J6" s="194"/>
      <c r="K6" s="34" t="s">
        <v>73</v>
      </c>
      <c r="L6" s="194"/>
      <c r="M6" s="194"/>
      <c r="O6" s="194"/>
    </row>
    <row r="7" spans="1:15" s="112" customFormat="1" ht="20.100000000000001" customHeight="1">
      <c r="A7" s="41"/>
      <c r="B7" s="34"/>
      <c r="C7" s="34" t="s">
        <v>74</v>
      </c>
      <c r="D7" s="34"/>
      <c r="E7" s="34"/>
      <c r="G7" s="34"/>
      <c r="I7" s="34"/>
      <c r="K7" s="34" t="s">
        <v>75</v>
      </c>
      <c r="L7" s="34"/>
      <c r="M7" s="34" t="s">
        <v>76</v>
      </c>
      <c r="N7" s="34"/>
      <c r="O7" s="34"/>
    </row>
    <row r="8" spans="1:15" s="112" customFormat="1" ht="20.100000000000001" customHeight="1">
      <c r="A8" s="41"/>
      <c r="B8" s="34"/>
      <c r="C8" s="34" t="s">
        <v>77</v>
      </c>
      <c r="D8" s="34"/>
      <c r="E8" s="34"/>
      <c r="G8" s="34" t="s">
        <v>78</v>
      </c>
      <c r="H8" s="34"/>
      <c r="I8" s="34"/>
      <c r="K8" s="34" t="s">
        <v>79</v>
      </c>
      <c r="L8" s="34"/>
      <c r="M8" s="34" t="s">
        <v>80</v>
      </c>
      <c r="N8" s="34"/>
      <c r="O8" s="34" t="s">
        <v>72</v>
      </c>
    </row>
    <row r="9" spans="1:15" s="112" customFormat="1" ht="20.100000000000001" customHeight="1">
      <c r="A9" s="41"/>
      <c r="B9" s="193" t="s">
        <v>31</v>
      </c>
      <c r="C9" s="34" t="s">
        <v>81</v>
      </c>
      <c r="D9" s="34"/>
      <c r="E9" s="34" t="s">
        <v>171</v>
      </c>
      <c r="G9" s="34" t="s">
        <v>82</v>
      </c>
      <c r="H9" s="34"/>
      <c r="I9" s="34" t="s">
        <v>83</v>
      </c>
      <c r="K9" s="34" t="s">
        <v>85</v>
      </c>
      <c r="L9" s="34"/>
      <c r="M9" s="34" t="s">
        <v>86</v>
      </c>
      <c r="N9" s="34"/>
      <c r="O9" s="34" t="s">
        <v>84</v>
      </c>
    </row>
    <row r="10" spans="1:15" s="112" customFormat="1" ht="20.100000000000001" customHeight="1">
      <c r="B10" s="193"/>
      <c r="C10" s="209" t="s">
        <v>6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</row>
    <row r="11" spans="1:15" s="112" customFormat="1" ht="20.100000000000001" customHeight="1">
      <c r="A11" s="53" t="s">
        <v>186</v>
      </c>
      <c r="B11" s="193"/>
      <c r="C11" s="193"/>
      <c r="D11" s="193"/>
      <c r="E11" s="193"/>
      <c r="F11" s="193"/>
      <c r="H11" s="193"/>
      <c r="I11" s="193"/>
      <c r="J11" s="193"/>
      <c r="K11" s="193"/>
      <c r="L11" s="193"/>
      <c r="M11" s="193"/>
      <c r="N11" s="193"/>
      <c r="O11" s="193"/>
    </row>
    <row r="12" spans="1:15" s="112" customFormat="1" ht="20.100000000000001" customHeight="1">
      <c r="A12" s="109" t="s">
        <v>172</v>
      </c>
      <c r="B12" s="193"/>
      <c r="C12" s="157">
        <v>138750000</v>
      </c>
      <c r="D12" s="157"/>
      <c r="E12" s="157">
        <v>9743313</v>
      </c>
      <c r="F12" s="158"/>
      <c r="G12" s="157">
        <v>15000000</v>
      </c>
      <c r="H12" s="157"/>
      <c r="I12" s="157">
        <v>19336800</v>
      </c>
      <c r="J12" s="157"/>
      <c r="K12" s="157">
        <v>182830113</v>
      </c>
      <c r="L12" s="157"/>
      <c r="M12" s="157">
        <v>969419</v>
      </c>
      <c r="N12" s="157"/>
      <c r="O12" s="196">
        <v>183799532</v>
      </c>
    </row>
    <row r="13" spans="1:15" s="112" customFormat="1" ht="20.100000000000001" customHeight="1">
      <c r="A13" s="142"/>
      <c r="B13" s="193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</row>
    <row r="14" spans="1:15" s="112" customFormat="1" ht="20.100000000000001" customHeight="1">
      <c r="A14" s="53" t="s">
        <v>89</v>
      </c>
      <c r="B14" s="193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</row>
    <row r="15" spans="1:15" s="112" customFormat="1" ht="20.100000000000001" customHeight="1">
      <c r="A15" s="186" t="s">
        <v>179</v>
      </c>
      <c r="B15" s="193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</row>
    <row r="16" spans="1:15" s="112" customFormat="1" ht="20.100000000000001" customHeight="1">
      <c r="A16" s="185" t="s">
        <v>173</v>
      </c>
      <c r="B16" s="193">
        <v>4</v>
      </c>
      <c r="C16" s="47">
        <v>11250000</v>
      </c>
      <c r="D16" s="204"/>
      <c r="E16" s="47">
        <v>616875000</v>
      </c>
      <c r="F16" s="204"/>
      <c r="G16" s="204">
        <v>0</v>
      </c>
      <c r="H16" s="204"/>
      <c r="I16" s="204">
        <v>0</v>
      </c>
      <c r="J16" s="48"/>
      <c r="K16" s="43">
        <v>628125000</v>
      </c>
      <c r="L16" s="43"/>
      <c r="M16" s="43">
        <v>100</v>
      </c>
      <c r="N16" s="43"/>
      <c r="O16" s="43">
        <v>628125100</v>
      </c>
    </row>
    <row r="17" spans="1:15" s="112" customFormat="1" ht="20.100000000000001" customHeight="1">
      <c r="A17" s="185" t="s">
        <v>164</v>
      </c>
      <c r="B17" s="193">
        <v>7</v>
      </c>
      <c r="C17" s="169">
        <v>0</v>
      </c>
      <c r="D17" s="170"/>
      <c r="E17" s="169">
        <v>0</v>
      </c>
      <c r="F17" s="169"/>
      <c r="G17" s="169">
        <v>0</v>
      </c>
      <c r="H17" s="169"/>
      <c r="I17" s="169">
        <v>-14999750</v>
      </c>
      <c r="J17" s="170"/>
      <c r="K17" s="168">
        <v>-14999750</v>
      </c>
      <c r="L17" s="170"/>
      <c r="M17" s="171">
        <v>0</v>
      </c>
      <c r="N17" s="170"/>
      <c r="O17" s="168">
        <v>-14999750</v>
      </c>
    </row>
    <row r="18" spans="1:15" s="112" customFormat="1" ht="20.100000000000001" customHeight="1">
      <c r="A18" s="186" t="s">
        <v>180</v>
      </c>
      <c r="B18" s="193"/>
      <c r="C18" s="172">
        <f>SUM(C16:C17)</f>
        <v>11250000</v>
      </c>
      <c r="D18" s="170"/>
      <c r="E18" s="172">
        <f>SUM(E16:E17)</f>
        <v>616875000</v>
      </c>
      <c r="F18" s="173"/>
      <c r="G18" s="172">
        <f>SUM(G16:G17)</f>
        <v>0</v>
      </c>
      <c r="H18" s="173"/>
      <c r="I18" s="172">
        <f>SUM(I16:I17)</f>
        <v>-14999750</v>
      </c>
      <c r="J18" s="173"/>
      <c r="K18" s="172">
        <f>SUM(K16:K17)</f>
        <v>613125250</v>
      </c>
      <c r="L18" s="173"/>
      <c r="M18" s="172">
        <f>SUM(M16:M17)</f>
        <v>100</v>
      </c>
      <c r="N18" s="173"/>
      <c r="O18" s="172">
        <f>SUM(O16:O17)</f>
        <v>613125350</v>
      </c>
    </row>
    <row r="19" spans="1:15" s="112" customFormat="1" ht="20.100000000000001" customHeight="1">
      <c r="A19" s="53"/>
      <c r="B19" s="193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</row>
    <row r="20" spans="1:15" s="112" customFormat="1" ht="20.100000000000001" customHeight="1">
      <c r="A20" s="53" t="s">
        <v>167</v>
      </c>
      <c r="B20" s="193"/>
      <c r="C20" s="175">
        <f>C18</f>
        <v>11250000</v>
      </c>
      <c r="D20" s="170"/>
      <c r="E20" s="175">
        <f t="shared" ref="E20" si="0">E18</f>
        <v>616875000</v>
      </c>
      <c r="F20" s="173"/>
      <c r="G20" s="175">
        <f>G18</f>
        <v>0</v>
      </c>
      <c r="H20" s="173"/>
      <c r="I20" s="175">
        <f>I18</f>
        <v>-14999750</v>
      </c>
      <c r="J20" s="173"/>
      <c r="K20" s="175">
        <f>K18</f>
        <v>613125250</v>
      </c>
      <c r="L20" s="173"/>
      <c r="M20" s="175">
        <f>M18</f>
        <v>100</v>
      </c>
      <c r="N20" s="173"/>
      <c r="O20" s="175">
        <f>O18</f>
        <v>613125350</v>
      </c>
    </row>
    <row r="21" spans="1:15" s="112" customFormat="1" ht="20.100000000000001" customHeight="1">
      <c r="A21" s="53"/>
      <c r="B21" s="193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</row>
    <row r="22" spans="1:15" s="112" customFormat="1" ht="20.100000000000001" customHeight="1">
      <c r="A22" s="53" t="s">
        <v>87</v>
      </c>
      <c r="B22" s="193"/>
      <c r="C22" s="163"/>
      <c r="D22" s="170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</row>
    <row r="23" spans="1:15" s="112" customFormat="1" ht="20.100000000000001" customHeight="1">
      <c r="A23" s="41" t="s">
        <v>88</v>
      </c>
      <c r="B23" s="193"/>
      <c r="C23" s="163">
        <v>0</v>
      </c>
      <c r="D23" s="170"/>
      <c r="E23" s="163">
        <v>0</v>
      </c>
      <c r="F23" s="163"/>
      <c r="G23" s="163">
        <v>0</v>
      </c>
      <c r="H23" s="163"/>
      <c r="I23" s="176">
        <v>275303937</v>
      </c>
      <c r="J23" s="163"/>
      <c r="K23" s="163">
        <v>275303937</v>
      </c>
      <c r="L23" s="177"/>
      <c r="M23" s="163">
        <v>811993</v>
      </c>
      <c r="N23" s="177"/>
      <c r="O23" s="176">
        <v>276115930</v>
      </c>
    </row>
    <row r="24" spans="1:15" s="112" customFormat="1" ht="20.100000000000001" hidden="1" customHeight="1">
      <c r="A24" s="41" t="s">
        <v>149</v>
      </c>
      <c r="B24" s="193"/>
      <c r="C24" s="163"/>
      <c r="D24" s="170"/>
      <c r="E24" s="163"/>
      <c r="F24" s="163"/>
      <c r="G24" s="163"/>
      <c r="H24" s="163"/>
      <c r="I24" s="176"/>
      <c r="J24" s="163"/>
      <c r="K24" s="163"/>
      <c r="L24" s="177"/>
      <c r="M24" s="163"/>
      <c r="N24" s="177"/>
      <c r="O24" s="176"/>
    </row>
    <row r="25" spans="1:15" s="142" customFormat="1" ht="20.100000000000001" customHeight="1">
      <c r="A25" s="53" t="s">
        <v>63</v>
      </c>
      <c r="B25" s="54"/>
      <c r="C25" s="183">
        <f>SUM(C23:C24)</f>
        <v>0</v>
      </c>
      <c r="D25" s="170"/>
      <c r="E25" s="183">
        <f t="shared" ref="E25" si="1">SUM(E23:E24)</f>
        <v>0</v>
      </c>
      <c r="F25" s="163"/>
      <c r="G25" s="183">
        <f>SUM(G23:G24)</f>
        <v>0</v>
      </c>
      <c r="H25" s="179"/>
      <c r="I25" s="178">
        <f>SUM(I23:I24)</f>
        <v>275303937</v>
      </c>
      <c r="J25" s="179"/>
      <c r="K25" s="178">
        <f>SUM(K23:K24)</f>
        <v>275303937</v>
      </c>
      <c r="L25" s="179"/>
      <c r="M25" s="178">
        <f>SUM(M23:M24)</f>
        <v>811993</v>
      </c>
      <c r="N25" s="179"/>
      <c r="O25" s="178">
        <f>SUM(O23:O24)</f>
        <v>276115930</v>
      </c>
    </row>
    <row r="26" spans="1:15" s="112" customFormat="1" ht="20.100000000000001" customHeight="1">
      <c r="A26" s="53"/>
      <c r="B26" s="193"/>
      <c r="C26" s="163"/>
      <c r="D26" s="170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</row>
    <row r="27" spans="1:15" s="147" customFormat="1" ht="20.100000000000001" customHeight="1" thickBot="1">
      <c r="A27" s="145" t="s">
        <v>188</v>
      </c>
      <c r="B27" s="146"/>
      <c r="C27" s="180">
        <f>+C12+C20+C25</f>
        <v>150000000</v>
      </c>
      <c r="D27" s="170"/>
      <c r="E27" s="180">
        <f t="shared" ref="E27" si="2">+E12+E20+E25</f>
        <v>626618313</v>
      </c>
      <c r="F27" s="173"/>
      <c r="G27" s="180">
        <f>+G12+G20+G25</f>
        <v>15000000</v>
      </c>
      <c r="H27" s="173"/>
      <c r="I27" s="180">
        <f>+I12+I20+I25</f>
        <v>279640987</v>
      </c>
      <c r="J27" s="173"/>
      <c r="K27" s="180">
        <f>+K12+K20+K25</f>
        <v>1071259300</v>
      </c>
      <c r="L27" s="173"/>
      <c r="M27" s="180">
        <f>+M12+M20+M25</f>
        <v>1781512</v>
      </c>
      <c r="N27" s="173"/>
      <c r="O27" s="180">
        <f>+O12+O20+O25</f>
        <v>1073040812</v>
      </c>
    </row>
    <row r="28" spans="1:15" ht="20.100000000000001" customHeight="1" thickTop="1"/>
  </sheetData>
  <mergeCells count="3">
    <mergeCell ref="C4:O4"/>
    <mergeCell ref="G5:I5"/>
    <mergeCell ref="C10:O10"/>
  </mergeCells>
  <pageMargins left="0.7" right="0.7" top="0.75" bottom="0.75" header="0.3" footer="0.3"/>
  <pageSetup paperSize="9" scale="73" firstPageNumber="7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4E25-0683-46F4-AABE-C1A8632F59A2}">
  <sheetPr>
    <pageSetUpPr fitToPage="1"/>
  </sheetPr>
  <dimension ref="A1:K29"/>
  <sheetViews>
    <sheetView view="pageBreakPreview" zoomScale="85" zoomScaleNormal="60" zoomScaleSheetLayoutView="85" workbookViewId="0">
      <selection activeCell="C12" sqref="C12"/>
    </sheetView>
  </sheetViews>
  <sheetFormatPr defaultColWidth="8.21875" defaultRowHeight="13.8"/>
  <cols>
    <col min="1" max="1" width="52.77734375" style="41" customWidth="1"/>
    <col min="2" max="2" width="7.44140625" style="41" customWidth="1"/>
    <col min="3" max="3" width="21.88671875" style="93" customWidth="1"/>
    <col min="4" max="4" width="1.21875" style="93" customWidth="1"/>
    <col min="5" max="5" width="21.88671875" style="93" customWidth="1"/>
    <col min="6" max="6" width="1.21875" style="93" customWidth="1"/>
    <col min="7" max="7" width="21.88671875" style="93" customWidth="1"/>
    <col min="8" max="8" width="1.21875" style="93" customWidth="1"/>
    <col min="9" max="9" width="21.88671875" style="93" customWidth="1"/>
    <col min="10" max="10" width="1.21875" style="93" customWidth="1"/>
    <col min="11" max="11" width="21.88671875" style="93" customWidth="1"/>
    <col min="12" max="16384" width="8.21875" style="93"/>
  </cols>
  <sheetData>
    <row r="1" spans="1:11" ht="20.100000000000001" customHeight="1">
      <c r="A1" s="1" t="s">
        <v>175</v>
      </c>
      <c r="B1" s="51"/>
    </row>
    <row r="2" spans="1:11" ht="20.100000000000001" customHeight="1">
      <c r="A2" s="52" t="s">
        <v>69</v>
      </c>
      <c r="B2" s="52"/>
    </row>
    <row r="3" spans="1:11" ht="20.100000000000001" customHeight="1">
      <c r="A3" s="33"/>
      <c r="B3" s="33"/>
      <c r="C3" s="33"/>
      <c r="D3" s="33"/>
      <c r="E3" s="33"/>
      <c r="F3" s="33"/>
    </row>
    <row r="4" spans="1:11" ht="20.100000000000001" customHeight="1">
      <c r="C4" s="211" t="s">
        <v>90</v>
      </c>
      <c r="D4" s="211"/>
      <c r="E4" s="211"/>
      <c r="F4" s="211"/>
      <c r="G4" s="211"/>
      <c r="H4" s="211"/>
      <c r="I4" s="211"/>
      <c r="J4" s="211"/>
      <c r="K4" s="211"/>
    </row>
    <row r="5" spans="1:11" ht="19.5" customHeight="1">
      <c r="F5" s="202"/>
      <c r="G5" s="212" t="s">
        <v>71</v>
      </c>
      <c r="H5" s="212"/>
      <c r="I5" s="212"/>
      <c r="J5" s="34"/>
      <c r="K5" s="34"/>
    </row>
    <row r="6" spans="1:11" ht="20.100000000000001" customHeight="1">
      <c r="C6" s="34" t="s">
        <v>91</v>
      </c>
      <c r="D6" s="34"/>
      <c r="E6" s="34"/>
      <c r="G6" s="34"/>
      <c r="I6" s="34"/>
      <c r="J6" s="34"/>
    </row>
    <row r="7" spans="1:11" ht="20.100000000000001" customHeight="1">
      <c r="C7" s="34" t="s">
        <v>77</v>
      </c>
      <c r="D7" s="34"/>
      <c r="E7" s="34"/>
      <c r="G7" s="34"/>
      <c r="H7" s="34"/>
      <c r="K7" s="56"/>
    </row>
    <row r="8" spans="1:11" ht="20.100000000000001" customHeight="1">
      <c r="B8" s="201" t="s">
        <v>31</v>
      </c>
      <c r="C8" s="34" t="s">
        <v>81</v>
      </c>
      <c r="D8" s="34"/>
      <c r="E8" s="34" t="s">
        <v>171</v>
      </c>
      <c r="G8" s="34" t="s">
        <v>92</v>
      </c>
      <c r="H8" s="34"/>
      <c r="I8" s="34" t="s">
        <v>83</v>
      </c>
      <c r="J8" s="34"/>
      <c r="K8" s="56" t="s">
        <v>93</v>
      </c>
    </row>
    <row r="9" spans="1:11" ht="20.100000000000001" customHeight="1">
      <c r="A9" s="53"/>
      <c r="B9" s="53"/>
      <c r="C9" s="209" t="s">
        <v>6</v>
      </c>
      <c r="D9" s="209"/>
      <c r="E9" s="209"/>
      <c r="F9" s="209"/>
      <c r="G9" s="209"/>
      <c r="H9" s="209"/>
      <c r="I9" s="209"/>
      <c r="J9" s="209"/>
      <c r="K9" s="209"/>
    </row>
    <row r="10" spans="1:11" ht="20.100000000000001" customHeight="1">
      <c r="A10" s="53" t="s">
        <v>185</v>
      </c>
      <c r="B10" s="53"/>
      <c r="C10" s="201"/>
      <c r="D10" s="201"/>
      <c r="E10" s="201"/>
      <c r="F10" s="201"/>
      <c r="G10" s="201"/>
      <c r="H10" s="201"/>
      <c r="I10" s="201"/>
      <c r="J10" s="201"/>
      <c r="K10" s="201"/>
    </row>
    <row r="11" spans="1:11" s="33" customFormat="1" ht="20.100000000000001" customHeight="1">
      <c r="A11" s="33" t="s">
        <v>126</v>
      </c>
      <c r="C11" s="159">
        <v>5000000</v>
      </c>
      <c r="D11" s="159"/>
      <c r="E11" s="47">
        <v>0</v>
      </c>
      <c r="F11" s="159"/>
      <c r="G11" s="159">
        <v>500000</v>
      </c>
      <c r="H11" s="159"/>
      <c r="I11" s="159">
        <v>462150842</v>
      </c>
      <c r="J11" s="159"/>
      <c r="K11" s="159">
        <v>467650842</v>
      </c>
    </row>
    <row r="12" spans="1:11" s="33" customFormat="1" ht="20.100000000000001" customHeight="1">
      <c r="C12" s="50"/>
      <c r="D12" s="50"/>
      <c r="E12" s="50"/>
      <c r="F12" s="50"/>
      <c r="G12" s="50"/>
      <c r="H12" s="50"/>
      <c r="I12" s="50"/>
      <c r="J12" s="50"/>
      <c r="K12" s="50"/>
    </row>
    <row r="13" spans="1:11" s="33" customFormat="1" ht="20.100000000000001" customHeight="1">
      <c r="A13" s="142" t="s">
        <v>89</v>
      </c>
      <c r="B13" s="142"/>
      <c r="C13" s="50"/>
      <c r="D13" s="50"/>
      <c r="E13" s="50"/>
      <c r="F13" s="50"/>
      <c r="G13" s="50"/>
      <c r="H13" s="50"/>
      <c r="I13" s="50"/>
      <c r="J13" s="50"/>
      <c r="K13" s="50"/>
    </row>
    <row r="14" spans="1:11" s="33" customFormat="1" ht="20.100000000000001" customHeight="1">
      <c r="A14" s="186" t="s">
        <v>179</v>
      </c>
      <c r="B14" s="143"/>
      <c r="C14" s="50"/>
      <c r="D14" s="50"/>
      <c r="E14" s="50"/>
      <c r="F14" s="50"/>
      <c r="G14" s="50"/>
      <c r="H14" s="50"/>
      <c r="I14" s="50"/>
      <c r="J14" s="50"/>
      <c r="K14" s="50"/>
    </row>
    <row r="15" spans="1:11" s="33" customFormat="1" ht="20.100000000000001" customHeight="1">
      <c r="A15" s="185" t="s">
        <v>173</v>
      </c>
      <c r="B15" s="201">
        <v>4</v>
      </c>
      <c r="C15" s="47">
        <v>133750000</v>
      </c>
      <c r="D15" s="47"/>
      <c r="E15" s="47">
        <v>9743313</v>
      </c>
      <c r="F15" s="47"/>
      <c r="G15" s="47">
        <v>0</v>
      </c>
      <c r="H15" s="47"/>
      <c r="I15" s="47">
        <v>0</v>
      </c>
      <c r="J15" s="47"/>
      <c r="K15" s="198">
        <v>143493313</v>
      </c>
    </row>
    <row r="16" spans="1:11" s="33" customFormat="1" ht="20.100000000000001" customHeight="1">
      <c r="A16" s="112" t="s">
        <v>130</v>
      </c>
      <c r="B16" s="201">
        <v>7</v>
      </c>
      <c r="C16" s="181">
        <v>0</v>
      </c>
      <c r="D16" s="181"/>
      <c r="E16" s="181">
        <v>0</v>
      </c>
      <c r="F16" s="181"/>
      <c r="G16" s="181">
        <v>0</v>
      </c>
      <c r="H16" s="181"/>
      <c r="I16" s="181">
        <v>-625295000</v>
      </c>
      <c r="J16" s="199"/>
      <c r="K16" s="198">
        <v>-625295000</v>
      </c>
    </row>
    <row r="17" spans="1:11" s="33" customFormat="1" ht="20.100000000000001" customHeight="1">
      <c r="A17" s="186" t="s">
        <v>180</v>
      </c>
      <c r="B17" s="143"/>
      <c r="C17" s="172">
        <v>133750000</v>
      </c>
      <c r="D17" s="174"/>
      <c r="E17" s="172">
        <v>9743313</v>
      </c>
      <c r="F17" s="174"/>
      <c r="G17" s="172">
        <v>0</v>
      </c>
      <c r="H17" s="174"/>
      <c r="I17" s="172">
        <v>-625295000</v>
      </c>
      <c r="J17" s="159"/>
      <c r="K17" s="172">
        <v>-481801687</v>
      </c>
    </row>
    <row r="18" spans="1:11" s="33" customFormat="1" ht="13.05" customHeight="1">
      <c r="C18" s="50"/>
      <c r="D18" s="200"/>
      <c r="E18" s="50"/>
      <c r="F18" s="200"/>
      <c r="G18" s="50"/>
      <c r="H18" s="200"/>
      <c r="I18" s="50"/>
      <c r="J18" s="50"/>
      <c r="K18" s="50"/>
    </row>
    <row r="19" spans="1:11" s="33" customFormat="1" ht="20.100000000000001" customHeight="1">
      <c r="A19" s="53" t="s">
        <v>167</v>
      </c>
      <c r="C19" s="175">
        <v>133750000</v>
      </c>
      <c r="D19" s="50"/>
      <c r="E19" s="175">
        <v>9743313</v>
      </c>
      <c r="F19" s="159"/>
      <c r="G19" s="175">
        <v>0</v>
      </c>
      <c r="H19" s="159"/>
      <c r="I19" s="175">
        <v>-625295000</v>
      </c>
      <c r="J19" s="182"/>
      <c r="K19" s="175">
        <v>-481801687</v>
      </c>
    </row>
    <row r="20" spans="1:11" s="33" customFormat="1" ht="20.100000000000001" customHeight="1">
      <c r="C20" s="50"/>
      <c r="D20" s="50"/>
      <c r="E20" s="50"/>
      <c r="F20" s="50"/>
      <c r="G20" s="50"/>
      <c r="H20" s="50"/>
      <c r="I20" s="50"/>
      <c r="J20" s="50"/>
      <c r="K20" s="50"/>
    </row>
    <row r="21" spans="1:11" s="33" customFormat="1" ht="20.100000000000001" customHeight="1">
      <c r="A21" s="53" t="s">
        <v>87</v>
      </c>
      <c r="B21" s="53"/>
      <c r="C21" s="57"/>
      <c r="D21" s="50"/>
      <c r="E21" s="57"/>
      <c r="F21" s="57"/>
      <c r="G21" s="57"/>
      <c r="H21" s="57"/>
      <c r="I21" s="57"/>
      <c r="J21" s="57"/>
      <c r="K21" s="57"/>
    </row>
    <row r="22" spans="1:11" s="33" customFormat="1" ht="20.100000000000001" customHeight="1">
      <c r="A22" s="185" t="s">
        <v>190</v>
      </c>
      <c r="B22" s="41"/>
      <c r="C22" s="47">
        <v>0</v>
      </c>
      <c r="D22" s="50"/>
      <c r="E22" s="47">
        <v>0</v>
      </c>
      <c r="F22" s="47"/>
      <c r="G22" s="47">
        <v>0</v>
      </c>
      <c r="H22" s="47"/>
      <c r="I22" s="47">
        <v>240225019</v>
      </c>
      <c r="J22" s="47"/>
      <c r="K22" s="198">
        <v>240225019</v>
      </c>
    </row>
    <row r="23" spans="1:11" s="33" customFormat="1" ht="20.100000000000001" customHeight="1">
      <c r="A23" s="185" t="s">
        <v>58</v>
      </c>
      <c r="B23" s="41"/>
      <c r="C23" s="47">
        <v>0</v>
      </c>
      <c r="D23" s="50"/>
      <c r="E23" s="47">
        <v>0</v>
      </c>
      <c r="F23" s="47"/>
      <c r="G23" s="47">
        <v>0</v>
      </c>
      <c r="H23" s="47"/>
      <c r="I23" s="47">
        <v>666684</v>
      </c>
      <c r="J23" s="47"/>
      <c r="K23" s="47">
        <v>666684</v>
      </c>
    </row>
    <row r="24" spans="1:11" s="33" customFormat="1" ht="20.100000000000001" customHeight="1">
      <c r="A24" s="53" t="s">
        <v>63</v>
      </c>
      <c r="B24" s="53"/>
      <c r="C24" s="184">
        <v>0</v>
      </c>
      <c r="D24" s="50"/>
      <c r="E24" s="184">
        <v>0</v>
      </c>
      <c r="F24" s="47"/>
      <c r="G24" s="184">
        <v>0</v>
      </c>
      <c r="H24" s="50"/>
      <c r="I24" s="49">
        <v>240891703</v>
      </c>
      <c r="J24" s="50"/>
      <c r="K24" s="49">
        <v>240891703</v>
      </c>
    </row>
    <row r="25" spans="1:11" s="33" customFormat="1" ht="20.100000000000001" customHeight="1">
      <c r="A25" s="53"/>
      <c r="B25" s="53"/>
      <c r="C25" s="57"/>
      <c r="D25" s="50"/>
      <c r="E25" s="57"/>
      <c r="F25" s="57"/>
      <c r="G25" s="57"/>
      <c r="H25" s="57"/>
      <c r="I25" s="57"/>
      <c r="J25" s="57"/>
      <c r="K25" s="57"/>
    </row>
    <row r="26" spans="1:11" ht="20.100000000000001" customHeight="1" thickBot="1">
      <c r="A26" s="33" t="s">
        <v>187</v>
      </c>
      <c r="B26" s="33"/>
      <c r="C26" s="58">
        <v>138750000</v>
      </c>
      <c r="D26" s="50"/>
      <c r="E26" s="58">
        <v>9743313</v>
      </c>
      <c r="F26" s="50"/>
      <c r="G26" s="58">
        <v>500000</v>
      </c>
      <c r="H26" s="50"/>
      <c r="I26" s="58">
        <v>77747545</v>
      </c>
      <c r="J26" s="50"/>
      <c r="K26" s="58">
        <v>226740858</v>
      </c>
    </row>
    <row r="27" spans="1:11" ht="20.100000000000001" customHeight="1" thickTop="1">
      <c r="D27" s="50"/>
    </row>
    <row r="28" spans="1:11" ht="20.100000000000001" customHeight="1">
      <c r="D28" s="50"/>
    </row>
    <row r="29" spans="1:11" ht="20.100000000000001" customHeight="1">
      <c r="A29" s="53"/>
      <c r="B29" s="53"/>
      <c r="C29" s="41"/>
      <c r="D29" s="50"/>
      <c r="E29" s="41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5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D8C8F-B10D-4D0F-9F77-D47613549BEB}">
  <sheetPr>
    <pageSetUpPr fitToPage="1"/>
  </sheetPr>
  <dimension ref="A1:K29"/>
  <sheetViews>
    <sheetView view="pageBreakPreview" zoomScale="85" zoomScaleNormal="60" zoomScaleSheetLayoutView="85" workbookViewId="0">
      <selection activeCell="B13" sqref="B13"/>
    </sheetView>
  </sheetViews>
  <sheetFormatPr defaultColWidth="8.21875" defaultRowHeight="13.8"/>
  <cols>
    <col min="1" max="1" width="52.77734375" style="41" customWidth="1"/>
    <col min="2" max="2" width="7.44140625" style="41" customWidth="1"/>
    <col min="3" max="3" width="21.88671875" style="93" customWidth="1"/>
    <col min="4" max="4" width="1.33203125" style="93" customWidth="1"/>
    <col min="5" max="5" width="21.88671875" style="93" customWidth="1"/>
    <col min="6" max="6" width="1.33203125" style="93" customWidth="1"/>
    <col min="7" max="7" width="21.88671875" style="93" customWidth="1"/>
    <col min="8" max="8" width="1.33203125" style="93" customWidth="1"/>
    <col min="9" max="9" width="21.88671875" style="93" customWidth="1"/>
    <col min="10" max="10" width="1.33203125" style="93" customWidth="1"/>
    <col min="11" max="11" width="21.88671875" style="93" customWidth="1"/>
    <col min="12" max="16384" width="8.21875" style="93"/>
  </cols>
  <sheetData>
    <row r="1" spans="1:11" ht="20.100000000000001" customHeight="1">
      <c r="A1" s="1" t="s">
        <v>175</v>
      </c>
      <c r="B1" s="51"/>
    </row>
    <row r="2" spans="1:11" ht="20.100000000000001" customHeight="1">
      <c r="A2" s="52" t="s">
        <v>69</v>
      </c>
      <c r="B2" s="52"/>
    </row>
    <row r="3" spans="1:11" ht="20.100000000000001" customHeight="1">
      <c r="A3" s="33"/>
      <c r="B3" s="33"/>
      <c r="C3" s="33"/>
      <c r="D3" s="33"/>
      <c r="E3" s="33"/>
      <c r="F3" s="33"/>
    </row>
    <row r="4" spans="1:11" ht="20.100000000000001" customHeight="1">
      <c r="C4" s="211" t="s">
        <v>90</v>
      </c>
      <c r="D4" s="211"/>
      <c r="E4" s="211"/>
      <c r="F4" s="211"/>
      <c r="G4" s="211"/>
      <c r="H4" s="211"/>
      <c r="I4" s="211"/>
      <c r="J4" s="211"/>
      <c r="K4" s="211"/>
    </row>
    <row r="5" spans="1:11" ht="19.5" customHeight="1">
      <c r="F5" s="194"/>
      <c r="G5" s="212" t="s">
        <v>71</v>
      </c>
      <c r="H5" s="212"/>
      <c r="I5" s="212"/>
      <c r="J5" s="34"/>
      <c r="K5" s="34"/>
    </row>
    <row r="6" spans="1:11" ht="20.100000000000001" customHeight="1">
      <c r="C6" s="34" t="s">
        <v>91</v>
      </c>
      <c r="D6" s="34"/>
      <c r="E6" s="34"/>
      <c r="G6" s="34"/>
      <c r="I6" s="34"/>
      <c r="J6" s="34"/>
    </row>
    <row r="7" spans="1:11" ht="20.100000000000001" customHeight="1">
      <c r="C7" s="34" t="s">
        <v>77</v>
      </c>
      <c r="D7" s="34"/>
      <c r="E7" s="34"/>
      <c r="G7" s="34"/>
      <c r="H7" s="34"/>
      <c r="K7" s="56"/>
    </row>
    <row r="8" spans="1:11" ht="20.100000000000001" customHeight="1">
      <c r="B8" s="193" t="s">
        <v>31</v>
      </c>
      <c r="C8" s="34" t="s">
        <v>81</v>
      </c>
      <c r="D8" s="34"/>
      <c r="E8" s="34" t="s">
        <v>171</v>
      </c>
      <c r="G8" s="34" t="s">
        <v>92</v>
      </c>
      <c r="H8" s="34"/>
      <c r="I8" s="34" t="s">
        <v>83</v>
      </c>
      <c r="J8" s="34"/>
      <c r="K8" s="56" t="s">
        <v>93</v>
      </c>
    </row>
    <row r="9" spans="1:11" ht="20.100000000000001" customHeight="1">
      <c r="A9" s="53"/>
      <c r="B9" s="53"/>
      <c r="C9" s="209" t="s">
        <v>6</v>
      </c>
      <c r="D9" s="209"/>
      <c r="E9" s="209"/>
      <c r="F9" s="209"/>
      <c r="G9" s="209"/>
      <c r="H9" s="209"/>
      <c r="I9" s="209"/>
      <c r="J9" s="209"/>
      <c r="K9" s="209"/>
    </row>
    <row r="10" spans="1:11" ht="20.100000000000001" customHeight="1">
      <c r="A10" s="53" t="s">
        <v>186</v>
      </c>
      <c r="B10" s="53"/>
      <c r="C10" s="193"/>
      <c r="D10" s="193"/>
      <c r="E10" s="193"/>
      <c r="F10" s="193"/>
      <c r="G10" s="193"/>
      <c r="H10" s="193"/>
      <c r="I10" s="193"/>
      <c r="J10" s="193"/>
      <c r="K10" s="193"/>
    </row>
    <row r="11" spans="1:11" s="33" customFormat="1" ht="20.100000000000001" customHeight="1">
      <c r="A11" s="33" t="s">
        <v>172</v>
      </c>
      <c r="C11" s="159">
        <v>138750000</v>
      </c>
      <c r="D11" s="159"/>
      <c r="E11" s="159">
        <v>9743313</v>
      </c>
      <c r="F11" s="159"/>
      <c r="G11" s="159">
        <v>15000000</v>
      </c>
      <c r="H11" s="159"/>
      <c r="I11" s="159">
        <v>19096008</v>
      </c>
      <c r="J11" s="159"/>
      <c r="K11" s="159">
        <v>182589321</v>
      </c>
    </row>
    <row r="12" spans="1:11" s="33" customFormat="1" ht="20.100000000000001" customHeight="1">
      <c r="C12" s="50"/>
      <c r="D12" s="50"/>
      <c r="E12" s="50"/>
      <c r="F12" s="50"/>
      <c r="G12" s="50"/>
      <c r="H12" s="50"/>
      <c r="I12" s="50"/>
      <c r="J12" s="50"/>
      <c r="K12" s="50"/>
    </row>
    <row r="13" spans="1:11" s="33" customFormat="1" ht="20.100000000000001" customHeight="1">
      <c r="A13" s="142" t="s">
        <v>89</v>
      </c>
      <c r="B13" s="142"/>
      <c r="C13" s="50"/>
      <c r="D13" s="50"/>
      <c r="E13" s="50"/>
      <c r="F13" s="50"/>
      <c r="G13" s="50"/>
      <c r="H13" s="50"/>
      <c r="I13" s="50"/>
      <c r="J13" s="50"/>
      <c r="K13" s="50"/>
    </row>
    <row r="14" spans="1:11" s="33" customFormat="1" ht="20.100000000000001" customHeight="1">
      <c r="A14" s="186" t="s">
        <v>179</v>
      </c>
      <c r="B14" s="143"/>
      <c r="C14" s="50"/>
      <c r="D14" s="50"/>
      <c r="E14" s="50"/>
      <c r="F14" s="50"/>
      <c r="G14" s="50"/>
      <c r="H14" s="50"/>
      <c r="I14" s="50"/>
      <c r="J14" s="50"/>
      <c r="K14" s="50"/>
    </row>
    <row r="15" spans="1:11" s="33" customFormat="1" ht="20.100000000000001" customHeight="1">
      <c r="A15" s="185" t="s">
        <v>173</v>
      </c>
      <c r="B15" s="193">
        <v>4</v>
      </c>
      <c r="C15" s="47">
        <v>11250000</v>
      </c>
      <c r="D15" s="47"/>
      <c r="E15" s="47">
        <v>616875000</v>
      </c>
      <c r="F15" s="47"/>
      <c r="G15" s="47">
        <v>0</v>
      </c>
      <c r="H15" s="47"/>
      <c r="I15" s="47">
        <v>0</v>
      </c>
      <c r="J15" s="47"/>
      <c r="K15" s="198">
        <v>628125000</v>
      </c>
    </row>
    <row r="16" spans="1:11" s="33" customFormat="1" ht="20.100000000000001" customHeight="1">
      <c r="A16" s="112" t="s">
        <v>130</v>
      </c>
      <c r="B16" s="193">
        <v>7</v>
      </c>
      <c r="C16" s="181">
        <v>0</v>
      </c>
      <c r="D16" s="181"/>
      <c r="E16" s="181">
        <v>0</v>
      </c>
      <c r="F16" s="181"/>
      <c r="G16" s="181">
        <v>0</v>
      </c>
      <c r="H16" s="181"/>
      <c r="I16" s="181">
        <v>-14999750</v>
      </c>
      <c r="J16" s="199"/>
      <c r="K16" s="198">
        <v>-14999750</v>
      </c>
    </row>
    <row r="17" spans="1:11" s="33" customFormat="1" ht="20.100000000000001" customHeight="1">
      <c r="A17" s="186" t="s">
        <v>180</v>
      </c>
      <c r="B17" s="143"/>
      <c r="C17" s="172">
        <f>SUM(C15:C16)</f>
        <v>11250000</v>
      </c>
      <c r="D17" s="174"/>
      <c r="E17" s="172">
        <f t="shared" ref="D17:I17" si="0">SUM(E15:E16)</f>
        <v>616875000</v>
      </c>
      <c r="F17" s="174"/>
      <c r="G17" s="172">
        <f t="shared" si="0"/>
        <v>0</v>
      </c>
      <c r="H17" s="174"/>
      <c r="I17" s="172">
        <f t="shared" si="0"/>
        <v>-14999750</v>
      </c>
      <c r="J17" s="159"/>
      <c r="K17" s="172">
        <f>SUM(K15:K16)</f>
        <v>613125250</v>
      </c>
    </row>
    <row r="18" spans="1:11" s="33" customFormat="1" ht="13.05" customHeight="1">
      <c r="C18" s="50"/>
      <c r="D18" s="200"/>
      <c r="E18" s="50"/>
      <c r="F18" s="200"/>
      <c r="G18" s="50"/>
      <c r="H18" s="200"/>
      <c r="I18" s="50"/>
      <c r="J18" s="50"/>
      <c r="K18" s="50"/>
    </row>
    <row r="19" spans="1:11" s="33" customFormat="1" ht="20.100000000000001" customHeight="1">
      <c r="A19" s="53" t="s">
        <v>167</v>
      </c>
      <c r="C19" s="175">
        <f>C17</f>
        <v>11250000</v>
      </c>
      <c r="D19" s="50"/>
      <c r="E19" s="175">
        <f t="shared" ref="E19" si="1">E17</f>
        <v>616875000</v>
      </c>
      <c r="F19" s="159"/>
      <c r="G19" s="175">
        <f>G17</f>
        <v>0</v>
      </c>
      <c r="H19" s="159"/>
      <c r="I19" s="175">
        <f>I17</f>
        <v>-14999750</v>
      </c>
      <c r="J19" s="182"/>
      <c r="K19" s="175">
        <f>K17</f>
        <v>613125250</v>
      </c>
    </row>
    <row r="20" spans="1:11" s="33" customFormat="1" ht="20.100000000000001" customHeight="1">
      <c r="C20" s="50"/>
      <c r="D20" s="50"/>
      <c r="E20" s="50"/>
      <c r="F20" s="50"/>
      <c r="G20" s="50"/>
      <c r="H20" s="50"/>
      <c r="I20" s="50"/>
      <c r="J20" s="50"/>
      <c r="K20" s="50"/>
    </row>
    <row r="21" spans="1:11" s="33" customFormat="1" ht="20.100000000000001" customHeight="1">
      <c r="A21" s="53" t="s">
        <v>87</v>
      </c>
      <c r="B21" s="53"/>
      <c r="C21" s="57"/>
      <c r="D21" s="50"/>
      <c r="E21" s="57"/>
      <c r="F21" s="57"/>
      <c r="G21" s="57"/>
      <c r="H21" s="57"/>
      <c r="I21" s="57"/>
      <c r="J21" s="57"/>
      <c r="K21" s="57"/>
    </row>
    <row r="22" spans="1:11" s="33" customFormat="1" ht="20.100000000000001" customHeight="1">
      <c r="A22" s="41" t="s">
        <v>94</v>
      </c>
      <c r="B22" s="41"/>
      <c r="C22" s="47">
        <v>0</v>
      </c>
      <c r="D22" s="50"/>
      <c r="E22" s="47">
        <v>0</v>
      </c>
      <c r="F22" s="47"/>
      <c r="G22" s="47">
        <v>0</v>
      </c>
      <c r="H22" s="47"/>
      <c r="I22" s="47">
        <v>276686651</v>
      </c>
      <c r="J22" s="47"/>
      <c r="K22" s="198">
        <f>SUM(C22:I22)</f>
        <v>276686651</v>
      </c>
    </row>
    <row r="23" spans="1:11" s="33" customFormat="1" ht="20.100000000000001" hidden="1" customHeight="1">
      <c r="A23" s="41" t="s">
        <v>116</v>
      </c>
      <c r="B23" s="41"/>
      <c r="C23" s="47"/>
      <c r="D23" s="50"/>
      <c r="E23" s="47"/>
      <c r="F23" s="47"/>
      <c r="G23" s="47"/>
      <c r="H23" s="47"/>
      <c r="I23" s="47"/>
      <c r="J23" s="47"/>
      <c r="K23" s="47"/>
    </row>
    <row r="24" spans="1:11" s="33" customFormat="1" ht="20.100000000000001" customHeight="1">
      <c r="A24" s="53" t="s">
        <v>63</v>
      </c>
      <c r="B24" s="53"/>
      <c r="C24" s="184">
        <f>SUM(C22:C23)</f>
        <v>0</v>
      </c>
      <c r="D24" s="50"/>
      <c r="E24" s="184">
        <f t="shared" ref="E24" si="2">SUM(E22:E23)</f>
        <v>0</v>
      </c>
      <c r="F24" s="47"/>
      <c r="G24" s="184">
        <f>SUM(G22:G23)</f>
        <v>0</v>
      </c>
      <c r="H24" s="50"/>
      <c r="I24" s="49">
        <f>SUM(I22:I23)</f>
        <v>276686651</v>
      </c>
      <c r="J24" s="50"/>
      <c r="K24" s="49">
        <f>SUM(K22:K23)</f>
        <v>276686651</v>
      </c>
    </row>
    <row r="25" spans="1:11" s="33" customFormat="1" ht="20.100000000000001" customHeight="1">
      <c r="A25" s="53"/>
      <c r="B25" s="53"/>
      <c r="C25" s="57"/>
      <c r="D25" s="50"/>
      <c r="E25" s="57"/>
      <c r="F25" s="57"/>
      <c r="G25" s="57"/>
      <c r="H25" s="57"/>
      <c r="I25" s="57"/>
      <c r="J25" s="57"/>
      <c r="K25" s="57"/>
    </row>
    <row r="26" spans="1:11" ht="20.100000000000001" customHeight="1" thickBot="1">
      <c r="A26" s="33" t="s">
        <v>188</v>
      </c>
      <c r="B26" s="33"/>
      <c r="C26" s="58">
        <f>C11+C19+C24</f>
        <v>150000000</v>
      </c>
      <c r="D26" s="50"/>
      <c r="E26" s="58">
        <f>E11+E19+E24</f>
        <v>626618313</v>
      </c>
      <c r="F26" s="50"/>
      <c r="G26" s="58">
        <f>G11+G19+G24</f>
        <v>15000000</v>
      </c>
      <c r="H26" s="50"/>
      <c r="I26" s="58">
        <f>I11+I19+I24</f>
        <v>280782909</v>
      </c>
      <c r="J26" s="50"/>
      <c r="K26" s="58">
        <f>K11+K19+K24</f>
        <v>1072401222</v>
      </c>
    </row>
    <row r="27" spans="1:11" ht="20.100000000000001" customHeight="1" thickTop="1">
      <c r="D27" s="50"/>
    </row>
    <row r="28" spans="1:11" ht="20.100000000000001" customHeight="1">
      <c r="D28" s="50"/>
    </row>
    <row r="29" spans="1:11" ht="20.100000000000001" customHeight="1">
      <c r="A29" s="53"/>
      <c r="B29" s="53"/>
      <c r="C29" s="41"/>
      <c r="D29" s="50"/>
      <c r="E29" s="41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4" firstPageNumber="9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9"/>
  <sheetViews>
    <sheetView view="pageBreakPreview" zoomScaleNormal="60" zoomScaleSheetLayoutView="100" workbookViewId="0">
      <selection activeCell="F4" sqref="F4:H4"/>
    </sheetView>
  </sheetViews>
  <sheetFormatPr defaultColWidth="31.77734375" defaultRowHeight="13.8"/>
  <cols>
    <col min="1" max="1" width="60.5546875" style="14" customWidth="1"/>
    <col min="2" max="2" width="16.44140625" style="30" customWidth="1"/>
    <col min="3" max="3" width="1.33203125" style="6" customWidth="1"/>
    <col min="4" max="4" width="16.44140625" style="30" customWidth="1"/>
    <col min="5" max="5" width="1.33203125" style="6" customWidth="1"/>
    <col min="6" max="6" width="16.44140625" style="6" customWidth="1"/>
    <col min="7" max="7" width="1.33203125" style="6" customWidth="1"/>
    <col min="8" max="8" width="16.44140625" style="102" customWidth="1"/>
    <col min="9" max="16384" width="31.77734375" style="6"/>
  </cols>
  <sheetData>
    <row r="1" spans="1:8" s="2" customFormat="1" ht="21" customHeight="1">
      <c r="A1" s="1" t="s">
        <v>175</v>
      </c>
    </row>
    <row r="2" spans="1:8" s="4" customFormat="1" ht="21" customHeight="1">
      <c r="A2" s="138" t="s">
        <v>0</v>
      </c>
    </row>
    <row r="3" spans="1:8" ht="21" customHeight="1">
      <c r="A3" s="5"/>
      <c r="B3" s="6"/>
      <c r="D3" s="102"/>
    </row>
    <row r="4" spans="1:8" ht="21" customHeight="1">
      <c r="A4" s="5"/>
      <c r="B4" s="206" t="s">
        <v>70</v>
      </c>
      <c r="C4" s="206"/>
      <c r="D4" s="206"/>
      <c r="F4" s="206" t="s">
        <v>90</v>
      </c>
      <c r="G4" s="206"/>
      <c r="H4" s="206"/>
    </row>
    <row r="5" spans="1:8" ht="21" customHeight="1">
      <c r="A5" s="8"/>
      <c r="B5" s="213" t="s">
        <v>184</v>
      </c>
      <c r="C5" s="213"/>
      <c r="D5" s="213"/>
      <c r="E5" s="10"/>
      <c r="F5" s="213" t="s">
        <v>184</v>
      </c>
      <c r="G5" s="213"/>
      <c r="H5" s="213"/>
    </row>
    <row r="6" spans="1:8" ht="21" customHeight="1">
      <c r="A6" s="8"/>
      <c r="B6" s="213" t="s">
        <v>183</v>
      </c>
      <c r="C6" s="213"/>
      <c r="D6" s="213"/>
      <c r="E6" s="10"/>
      <c r="F6" s="213" t="s">
        <v>183</v>
      </c>
      <c r="G6" s="213"/>
      <c r="H6" s="213"/>
    </row>
    <row r="7" spans="1:8" ht="21" customHeight="1">
      <c r="A7" s="5"/>
      <c r="B7" s="9">
        <v>2023</v>
      </c>
      <c r="C7" s="9"/>
      <c r="D7" s="103">
        <v>2022</v>
      </c>
      <c r="E7" s="9"/>
      <c r="F7" s="103">
        <v>2023</v>
      </c>
      <c r="G7" s="103"/>
      <c r="H7" s="103">
        <v>2022</v>
      </c>
    </row>
    <row r="8" spans="1:8" ht="21" customHeight="1">
      <c r="A8" s="8"/>
      <c r="B8" s="208" t="s">
        <v>6</v>
      </c>
      <c r="C8" s="208"/>
      <c r="D8" s="208"/>
      <c r="E8" s="208"/>
      <c r="F8" s="208"/>
      <c r="G8" s="208"/>
      <c r="H8" s="208"/>
    </row>
    <row r="9" spans="1:8" ht="21" customHeight="1">
      <c r="A9" s="11" t="s">
        <v>7</v>
      </c>
      <c r="B9" s="12"/>
      <c r="C9" s="13"/>
      <c r="D9" s="12"/>
      <c r="E9" s="13"/>
      <c r="F9" s="13"/>
      <c r="G9" s="13"/>
      <c r="H9" s="13"/>
    </row>
    <row r="10" spans="1:8" ht="21" customHeight="1">
      <c r="A10" s="14" t="s">
        <v>110</v>
      </c>
      <c r="B10" s="105">
        <v>276115930</v>
      </c>
      <c r="C10" s="105"/>
      <c r="D10" s="105">
        <v>241848413</v>
      </c>
      <c r="E10" s="105"/>
      <c r="F10" s="105">
        <v>276686651</v>
      </c>
      <c r="G10" s="105"/>
      <c r="H10" s="105">
        <v>240225019</v>
      </c>
    </row>
    <row r="11" spans="1:8" ht="21" customHeight="1">
      <c r="A11" s="17" t="s">
        <v>112</v>
      </c>
      <c r="B11" s="101"/>
      <c r="C11" s="16"/>
      <c r="D11" s="105"/>
      <c r="E11" s="16"/>
      <c r="F11" s="15"/>
      <c r="G11" s="16"/>
      <c r="H11" s="105"/>
    </row>
    <row r="12" spans="1:8" ht="21" customHeight="1">
      <c r="A12" s="14" t="s">
        <v>125</v>
      </c>
      <c r="B12" s="105">
        <v>69983027</v>
      </c>
      <c r="C12" s="105"/>
      <c r="D12" s="105">
        <v>59722154</v>
      </c>
      <c r="E12" s="105"/>
      <c r="F12" s="105">
        <v>69171469</v>
      </c>
      <c r="G12" s="105"/>
      <c r="H12" s="105">
        <v>59543966</v>
      </c>
    </row>
    <row r="13" spans="1:8" ht="21" customHeight="1">
      <c r="A13" s="14" t="s">
        <v>8</v>
      </c>
      <c r="B13" s="105">
        <v>72978</v>
      </c>
      <c r="C13" s="105"/>
      <c r="D13" s="105">
        <v>66914</v>
      </c>
      <c r="E13" s="105"/>
      <c r="F13" s="105">
        <v>66559</v>
      </c>
      <c r="G13" s="105"/>
      <c r="H13" s="105">
        <v>54276</v>
      </c>
    </row>
    <row r="14" spans="1:8" ht="21" customHeight="1">
      <c r="A14" s="14" t="s">
        <v>115</v>
      </c>
      <c r="B14" s="105">
        <v>3426083</v>
      </c>
      <c r="C14" s="16"/>
      <c r="D14" s="105">
        <v>3200561</v>
      </c>
      <c r="E14" s="16"/>
      <c r="F14" s="15">
        <v>2712881</v>
      </c>
      <c r="G14" s="16"/>
      <c r="H14" s="105">
        <v>2469339</v>
      </c>
    </row>
    <row r="15" spans="1:8" ht="21" customHeight="1">
      <c r="A15" s="14" t="s">
        <v>159</v>
      </c>
      <c r="B15" s="105">
        <v>0</v>
      </c>
      <c r="C15" s="16"/>
      <c r="D15" s="105">
        <v>-136</v>
      </c>
      <c r="E15" s="16"/>
      <c r="F15" s="15">
        <v>0</v>
      </c>
      <c r="G15" s="16"/>
      <c r="H15" s="105">
        <v>296</v>
      </c>
    </row>
    <row r="16" spans="1:8" s="102" customFormat="1" ht="21" customHeight="1">
      <c r="A16" s="14" t="s">
        <v>191</v>
      </c>
      <c r="B16" s="105">
        <v>602171</v>
      </c>
      <c r="C16" s="104"/>
      <c r="D16" s="105">
        <v>288661</v>
      </c>
      <c r="E16" s="104"/>
      <c r="F16" s="105">
        <v>-1005291</v>
      </c>
      <c r="G16" s="104"/>
      <c r="H16" s="105">
        <v>256626</v>
      </c>
    </row>
    <row r="17" spans="1:8" ht="21" customHeight="1">
      <c r="A17" s="6" t="s">
        <v>182</v>
      </c>
      <c r="B17" s="105">
        <v>-3814</v>
      </c>
      <c r="C17" s="16"/>
      <c r="D17" s="105">
        <v>-18796</v>
      </c>
      <c r="F17" s="7">
        <v>0</v>
      </c>
      <c r="G17" s="7"/>
      <c r="H17" s="7">
        <v>0</v>
      </c>
    </row>
    <row r="18" spans="1:8" ht="21" customHeight="1">
      <c r="A18" s="14" t="s">
        <v>10</v>
      </c>
      <c r="B18" s="105">
        <v>-3940261</v>
      </c>
      <c r="C18" s="15"/>
      <c r="D18" s="105">
        <v>-842088</v>
      </c>
      <c r="E18" s="18"/>
      <c r="F18" s="15">
        <v>-3945090</v>
      </c>
      <c r="G18" s="15"/>
      <c r="H18" s="105">
        <v>-850481</v>
      </c>
    </row>
    <row r="19" spans="1:8" ht="21" customHeight="1">
      <c r="B19" s="19">
        <f>SUM(B10:B18)</f>
        <v>346256114</v>
      </c>
      <c r="C19" s="16"/>
      <c r="D19" s="19">
        <f>SUM(D10:D18)</f>
        <v>304265683</v>
      </c>
      <c r="E19" s="16"/>
      <c r="F19" s="19">
        <f>SUM(F10:F18)</f>
        <v>343687179</v>
      </c>
      <c r="G19" s="16"/>
      <c r="H19" s="19">
        <f>SUM(H10:H18)</f>
        <v>301699041</v>
      </c>
    </row>
    <row r="20" spans="1:8" ht="21" customHeight="1">
      <c r="A20" s="17" t="s">
        <v>11</v>
      </c>
      <c r="B20" s="15"/>
      <c r="C20" s="16"/>
      <c r="D20" s="105"/>
      <c r="E20" s="16"/>
      <c r="F20" s="15"/>
      <c r="G20" s="16"/>
      <c r="H20" s="105"/>
    </row>
    <row r="21" spans="1:8" ht="21" customHeight="1">
      <c r="A21" s="14" t="s">
        <v>95</v>
      </c>
      <c r="B21" s="105">
        <v>-26596335</v>
      </c>
      <c r="C21" s="15"/>
      <c r="D21" s="105">
        <v>-931261</v>
      </c>
      <c r="E21" s="16"/>
      <c r="F21" s="15">
        <v>-26674764</v>
      </c>
      <c r="G21" s="15"/>
      <c r="H21" s="105">
        <v>-2091385</v>
      </c>
    </row>
    <row r="22" spans="1:8" ht="21" customHeight="1">
      <c r="A22" s="14" t="s">
        <v>135</v>
      </c>
      <c r="B22" s="105">
        <v>-1063279</v>
      </c>
      <c r="C22" s="15"/>
      <c r="D22" s="105">
        <v>-1613536</v>
      </c>
      <c r="E22" s="16"/>
      <c r="F22" s="105">
        <v>3677391</v>
      </c>
      <c r="G22" s="15"/>
      <c r="H22" s="105">
        <v>-1239882</v>
      </c>
    </row>
    <row r="23" spans="1:8" ht="21" customHeight="1">
      <c r="A23" s="14" t="s">
        <v>12</v>
      </c>
      <c r="B23" s="105">
        <v>-1169028</v>
      </c>
      <c r="C23" s="15"/>
      <c r="D23" s="105">
        <v>-736682</v>
      </c>
      <c r="E23" s="16"/>
      <c r="F23" s="15">
        <v>0</v>
      </c>
      <c r="G23" s="15"/>
      <c r="H23" s="105">
        <v>0</v>
      </c>
    </row>
    <row r="24" spans="1:8" ht="21" customHeight="1">
      <c r="A24" s="14" t="s">
        <v>13</v>
      </c>
      <c r="B24" s="105">
        <v>-35835</v>
      </c>
      <c r="C24" s="15"/>
      <c r="D24" s="105">
        <v>-98451</v>
      </c>
      <c r="E24" s="16"/>
      <c r="F24" s="15">
        <v>0</v>
      </c>
      <c r="G24" s="15"/>
      <c r="H24" s="105">
        <v>-37108</v>
      </c>
    </row>
    <row r="25" spans="1:8" ht="21" customHeight="1">
      <c r="A25" s="14" t="s">
        <v>108</v>
      </c>
      <c r="B25" s="105">
        <v>3732924</v>
      </c>
      <c r="C25" s="15"/>
      <c r="D25" s="105">
        <v>6212513</v>
      </c>
      <c r="E25" s="16"/>
      <c r="F25" s="15">
        <v>3732630</v>
      </c>
      <c r="G25" s="15"/>
      <c r="H25" s="105">
        <v>6527958</v>
      </c>
    </row>
    <row r="26" spans="1:8" ht="21" customHeight="1">
      <c r="A26" s="14" t="s">
        <v>138</v>
      </c>
      <c r="B26" s="110">
        <v>-776532</v>
      </c>
      <c r="C26" s="15"/>
      <c r="D26" s="105">
        <v>1876992</v>
      </c>
      <c r="E26" s="16"/>
      <c r="F26" s="15">
        <v>-2447269</v>
      </c>
      <c r="G26" s="15"/>
      <c r="H26" s="105">
        <v>3168816</v>
      </c>
    </row>
    <row r="27" spans="1:8" s="102" customFormat="1" ht="21" customHeight="1">
      <c r="A27" s="14" t="s">
        <v>139</v>
      </c>
      <c r="B27" s="110">
        <v>4219622</v>
      </c>
      <c r="C27" s="105"/>
      <c r="D27" s="105">
        <v>5702812</v>
      </c>
      <c r="E27" s="104"/>
      <c r="F27" s="105">
        <v>4211558</v>
      </c>
      <c r="G27" s="105"/>
      <c r="H27" s="105">
        <v>5455937</v>
      </c>
    </row>
    <row r="28" spans="1:8" ht="21" hidden="1" customHeight="1">
      <c r="A28" s="14" t="s">
        <v>9</v>
      </c>
      <c r="B28" s="110"/>
      <c r="C28" s="15"/>
      <c r="D28" s="105"/>
      <c r="E28" s="16"/>
      <c r="F28" s="90"/>
      <c r="G28" s="15"/>
      <c r="H28" s="105"/>
    </row>
    <row r="29" spans="1:8" ht="21" hidden="1" customHeight="1">
      <c r="A29" s="14" t="s">
        <v>14</v>
      </c>
      <c r="B29" s="105"/>
      <c r="C29" s="16"/>
      <c r="D29" s="105"/>
      <c r="E29" s="16"/>
      <c r="F29" s="105"/>
      <c r="G29" s="105"/>
      <c r="H29" s="105"/>
    </row>
    <row r="30" spans="1:8" ht="21" hidden="1" customHeight="1">
      <c r="A30" s="14" t="s">
        <v>15</v>
      </c>
      <c r="B30" s="106"/>
      <c r="C30" s="16"/>
      <c r="D30" s="106"/>
      <c r="E30" s="16"/>
      <c r="F30" s="106"/>
      <c r="G30" s="16"/>
      <c r="H30" s="106"/>
    </row>
    <row r="31" spans="1:8" ht="21" customHeight="1">
      <c r="A31" s="14" t="s">
        <v>151</v>
      </c>
      <c r="B31" s="161">
        <f>SUM(B19:B30)</f>
        <v>324567651</v>
      </c>
      <c r="C31" s="16"/>
      <c r="D31" s="161">
        <f>SUM(D19:D27)</f>
        <v>314678070</v>
      </c>
      <c r="E31" s="16"/>
      <c r="F31" s="161">
        <f>SUM(F19:F30)</f>
        <v>326186725</v>
      </c>
      <c r="G31" s="16"/>
      <c r="H31" s="161">
        <f>SUM(H19:H27)</f>
        <v>313483377</v>
      </c>
    </row>
    <row r="32" spans="1:8" ht="21" customHeight="1">
      <c r="A32" s="14" t="s">
        <v>16</v>
      </c>
      <c r="B32" s="110">
        <v>-94175717</v>
      </c>
      <c r="C32" s="16"/>
      <c r="D32" s="110">
        <v>-81141308</v>
      </c>
      <c r="E32" s="16"/>
      <c r="F32" s="15">
        <v>-93865373</v>
      </c>
      <c r="G32" s="16"/>
      <c r="H32" s="105">
        <v>-81112042</v>
      </c>
    </row>
    <row r="33" spans="1:8" ht="21" customHeight="1">
      <c r="A33" s="20" t="s">
        <v>152</v>
      </c>
      <c r="B33" s="21">
        <f>B31+B32</f>
        <v>230391934</v>
      </c>
      <c r="C33" s="22"/>
      <c r="D33" s="21">
        <f>D31+D32</f>
        <v>233536762</v>
      </c>
      <c r="E33" s="22"/>
      <c r="F33" s="21">
        <f>F31+F32</f>
        <v>232321352</v>
      </c>
      <c r="G33" s="22"/>
      <c r="H33" s="21">
        <f>H31+H32</f>
        <v>232371335</v>
      </c>
    </row>
    <row r="34" spans="1:8" ht="21" customHeight="1">
      <c r="A34" s="5"/>
      <c r="B34" s="23"/>
      <c r="C34" s="24"/>
      <c r="D34" s="23"/>
      <c r="E34" s="24"/>
      <c r="F34" s="24"/>
      <c r="G34" s="24"/>
      <c r="H34" s="24"/>
    </row>
    <row r="35" spans="1:8" s="2" customFormat="1" ht="21" hidden="1" customHeight="1">
      <c r="A35" s="1" t="s">
        <v>133</v>
      </c>
    </row>
    <row r="36" spans="1:8" s="4" customFormat="1" ht="21" hidden="1" customHeight="1">
      <c r="A36" s="3" t="s">
        <v>0</v>
      </c>
    </row>
    <row r="37" spans="1:8" ht="21" hidden="1" customHeight="1">
      <c r="A37" s="5"/>
      <c r="B37" s="6"/>
      <c r="D37" s="102"/>
    </row>
    <row r="38" spans="1:8" ht="21" hidden="1" customHeight="1">
      <c r="A38" s="5"/>
      <c r="B38" s="206" t="s">
        <v>1</v>
      </c>
      <c r="C38" s="206"/>
      <c r="D38" s="206"/>
      <c r="F38" s="206" t="s">
        <v>2</v>
      </c>
      <c r="G38" s="206"/>
      <c r="H38" s="206"/>
    </row>
    <row r="39" spans="1:8" ht="21" hidden="1" customHeight="1">
      <c r="A39" s="8"/>
      <c r="B39" s="207" t="s">
        <v>3</v>
      </c>
      <c r="C39" s="207"/>
      <c r="D39" s="207"/>
      <c r="E39" s="10"/>
      <c r="F39" s="207" t="s">
        <v>3</v>
      </c>
      <c r="G39" s="207"/>
      <c r="H39" s="207"/>
    </row>
    <row r="40" spans="1:8" ht="21" hidden="1" customHeight="1">
      <c r="A40" s="8"/>
      <c r="B40" s="213" t="s">
        <v>4</v>
      </c>
      <c r="C40" s="213"/>
      <c r="D40" s="213"/>
      <c r="E40" s="10"/>
      <c r="F40" s="213" t="s">
        <v>4</v>
      </c>
      <c r="G40" s="213"/>
      <c r="H40" s="213"/>
    </row>
    <row r="41" spans="1:8" ht="21" hidden="1" customHeight="1">
      <c r="A41" s="8"/>
      <c r="B41" s="213" t="s">
        <v>5</v>
      </c>
      <c r="C41" s="213"/>
      <c r="D41" s="213"/>
      <c r="E41" s="10"/>
      <c r="F41" s="213" t="s">
        <v>5</v>
      </c>
      <c r="G41" s="213"/>
      <c r="H41" s="213"/>
    </row>
    <row r="42" spans="1:8" ht="21" hidden="1" customHeight="1">
      <c r="A42" s="5"/>
      <c r="B42" s="103">
        <v>2022</v>
      </c>
      <c r="C42" s="103"/>
      <c r="D42" s="103">
        <v>2021</v>
      </c>
      <c r="E42" s="103"/>
      <c r="F42" s="103">
        <v>2022</v>
      </c>
      <c r="G42" s="103"/>
      <c r="H42" s="103">
        <v>2021</v>
      </c>
    </row>
    <row r="43" spans="1:8" ht="21" hidden="1" customHeight="1">
      <c r="A43" s="8"/>
      <c r="B43" s="208" t="s">
        <v>6</v>
      </c>
      <c r="C43" s="208"/>
      <c r="D43" s="208"/>
      <c r="E43" s="208"/>
      <c r="F43" s="208"/>
      <c r="G43" s="208"/>
      <c r="H43" s="208"/>
    </row>
    <row r="44" spans="1:8" ht="21" customHeight="1">
      <c r="A44" s="11" t="s">
        <v>17</v>
      </c>
      <c r="B44" s="12"/>
      <c r="C44" s="13"/>
      <c r="D44" s="12"/>
      <c r="E44" s="13"/>
      <c r="F44" s="13"/>
      <c r="G44" s="13"/>
      <c r="H44" s="13"/>
    </row>
    <row r="45" spans="1:8" ht="21" hidden="1" customHeight="1">
      <c r="A45" s="14" t="s">
        <v>18</v>
      </c>
      <c r="B45" s="111"/>
      <c r="C45" s="26"/>
      <c r="D45" s="111">
        <v>0</v>
      </c>
      <c r="E45" s="27"/>
      <c r="F45" s="47"/>
      <c r="G45" s="26"/>
      <c r="H45" s="111">
        <v>0</v>
      </c>
    </row>
    <row r="46" spans="1:8" s="102" customFormat="1" ht="21" hidden="1" customHeight="1">
      <c r="A46" s="14" t="s">
        <v>118</v>
      </c>
      <c r="B46" s="111"/>
      <c r="C46" s="26"/>
      <c r="D46" s="111">
        <v>0</v>
      </c>
      <c r="E46" s="27"/>
      <c r="F46" s="47"/>
      <c r="G46" s="26"/>
      <c r="H46" s="111">
        <v>0</v>
      </c>
    </row>
    <row r="47" spans="1:8" s="102" customFormat="1" ht="21" hidden="1" customHeight="1">
      <c r="A47" s="107" t="s">
        <v>132</v>
      </c>
      <c r="B47" s="111"/>
      <c r="C47" s="26"/>
      <c r="D47" s="111">
        <v>0</v>
      </c>
      <c r="E47" s="27"/>
      <c r="F47" s="47"/>
      <c r="G47" s="26"/>
      <c r="H47" s="111">
        <v>0</v>
      </c>
    </row>
    <row r="48" spans="1:8" s="102" customFormat="1" ht="21" hidden="1" customHeight="1">
      <c r="A48" s="14" t="s">
        <v>120</v>
      </c>
      <c r="B48" s="111"/>
      <c r="C48" s="26"/>
      <c r="D48" s="111">
        <v>0</v>
      </c>
      <c r="E48" s="27"/>
      <c r="F48" s="47"/>
      <c r="G48" s="26"/>
      <c r="H48" s="111">
        <v>0</v>
      </c>
    </row>
    <row r="49" spans="1:8" ht="21" hidden="1" customHeight="1">
      <c r="A49" s="14" t="s">
        <v>101</v>
      </c>
      <c r="B49" s="18"/>
      <c r="C49" s="18"/>
      <c r="D49" s="111">
        <v>0</v>
      </c>
      <c r="E49" s="18"/>
      <c r="F49" s="18"/>
      <c r="G49" s="18"/>
      <c r="H49" s="111">
        <v>0</v>
      </c>
    </row>
    <row r="50" spans="1:8" ht="21" hidden="1" customHeight="1">
      <c r="A50" s="14" t="s">
        <v>109</v>
      </c>
      <c r="B50" s="110"/>
      <c r="C50" s="110"/>
      <c r="D50" s="111">
        <v>0</v>
      </c>
      <c r="E50" s="114"/>
      <c r="F50" s="110"/>
      <c r="G50" s="110"/>
      <c r="H50" s="111">
        <v>0</v>
      </c>
    </row>
    <row r="51" spans="1:8" s="102" customFormat="1" ht="21" hidden="1" customHeight="1">
      <c r="A51" s="14" t="s">
        <v>131</v>
      </c>
      <c r="B51" s="110"/>
      <c r="C51" s="110"/>
      <c r="D51" s="111">
        <v>0</v>
      </c>
      <c r="E51" s="114"/>
      <c r="F51" s="110"/>
      <c r="G51" s="110"/>
      <c r="H51" s="111">
        <v>0</v>
      </c>
    </row>
    <row r="52" spans="1:8" ht="21" hidden="1" customHeight="1">
      <c r="A52" s="14" t="s">
        <v>19</v>
      </c>
      <c r="B52" s="47"/>
      <c r="C52" s="94"/>
      <c r="D52" s="111">
        <v>0</v>
      </c>
      <c r="E52" s="108"/>
      <c r="F52" s="47"/>
      <c r="G52" s="94"/>
      <c r="H52" s="111">
        <v>0</v>
      </c>
    </row>
    <row r="53" spans="1:8" ht="21" customHeight="1">
      <c r="A53" s="14" t="s">
        <v>153</v>
      </c>
      <c r="B53" s="47">
        <v>-801074</v>
      </c>
      <c r="C53" s="94"/>
      <c r="D53" s="111">
        <v>-705451</v>
      </c>
      <c r="E53" s="108"/>
      <c r="F53" s="47">
        <v>-601480</v>
      </c>
      <c r="G53" s="94"/>
      <c r="H53" s="111">
        <v>-486562</v>
      </c>
    </row>
    <row r="54" spans="1:8" ht="21" customHeight="1">
      <c r="A54" s="14" t="s">
        <v>162</v>
      </c>
      <c r="B54" s="47">
        <v>6542</v>
      </c>
      <c r="C54" s="94"/>
      <c r="D54" s="111">
        <v>23832</v>
      </c>
      <c r="E54" s="108"/>
      <c r="F54" s="7">
        <v>0</v>
      </c>
      <c r="G54" s="94"/>
      <c r="H54" s="111">
        <v>0</v>
      </c>
    </row>
    <row r="55" spans="1:8" ht="21" customHeight="1">
      <c r="A55" s="14" t="s">
        <v>160</v>
      </c>
      <c r="B55" s="47">
        <v>-378899</v>
      </c>
      <c r="C55" s="94"/>
      <c r="D55" s="111">
        <v>-17620</v>
      </c>
      <c r="E55" s="108"/>
      <c r="F55" s="47">
        <v>-378899</v>
      </c>
      <c r="G55" s="94"/>
      <c r="H55" s="111">
        <v>-17620</v>
      </c>
    </row>
    <row r="56" spans="1:8" ht="21" customHeight="1">
      <c r="A56" s="8" t="s">
        <v>181</v>
      </c>
      <c r="B56" s="47">
        <v>0</v>
      </c>
      <c r="C56" s="94"/>
      <c r="D56" s="111">
        <v>0</v>
      </c>
      <c r="E56" s="108"/>
      <c r="F56" s="47">
        <v>-9999900</v>
      </c>
      <c r="G56" s="94"/>
      <c r="H56" s="111">
        <v>0</v>
      </c>
    </row>
    <row r="57" spans="1:8" ht="21" customHeight="1">
      <c r="A57" s="14" t="s">
        <v>20</v>
      </c>
      <c r="B57" s="47">
        <v>3940267</v>
      </c>
      <c r="C57" s="94"/>
      <c r="D57" s="111">
        <v>842132</v>
      </c>
      <c r="E57" s="108"/>
      <c r="F57" s="47">
        <v>3930056</v>
      </c>
      <c r="G57" s="94"/>
      <c r="H57" s="111">
        <v>840459</v>
      </c>
    </row>
    <row r="58" spans="1:8" ht="21" customHeight="1">
      <c r="A58" s="20" t="s">
        <v>102</v>
      </c>
      <c r="B58" s="115">
        <f>SUM(B45:B57)</f>
        <v>2766836</v>
      </c>
      <c r="C58" s="75"/>
      <c r="D58" s="115">
        <f>SUM(D53:D57)</f>
        <v>142893</v>
      </c>
      <c r="E58" s="75"/>
      <c r="F58" s="115">
        <f>SUM(F45:F57)</f>
        <v>-7050223</v>
      </c>
      <c r="G58" s="75"/>
      <c r="H58" s="115">
        <f>SUM(H53:H57)</f>
        <v>336277</v>
      </c>
    </row>
    <row r="59" spans="1:8" ht="21" customHeight="1">
      <c r="A59" s="5"/>
      <c r="B59" s="48"/>
      <c r="C59" s="75"/>
      <c r="D59" s="48"/>
      <c r="E59" s="75"/>
      <c r="F59" s="75"/>
      <c r="G59" s="75"/>
      <c r="H59" s="75"/>
    </row>
    <row r="60" spans="1:8" s="2" customFormat="1" ht="21" hidden="1" customHeight="1">
      <c r="A60" s="1" t="s">
        <v>133</v>
      </c>
      <c r="B60" s="60"/>
      <c r="C60" s="60"/>
      <c r="D60" s="60"/>
      <c r="E60" s="60"/>
      <c r="F60" s="60"/>
      <c r="G60" s="60"/>
      <c r="H60" s="60"/>
    </row>
    <row r="61" spans="1:8" s="4" customFormat="1" ht="21" hidden="1" customHeight="1">
      <c r="A61" s="3" t="s">
        <v>0</v>
      </c>
      <c r="B61" s="64"/>
      <c r="C61" s="64"/>
      <c r="D61" s="64"/>
      <c r="E61" s="64"/>
      <c r="F61" s="64"/>
      <c r="G61" s="64"/>
      <c r="H61" s="64"/>
    </row>
    <row r="62" spans="1:8" ht="21" hidden="1" customHeight="1">
      <c r="A62" s="5"/>
      <c r="B62" s="93"/>
      <c r="C62" s="93"/>
      <c r="D62" s="93"/>
      <c r="E62" s="93"/>
      <c r="F62" s="93"/>
      <c r="G62" s="93"/>
      <c r="H62" s="93"/>
    </row>
    <row r="63" spans="1:8" ht="21" hidden="1" customHeight="1">
      <c r="A63" s="5"/>
      <c r="B63" s="211" t="s">
        <v>1</v>
      </c>
      <c r="C63" s="211"/>
      <c r="D63" s="211"/>
      <c r="E63" s="93"/>
      <c r="F63" s="211" t="s">
        <v>2</v>
      </c>
      <c r="G63" s="211"/>
      <c r="H63" s="211"/>
    </row>
    <row r="64" spans="1:8" ht="21" hidden="1" customHeight="1">
      <c r="A64" s="8"/>
      <c r="B64" s="214" t="s">
        <v>3</v>
      </c>
      <c r="C64" s="214"/>
      <c r="D64" s="214"/>
      <c r="E64" s="113"/>
      <c r="F64" s="214" t="s">
        <v>3</v>
      </c>
      <c r="G64" s="214"/>
      <c r="H64" s="214"/>
    </row>
    <row r="65" spans="1:8" ht="21" hidden="1" customHeight="1">
      <c r="A65" s="8"/>
      <c r="B65" s="210" t="s">
        <v>4</v>
      </c>
      <c r="C65" s="210"/>
      <c r="D65" s="210"/>
      <c r="E65" s="113"/>
      <c r="F65" s="210" t="s">
        <v>4</v>
      </c>
      <c r="G65" s="210"/>
      <c r="H65" s="210"/>
    </row>
    <row r="66" spans="1:8" ht="21" hidden="1" customHeight="1">
      <c r="A66" s="8"/>
      <c r="B66" s="210" t="s">
        <v>5</v>
      </c>
      <c r="C66" s="210"/>
      <c r="D66" s="210"/>
      <c r="E66" s="113"/>
      <c r="F66" s="210" t="s">
        <v>5</v>
      </c>
      <c r="G66" s="210"/>
      <c r="H66" s="210"/>
    </row>
    <row r="67" spans="1:8" ht="21" hidden="1" customHeight="1">
      <c r="A67" s="5"/>
      <c r="B67" s="103">
        <v>2022</v>
      </c>
      <c r="C67" s="103"/>
      <c r="D67" s="103">
        <v>2021</v>
      </c>
      <c r="E67" s="103"/>
      <c r="F67" s="103">
        <v>2022</v>
      </c>
      <c r="G67" s="103"/>
      <c r="H67" s="103">
        <v>2021</v>
      </c>
    </row>
    <row r="68" spans="1:8" ht="21" hidden="1" customHeight="1">
      <c r="A68" s="8"/>
      <c r="B68" s="209" t="s">
        <v>6</v>
      </c>
      <c r="C68" s="209"/>
      <c r="D68" s="209"/>
      <c r="E68" s="209"/>
      <c r="F68" s="209"/>
      <c r="G68" s="209"/>
      <c r="H68" s="209"/>
    </row>
    <row r="69" spans="1:8" ht="21" customHeight="1">
      <c r="A69" s="11" t="s">
        <v>21</v>
      </c>
      <c r="B69" s="43"/>
      <c r="C69" s="108"/>
      <c r="D69" s="43"/>
      <c r="E69" s="108"/>
      <c r="F69" s="108"/>
      <c r="G69" s="108"/>
      <c r="H69" s="108"/>
    </row>
    <row r="70" spans="1:8" ht="21" hidden="1" customHeight="1">
      <c r="A70" s="14" t="s">
        <v>98</v>
      </c>
      <c r="B70" s="43"/>
      <c r="C70" s="108"/>
      <c r="D70" s="43"/>
      <c r="E70" s="108"/>
      <c r="F70" s="108"/>
      <c r="G70" s="108"/>
      <c r="H70" s="108"/>
    </row>
    <row r="71" spans="1:8" ht="21" hidden="1" customHeight="1">
      <c r="A71" s="14" t="s">
        <v>99</v>
      </c>
      <c r="B71" s="47"/>
      <c r="C71" s="108"/>
      <c r="D71" s="47">
        <v>0</v>
      </c>
      <c r="E71" s="92"/>
      <c r="F71" s="47"/>
      <c r="G71" s="94"/>
      <c r="H71" s="47">
        <v>0</v>
      </c>
    </row>
    <row r="72" spans="1:8" ht="21" hidden="1" customHeight="1">
      <c r="A72" s="14" t="s">
        <v>103</v>
      </c>
      <c r="B72" s="47"/>
      <c r="C72" s="94"/>
      <c r="D72" s="47">
        <v>0</v>
      </c>
      <c r="E72" s="94"/>
      <c r="F72" s="47"/>
      <c r="G72" s="94"/>
      <c r="H72" s="47">
        <v>0</v>
      </c>
    </row>
    <row r="73" spans="1:8" ht="21" hidden="1" customHeight="1">
      <c r="A73" s="14" t="s">
        <v>104</v>
      </c>
      <c r="B73" s="47"/>
      <c r="C73" s="94"/>
      <c r="D73" s="47">
        <v>0</v>
      </c>
      <c r="E73" s="94"/>
      <c r="F73" s="47"/>
      <c r="G73" s="94"/>
      <c r="H73" s="47">
        <v>0</v>
      </c>
    </row>
    <row r="74" spans="1:8" ht="21" hidden="1" customHeight="1">
      <c r="A74" s="14" t="s">
        <v>107</v>
      </c>
      <c r="B74" s="47"/>
      <c r="C74" s="94"/>
      <c r="D74" s="47">
        <v>0</v>
      </c>
      <c r="E74" s="108"/>
      <c r="F74" s="47"/>
      <c r="G74" s="94"/>
      <c r="H74" s="47">
        <v>0</v>
      </c>
    </row>
    <row r="75" spans="1:8" ht="21" hidden="1" customHeight="1">
      <c r="A75" s="14" t="s">
        <v>121</v>
      </c>
      <c r="B75" s="47"/>
      <c r="C75" s="94"/>
      <c r="D75" s="47">
        <v>0</v>
      </c>
      <c r="E75" s="108"/>
      <c r="F75" s="47"/>
      <c r="G75" s="94"/>
      <c r="H75" s="47">
        <v>0</v>
      </c>
    </row>
    <row r="76" spans="1:8" ht="21" hidden="1" customHeight="1">
      <c r="A76" s="107" t="s">
        <v>105</v>
      </c>
      <c r="B76" s="47"/>
      <c r="C76" s="94"/>
      <c r="D76" s="47">
        <v>0</v>
      </c>
      <c r="E76" s="94"/>
      <c r="F76" s="47"/>
      <c r="G76" s="94"/>
      <c r="H76" s="47">
        <v>0</v>
      </c>
    </row>
    <row r="77" spans="1:8" ht="21" hidden="1" customHeight="1">
      <c r="A77" s="107" t="s">
        <v>106</v>
      </c>
      <c r="B77" s="47"/>
      <c r="C77" s="94"/>
      <c r="D77" s="47">
        <v>0</v>
      </c>
      <c r="E77" s="94"/>
      <c r="F77" s="47"/>
      <c r="G77" s="94"/>
      <c r="H77" s="47">
        <v>0</v>
      </c>
    </row>
    <row r="78" spans="1:8" ht="21" customHeight="1">
      <c r="A78" s="39" t="s">
        <v>113</v>
      </c>
      <c r="B78" s="47">
        <v>-2160612</v>
      </c>
      <c r="C78" s="94"/>
      <c r="D78" s="47">
        <v>-2164363</v>
      </c>
      <c r="E78" s="108"/>
      <c r="F78" s="47">
        <v>-1634576</v>
      </c>
      <c r="G78" s="94"/>
      <c r="H78" s="47">
        <v>-1646855</v>
      </c>
    </row>
    <row r="79" spans="1:8" s="102" customFormat="1" ht="21" customHeight="1">
      <c r="A79" s="93" t="s">
        <v>174</v>
      </c>
      <c r="B79" s="47">
        <v>628125100</v>
      </c>
      <c r="C79" s="94"/>
      <c r="D79" s="47">
        <v>143493313</v>
      </c>
      <c r="E79" s="108"/>
      <c r="F79" s="47">
        <v>628125000</v>
      </c>
      <c r="G79" s="94"/>
      <c r="H79" s="47">
        <v>143493313</v>
      </c>
    </row>
    <row r="80" spans="1:8" ht="21" customHeight="1">
      <c r="A80" s="14" t="s">
        <v>22</v>
      </c>
      <c r="B80" s="47">
        <v>-145424750</v>
      </c>
      <c r="C80" s="94"/>
      <c r="D80" s="47">
        <v>-625295000</v>
      </c>
      <c r="E80" s="108"/>
      <c r="F80" s="47">
        <v>-145424750</v>
      </c>
      <c r="G80" s="94"/>
      <c r="H80" s="47">
        <v>-625295000</v>
      </c>
    </row>
    <row r="81" spans="1:8" ht="21" hidden="1" customHeight="1">
      <c r="A81" s="14" t="s">
        <v>100</v>
      </c>
      <c r="B81" s="47"/>
      <c r="C81" s="94"/>
      <c r="D81" s="47"/>
      <c r="E81" s="108"/>
      <c r="F81" s="47"/>
      <c r="G81" s="94"/>
      <c r="H81" s="47"/>
    </row>
    <row r="82" spans="1:8" ht="21" customHeight="1">
      <c r="A82" s="14" t="s">
        <v>23</v>
      </c>
      <c r="B82" s="47">
        <v>-72978</v>
      </c>
      <c r="C82" s="94"/>
      <c r="D82" s="47">
        <v>-66914</v>
      </c>
      <c r="E82" s="108"/>
      <c r="F82" s="47">
        <v>-66559</v>
      </c>
      <c r="G82" s="94"/>
      <c r="H82" s="47">
        <v>-54276</v>
      </c>
    </row>
    <row r="83" spans="1:8" ht="21" customHeight="1">
      <c r="A83" s="20" t="s">
        <v>177</v>
      </c>
      <c r="B83" s="115">
        <f>SUM(B70:B82)</f>
        <v>480466760</v>
      </c>
      <c r="C83" s="75"/>
      <c r="D83" s="115">
        <f>SUM(D78:D82)</f>
        <v>-484032964</v>
      </c>
      <c r="E83" s="75"/>
      <c r="F83" s="115">
        <f>SUM(F70:F82)</f>
        <v>480999115</v>
      </c>
      <c r="G83" s="75"/>
      <c r="H83" s="115">
        <f>SUM(H78:H82)</f>
        <v>-483502818</v>
      </c>
    </row>
    <row r="84" spans="1:8" ht="21" customHeight="1">
      <c r="A84" s="20"/>
      <c r="B84" s="48"/>
      <c r="C84" s="75"/>
      <c r="D84" s="48"/>
      <c r="E84" s="75"/>
      <c r="F84" s="48"/>
      <c r="G84" s="75"/>
      <c r="H84" s="48"/>
    </row>
    <row r="85" spans="1:8" ht="21" customHeight="1">
      <c r="A85" s="14" t="s">
        <v>192</v>
      </c>
      <c r="B85" s="43">
        <f>+B83+B58+B33</f>
        <v>713625530</v>
      </c>
      <c r="C85" s="108"/>
      <c r="D85" s="43">
        <v>-250353309</v>
      </c>
      <c r="E85" s="108"/>
      <c r="F85" s="43">
        <f>+F83+F58+F33</f>
        <v>706270244</v>
      </c>
      <c r="G85" s="108"/>
      <c r="H85" s="43">
        <v>-250795206</v>
      </c>
    </row>
    <row r="86" spans="1:8" ht="21" customHeight="1">
      <c r="A86" s="14" t="s">
        <v>24</v>
      </c>
      <c r="B86" s="12">
        <v>482031674</v>
      </c>
      <c r="C86" s="13"/>
      <c r="D86" s="47">
        <v>612705626</v>
      </c>
      <c r="E86" s="13"/>
      <c r="F86" s="12">
        <v>476138376</v>
      </c>
      <c r="G86" s="13"/>
      <c r="H86" s="47">
        <v>608810710</v>
      </c>
    </row>
    <row r="87" spans="1:8" ht="21" customHeight="1" thickBot="1">
      <c r="A87" s="20" t="s">
        <v>189</v>
      </c>
      <c r="B87" s="29">
        <f>SUM(B85:B86)</f>
        <v>1195657204</v>
      </c>
      <c r="C87" s="24"/>
      <c r="D87" s="29">
        <f>SUM(D85:D86)</f>
        <v>362352317</v>
      </c>
      <c r="E87" s="24"/>
      <c r="F87" s="29">
        <f>SUM(F85:F86)</f>
        <v>1182408620</v>
      </c>
      <c r="G87" s="24"/>
      <c r="H87" s="29">
        <f>SUM(H85:H86)</f>
        <v>358015504</v>
      </c>
    </row>
    <row r="88" spans="1:8" ht="21" customHeight="1" thickTop="1">
      <c r="A88" s="5"/>
      <c r="B88" s="23"/>
      <c r="C88" s="24"/>
      <c r="D88" s="23"/>
      <c r="E88" s="24"/>
      <c r="F88" s="24"/>
      <c r="G88" s="24"/>
      <c r="H88" s="24"/>
    </row>
    <row r="89" spans="1:8" ht="21" hidden="1" customHeight="1">
      <c r="A89" s="11" t="s">
        <v>25</v>
      </c>
    </row>
    <row r="90" spans="1:8" ht="21" hidden="1" customHeight="1">
      <c r="A90" s="14" t="s">
        <v>26</v>
      </c>
      <c r="B90" s="111"/>
      <c r="D90" s="47"/>
      <c r="F90" s="25"/>
      <c r="H90" s="47"/>
    </row>
    <row r="91" spans="1:8" ht="21" hidden="1" customHeight="1">
      <c r="A91" s="14" t="s">
        <v>27</v>
      </c>
      <c r="B91" s="111"/>
      <c r="D91" s="47"/>
      <c r="F91" s="25"/>
      <c r="H91" s="47"/>
    </row>
    <row r="92" spans="1:8" ht="21" hidden="1" customHeight="1">
      <c r="A92" s="14" t="s">
        <v>97</v>
      </c>
      <c r="B92" s="47"/>
      <c r="D92" s="47"/>
      <c r="E92" s="6">
        <v>0</v>
      </c>
      <c r="F92" s="25"/>
      <c r="H92" s="47"/>
    </row>
    <row r="93" spans="1:8" ht="21" hidden="1" customHeight="1">
      <c r="A93" s="14" t="s">
        <v>122</v>
      </c>
      <c r="B93" s="111"/>
      <c r="C93" s="27"/>
      <c r="D93" s="47"/>
      <c r="F93" s="28"/>
      <c r="H93" s="47"/>
    </row>
    <row r="94" spans="1:8" s="102" customFormat="1" ht="21" hidden="1" customHeight="1">
      <c r="A94" s="14" t="s">
        <v>123</v>
      </c>
      <c r="B94" s="111"/>
      <c r="C94" s="27"/>
      <c r="D94" s="47"/>
      <c r="F94" s="111"/>
      <c r="H94" s="47"/>
    </row>
    <row r="95" spans="1:8" ht="21" hidden="1" customHeight="1">
      <c r="A95" s="14" t="s">
        <v>119</v>
      </c>
      <c r="B95" s="111"/>
      <c r="C95" s="27"/>
      <c r="D95" s="47"/>
      <c r="F95" s="91"/>
      <c r="H95" s="47"/>
    </row>
    <row r="96" spans="1:8" s="102" customFormat="1" ht="21" hidden="1" customHeight="1">
      <c r="A96" s="14" t="s">
        <v>161</v>
      </c>
      <c r="B96" s="111"/>
      <c r="C96" s="26"/>
      <c r="D96" s="47"/>
      <c r="E96" s="26"/>
      <c r="F96" s="111"/>
      <c r="G96" s="26"/>
      <c r="H96" s="47"/>
    </row>
    <row r="97" spans="2:8" hidden="1"/>
    <row r="98" spans="2:8">
      <c r="B98" s="91"/>
      <c r="C98" s="91"/>
      <c r="D98" s="91"/>
      <c r="E98" s="91"/>
      <c r="F98" s="91"/>
      <c r="G98" s="91"/>
      <c r="H98" s="91"/>
    </row>
    <row r="99" spans="2:8">
      <c r="B99" s="91"/>
      <c r="C99" s="7"/>
      <c r="D99" s="91"/>
      <c r="E99" s="7"/>
      <c r="F99" s="7"/>
      <c r="G99" s="7"/>
      <c r="H99" s="7"/>
    </row>
  </sheetData>
  <mergeCells count="25">
    <mergeCell ref="B4:D4"/>
    <mergeCell ref="F4:H4"/>
    <mergeCell ref="B5:D5"/>
    <mergeCell ref="F5:H5"/>
    <mergeCell ref="B63:D63"/>
    <mergeCell ref="F63:H63"/>
    <mergeCell ref="B6:D6"/>
    <mergeCell ref="F6:H6"/>
    <mergeCell ref="B8:H8"/>
    <mergeCell ref="B38:D38"/>
    <mergeCell ref="F38:H38"/>
    <mergeCell ref="B39:D39"/>
    <mergeCell ref="F39:H39"/>
    <mergeCell ref="B40:D40"/>
    <mergeCell ref="F40:H40"/>
    <mergeCell ref="B41:D41"/>
    <mergeCell ref="F41:H41"/>
    <mergeCell ref="B43:H43"/>
    <mergeCell ref="B68:H68"/>
    <mergeCell ref="B64:D64"/>
    <mergeCell ref="F64:H64"/>
    <mergeCell ref="B65:D65"/>
    <mergeCell ref="F65:H65"/>
    <mergeCell ref="B66:D66"/>
    <mergeCell ref="F66:H66"/>
  </mergeCells>
  <pageMargins left="0.8" right="0.8" top="0.48" bottom="0.5" header="0.5" footer="0.5"/>
  <pageSetup paperSize="9" scale="65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SFP2-3</vt:lpstr>
      <vt:lpstr>SOCI (4)</vt:lpstr>
      <vt:lpstr>SOCI (5)</vt:lpstr>
      <vt:lpstr>SOCE Conso (6)</vt:lpstr>
      <vt:lpstr>SOCE Conso (7)</vt:lpstr>
      <vt:lpstr>SOCE Sep (8)</vt:lpstr>
      <vt:lpstr>SOCE Sep (9)</vt:lpstr>
      <vt:lpstr>SCF (10)</vt:lpstr>
      <vt:lpstr>'SCF (10)'!Print_Area</vt:lpstr>
      <vt:lpstr>'SFP2-3'!Print_Area</vt:lpstr>
      <vt:lpstr>'SOCE Conso (6)'!Print_Area</vt:lpstr>
      <vt:lpstr>'SOCE Conso (7)'!Print_Area</vt:lpstr>
      <vt:lpstr>'SOCI (4)'!Print_Area</vt:lpstr>
      <vt:lpstr>'SOCI (5)'!Print_Area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Leela, Laksanayingyong</dc:creator>
  <cp:lastModifiedBy>Thanathorn, Laohapaisan</cp:lastModifiedBy>
  <cp:lastPrinted>2023-11-02T03:03:37Z</cp:lastPrinted>
  <dcterms:created xsi:type="dcterms:W3CDTF">2020-04-09T07:07:09Z</dcterms:created>
  <dcterms:modified xsi:type="dcterms:W3CDTF">2023-11-08T08:57:08Z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