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laohapaisan\Working\MEB PCL Group YE23\MEB Q3-2023\.FS\SET file\"/>
    </mc:Choice>
  </mc:AlternateContent>
  <xr:revisionPtr revIDLastSave="0" documentId="13_ncr:1_{BADAB913-5E87-4E5C-8014-4EC3ECBAFFD1}" xr6:coauthVersionLast="47" xr6:coauthVersionMax="47" xr10:uidLastSave="{00000000-0000-0000-0000-000000000000}"/>
  <bookViews>
    <workbookView xWindow="-19308" yWindow="-108" windowWidth="19416" windowHeight="11616" tabRatio="696" xr2:uid="{3E9EA303-06CD-4878-9633-22B092E2CD00}"/>
  </bookViews>
  <sheets>
    <sheet name="SFP-3-4" sheetId="15" r:id="rId1"/>
    <sheet name="SOCI 5" sheetId="9" r:id="rId2"/>
    <sheet name="SOCI 6" sheetId="17" r:id="rId3"/>
    <sheet name="SOCE-Conso 7" sheetId="20" r:id="rId4"/>
    <sheet name="SOCE-Conso 8" sheetId="18" r:id="rId5"/>
    <sheet name="SOCE-Sep 9" sheetId="21" r:id="rId6"/>
    <sheet name="SOCE-Sep 10" sheetId="19" r:id="rId7"/>
    <sheet name="CF 11" sheetId="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orkje" hidden="1">{"'Eng (page2)'!$A$1:$D$52"}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LF12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4" hidden="1">{#N/A,#N/A,TRUE,"SUM";#N/A,#N/A,TRUE,"EE";#N/A,#N/A,TRUE,"AC";#N/A,#N/A,TRUE,"SN"}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LF12" hidden="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ZC301" hidden="1">{"'Eng (page2)'!$A$1:$D$52"}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4" hidden="1">{#N/A,#N/A,TRUE,"SUM";#N/A,#N/A,TRUE,"EE";#N/A,#N/A,TRUE,"AC";#N/A,#N/A,TRUE,"SN"}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LF12" hidden="1">#REF!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pp30" hidden="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ZC301" hidden="1">{"'Eng (page2)'!$A$1:$D$52"}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4" hidden="1">{#N/A,#N/A,TRUE,"SUM";#N/A,#N/A,TRUE,"EE";#N/A,#N/A,TRUE,"AC";#N/A,#N/A,TRUE,"SN"}</definedName>
    <definedName name="____H3" hidden="1">{"'Sell_Office'!$C$5:$D$6"}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C301" hidden="1">{"'Eng (page2)'!$A$1:$D$52"}</definedName>
    <definedName name="___d1" hidden="1">{"'Model'!$A$1:$N$53"}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G4" hidden="1">{#N/A,#N/A,TRUE,"SUM";#N/A,#N/A,TRUE,"EE";#N/A,#N/A,TRUE,"AC";#N/A,#N/A,TRUE,"SN"}</definedName>
    <definedName name="___H3" hidden="1">{"'Sell_Office'!$C$5:$D$6"}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LF12" hidden="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pp30" hidden="1">#REF!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C301" hidden="1">{"'Eng (page2)'!$A$1:$D$52"}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d1" hidden="1">{"'Model'!$A$1:$N$53"}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G4" hidden="1">{#N/A,#N/A,TRUE,"SUM";#N/A,#N/A,TRUE,"EE";#N/A,#N/A,TRUE,"AC";#N/A,#N/A,TRUE,"SN"}</definedName>
    <definedName name="__H3" hidden="1">{"'Sell_Office'!$C$5:$D$6"}</definedName>
    <definedName name="__IntlFixup" hidden="1">TRUE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C301" hidden="1">{"'Eng (page2)'!$A$1:$D$52"}</definedName>
    <definedName name="_1102" hidden="1">'[1]stat local'!$D$769:$D$3475</definedName>
    <definedName name="_2__123Graph_AF_S" hidden="1">#REF!</definedName>
    <definedName name="_3__123Graph_BF_S" hidden="1">#REF!</definedName>
    <definedName name="_4__123Graph_XF_S" hidden="1">#REF!</definedName>
    <definedName name="_d1" hidden="1">{"'Model'!$A$1:$N$53"}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Fill" hidden="1">#REF!</definedName>
    <definedName name="_xlnm._FilterDatabase" hidden="1">'[2]Prft&amp;Loss:FIN TB_SI'!$B$1:$M$1762</definedName>
    <definedName name="_G4" hidden="1">{#N/A,#N/A,TRUE,"SUM";#N/A,#N/A,TRUE,"EE";#N/A,#N/A,TRUE,"AC";#N/A,#N/A,TRUE,"SN"}</definedName>
    <definedName name="_H3" hidden="1">{"'Sell_Office'!$C$5:$D$6"}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[3]F_OH!#REF!</definedName>
    <definedName name="_LF12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2" hidden="1">'[4]#REF'!$A$206:$Q$214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C301" hidden="1">{"'Eng (page2)'!$A$1:$D$52"}</definedName>
    <definedName name="_ZH111" hidden="1">{"'Model'!$A$1:$N$53"}</definedName>
    <definedName name="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bc" hidden="1">{"Golf Assumptions",#N/A,FALSE,"Asu";"Golf PF1",#N/A,FALSE,"Golf";"Golf PF2",#N/A,FALSE,"Golf";"Golf Dep1",#N/A,FALSE,"Golf";"Golf Dep2",#N/A,FALSE,"Golf"}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"D:\myPrivateWorld\Access\dbSale.mdb"</definedName>
    <definedName name="accounting" hidden="1">{"'Eng (page2)'!$A$1:$D$52"}</definedName>
    <definedName name="ACON" hidden="1">{#N/A,#N/A,TRUE,"일정"}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ke" hidden="1">#REF!</definedName>
    <definedName name="ammmmmmmmm" hidden="1">{"'Eng (page2)'!$A$1:$D$52"}</definedName>
    <definedName name="anscount" hidden="1">3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hidden="1">{"'Sell_Office'!$C$5:$D$6"}</definedName>
    <definedName name="atc" hidden="1">{"'con_010'!$A$1:$AN$63"}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wse" hidden="1">{"'Eng (page2)'!$A$1:$D$52"}</definedName>
    <definedName name="ax" hidden="1">{"'Eng (page2)'!$A$1:$D$52"}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{"'Eng (page2)'!$A$1:$D$52"}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ok1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hidden="1">{"'Eng (page2)'!$A$1:$D$52"}</definedName>
    <definedName name="CAE" hidden="1">{"'Eng (page2)'!$A$1:$D$52"}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t" hidden="1">{"'Eng (page2)'!$A$1:$D$52"}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{#N/A,#N/A,TRUE,"SUM";#N/A,#N/A,TRUE,"EE";#N/A,#N/A,TRUE,"AC";#N/A,#N/A,TRUE,"SN"}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ET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illed" hidden="1">{"'Eng (page2)'!$A$1:$D$52"}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on" hidden="1">{"'Eng (page2)'!$A$1:$D$52"}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ODJWO" hidden="1">{#N/A,#N/A,TRUE,"SUM";#N/A,#N/A,TRUE,"EE";#N/A,#N/A,TRUE,"AC";#N/A,#N/A,TRUE,"SN"}</definedName>
    <definedName name="cut" hidden="1">{"'Eng (page2)'!$A$1:$D$52"}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xzs" hidden="1">{"'Eng (page2)'!$A$1:$D$52"}</definedName>
    <definedName name="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TA_01" hidden="1">#REF!</definedName>
    <definedName name="DATA_06" hidden="1">#REF!</definedName>
    <definedName name="DATA_08" hidden="1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dd" hidden="1">{"Book Income",#N/A,FALSE,"B&amp;T";"Taxable Income",#N/A,FALSE,"B&amp;T"}</definedName>
    <definedName name="DDDDDDDD" hidden="1">{#N/A,#N/A,TRUE,"SUM";#N/A,#N/A,TRUE,"EE";#N/A,#N/A,TRUE,"AC";#N/A,#N/A,TRUE,"SN"}</definedName>
    <definedName name="deferincome" hidden="1">{"'Sell_Office'!$C$5:$D$6"}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W" hidden="1">{"'Eng (page2)'!$A$1:$D$52"}</definedName>
    <definedName name="DFWE" hidden="1">{"'Eng (page2)'!$A$1:$D$52"}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" hidden="1">{#N/A,#N/A,FALSE,"보고";#N/A,#N/A,FALSE,"유첨"}</definedName>
    <definedName name="DSE" hidden="1">{"'Eng (page2)'!$A$1:$D$52"}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hidden="1">{#N/A,#N/A,TRUE,"SUM";#N/A,#N/A,TRUE,"EE";#N/A,#N/A,TRUE,"AC";#N/A,#N/A,TRUE,"SN"}</definedName>
    <definedName name="DWA" hidden="1">{"'Eng (page2)'!$A$1:$D$52"}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3eelephant" hidden="1">{"'Model'!$A$1:$N$53"}</definedName>
    <definedName name="e4e3" hidden="1">{"'Eng (page2)'!$A$1:$D$52"}</definedName>
    <definedName name="ee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ws" hidden="1">{"'Eng (page2)'!$A$1:$D$52"}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W" hidden="1">{"'Eng (page2)'!$A$1:$D$52"}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q" hidden="1">{"'Eng (page2)'!$A$1:$D$52"}</definedName>
    <definedName name="etw" hidden="1">{"'Eng (page2)'!$A$1:$D$52"}</definedName>
    <definedName name="EV__LASTREFTIME__" hidden="1">39539.5434375</definedName>
    <definedName name="ewee" hidden="1">{"'Eng (page2)'!$A$1:$D$52"}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ㅁㅎㄴ소ㄴㄹㅇㅗㅎㄴㄳ호" hidden="1">{#N/A,#N/A,FALSE,"보고";#N/A,#N/A,FALSE,"유첨"}</definedName>
    <definedName name="FACTORY" hidden="1">{#N/A,#N/A,TRUE,"SUM";#N/A,#N/A,TRUE,"EE";#N/A,#N/A,TRUE,"AC";#N/A,#N/A,TRUE,"SN"}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CT" hidden="1">{"'Eng (page2)'!$A$1:$D$52"}</definedName>
    <definedName name="fdfdfdfdfdfgfgffg" hidden="1">{"'Sell_Office'!$C$5:$D$6"}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fffd" hidden="1">{#N/A,#N/A,TRUE,"SUM";#N/A,#N/A,TRUE,"EE";#N/A,#N/A,TRUE,"AC";#N/A,#N/A,TRUE,"SN"}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fjjf" hidden="1">{#N/A,#N/A,FALSE,"상재GS";#N/A,#N/A,FALSE,"상재GM";#N/A,#N/A,FALSE,"건재";#N/A,#N/A,FALSE,"SBR";#N/A,#N/A,FALSE,"부품";#N/A,#N/A,FALSE,"기능자재";#N/A,#N/A,FALSE,"특수"}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ojwp" hidden="1">{"'Eng (page2)'!$A$1:$D$52"}</definedName>
    <definedName name="FSDFSDF" hidden="1">{#N/A,#N/A,TRUE,"SUM";#N/A,#N/A,TRUE,"EE";#N/A,#N/A,TRUE,"AC";#N/A,#N/A,TRUE,"SN"}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P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S" hidden="1">{#N/A,#N/A,FALSE,"Assessment";#N/A,#N/A,FALSE,"Staffing";#N/A,#N/A,FALSE,"Hires";#N/A,#N/A,FALSE,"Assumptions"}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hidden="1">{#N/A,#N/A,TRUE,"SUM";#N/A,#N/A,TRUE,"EE";#N/A,#N/A,TRUE,"AC";#N/A,#N/A,TRUE,"SN"}</definedName>
    <definedName name="GG_1" hidden="1">{"'Model'!$A$1:$N$53"}</definedName>
    <definedName name="GG_2" hidden="1">{"'Model'!$A$1:$N$53"}</definedName>
    <definedName name="GG_3" hidden="1">{"'Model'!$A$1:$N$53"}</definedName>
    <definedName name="GGGGG" hidden="1">{#N/A,#N/A,TRUE,"SUM";#N/A,#N/A,TRUE,"EE";#N/A,#N/A,TRUE,"AC";#N/A,#N/A,TRUE,"SN"}</definedName>
    <definedName name="gh" hidden="1">{"'Eng (page2)'!$A$1:$D$52"}</definedName>
    <definedName name="ghaa" hidden="1">{"'Eng (page2)'!$A$1:$D$52"}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mk" hidden="1">{#N/A,#N/A,FALSE,"Assessment";#N/A,#N/A,FALSE,"Staffing";#N/A,#N/A,FALSE,"Hires";#N/A,#N/A,FALSE,"Assumptions"}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eg" hidden="1">{#N/A,#N/A,FALSE,"Assessment";#N/A,#N/A,FALSE,"Staffing";#N/A,#N/A,FALSE,"Hires";#N/A,#N/A,FALSE,"Assumptions"}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WRT" hidden="1">{"'Eng (page2)'!$A$1:$D$52"}</definedName>
    <definedName name="hak" hidden="1">{#N/A,#N/A,FALSE,"Aging Summary";#N/A,#N/A,FALSE,"Ratio Analysis";#N/A,#N/A,FALSE,"Test 120 Day Accts";#N/A,#N/A,FALSE,"Tickmarks"}</definedName>
    <definedName name="he" hidden="1">{"'Eng (page2)'!$A$1:$D$52"}</definedName>
    <definedName name="hgfgy" hidden="1">{"Book Income",#N/A,FALSE,"B&amp;T";"Taxable Income",#N/A,FALSE,"B&amp;T"}</definedName>
    <definedName name="hhhh" hidden="1">{#N/A,#N/A,FALSE,"Assessment";#N/A,#N/A,FALSE,"Staffing";#N/A,#N/A,FALSE,"Hires";#N/A,#N/A,FALSE,"Assumptions"}</definedName>
    <definedName name="HHHHHH" hidden="1">{#N/A,#N/A,TRUE,"SUM";#N/A,#N/A,TRUE,"EE";#N/A,#N/A,TRUE,"AC";#N/A,#N/A,TRUE,"SN"}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ML" hidden="1">{"'Interest'!$A$1:$M$25"}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TW" hidden="1">{"'Eng (page2)'!$A$1:$D$52"}</definedName>
    <definedName name="HTML_CodePage" hidden="1">874</definedName>
    <definedName name="HTML_Control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Controll" hidden="1">{"'Eng (page2)'!$A$1:$D$52"}</definedName>
    <definedName name="HTML_Description" hidden="1">"From 11/09/2003 00:00  To   10/10/2003  23:59"</definedName>
    <definedName name="HTML_Email" hidden="1">""</definedName>
    <definedName name="HTML_Header" hidden="1">"Sumary Report By Extension"</definedName>
    <definedName name="HTML_LastUpdate" hidden="1">"10/22/2003"</definedName>
    <definedName name="HTML_LineAfter" hidden="1">FALSE</definedName>
    <definedName name="HTML_LineBefore" hidden="1">FALSE</definedName>
    <definedName name="HTML_Name" hidden="1">"wipawan"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"C:\WINDOWS\Desktop\wan\Billing\report Ho\report2003\09-10\web\ho_ext_pwb09-10.htm"</definedName>
    <definedName name="HTML_PathTemplate" hidden="1">"\\Der2\vol1\DATABANK\DOWNLOAD\HEAD6-1.HTM"</definedName>
    <definedName name="HTML_Title" hidden="1">"ho_ext_pwb09-10"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ntroPrintArea" hidden="1">#REF!</definedName>
    <definedName name="io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t" hidden="1">{#N/A,#N/A,FALSE,"Aging Summary";#N/A,#N/A,FALSE,"Ratio Analysis";#N/A,#N/A,FALSE,"Test 120 Day Accts";#N/A,#N/A,FALSE,"Tickmarks"}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y" hidden="1">{"'Model'!$A$1:$N$53"}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.augflsh" hidden="1">{"PG1",#N/A,FALSE,"AugFlashTemplate";"PG2",#N/A,FALSE,"AugFlashTemplate"}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_1" hidden="1">{"'Model'!$A$1:$N$53"}</definedName>
    <definedName name="jj_2" hidden="1">{"'Model'!$A$1:$N$53"}</definedName>
    <definedName name="jj_3" hidden="1">{"'Model'!$A$1:$N$53"}</definedName>
    <definedName name="jjj" hidden="1">{"Book Income",#N/A,FALSE,"B&amp;T";"Taxable Income",#N/A,FALSE,"B&amp;T"}</definedName>
    <definedName name="jjjjjjjjjjj" hidden="1">{"'Sell_Office'!$C$5:$D$6"}</definedName>
    <definedName name="JKDFSJCSDKJ" hidden="1">{#N/A,#N/A,TRUE,"SUM";#N/A,#N/A,TRUE,"EE";#N/A,#N/A,TRUE,"AC";#N/A,#N/A,TRUE,"SN"}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lk" hidden="1">{#N/A,#N/A,FALSE,"Aging Summary";#N/A,#N/A,FALSE,"Ratio Analysis";#N/A,#N/A,FALSE,"Test 120 Day Accts";#N/A,#N/A,FALSE,"Tickmarks"}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ie" hidden="1">{"'Eng (page2)'!$A$1:$D$52"}</definedName>
    <definedName name="KIECO" hidden="1">[5]ST!#REF!</definedName>
    <definedName name="KING" hidden="1">'[6]진행 DATA (2)'!#REF!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" hidden="1">{"Book Income",#N/A,FALSE,"B&amp;T";"Taxable Income",#N/A,FALSE,"B&amp;T"}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I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{"'Model'!$A$1:$N$53"}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edr" hidden="1">{"'Eng (page2)'!$A$1:$D$52"}</definedName>
    <definedName name="lf" hidden="1">#REF!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IST" hidden="1">{#N/A,#N/A,FALSE,"보고";#N/A,#N/A,FALSE,"유첨"}</definedName>
    <definedName name="lkl" hidden="1">{#N/A,#N/A,FALSE,"Aging Summary";#N/A,#N/A,FALSE,"Ratio Analysis";#N/A,#N/A,FALSE,"Test 120 Day Accts";#N/A,#N/A,FALSE,"Tickmarks"}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K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I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MASTER" hidden="1">{#N/A,#N/A,TRUE,"일정"}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un" hidden="1">{"'Model'!$A$1:$N$53"}</definedName>
    <definedName name="MWEP" hidden="1">{"'Eng (page2)'!$A$1:$D$52"}</definedName>
    <definedName name="n_2" hidden="1">{"'Model'!$A$1:$N$53"}</definedName>
    <definedName name="n_3" hidden="1">{"'Model'!$A$1:$N$53"}</definedName>
    <definedName name="n_4" hidden="1">{"'Model'!$A$1:$N$53"}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m" hidden="1">{"'Eng (page2)'!$A$1:$D$52"}</definedName>
    <definedName name="n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nn_1" hidden="1">{"'Model'!$A$1:$N$53"}</definedName>
    <definedName name="nn_2" hidden="1">{"'Model'!$A$1:$N$53"}</definedName>
    <definedName name="nn_3" hidden="1">{"'Model'!$A$1:$N$53"}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hidden="1">{"Book Income",#N/A,FALSE,"B&amp;T";"Taxable Income",#N/A,FALSE,"B&amp;T"}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hidden="1">{"'Model'!$A$1:$N$53"}</definedName>
    <definedName name="oer" hidden="1">{"'Eng (page2)'!$A$1:$D$52"}</definedName>
    <definedName name="OIE" hidden="1">{"'Eng (page2)'!$A$1:$D$52"}</definedName>
    <definedName name="OIKM" hidden="1">{"'Eng (page2)'!$A$1:$D$52"}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" hidden="1">'[4]#REF'!$A$206:$Q$214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hidden="1">{"'Eng (page2)'!$A$1:$D$52"}</definedName>
    <definedName name="ot_1" hidden="1">{"'WWW'!$A$1:$J$18"}</definedName>
    <definedName name="ot_2" hidden="1">{"'WWW'!$A$1:$J$18"}</definedName>
    <definedName name="ot_3" hidden="1">{"'WWW'!$A$1:$J$18"}</definedName>
    <definedName name="P" hidden="1">{#N/A,#N/A,FALSE,"Aging Summary";#N/A,#N/A,FALSE,"Ratio Analysis";#N/A,#N/A,FALSE,"Test 120 Day Accts";#N/A,#N/A,FALSE,"Tickmarks"}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ul" hidden="1">{#N/A,#N/A,FALSE,"Assessment";#N/A,#N/A,FALSE,"Staffing";#N/A,#N/A,FALSE,"Hires";#N/A,#N/A,FALSE,"Assumptions"}</definedName>
    <definedName name="pearit" hidden="1">{"Sensitivity1",#N/A,FALSE,"Sensitivity";"Sensitivity2",#N/A,FALSE,"Sensitivity"}</definedName>
    <definedName name="pfwe" hidden="1">{"'Eng (page2)'!$A$1:$D$52"}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JIO" hidden="1">{#N/A,#N/A,FALSE,"보고";#N/A,#N/A,FALSE,"유첨"}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o" hidden="1">{"'Eng (page2)'!$A$1:$D$52"}</definedName>
    <definedName name="Po" hidden="1">{#N/A,#N/A,FALSE,"Aging Summary";#N/A,#N/A,FALSE,"Ratio Analysis";#N/A,#N/A,FALSE,"Test 120 Day Accts";#N/A,#N/A,FALSE,"Tickmarks"}</definedName>
    <definedName name="PO0" hidden="1">{"'Eng (page2)'!$A$1:$D$52"}</definedName>
    <definedName name="poer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p" hidden="1">{"'Eng (page2)'!$A$1:$D$52"}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dic_12" hidden="1">{"'Eng (page2)'!$A$1:$D$52"}</definedName>
    <definedName name="Preliminary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2">'SOCI 6'!$A$1:$K$55</definedName>
    <definedName name="PRJE1" hidden="1">{"'Eng (page2)'!$A$1:$D$52"}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_1" hidden="1">{"'Model'!$A$1:$N$53"}</definedName>
    <definedName name="q_2" hidden="1">{"'Model'!$A$1:$N$53"}</definedName>
    <definedName name="q_3" hidden="1">{"'Model'!$A$1:$N$53"}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hidden="1">{"'Eng (page2)'!$A$1:$D$52"}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{"'Eng (page2)'!$A$1:$D$52"}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f" hidden="1">{#N/A,#N/A,FALSE,"상재GS";#N/A,#N/A,FALSE,"상재GM";#N/A,#N/A,FALSE,"건재";#N/A,#N/A,FALSE,"SBR";#N/A,#N/A,FALSE,"부품";#N/A,#N/A,FALSE,"기능자재";#N/A,#N/A,FALSE,"특수"}</definedName>
    <definedName name="RJO" hidden="1">{"'Eng (page2)'!$A$1:$D$52"}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hidden="1">{#N/A,#N/A,FALSE,"보고";#N/A,#N/A,FALSE,"유첨"}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rut" hidden="1">{"'Model'!$A$1:$N$53"}</definedName>
    <definedName name="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PBEXdnldView" hidden="1">"416B2MF53SCLQOZSKO6L2RHKD"</definedName>
    <definedName name="SAPBEXrevision" hidden="1">1</definedName>
    <definedName name="SAPBEXsysID" hidden="1">"BP1"</definedName>
    <definedName name="SAPBEXwbID" hidden="1">"3XQ19Z9RH9EGRBRG8QV0FOFLY"</definedName>
    <definedName name="saq" hidden="1">{"'Eng (page2)'!$A$1:$D$52"}</definedName>
    <definedName name="SAS" hidden="1">{"'Eng (page2)'!$A$1:$D$52"}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f" hidden="1">{#N/A,#N/A,FALSE,"Aging Summary";#N/A,#N/A,FALSE,"Ratio Analysis";#N/A,#N/A,FALSE,"Test 120 Day Accts";#N/A,#N/A,FALSE,"Tickmarks"}</definedName>
    <definedName name="sehw" hidden="1">{"'Eng (page2)'!$A$1:$D$52"}</definedName>
    <definedName name="SELECTOR" hidden="1">{#N/A,#N/A,TRUE,"일정"}</definedName>
    <definedName name="sell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GA" hidden="1">{"PG1",#N/A,FALSE,"AugFlashTemplate";"PG2",#N/A,FALSE,"AugFlashTemplate"}</definedName>
    <definedName name="sheh" hidden="1">{"'Eng (page2)'!$A$1:$D$52"}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awit" hidden="1">#REF!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hidden="1">{"'Eng (page2)'!$A$1:$D$52"}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hidden="1">{#N/A,#N/A,FALSE,"Aging Summary";#N/A,#N/A,FALSE,"Ratio Analysis";#N/A,#N/A,FALSE,"Test 120 Day Accts";#N/A,#N/A,FALSE,"Tickmarks"}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print" hidden="1">{"'Sell_Office'!$C$5:$D$6"}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est3" hidden="1">#REF!</definedName>
    <definedName name="tew" hidden="1">{"'Eng (page2)'!$A$1:$D$52"}</definedName>
    <definedName name="TextRefCopyRangeCount" hidden="1">21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R" hidden="1">{"'Eng (page2)'!$A$1:$D$52"}</definedName>
    <definedName name="tre" hidden="1">{"'Model'!$A$1:$N$53"}</definedName>
    <definedName name="tre4r564t" hidden="1">{"'Eng (page2)'!$A$1:$D$52"}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hidden="1">{"'Model'!$A$1:$N$53"}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u_1" hidden="1">{"'Model'!$A$1:$N$53"}</definedName>
    <definedName name="u_2" hidden="1">{"'Model'!$A$1:$N$53"}</definedName>
    <definedName name="u_3" hidden="1">{"'Model'!$A$1:$N$53"}</definedName>
    <definedName name="ui" hidden="1">'[4]#REF'!$A$206:$Q$214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{#N/A,#N/A,TRUE,"AIGFHK";#N/A,#N/A,TRUE,"UFC";#N/A,#N/A,TRUE,"PSB";#N/A,#N/A,TRUE,"AIGFT";#N/A,#N/A,TRUE,"CFA";#N/A,#N/A,TRUE,"AIG Bank Polska";#N/A,#N/A,TRUE,"AICCC TW";#N/A,#N/A,TRUE,"AICCC Ph";#N/A,#N/A,TRUE,"AICCC HK"}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eevee" hidden="1">{"'Model'!$A$1:$N$53"}</definedName>
    <definedName name="VEN" hidden="1">{#N/A,#N/A,TRUE,"SUM";#N/A,#N/A,TRUE,"EE";#N/A,#N/A,TRUE,"AC";#N/A,#N/A,TRUE,"SN"}</definedName>
    <definedName name="VLI" hidden="1">{"'Proposal Balance Sheet'!$A$268:$L$320"}</definedName>
    <definedName name="VTM_1315205" hidden="1">[7]L300!#REF!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alkthrough" hidden="1">{"'Eng (page2)'!$A$1:$D$52"}</definedName>
    <definedName name="wanna" hidden="1">{"'Model'!$A$1:$N$53"}</definedName>
    <definedName name="We" hidden="1">{#N/A,#N/A,FALSE,"Aging Summary";#N/A,#N/A,FALSE,"Ratio Analysis";#N/A,#N/A,FALSE,"Test 120 Day Accts";#N/A,#N/A,FALSE,"Tickmarks"}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wer" hidden="1">{"'Model'!$A$1:$N$53"}</definedName>
    <definedName name="wewewertrhgjgxd" hidden="1">{"'Eng (page2)'!$A$1:$D$52"}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M" hidden="1">{#N/A,#N/A,FALSE,"보고";#N/A,#N/A,FALSE,"유첨"}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ugFlsh." hidden="1">{"PG1",#N/A,FALSE,"AugFlashTemplate";"PG2",#N/A,FALSE,"AugFlashTemplate"}</definedName>
    <definedName name="wrn.Bal_Sht_Inc_Stmt." hidden="1">{"Income_Statement",#N/A,FALSE,"XNV";"Balance_Sheet",#N/A,FALSE,"XNV"}</definedName>
    <definedName name="wrn.Balance_Sheet." hidden="1">{"Balance_Sheet",#N/A,FALSE,"XNV"}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come_Statement." hidden="1">{"Income_Statement",#N/A,FALSE,"XNV"}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hidden="1">{"Rent1",#N/A,FALSE,"RENT";"Rent2",#N/A,FALSE,"RENT"}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st2." hidden="1">{#N/A,#N/A,FALSE,"SUMMARY"}</definedName>
    <definedName name="wrn.test3." hidden="1">{#N/A,#N/A,FALSE,"SUMMARY"}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CAPA2" hidden="1">{#N/A,#N/A,FALSE,"보고";#N/A,#N/A,FALSE,"유첨"}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hidden="1">{"PG1",#N/A,FALSE,"AugFlashTemplate";"PG2",#N/A,FALSE,"AugFlashTemplate"}</definedName>
    <definedName name="WWE" hidden="1">{"'Eng (page2)'!$A$1:$D$52"}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{#N/A,#N/A,TRUE,"AIGFHK";#N/A,#N/A,TRUE,"UFC";#N/A,#N/A,TRUE,"PSB";#N/A,#N/A,TRUE,"AIGFT";#N/A,#N/A,TRUE,"CFA";#N/A,#N/A,TRUE,"AIG Bank Polska";#N/A,#N/A,TRUE,"AICCC TW";#N/A,#N/A,TRUE,"AICCC Ph";#N/A,#N/A,TRUE,"AICCC HK"}</definedName>
    <definedName name="XREF_COLUMN_1" hidden="1">#REF!</definedName>
    <definedName name="XRefColumnsCount" hidden="1">1</definedName>
    <definedName name="XRefCopy1" hidden="1">'[8]Wkgs_BS Lead'!#REF!</definedName>
    <definedName name="XRefCopyRangeCount" hidden="1">1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xxx" hidden="1">{"'Eng (page2)'!$A$1:$D$52"}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uk" hidden="1">{#N/A,#N/A,FALSE,"Aging Summary";#N/A,#N/A,FALSE,"Ratio Analysis";#N/A,#N/A,FALSE,"Test 120 Day Accts";#N/A,#N/A,FALSE,"Tickmarks"}</definedName>
    <definedName name="ywer" hidden="1">{"'Eng (page2)'!$A$1:$D$52"}</definedName>
    <definedName name="YWRW" hidden="1">{"'Eng (page2)'!$A$1:$D$52"}</definedName>
    <definedName name="y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YY" hidden="1">#REF!</definedName>
    <definedName name="Z_0CCEA51C_6B5A_492A_905D_2F185A7C043A_.wvu.PrintArea" hidden="1">#REF!</definedName>
    <definedName name="Z_49B219E1_4786_11D6_A7AB_00062912FA68_.wvu.Cols" hidden="1">#REF!</definedName>
    <definedName name="Z_49B219E1_4786_11D6_A7AB_00062912FA68_.wvu.PrintArea" hidden="1">#REF!</definedName>
    <definedName name="Z_A3B3E038_AAE0_4F24_B01A_BCF5B017EAC3_.wvu.PrintArea" localSheetId="7" hidden="1">'CF 11'!$A$1:$H$61</definedName>
    <definedName name="Z_A3B3E038_AAE0_4F24_B01A_BCF5B017EAC3_.wvu.PrintArea" localSheetId="1" hidden="1">'SOCI 5'!$A$1:$K$55</definedName>
    <definedName name="Z_A3B3E038_AAE0_4F24_B01A_BCF5B017EAC3_.wvu.PrintArea" localSheetId="2" hidden="1">'SOCI 6'!$A$1:$K$55</definedName>
    <definedName name="Z_AB004A4F_858A_4AC9_ADF0_FD624C01378E_.wvu.PrintArea" hidden="1">#REF!</definedName>
    <definedName name="Z_AB004A4F_858A_4AC9_ADF0_FD624C01378E_.wvu.Rows" hidden="1">#REF!,#REF!,#REF!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b" hidden="1">{#N/A,#N/A,FALSE,"Aging Summary";#N/A,#N/A,FALSE,"Ratio Analysis";#N/A,#N/A,FALSE,"Test 120 Day Accts";#N/A,#N/A,FALSE,"Tickmarks"}</definedName>
    <definedName name="zc" hidden="1">{#N/A,#N/A,FALSE,"Aging Summary";#N/A,#N/A,FALSE,"Ratio Analysis";#N/A,#N/A,FALSE,"Test 120 Day Accts";#N/A,#N/A,FALSE,"Tickmarks"}</definedName>
    <definedName name="ZD1copy" hidden="1">{"'Eng (page2)'!$A$1:$D$52"}</definedName>
    <definedName name="ze" hidden="1">{"'Model'!$A$1:$N$53"}</definedName>
    <definedName name="zv" hidden="1">{#N/A,#N/A,FALSE,"Aging Summary";#N/A,#N/A,FALSE,"Ratio Analysis";#N/A,#N/A,FALSE,"Test 120 Day Accts";#N/A,#N/A,FALSE,"Tickmarks"}</definedName>
    <definedName name="z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xc" hidden="1">{"'Eng (page2)'!$A$1:$D$52"}</definedName>
    <definedName name="zxcv" hidden="1">{"'Eng (page2)'!$A$1:$D$52"}</definedName>
    <definedName name="zz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รวม" hidden="1">{#N/A,#N/A,TRUE,"Str.";#N/A,#N/A,TRUE,"Steel &amp; Roof";#N/A,#N/A,TRUE,"Arc.";#N/A,#N/A,TRUE,"Preliminary";#N/A,#N/A,TRUE,"Sum_Prelim"}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่วนลดจ่าย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าาา" hidden="1">{"'Model'!$A$1:$N$53"}</definedName>
    <definedName name="าาาา" hidden="1">{"'Model'!$A$1:$N$53"}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费用" hidden="1">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5" i="9" l="1"/>
  <c r="I25" i="9"/>
  <c r="G25" i="9"/>
  <c r="E25" i="9"/>
  <c r="K23" i="9"/>
  <c r="I23" i="9"/>
  <c r="G23" i="9"/>
  <c r="E23" i="9"/>
  <c r="K21" i="9"/>
  <c r="I21" i="9"/>
  <c r="G21" i="9"/>
  <c r="E21" i="9"/>
  <c r="K19" i="9"/>
  <c r="I19" i="9"/>
  <c r="G19" i="9"/>
  <c r="E19" i="9"/>
  <c r="B28" i="6" l="1"/>
  <c r="B30" i="6" s="1"/>
  <c r="F28" i="6"/>
  <c r="F30" i="6" s="1"/>
  <c r="B40" i="6"/>
  <c r="F40" i="6"/>
  <c r="H40" i="6"/>
  <c r="D11" i="15"/>
  <c r="D25" i="15"/>
  <c r="H54" i="6" l="1"/>
  <c r="G41" i="9" l="1"/>
  <c r="G42" i="9" s="1"/>
  <c r="I41" i="9"/>
  <c r="I42" i="9" s="1"/>
  <c r="K41" i="9"/>
  <c r="K42" i="9" s="1"/>
  <c r="K13" i="9"/>
  <c r="G13" i="9"/>
  <c r="K43" i="9" l="1"/>
  <c r="K53" i="9" s="1"/>
  <c r="K48" i="9"/>
  <c r="G43" i="9"/>
  <c r="G53" i="9" s="1"/>
  <c r="G48" i="9"/>
  <c r="E41" i="9"/>
  <c r="E42" i="9" s="1"/>
  <c r="I17" i="19" l="1"/>
  <c r="I19" i="19" s="1"/>
  <c r="G17" i="19"/>
  <c r="G19" i="19" s="1"/>
  <c r="E17" i="19"/>
  <c r="E19" i="19" s="1"/>
  <c r="C17" i="19"/>
  <c r="C19" i="19" s="1"/>
  <c r="K16" i="19"/>
  <c r="K15" i="19"/>
  <c r="K17" i="19" s="1"/>
  <c r="K19" i="19" s="1"/>
  <c r="N24" i="18"/>
  <c r="N26" i="18" s="1"/>
  <c r="M24" i="18"/>
  <c r="M17" i="18"/>
  <c r="M19" i="18" s="1"/>
  <c r="I17" i="18"/>
  <c r="I19" i="18" s="1"/>
  <c r="G17" i="18"/>
  <c r="G19" i="18" s="1"/>
  <c r="E17" i="18"/>
  <c r="E19" i="18" s="1"/>
  <c r="C17" i="18"/>
  <c r="C19" i="18" s="1"/>
  <c r="O16" i="18"/>
  <c r="O15" i="18"/>
  <c r="G26" i="18" l="1"/>
  <c r="E26" i="18"/>
  <c r="M26" i="18"/>
  <c r="G26" i="19"/>
  <c r="C26" i="19"/>
  <c r="E26" i="19"/>
  <c r="K11" i="19"/>
  <c r="K17" i="18"/>
  <c r="K19" i="18" s="1"/>
  <c r="C26" i="18"/>
  <c r="O17" i="18" l="1"/>
  <c r="O19" i="18" s="1"/>
  <c r="O11" i="18"/>
  <c r="I41" i="17" l="1"/>
  <c r="I42" i="17" s="1"/>
  <c r="J65" i="15" l="1"/>
  <c r="J67" i="15" s="1"/>
  <c r="F65" i="15"/>
  <c r="F67" i="15" s="1"/>
  <c r="J49" i="15"/>
  <c r="H49" i="15"/>
  <c r="F49" i="15"/>
  <c r="D49" i="15"/>
  <c r="J44" i="15"/>
  <c r="H44" i="15"/>
  <c r="F44" i="15"/>
  <c r="D44" i="15"/>
  <c r="J25" i="15"/>
  <c r="J27" i="15" s="1"/>
  <c r="H25" i="15"/>
  <c r="F25" i="15"/>
  <c r="J15" i="15"/>
  <c r="H15" i="15"/>
  <c r="F15" i="15"/>
  <c r="D15" i="15"/>
  <c r="J51" i="15" l="1"/>
  <c r="F27" i="15"/>
  <c r="F51" i="15"/>
  <c r="F69" i="15" s="1"/>
  <c r="H51" i="15"/>
  <c r="D51" i="15"/>
  <c r="D27" i="15"/>
  <c r="H27" i="15"/>
  <c r="J69" i="15"/>
  <c r="E41" i="17" l="1"/>
  <c r="E42" i="17" s="1"/>
  <c r="I19" i="17"/>
  <c r="E19" i="17"/>
  <c r="I13" i="17"/>
  <c r="E13" i="17"/>
  <c r="E21" i="17" l="1"/>
  <c r="E25" i="17" s="1"/>
  <c r="I21" i="17"/>
  <c r="E13" i="9"/>
  <c r="E23" i="17" l="1"/>
  <c r="E48" i="17"/>
  <c r="I25" i="17"/>
  <c r="I23" i="17"/>
  <c r="E43" i="17" l="1"/>
  <c r="E53" i="17" s="1"/>
  <c r="I48" i="17"/>
  <c r="I43" i="17"/>
  <c r="I53" i="17" s="1"/>
  <c r="I13" i="9"/>
  <c r="I43" i="9" l="1"/>
  <c r="I53" i="9" s="1"/>
  <c r="K22" i="19"/>
  <c r="K24" i="19" s="1"/>
  <c r="K26" i="19" s="1"/>
  <c r="I24" i="19"/>
  <c r="I26" i="19" s="1"/>
  <c r="O22" i="18"/>
  <c r="O24" i="18" s="1"/>
  <c r="O26" i="18" s="1"/>
  <c r="K24" i="18"/>
  <c r="K26" i="18" s="1"/>
  <c r="I48" i="9" l="1"/>
  <c r="E48" i="9" l="1"/>
  <c r="E43" i="9" l="1"/>
  <c r="E53" i="9" s="1"/>
  <c r="F54" i="6" l="1"/>
  <c r="B54" i="6"/>
  <c r="F19" i="6"/>
  <c r="B19" i="6"/>
  <c r="F56" i="6" l="1"/>
  <c r="F58" i="6" s="1"/>
  <c r="H65" i="15"/>
  <c r="B56" i="6"/>
  <c r="H67" i="15" l="1"/>
  <c r="H69" i="15" s="1"/>
  <c r="B58" i="6"/>
  <c r="D65" i="15" l="1"/>
  <c r="D67" i="15" l="1"/>
  <c r="D69" i="15" l="1"/>
</calcChain>
</file>

<file path=xl/sharedStrings.xml><?xml version="1.0" encoding="utf-8"?>
<sst xmlns="http://schemas.openxmlformats.org/spreadsheetml/2006/main" count="358" uniqueCount="152">
  <si>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</si>
  <si>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</si>
  <si>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</si>
  <si>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</si>
  <si>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</si>
  <si>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</si>
  <si>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</si>
  <si>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</si>
  <si>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</si>
  <si>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</si>
  <si>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</si>
  <si>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</si>
  <si>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</si>
  <si>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</si>
  <si>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</si>
  <si>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</si>
  <si>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</si>
  <si>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</si>
  <si>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</si>
  <si>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</si>
  <si>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</si>
  <si>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</si>
  <si>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</si>
  <si>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</si>
  <si>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</si>
  <si>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</si>
  <si>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รายการที่ไม่ใช่เงินสด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</si>
  <si>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</si>
  <si>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</si>
  <si>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</si>
  <si>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</si>
  <si>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</si>
  <si>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</si>
  <si>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</si>
  <si>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</si>
  <si>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</si>
  <si>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ส่วนได้เสีย</t>
  </si>
  <si>
    <t>เงินให้กู้ยืมระยะสั้น</t>
  </si>
  <si>
    <t>ส่วนของผู้ถือหุ้น</t>
  </si>
  <si>
    <t xml:space="preserve">     กำไรขาดทุนเบ็ดเสร็จอื่น</t>
  </si>
  <si>
    <t>ค่าความนิยม</t>
  </si>
  <si>
    <t>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</si>
  <si>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</si>
  <si>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</si>
  <si>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</si>
  <si>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</si>
  <si>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</si>
  <si>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</si>
  <si>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</si>
  <si>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</si>
  <si>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</si>
  <si>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</si>
  <si>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</si>
  <si>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</si>
  <si>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</si>
  <si>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รายการที่จะไม่ถูกจัดประเภทใหม่ไว้ในกำไรหรือขาดทุนในภายหลัง</t>
  </si>
  <si>
    <t>ที่ไม่มี</t>
  </si>
  <si>
    <t>ดอกเบี้ยรับ</t>
  </si>
  <si>
    <t>บริษัทใหญ่</t>
  </si>
  <si>
    <t>ผู้ถือหุ้นของ</t>
  </si>
  <si>
    <t>ประมาณการหนี้สินไม่หมุนเวียนสำหรับผลประโยชน์พนักงาน</t>
  </si>
  <si>
    <t>งบการเงินรวม</t>
  </si>
  <si>
    <t>งบการเงินเฉพาะกิจการ</t>
  </si>
  <si>
    <t>งบกำไรขาดทุนเบ็ดเสร็จ (ไม่ได้ตรวจสอบ)</t>
  </si>
  <si>
    <t>กำไรสะสม</t>
  </si>
  <si>
    <t>รายได้อื่น</t>
  </si>
  <si>
    <t>(บาท)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</si>
  <si>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</si>
  <si>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</si>
  <si>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</si>
  <si>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</si>
  <si>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>ทุนสำรอง</t>
  </si>
  <si>
    <t>ตามกฎหมาย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</si>
  <si>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</si>
  <si>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รวมส่วนของ</t>
  </si>
  <si>
    <t>อำนาจควบคุม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</si>
  <si>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</si>
  <si>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</si>
  <si>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 xml:space="preserve">   ไว้ในกำไรหรือขาดทุนในภายหลัง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</si>
  <si>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</si>
  <si>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สินทรัพย์สิทธิการใช้</t>
  </si>
  <si>
    <t>ภาษีเงินได้นิติบุคคลค้างจ่าย</t>
  </si>
  <si>
    <t>ภาษีเงินได้ของรายการที่จะไม่ถูกจัดประเภทใหม่</t>
  </si>
  <si>
    <t>กระแสเงินสดสุทธิได้มาจาก (ใช้ไปใน) กิจกรรมลงทุน</t>
  </si>
  <si>
    <t>รวมรายการกับผู้ถือหุ้นที่บันทึกโดยตรงเข้าส่วนของผู้ถือหุ้น</t>
  </si>
  <si>
    <t>กำไรจากกิจกรรมดำเนินงาน</t>
  </si>
  <si>
    <t>ภาษีเงินได้จ่ายออก</t>
  </si>
  <si>
    <t>กำไรก่อนภาษีเงินได้</t>
  </si>
  <si>
    <t>กำไรสำหรับงวด</t>
  </si>
  <si>
    <t>ปรับรายการที่กระทบกำไรเป็นเงินสดรับ (จ่าย)</t>
  </si>
  <si>
    <t>ค่าใช้จ่ายในการขาย</t>
  </si>
  <si>
    <t xml:space="preserve">กำไรต่อหุ้นขั้นพื้นฐาน </t>
  </si>
  <si>
    <t>ยอดคงเหลือ ณ วันที่ 1 มกราคม 2565</t>
  </si>
  <si>
    <t xml:space="preserve">   ที่กำหนดไว้</t>
  </si>
  <si>
    <t>รวมรายการที่จะไม่ถูกจัดประเภทใหม่ไว้ในกำไรหรือขาดทุนในภายหลัง</t>
  </si>
  <si>
    <t>ลูกหนี้อื่น</t>
  </si>
  <si>
    <t xml:space="preserve">ส่วนปรับปรุงอาคารและอุปกรณ์ </t>
  </si>
  <si>
    <t>สินทรัพย์ไม่มีตัวตน</t>
  </si>
  <si>
    <t>เจ้าหนี้อื่น</t>
  </si>
  <si>
    <t>หนี้สินที่เกิดจากสัญญา</t>
  </si>
  <si>
    <t>ส่วนของหนี้สินตามสัญญาเช่าการเงิน</t>
  </si>
  <si>
    <t>ที่ถึงกำหนดชำระภายในหนึ่งปี</t>
  </si>
  <si>
    <t>หนี้สินตามสัญญาเช่าการเงิน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</si>
  <si>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</si>
  <si>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</si>
  <si>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</si>
  <si>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</si>
  <si>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</si>
  <si>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รายได้จากการขายและบริการ</t>
  </si>
  <si>
    <t>รายได้จากการลงทุน</t>
  </si>
  <si>
    <t>ต้นทุนขายและบริการ</t>
  </si>
  <si>
    <t>บริษัท เมพ คอร์ปอเรชั่น จำกัด และบริษัทย่อย</t>
  </si>
  <si>
    <t>ภาษีเงินได้</t>
  </si>
  <si>
    <t>เงินสดรับจากการขายส่วนปรับปรุงอาคารและอุปกรณ์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</si>
  <si>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</si>
  <si>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</si>
  <si>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เงินสดจ่ายชำระหนี้สินตามสัญญาเช่า</t>
  </si>
  <si>
    <t>ดอกเบี้ยจ่าย</t>
  </si>
  <si>
    <t>ค่าใช้จ่ายภาษีเงินได้</t>
  </si>
  <si>
    <t>เงินสดรับจากการให้กู้ยืมระยะสั้น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</si>
  <si>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</si>
  <si>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</si>
  <si>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ผลกำไรจากการวัดมูลค่าใหม่ของผลประโยชน์พนักงาน</t>
  </si>
  <si>
    <t>30 มิถุนายน</t>
  </si>
  <si>
    <t>สำหรับงวดหกเดือนสิ้นสุดวันที่</t>
  </si>
  <si>
    <t>กำไรจากการขายส่วนปรับปรุงอาคารและอุปกรณ์</t>
  </si>
  <si>
    <t>รายการกับผู้ถือหุ้นที่บันทึกโดยตรงเข้าส่วนของผู้ถือหุ้น</t>
  </si>
  <si>
    <t>เงินปันผลค้างจ่าย</t>
  </si>
  <si>
    <t xml:space="preserve">การแบ่งปันกำไร </t>
  </si>
  <si>
    <t>บริษัท เมพ คอร์ปอเรชั่น จำกัด (มหาชน) และบริษัทย่อย</t>
  </si>
  <si>
    <t xml:space="preserve">    (หุ้นสามัญจำนวน 300,000,000 หุ้น มูลค่า 0.50 บาทต่อหุ้น)</t>
  </si>
  <si>
    <t xml:space="preserve">    (หุ้นสามัญจำนวน 277,500,000 หุ้น มูลค่า 0.50 บาทต่อหุ้น)</t>
  </si>
  <si>
    <t>ส่วนเกินมูลค่าหุ้น</t>
  </si>
  <si>
    <t>ยอดคงเหลือ ณ วันที่ 1 มกราคม 2566</t>
  </si>
  <si>
    <t>เงินสดรับจากการออกหุ้นสามัญ</t>
  </si>
  <si>
    <t>เงินสดจ่ายเพื่อซื้อหุ้นสามัญในบริษัทย่อย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</si>
  <si>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</si>
  <si>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</si>
  <si>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กระแสเงินสดสุทธิได้มาจาก (ใช้ไปใน) กิจกรรมจัดหาเงิน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</si>
  <si>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</si>
  <si>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</si>
  <si>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</si>
  <si>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</si>
  <si>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</si>
  <si>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</si>
  <si>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เงินสดและรายการเทียบเท่าเงินสด ณ วันที่ 30 กันยายน</t>
  </si>
  <si>
    <t>เพิ่มหุ้นสามัญ</t>
  </si>
  <si>
    <t>เงินปันผลให้ผู้ถือหุ้นของบริษัท</t>
  </si>
  <si>
    <t>กำไร</t>
  </si>
  <si>
    <t>(กลับรายการ) ประมาณการหนี้สินไม่หมุนเวียนสำหรับผลประโยชน์พนักงาน</t>
  </si>
  <si>
    <t>(กลับรายการ) ผลขาดทุนจากการด้อยค่า</t>
  </si>
  <si>
    <t>เงินสดและรายการเทียบเท่าเงินสดเพิ่มขึ้น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</si>
</sst>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-* #,##0.00_-;\-* #,##0.00_-;_-* &quot;-&quot;??_-;_-@_-"/>
  </numFmts>
  <fonts count="23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b/>
      <i/>
      <sz val="15"/>
      <color indexed="10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9"/>
      <name val="Angsana New"/>
      <family val="1"/>
    </font>
    <font>
      <b/>
      <sz val="15"/>
      <name val="Times New Roman"/>
      <family val="1"/>
    </font>
    <font>
      <sz val="15"/>
      <name val="Arial"/>
      <family val="2"/>
    </font>
    <font>
      <sz val="15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0" fontId="14" fillId="0" borderId="0"/>
    <xf numFmtId="0" fontId="14" fillId="0" borderId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1" fillId="0" borderId="0"/>
    <xf numFmtId="166" fontId="2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9">
    <xf numFmtId="0" fontId="0" fillId="0" borderId="0" xfId="0"/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/>
    <xf numFmtId="0" fontId="6" fillId="0" borderId="0" xfId="0" applyFont="1" applyFill="1" applyAlignment="1"/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41" fontId="0" fillId="0" borderId="0" xfId="1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Alignment="1"/>
    <xf numFmtId="41" fontId="4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0" fontId="0" fillId="0" borderId="0" xfId="0" applyNumberFormat="1" applyFont="1" applyFill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0" fontId="0" fillId="0" borderId="0" xfId="0" applyFont="1" applyFill="1"/>
    <xf numFmtId="41" fontId="0" fillId="0" borderId="0" xfId="1" applyNumberFormat="1" applyFont="1" applyFill="1" applyBorder="1" applyAlignment="1"/>
    <xf numFmtId="0" fontId="0" fillId="0" borderId="0" xfId="0" applyFont="1" applyFill="1" applyAlignment="1">
      <alignment horizontal="right"/>
    </xf>
    <xf numFmtId="41" fontId="4" fillId="0" borderId="2" xfId="1" applyNumberFormat="1" applyFont="1" applyFill="1" applyBorder="1" applyAlignment="1"/>
    <xf numFmtId="41" fontId="4" fillId="0" borderId="0" xfId="1" applyNumberFormat="1" applyFont="1" applyFill="1" applyAlignment="1"/>
    <xf numFmtId="41" fontId="4" fillId="0" borderId="0" xfId="1" applyNumberFormat="1" applyFont="1" applyFill="1" applyBorder="1" applyAlignment="1"/>
    <xf numFmtId="41" fontId="4" fillId="0" borderId="1" xfId="1" applyNumberFormat="1" applyFont="1" applyFill="1" applyBorder="1" applyAlignment="1"/>
    <xf numFmtId="43" fontId="0" fillId="0" borderId="0" xfId="1" applyFont="1" applyFill="1" applyAlignment="1"/>
    <xf numFmtId="43" fontId="4" fillId="0" borderId="0" xfId="1" applyFont="1" applyFill="1" applyBorder="1" applyAlignment="1"/>
    <xf numFmtId="43" fontId="4" fillId="0" borderId="0" xfId="1" applyFont="1" applyFill="1" applyAlignment="1"/>
    <xf numFmtId="0" fontId="10" fillId="0" borderId="0" xfId="0" applyFont="1" applyFill="1" applyAlignment="1">
      <alignment horizontal="left"/>
    </xf>
    <xf numFmtId="43" fontId="10" fillId="0" borderId="0" xfId="1" applyFont="1" applyFill="1" applyAlignment="1">
      <alignment horizontal="left"/>
    </xf>
    <xf numFmtId="43" fontId="11" fillId="0" borderId="0" xfId="1" applyFont="1" applyFill="1" applyAlignment="1">
      <alignment horizontal="left"/>
    </xf>
    <xf numFmtId="43" fontId="11" fillId="0" borderId="0" xfId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/>
    <xf numFmtId="41" fontId="10" fillId="0" borderId="0" xfId="1" applyNumberFormat="1" applyFont="1" applyFill="1" applyAlignment="1">
      <alignment horizontal="left"/>
    </xf>
    <xf numFmtId="41" fontId="11" fillId="0" borderId="0" xfId="1" applyNumberFormat="1" applyFont="1" applyFill="1" applyAlignment="1">
      <alignment horizontal="left"/>
    </xf>
    <xf numFmtId="41" fontId="11" fillId="0" borderId="0" xfId="1" applyNumberFormat="1" applyFont="1" applyFill="1" applyAlignment="1">
      <alignment horizontal="center"/>
    </xf>
    <xf numFmtId="0" fontId="0" fillId="0" borderId="0" xfId="0" applyFont="1" applyFill="1" applyBorder="1" applyAlignment="1"/>
    <xf numFmtId="41" fontId="4" fillId="0" borderId="0" xfId="1" applyNumberFormat="1" applyFont="1" applyFill="1" applyAlignment="1">
      <alignment wrapText="1"/>
    </xf>
    <xf numFmtId="41" fontId="4" fillId="0" borderId="0" xfId="1" applyNumberFormat="1" applyFont="1" applyFill="1" applyBorder="1" applyAlignment="1">
      <alignment wrapText="1"/>
    </xf>
    <xf numFmtId="0" fontId="0" fillId="0" borderId="0" xfId="0" applyFont="1" applyFill="1" applyBorder="1" applyAlignment="1">
      <alignment horizontal="center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left"/>
    </xf>
    <xf numFmtId="41" fontId="0" fillId="0" borderId="0" xfId="1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43" fontId="0" fillId="0" borderId="0" xfId="1" applyFont="1" applyFill="1" applyBorder="1" applyAlignment="1"/>
    <xf numFmtId="164" fontId="0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37" fontId="4" fillId="0" borderId="2" xfId="0" applyNumberFormat="1" applyFont="1" applyBorder="1"/>
    <xf numFmtId="37" fontId="4" fillId="0" borderId="0" xfId="0" applyNumberFormat="1" applyFont="1"/>
    <xf numFmtId="37" fontId="5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37" fontId="4" fillId="0" borderId="1" xfId="0" applyNumberFormat="1" applyFont="1" applyBorder="1"/>
    <xf numFmtId="0" fontId="0" fillId="0" borderId="0" xfId="0" applyAlignment="1">
      <alignment horizontal="center"/>
    </xf>
    <xf numFmtId="164" fontId="4" fillId="0" borderId="0" xfId="1" applyNumberFormat="1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 indent="1"/>
    </xf>
    <xf numFmtId="164" fontId="4" fillId="0" borderId="2" xfId="1" applyNumberFormat="1" applyFont="1" applyFill="1" applyBorder="1" applyAlignment="1"/>
    <xf numFmtId="0" fontId="4" fillId="0" borderId="0" xfId="0" applyFont="1" applyFill="1" applyAlignment="1">
      <alignment horizontal="left"/>
    </xf>
    <xf numFmtId="43" fontId="4" fillId="0" borderId="1" xfId="1" applyFont="1" applyFill="1" applyBorder="1" applyAlignment="1"/>
    <xf numFmtId="43" fontId="13" fillId="0" borderId="4" xfId="1" applyFont="1" applyFill="1" applyBorder="1" applyAlignment="1"/>
    <xf numFmtId="0" fontId="4" fillId="0" borderId="0" xfId="0" applyFont="1" applyFill="1" applyAlignment="1">
      <alignment horizontal="left"/>
    </xf>
    <xf numFmtId="41" fontId="4" fillId="0" borderId="0" xfId="1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13" fillId="0" borderId="0" xfId="1" applyNumberFormat="1" applyFont="1" applyFill="1" applyAlignment="1"/>
    <xf numFmtId="164" fontId="13" fillId="0" borderId="0" xfId="1" applyNumberFormat="1" applyFont="1" applyFill="1" applyAlignment="1"/>
    <xf numFmtId="41" fontId="13" fillId="0" borderId="4" xfId="1" applyNumberFormat="1" applyFont="1" applyFill="1" applyBorder="1" applyAlignment="1"/>
    <xf numFmtId="41" fontId="13" fillId="0" borderId="4" xfId="1" applyNumberFormat="1" applyFont="1" applyFill="1" applyBorder="1" applyAlignment="1">
      <alignment horizontal="right"/>
    </xf>
    <xf numFmtId="41" fontId="13" fillId="0" borderId="0" xfId="1" applyNumberFormat="1" applyFont="1" applyFill="1" applyBorder="1" applyAlignment="1"/>
    <xf numFmtId="37" fontId="4" fillId="0" borderId="3" xfId="0" applyNumberFormat="1" applyFont="1" applyBorder="1"/>
    <xf numFmtId="0" fontId="4" fillId="0" borderId="0" xfId="0" applyFont="1" applyFill="1" applyAlignment="1">
      <alignment horizontal="left"/>
    </xf>
    <xf numFmtId="37" fontId="0" fillId="0" borderId="0" xfId="0" applyNumberFormat="1"/>
    <xf numFmtId="37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4" xfId="1" applyNumberFormat="1" applyFont="1" applyFill="1" applyBorder="1" applyAlignment="1"/>
    <xf numFmtId="41" fontId="0" fillId="0" borderId="1" xfId="1" applyNumberFormat="1" applyFont="1" applyFill="1" applyBorder="1" applyAlignment="1"/>
    <xf numFmtId="164" fontId="13" fillId="0" borderId="4" xfId="1" applyNumberFormat="1" applyFont="1" applyFill="1" applyBorder="1" applyAlignment="1"/>
    <xf numFmtId="164" fontId="0" fillId="0" borderId="0" xfId="1" applyNumberFormat="1" applyFont="1" applyFill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4" fontId="4" fillId="0" borderId="0" xfId="1" applyNumberFormat="1" applyFont="1" applyBorder="1" applyAlignment="1">
      <alignment horizontal="right"/>
    </xf>
    <xf numFmtId="164" fontId="0" fillId="0" borderId="4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3" fontId="0" fillId="0" borderId="0" xfId="0" applyNumberFormat="1" applyFont="1" applyFill="1" applyBorder="1" applyAlignment="1"/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164" fontId="16" fillId="0" borderId="0" xfId="1" applyNumberFormat="1" applyFont="1" applyFill="1"/>
    <xf numFmtId="43" fontId="0" fillId="0" borderId="4" xfId="1" applyFont="1" applyFill="1" applyBorder="1" applyAlignment="1"/>
    <xf numFmtId="0" fontId="0" fillId="0" borderId="0" xfId="0" applyFont="1"/>
    <xf numFmtId="0" fontId="13" fillId="0" borderId="0" xfId="0" applyFont="1" applyAlignment="1">
      <alignment horizontal="left"/>
    </xf>
    <xf numFmtId="164" fontId="13" fillId="0" borderId="0" xfId="1" applyNumberFormat="1" applyFont="1"/>
    <xf numFmtId="37" fontId="13" fillId="0" borderId="0" xfId="0" applyNumberFormat="1" applyFont="1"/>
    <xf numFmtId="37" fontId="13" fillId="0" borderId="1" xfId="0" applyNumberFormat="1" applyFont="1" applyBorder="1"/>
    <xf numFmtId="37" fontId="13" fillId="0" borderId="0" xfId="1" applyNumberFormat="1" applyFont="1"/>
    <xf numFmtId="43" fontId="0" fillId="0" borderId="0" xfId="1" applyFont="1" applyFill="1"/>
    <xf numFmtId="43" fontId="0" fillId="0" borderId="0" xfId="1" applyFont="1"/>
    <xf numFmtId="43" fontId="4" fillId="0" borderId="0" xfId="1" applyFont="1"/>
    <xf numFmtId="164" fontId="13" fillId="0" borderId="4" xfId="1" applyNumberFormat="1" applyFont="1" applyFill="1" applyBorder="1"/>
    <xf numFmtId="165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/>
    <xf numFmtId="165" fontId="0" fillId="0" borderId="0" xfId="1" applyNumberFormat="1" applyFont="1" applyFill="1" applyAlignment="1"/>
    <xf numFmtId="164" fontId="0" fillId="0" borderId="0" xfId="1" applyNumberFormat="1" applyFont="1" applyFill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43" fontId="0" fillId="0" borderId="0" xfId="3" applyFont="1" applyFill="1" applyAlignment="1">
      <alignment horizontal="right"/>
    </xf>
    <xf numFmtId="0" fontId="4" fillId="0" borderId="0" xfId="0" applyFont="1" applyFill="1"/>
    <xf numFmtId="164" fontId="0" fillId="0" borderId="0" xfId="4" applyNumberFormat="1" applyFont="1" applyFill="1" applyBorder="1" applyAlignment="1">
      <alignment horizontal="right"/>
    </xf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164" fontId="4" fillId="0" borderId="4" xfId="1" applyNumberFormat="1" applyFont="1" applyFill="1" applyBorder="1" applyAlignment="1">
      <alignment horizontal="right"/>
    </xf>
    <xf numFmtId="0" fontId="6" fillId="0" borderId="0" xfId="0" applyFont="1" applyFill="1"/>
    <xf numFmtId="164" fontId="0" fillId="0" borderId="0" xfId="4" applyNumberFormat="1" applyFont="1" applyFill="1" applyBorder="1" applyAlignment="1">
      <alignment horizontal="right" vertical="center"/>
    </xf>
    <xf numFmtId="164" fontId="0" fillId="0" borderId="4" xfId="4" applyNumberFormat="1" applyFont="1" applyFill="1" applyBorder="1" applyAlignment="1">
      <alignment horizontal="right"/>
    </xf>
    <xf numFmtId="0" fontId="19" fillId="0" borderId="0" xfId="0" applyFont="1" applyFill="1" applyAlignment="1"/>
    <xf numFmtId="0" fontId="20" fillId="0" borderId="0" xfId="0" applyFont="1" applyFill="1" applyAlignment="1"/>
    <xf numFmtId="0" fontId="20" fillId="0" borderId="0" xfId="0" applyFont="1" applyFill="1" applyBorder="1" applyAlignment="1"/>
    <xf numFmtId="37" fontId="0" fillId="0" borderId="0" xfId="0" applyNumberFormat="1" applyFont="1" applyFill="1" applyAlignment="1"/>
    <xf numFmtId="164" fontId="0" fillId="0" borderId="0" xfId="0" applyNumberFormat="1"/>
    <xf numFmtId="43" fontId="0" fillId="0" borderId="0" xfId="0" applyNumberFormat="1" applyFont="1" applyFill="1" applyAlignment="1"/>
    <xf numFmtId="164" fontId="13" fillId="0" borderId="0" xfId="1" applyNumberFormat="1" applyFont="1" applyFill="1"/>
    <xf numFmtId="164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1" fontId="0" fillId="0" borderId="0" xfId="0" applyNumberFormat="1" applyAlignment="1">
      <alignment horizontal="right"/>
    </xf>
    <xf numFmtId="164" fontId="4" fillId="0" borderId="0" xfId="3" applyNumberFormat="1" applyFont="1" applyFill="1" applyAlignment="1">
      <alignment horizontal="right" vertical="center"/>
    </xf>
    <xf numFmtId="37" fontId="0" fillId="0" borderId="0" xfId="0" applyNumberFormat="1" applyAlignment="1">
      <alignment horizontal="right"/>
    </xf>
    <xf numFmtId="164" fontId="0" fillId="0" borderId="0" xfId="3" applyNumberFormat="1" applyFont="1" applyFill="1" applyAlignment="1">
      <alignment horizontal="right"/>
    </xf>
    <xf numFmtId="164" fontId="4" fillId="0" borderId="4" xfId="3" applyNumberFormat="1" applyFont="1" applyFill="1" applyBorder="1" applyAlignment="1">
      <alignment horizontal="right"/>
    </xf>
    <xf numFmtId="164" fontId="4" fillId="0" borderId="0" xfId="3" applyNumberFormat="1" applyFont="1" applyFill="1" applyAlignment="1">
      <alignment horizontal="right"/>
    </xf>
    <xf numFmtId="37" fontId="4" fillId="0" borderId="0" xfId="0" applyNumberFormat="1" applyFont="1" applyAlignment="1">
      <alignment horizontal="right"/>
    </xf>
    <xf numFmtId="0" fontId="4" fillId="0" borderId="0" xfId="0" applyFont="1"/>
    <xf numFmtId="41" fontId="4" fillId="0" borderId="0" xfId="0" applyNumberFormat="1" applyFont="1" applyAlignment="1">
      <alignment horizontal="right"/>
    </xf>
    <xf numFmtId="164" fontId="17" fillId="0" borderId="0" xfId="3" applyNumberFormat="1" applyFont="1" applyFill="1" applyAlignment="1">
      <alignment horizontal="right" vertical="center"/>
    </xf>
    <xf numFmtId="164" fontId="18" fillId="0" borderId="0" xfId="3" applyNumberFormat="1" applyFont="1" applyFill="1" applyAlignment="1">
      <alignment horizontal="right"/>
    </xf>
    <xf numFmtId="164" fontId="0" fillId="0" borderId="0" xfId="3" applyNumberFormat="1" applyFont="1" applyFill="1" applyAlignment="1">
      <alignment horizontal="right" vertical="center"/>
    </xf>
    <xf numFmtId="164" fontId="0" fillId="0" borderId="4" xfId="3" applyNumberFormat="1" applyFont="1" applyFill="1" applyBorder="1" applyAlignment="1">
      <alignment horizontal="right"/>
    </xf>
    <xf numFmtId="41" fontId="0" fillId="0" borderId="4" xfId="0" applyNumberFormat="1" applyBorder="1"/>
    <xf numFmtId="41" fontId="4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10" fillId="0" borderId="0" xfId="0" applyFont="1" applyAlignment="1">
      <alignment horizontal="left"/>
    </xf>
    <xf numFmtId="41" fontId="4" fillId="0" borderId="0" xfId="0" applyNumberFormat="1" applyFont="1"/>
    <xf numFmtId="0" fontId="6" fillId="0" borderId="0" xfId="0" applyFont="1" applyAlignment="1">
      <alignment horizontal="center"/>
    </xf>
    <xf numFmtId="10" fontId="0" fillId="0" borderId="0" xfId="21" applyNumberFormat="1" applyFont="1" applyFill="1" applyAlignment="1"/>
    <xf numFmtId="0" fontId="0" fillId="0" borderId="0" xfId="0" applyFill="1" applyAlignment="1">
      <alignment horizontal="center"/>
    </xf>
    <xf numFmtId="0" fontId="0" fillId="0" borderId="0" xfId="0" applyBorder="1"/>
    <xf numFmtId="41" fontId="0" fillId="0" borderId="0" xfId="0" applyNumberFormat="1" applyFont="1" applyFill="1" applyBorder="1" applyAlignment="1"/>
    <xf numFmtId="43" fontId="4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left"/>
    </xf>
    <xf numFmtId="43" fontId="5" fillId="0" borderId="0" xfId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41" fontId="11" fillId="0" borderId="0" xfId="1" applyNumberFormat="1" applyFont="1" applyFill="1" applyBorder="1" applyAlignment="1">
      <alignment horizontal="left"/>
    </xf>
    <xf numFmtId="164" fontId="13" fillId="0" borderId="0" xfId="1" applyNumberFormat="1" applyFont="1" applyFill="1" applyBorder="1"/>
    <xf numFmtId="165" fontId="0" fillId="0" borderId="0" xfId="1" applyNumberFormat="1" applyFont="1" applyFill="1" applyBorder="1" applyAlignment="1"/>
    <xf numFmtId="43" fontId="11" fillId="0" borderId="0" xfId="1" applyFont="1" applyFill="1" applyBorder="1" applyAlignment="1">
      <alignment horizontal="center"/>
    </xf>
    <xf numFmtId="41" fontId="11" fillId="0" borderId="0" xfId="1" applyNumberFormat="1" applyFont="1" applyFill="1" applyBorder="1" applyAlignment="1">
      <alignment horizontal="center"/>
    </xf>
    <xf numFmtId="164" fontId="13" fillId="0" borderId="0" xfId="1" applyNumberFormat="1" applyFont="1" applyFill="1" applyBorder="1" applyAlignment="1"/>
    <xf numFmtId="41" fontId="4" fillId="0" borderId="4" xfId="1" applyNumberFormat="1" applyFont="1" applyFill="1" applyBorder="1" applyAlignment="1">
      <alignment horizontal="right"/>
    </xf>
    <xf numFmtId="164" fontId="4" fillId="0" borderId="0" xfId="3" applyNumberFormat="1" applyFont="1" applyFill="1" applyBorder="1" applyAlignment="1">
      <alignment horizontal="right"/>
    </xf>
    <xf numFmtId="41" fontId="0" fillId="0" borderId="0" xfId="0" applyNumberFormat="1" applyBorder="1" applyAlignment="1">
      <alignment horizontal="right"/>
    </xf>
    <xf numFmtId="0" fontId="0" fillId="0" borderId="0" xfId="0"/>
    <xf numFmtId="0" fontId="0" fillId="0" borderId="0" xfId="0" applyAlignment="1">
      <alignment horizontal="left"/>
    </xf>
    <xf numFmtId="43" fontId="4" fillId="0" borderId="4" xfId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0" fillId="0" borderId="0" xfId="0" applyNumberFormat="1"/>
    <xf numFmtId="10" fontId="0" fillId="0" borderId="0" xfId="21" applyNumberFormat="1" applyFont="1"/>
    <xf numFmtId="0" fontId="9" fillId="0" borderId="0" xfId="0" applyFont="1" applyAlignment="1">
      <alignment horizontal="center"/>
    </xf>
    <xf numFmtId="43" fontId="13" fillId="0" borderId="0" xfId="1" applyFont="1"/>
    <xf numFmtId="164" fontId="4" fillId="0" borderId="0" xfId="0" applyNumberFormat="1" applyFont="1"/>
    <xf numFmtId="43" fontId="0" fillId="0" borderId="0" xfId="0" applyNumberFormat="1"/>
    <xf numFmtId="43" fontId="4" fillId="0" borderId="0" xfId="1" applyFont="1" applyFill="1" applyBorder="1" applyAlignment="1">
      <alignment horizontal="right"/>
    </xf>
    <xf numFmtId="37" fontId="0" fillId="0" borderId="0" xfId="0" applyNumberFormat="1" applyFont="1" applyAlignment="1">
      <alignment horizontal="right"/>
    </xf>
    <xf numFmtId="43" fontId="13" fillId="0" borderId="0" xfId="3" applyFont="1" applyFill="1" applyAlignment="1">
      <alignment horizontal="right"/>
    </xf>
    <xf numFmtId="164" fontId="13" fillId="0" borderId="0" xfId="3" applyNumberFormat="1" applyFont="1" applyFill="1" applyAlignment="1">
      <alignment horizontal="right" vertical="center"/>
    </xf>
    <xf numFmtId="164" fontId="13" fillId="0" borderId="4" xfId="3" applyNumberFormat="1" applyFont="1" applyFill="1" applyBorder="1" applyAlignment="1">
      <alignment horizontal="right" vertical="center"/>
    </xf>
    <xf numFmtId="164" fontId="13" fillId="0" borderId="0" xfId="3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5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4" fillId="0" borderId="2" xfId="3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0" xfId="0" applyNumberFormat="1" applyFont="1" applyBorder="1" applyAlignment="1">
      <alignment horizontal="right"/>
    </xf>
    <xf numFmtId="164" fontId="0" fillId="0" borderId="0" xfId="3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43" fontId="0" fillId="0" borderId="0" xfId="1" applyFont="1" applyBorder="1"/>
    <xf numFmtId="10" fontId="0" fillId="0" borderId="0" xfId="21" applyNumberFormat="1" applyFont="1" applyBorder="1"/>
    <xf numFmtId="0" fontId="0" fillId="0" borderId="0" xfId="0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43" fontId="4" fillId="0" borderId="4" xfId="1" applyFont="1" applyFill="1" applyBorder="1" applyAlignment="1"/>
    <xf numFmtId="43" fontId="13" fillId="0" borderId="0" xfId="1" applyFont="1" applyFill="1" applyBorder="1" applyAlignment="1"/>
    <xf numFmtId="41" fontId="13" fillId="0" borderId="0" xfId="1" applyNumberFormat="1" applyFont="1" applyFill="1" applyBorder="1" applyAlignment="1">
      <alignment horizontal="right"/>
    </xf>
    <xf numFmtId="164" fontId="13" fillId="0" borderId="0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left" indent="1"/>
    </xf>
    <xf numFmtId="41" fontId="5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0" fillId="0" borderId="0" xfId="1" applyNumberFormat="1" applyFont="1" applyAlignment="1">
      <alignment horizontal="right"/>
    </xf>
    <xf numFmtId="164" fontId="13" fillId="0" borderId="0" xfId="1" applyNumberFormat="1" applyFont="1" applyFill="1" applyAlignment="1">
      <alignment horizontal="right" vertical="center"/>
    </xf>
    <xf numFmtId="164" fontId="13" fillId="0" borderId="4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Alignment="1">
      <alignment horizontal="right"/>
    </xf>
    <xf numFmtId="164" fontId="17" fillId="0" borderId="0" xfId="1" applyNumberFormat="1" applyFont="1" applyFill="1" applyAlignment="1">
      <alignment horizontal="right" vertical="center"/>
    </xf>
    <xf numFmtId="164" fontId="18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 vertical="center"/>
    </xf>
    <xf numFmtId="164" fontId="0" fillId="0" borderId="0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right"/>
    </xf>
    <xf numFmtId="164" fontId="5" fillId="0" borderId="0" xfId="0" applyNumberFormat="1" applyFont="1" applyAlignment="1">
      <alignment horizontal="center"/>
    </xf>
    <xf numFmtId="164" fontId="4" fillId="0" borderId="0" xfId="1" applyNumberFormat="1" applyFont="1" applyBorder="1"/>
    <xf numFmtId="37" fontId="4" fillId="0" borderId="0" xfId="0" applyNumberFormat="1" applyFont="1" applyBorder="1"/>
    <xf numFmtId="0" fontId="0" fillId="0" borderId="0" xfId="0" applyFont="1" applyFill="1" applyAlignment="1">
      <alignment horizontal="left" indent="1"/>
    </xf>
    <xf numFmtId="164" fontId="13" fillId="0" borderId="4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indent="1"/>
    </xf>
    <xf numFmtId="164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1" fontId="13" fillId="0" borderId="0" xfId="1" applyNumberFormat="1" applyFont="1" applyFill="1" applyAlignment="1">
      <alignment horizontal="center" wrapText="1"/>
    </xf>
    <xf numFmtId="41" fontId="5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 wrapText="1"/>
    </xf>
    <xf numFmtId="41" fontId="4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41" fontId="0" fillId="0" borderId="0" xfId="1" applyNumberFormat="1" applyFont="1" applyFill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 wrapText="1"/>
    </xf>
    <xf numFmtId="41" fontId="0" fillId="0" borderId="0" xfId="0" applyNumberFormat="1" applyFont="1" applyFill="1" applyAlignment="1">
      <alignment horizontal="center"/>
    </xf>
  </cellXfs>
  <cellStyles count="27">
    <cellStyle name="Comma" xfId="1" builtinId="3"/>
    <cellStyle name="Comma 10 3" xfId="19" xr:uid="{D7F79B84-4033-43AF-9CE9-A29296434FA5}"/>
    <cellStyle name="Comma 101" xfId="4" xr:uid="{00000000-0005-0000-0000-000001000000}"/>
    <cellStyle name="Comma 2" xfId="2" xr:uid="{00000000-0005-0000-0000-000002000000}"/>
    <cellStyle name="Comma 2 2" xfId="3" xr:uid="{00000000-0005-0000-0000-000003000000}"/>
    <cellStyle name="Comma 268" xfId="18" xr:uid="{C99FC1B9-FB37-47A8-A448-1987BF8BFD62}"/>
    <cellStyle name="Comma 275" xfId="6" xr:uid="{00000000-0005-0000-0000-000004000000}"/>
    <cellStyle name="Comma 276" xfId="5" xr:uid="{00000000-0005-0000-0000-000005000000}"/>
    <cellStyle name="Comma 278" xfId="11" xr:uid="{6B0AB21A-208F-4D59-9EFF-85E0702D68DF}"/>
    <cellStyle name="Comma 282" xfId="12" xr:uid="{0E827182-51C7-4BA4-9B82-ADAD54FC4F96}"/>
    <cellStyle name="Comma 283" xfId="13" xr:uid="{EE194641-CB9A-4365-9FED-279DB6AC4F7D}"/>
    <cellStyle name="Comma 3" xfId="22" xr:uid="{8CEE962F-D937-43D0-B6D0-EBAC4FA726BA}"/>
    <cellStyle name="Comma 4" xfId="26" xr:uid="{4A7F376F-D6DA-42AC-884B-3E8EA97916AD}"/>
    <cellStyle name="Comma 7" xfId="25" xr:uid="{2827C686-F954-4997-AAE0-8DDA33FE38D1}"/>
    <cellStyle name="Comma 86" xfId="7" xr:uid="{34FB4EF6-8591-475F-81B2-80F68816D5CD}"/>
    <cellStyle name="Comma 90" xfId="8" xr:uid="{3DD0205C-F5EF-415A-A81E-CD5DC442F7DD}"/>
    <cellStyle name="Comma 93" xfId="14" xr:uid="{1975B510-E9E5-497B-9527-845969EE2BD0}"/>
    <cellStyle name="Comma 94" xfId="15" xr:uid="{74AE469D-4235-417B-8D0C-9FA82CD91D84}"/>
    <cellStyle name="Comma 95" xfId="16" xr:uid="{FF4A963C-A03D-4AC2-A77F-A86182950242}"/>
    <cellStyle name="Comma 98" xfId="17" xr:uid="{43C90476-62DB-4DE4-9FE7-C212BDCF29A3}"/>
    <cellStyle name="Normal" xfId="0" builtinId="0"/>
    <cellStyle name="Normal 14 50" xfId="10" xr:uid="{653EA45A-D08E-4455-AD99-0EDCE1B7ADD2}"/>
    <cellStyle name="Normal 2" xfId="9" xr:uid="{EA5FAB2B-7628-4A86-A980-EC1194BD157C}"/>
    <cellStyle name="Normal 3" xfId="20" xr:uid="{1F6B9203-9A70-4CE2-8FCA-6ADC2B6B9E6C}"/>
    <cellStyle name="Normal 4" xfId="24" xr:uid="{8686DB10-1CE8-4D32-A2BB-C142A006AAC1}"/>
    <cellStyle name="Normal 8" xfId="23" xr:uid="{EA0FF7F0-7A21-4E5A-9D38-FD66A77CD59E}"/>
    <cellStyle name="Percent" xfId="21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My%20Documents/WIMOL/camera/Cost2001/std_aug01/GL_CAAUG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&#44592;&#54925;-&#51060;&#44284;&#51109;\dumm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0&#51333;&#54217;\&#44608;&#47564;&#49688;\USERS\YKJ\T&amp;D&#51221;&#47532;\USERS\A_YKM\FLEET\V_FL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ongsaard/WP/2013/OFM/2013/Q2%202013/WP%20Q2%202013/Lead%20OFM%20Q2%202013_13%20Aug%2013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TD_0003.DIR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เงินกู้ MGC"/>
      <sheetName val="CRITERIA1"/>
      <sheetName val="ELEC45-01"/>
      <sheetName val="MOTO"/>
      <sheetName val="A"/>
      <sheetName val="Inventory"/>
      <sheetName val="Accure"/>
      <sheetName val="Overall PLATT"/>
      <sheetName val="MR.MEYER"/>
      <sheetName val="stat_local1"/>
      <sheetName val="Total_01'05"/>
      <sheetName val="เงินกู้_MGC"/>
      <sheetName val="bblยังไม่จ่าย"/>
      <sheetName val="SAP Open Items Data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Calculation PS"/>
      <sheetName val="Trial Balance"/>
      <sheetName val="#REF"/>
      <sheetName val="DETAIL"/>
      <sheetName val="TB"/>
      <sheetName val="คำชี้แจง"/>
      <sheetName val="P&amp;L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発停サイクル表"/>
      <sheetName val="GL 2018 Q3 - ver1"/>
      <sheetName val="TFB-1998"/>
      <sheetName val="Q2 EXPECTED"/>
      <sheetName val="BS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MOULD"/>
      <sheetName val="O300"/>
      <sheetName val="Master TB"/>
      <sheetName val="R300"/>
      <sheetName val="数量"/>
      <sheetName val="F3-3GP"/>
      <sheetName val="Sheet2"/>
      <sheetName val="PNT-QUOT-#3"/>
      <sheetName val="COAT&amp;WRAP-QIOT-#3"/>
      <sheetName val="Statement-BAHT"/>
      <sheetName val="mapping"/>
      <sheetName val="SCB 1 - Current"/>
      <sheetName val="SCB 2 - Current"/>
      <sheetName val="Cal_help"/>
      <sheetName val="CF-C(+Graph)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REND"/>
      <sheetName val="損益分岐点"/>
      <sheetName val="表紙"/>
      <sheetName val="L410"/>
      <sheetName val="ocean voyage"/>
      <sheetName val="国内HSP"/>
      <sheetName val="co"/>
      <sheetName val="WIP"/>
      <sheetName val="LCQ"/>
      <sheetName val="BD"/>
      <sheetName val="actlst01d"/>
      <sheetName val="TBE_2004012"/>
      <sheetName val="손익"/>
      <sheetName val="2005 DATA"/>
      <sheetName val="PL"/>
      <sheetName val="TOTAL"/>
      <sheetName val="OtherKPI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group 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10K4"/>
      <sheetName val="donnee lct"/>
      <sheetName val="I-Données_de_base"/>
      <sheetName val="Margin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ที่ดินอาคาร อุปกรณ์"/>
      <sheetName val="VL"/>
      <sheetName val="TN"/>
      <sheetName val="ND"/>
      <sheetName val="N-4.4"/>
      <sheetName val="iGrouping"/>
      <sheetName val="Rate"/>
      <sheetName val="detailed pl-svcs"/>
      <sheetName val="P1"/>
      <sheetName val="MainComp"/>
      <sheetName val="falso"/>
      <sheetName val="report detial"/>
      <sheetName val="exchange rate"/>
      <sheetName val="mix"/>
      <sheetName val="เงินกู้ธนชาติ"/>
      <sheetName val="qtr3"/>
      <sheetName val="qtr4"/>
      <sheetName val="Summary"/>
      <sheetName val="J2"/>
      <sheetName val="J1"/>
      <sheetName val="table"/>
      <sheetName val="MFA"/>
      <sheetName val="SUM"/>
      <sheetName val="NOTE 29"/>
      <sheetName val="Library Procedures"/>
      <sheetName val="assumption"/>
      <sheetName val="Main"/>
      <sheetName val="BMCT2003"/>
      <sheetName val="ฝ่ายบัญชีและการเงิน"/>
      <sheetName val="STart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Puerto Rico"/>
      <sheetName val="graph"/>
      <sheetName val="Control List"/>
      <sheetName val="Control_List"/>
      <sheetName val="Control_List1"/>
      <sheetName val="基本量販店動向"/>
      <sheetName val="Data2007"/>
      <sheetName val="3A STD"/>
      <sheetName val="4003-1 lead"/>
      <sheetName val="Puerto_Rico"/>
      <sheetName val="Control_List2"/>
      <sheetName val=" AE INTEGRAL VALUE MC 1"/>
      <sheetName val="ROOMS_ST"/>
      <sheetName val="TELEPHONE"/>
      <sheetName val="Amortization Table"/>
      <sheetName val="Selection"/>
      <sheetName val="Pro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RMT_05"/>
      <sheetName val="TrialBalance Q3-2002"/>
      <sheetName val="PR4"/>
      <sheetName val="Discount"/>
      <sheetName val="Int."/>
      <sheetName val="Level of Effort"/>
      <sheetName val="Rat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am_cost"/>
      <sheetName val="Office Space"/>
      <sheetName val="Competitors"/>
      <sheetName val="Variables"/>
      <sheetName val="exchange_rate"/>
      <sheetName val="report_detial"/>
      <sheetName val="N-4_4"/>
      <sheetName val="D"/>
      <sheetName val="k-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2005_DATA2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detailed_pl-svcs1"/>
      <sheetName val="NOTE_29"/>
      <sheetName val="Library_Procedures"/>
      <sheetName val="15310000_(2010)1"/>
      <sheetName val="Puerto_Rico1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Office_Space"/>
      <sheetName val="Jan 01"/>
      <sheetName val="collection external"/>
      <sheetName val="INDEX"/>
      <sheetName val="Office_Space1"/>
      <sheetName val="E-1-1"/>
      <sheetName val="forecast"/>
      <sheetName val="tax computation"/>
      <sheetName val="QTY &amp; AMT"/>
      <sheetName val="Location Codes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TB10"/>
      <sheetName val="May-Apr 2009"/>
      <sheetName val="Link data-july"/>
      <sheetName val="bbl.43-98"/>
      <sheetName val="Furniture_Master"/>
      <sheetName val="fr"/>
      <sheetName val="Lists"/>
      <sheetName val="Tier1リスト"/>
      <sheetName val="グラフ"/>
      <sheetName val=" TB Summarie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 refreshError="1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/>
      <sheetData sheetId="373">
        <row r="769">
          <cell r="D769">
            <v>0</v>
          </cell>
        </row>
      </sheetData>
      <sheetData sheetId="374"/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>
        <row r="769">
          <cell r="D769">
            <v>0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lab paced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Detail①"/>
      <sheetName val="2006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"/>
      <sheetName val="Trial Balance"/>
      <sheetName val="Acc_x001a_SCCA_x0011_6@TH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>
            <v>1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>
            <v>1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>
            <v>1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>
            <v>0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 t="str">
            <v>Brand</v>
          </cell>
        </row>
      </sheetData>
      <sheetData sheetId="208">
        <row r="1">
          <cell r="B1" t="str">
            <v>_+_ ช้อยซ์ เลขที่ช้อยซ์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>
            <v>0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>
        <row r="1">
          <cell r="B1" t="str">
            <v>Brand</v>
          </cell>
        </row>
      </sheetData>
      <sheetData sheetId="483">
        <row r="1">
          <cell r="B1">
            <v>1</v>
          </cell>
        </row>
      </sheetData>
      <sheetData sheetId="484">
        <row r="1">
          <cell r="B1" t="str">
            <v>Brand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>
            <v>1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 t="str">
            <v>_+_ ช้อยซ์ เลขที่ช้อยซ์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 t="str">
            <v>_+_ ช้อยซ์ เลขที่ช้อยซ์</v>
          </cell>
        </row>
      </sheetData>
      <sheetData sheetId="496" refreshError="1"/>
      <sheetData sheetId="497" refreshError="1"/>
      <sheetData sheetId="498">
        <row r="1">
          <cell r="B1">
            <v>0</v>
          </cell>
        </row>
      </sheetData>
      <sheetData sheetId="499">
        <row r="1">
          <cell r="B1">
            <v>0</v>
          </cell>
        </row>
      </sheetData>
      <sheetData sheetId="500" refreshError="1"/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 t="str">
            <v>_+_ ช้อยซ์ เลขที่ช้อยซ์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 t="str">
            <v>_+_ ช้อยซ์ เลขที่ช้อยซ์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_+_ ช้อยซ์ เลขที่ช้อยซ์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>
            <v>0</v>
          </cell>
        </row>
      </sheetData>
      <sheetData sheetId="510">
        <row r="1">
          <cell r="B1">
            <v>1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1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 t="str">
            <v>Brand</v>
          </cell>
        </row>
      </sheetData>
      <sheetData sheetId="518">
        <row r="1">
          <cell r="B1">
            <v>0</v>
          </cell>
        </row>
      </sheetData>
      <sheetData sheetId="519">
        <row r="1">
          <cell r="B1">
            <v>0</v>
          </cell>
        </row>
      </sheetData>
      <sheetData sheetId="520" refreshError="1"/>
      <sheetData sheetId="521">
        <row r="1">
          <cell r="B1">
            <v>1</v>
          </cell>
        </row>
      </sheetData>
      <sheetData sheetId="522">
        <row r="1">
          <cell r="B1" t="str">
            <v>ราคาถัว เมษายน 2561</v>
          </cell>
        </row>
      </sheetData>
      <sheetData sheetId="523">
        <row r="1">
          <cell r="B1">
            <v>1</v>
          </cell>
        </row>
      </sheetData>
      <sheetData sheetId="524">
        <row r="1">
          <cell r="B1">
            <v>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ราคาถัว เมษายน 2561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 t="str">
            <v>Brand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 t="str">
            <v>ราคาถัว เมษายน 2561</v>
          </cell>
        </row>
      </sheetData>
      <sheetData sheetId="532">
        <row r="1">
          <cell r="B1" t="str">
            <v>_+_ ช้อยซ์ เลขที่ช้อยซ์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>
            <v>1</v>
          </cell>
        </row>
      </sheetData>
      <sheetData sheetId="535">
        <row r="1">
          <cell r="B1">
            <v>0</v>
          </cell>
        </row>
      </sheetData>
      <sheetData sheetId="536">
        <row r="1">
          <cell r="B1">
            <v>0</v>
          </cell>
        </row>
      </sheetData>
      <sheetData sheetId="537">
        <row r="1">
          <cell r="B1">
            <v>0</v>
          </cell>
        </row>
      </sheetData>
      <sheetData sheetId="538">
        <row r="1">
          <cell r="B1" t="str">
            <v>_+_ ช้อยซ์ เลขที่ช้อยซ์</v>
          </cell>
        </row>
      </sheetData>
      <sheetData sheetId="539">
        <row r="1">
          <cell r="B1" t="str">
            <v>_+_ ช้อยซ์ เลขที่ช้อยซ์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>
        <row r="1">
          <cell r="B1">
            <v>0</v>
          </cell>
        </row>
      </sheetData>
      <sheetData sheetId="543">
        <row r="1">
          <cell r="B1" t="str">
            <v>_+_ ช้อยซ์ เลขที่ช้อยซ์</v>
          </cell>
        </row>
      </sheetData>
      <sheetData sheetId="544">
        <row r="1">
          <cell r="B1">
            <v>0</v>
          </cell>
        </row>
      </sheetData>
      <sheetData sheetId="545">
        <row r="1">
          <cell r="B1" t="str">
            <v>Brand</v>
          </cell>
        </row>
      </sheetData>
      <sheetData sheetId="546">
        <row r="1">
          <cell r="B1" t="str">
            <v>ราคาถัว เมษายน 2561</v>
          </cell>
        </row>
      </sheetData>
      <sheetData sheetId="547">
        <row r="1">
          <cell r="B1">
            <v>0</v>
          </cell>
        </row>
      </sheetData>
      <sheetData sheetId="548">
        <row r="1">
          <cell r="B1" t="str">
            <v>รายงานวันทำงาน : รายวัน</v>
          </cell>
        </row>
      </sheetData>
      <sheetData sheetId="549">
        <row r="1">
          <cell r="B1">
            <v>1</v>
          </cell>
        </row>
      </sheetData>
      <sheetData sheetId="550">
        <row r="1">
          <cell r="B1">
            <v>1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 t="str">
            <v>รายงานวันทำงาน : รายวัน</v>
          </cell>
        </row>
      </sheetData>
      <sheetData sheetId="555">
        <row r="1">
          <cell r="B1" t="str">
            <v>ทีมตรวจสอบภาคที่ 2</v>
          </cell>
        </row>
      </sheetData>
      <sheetData sheetId="556">
        <row r="1">
          <cell r="B1" t="str">
            <v>รายงานวันทำงาน : รายวัน</v>
          </cell>
        </row>
      </sheetData>
      <sheetData sheetId="557">
        <row r="1">
          <cell r="B1" t="str">
            <v>รายงานวันทำงาน : รายวัน</v>
          </cell>
        </row>
      </sheetData>
      <sheetData sheetId="558">
        <row r="1">
          <cell r="B1" t="str">
            <v>รายงานวันทำงาน : รายวัน</v>
          </cell>
        </row>
      </sheetData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>
            <v>0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 t="str">
            <v>_+_ ช้อยซ์ เลขที่ช้อยซ์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 t="str">
            <v>_+_ ช้อยซ์ เลขที่ช้อยซ์</v>
          </cell>
        </row>
      </sheetData>
      <sheetData sheetId="570">
        <row r="1">
          <cell r="B1">
            <v>0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0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 t="str">
            <v>_+_ ช้อยซ์ เลขที่ช้อยซ์</v>
          </cell>
        </row>
      </sheetData>
      <sheetData sheetId="578">
        <row r="1">
          <cell r="B1">
            <v>0</v>
          </cell>
        </row>
      </sheetData>
      <sheetData sheetId="579">
        <row r="1">
          <cell r="B1">
            <v>0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>
            <v>1</v>
          </cell>
        </row>
      </sheetData>
      <sheetData sheetId="582">
        <row r="1">
          <cell r="B1">
            <v>0</v>
          </cell>
        </row>
      </sheetData>
      <sheetData sheetId="583">
        <row r="1">
          <cell r="B1" t="str">
            <v>Brand</v>
          </cell>
        </row>
      </sheetData>
      <sheetData sheetId="584">
        <row r="1">
          <cell r="B1">
            <v>0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 t="str">
            <v>ราคาถัว เมษายน 2561</v>
          </cell>
        </row>
      </sheetData>
      <sheetData sheetId="589">
        <row r="1">
          <cell r="B1">
            <v>1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 t="str">
            <v>ราคาถัว เมษายน 2561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>
        <row r="1">
          <cell r="B1">
            <v>0</v>
          </cell>
        </row>
      </sheetData>
      <sheetData sheetId="676">
        <row r="1">
          <cell r="B1">
            <v>0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0</v>
          </cell>
        </row>
      </sheetData>
      <sheetData sheetId="680">
        <row r="1">
          <cell r="B1" t="str">
            <v>Brand</v>
          </cell>
        </row>
      </sheetData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 t="str">
            <v>ราคาถัว เมษายน 2561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 t="str">
            <v>ราคาถัว เมษายน 2561</v>
          </cell>
        </row>
      </sheetData>
      <sheetData sheetId="690">
        <row r="3">
          <cell r="L3" t="str">
            <v>Use the parameters' menu to enter dividends</v>
          </cell>
        </row>
      </sheetData>
      <sheetData sheetId="691">
        <row r="3">
          <cell r="L3" t="str">
            <v>Use the parameters' menu to enter dividends</v>
          </cell>
        </row>
      </sheetData>
      <sheetData sheetId="692">
        <row r="1">
          <cell r="B1">
            <v>1</v>
          </cell>
        </row>
      </sheetData>
      <sheetData sheetId="693">
        <row r="3">
          <cell r="L3" t="str">
            <v>Use the parameters' menu to enter dividends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>
            <v>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 t="str">
            <v>_+_ ช้อยซ์ เลขที่ช้อยซ์</v>
          </cell>
        </row>
      </sheetData>
      <sheetData sheetId="713">
        <row r="1">
          <cell r="B1" t="str">
            <v>_+_ ช้อยซ์ เลขที่ช้อยซ์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 t="str">
            <v>_+_ ช้อยซ์ เลขที่ช้อยซ์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 t="str">
            <v>_+_ ช้อยซ์ เลขที่ช้อยซ์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 t="str">
            <v>_+_ ช้อยซ์ เลขที่ช้อยซ์</v>
          </cell>
        </row>
      </sheetData>
      <sheetData sheetId="722">
        <row r="1">
          <cell r="B1">
            <v>0</v>
          </cell>
        </row>
      </sheetData>
      <sheetData sheetId="723">
        <row r="1">
          <cell r="B1" t="str">
            <v>_+_ ช้อยซ์ เลขที่ช้อยซ์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 t="str">
            <v>_+_ ช้อยซ์ เลขที่ช้อยซ์</v>
          </cell>
        </row>
      </sheetData>
      <sheetData sheetId="726">
        <row r="1">
          <cell r="B1">
            <v>0</v>
          </cell>
        </row>
      </sheetData>
      <sheetData sheetId="727">
        <row r="1">
          <cell r="B1">
            <v>0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 t="str">
            <v>_+_ ช้อยซ์ เลขที่ช้อยซ์</v>
          </cell>
        </row>
      </sheetData>
      <sheetData sheetId="730">
        <row r="1">
          <cell r="B1">
            <v>0</v>
          </cell>
        </row>
      </sheetData>
      <sheetData sheetId="731">
        <row r="1">
          <cell r="B1">
            <v>0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0</v>
          </cell>
        </row>
      </sheetData>
      <sheetData sheetId="735">
        <row r="1">
          <cell r="B1" t="str">
            <v>Brand</v>
          </cell>
        </row>
      </sheetData>
      <sheetData sheetId="736">
        <row r="1">
          <cell r="B1">
            <v>0</v>
          </cell>
        </row>
      </sheetData>
      <sheetData sheetId="737">
        <row r="1">
          <cell r="B1">
            <v>0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 t="str">
            <v>ราคาถัว เมษายน 2561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0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 t="str">
            <v>_+_ ช้อยซ์ เลขที่ช้อยซ์</v>
          </cell>
        </row>
      </sheetData>
      <sheetData sheetId="769">
        <row r="1">
          <cell r="B1" t="str">
            <v>_+_ ช้อยซ์ เลขที่ช้อยซ์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 t="str">
            <v>_+_ ช้อยซ์ เลขที่ช้อยซ์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0</v>
          </cell>
        </row>
      </sheetData>
      <sheetData sheetId="779">
        <row r="1">
          <cell r="B1" t="str">
            <v>_+_ ช้อยซ์ เลขที่ช้อยซ์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 t="str">
            <v>_+_ ช้อยซ์ เลขที่ช้อยซ์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1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 t="str">
            <v>Brand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 t="str">
            <v>ราคาถัว เมษายน 2561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 t="str">
            <v>ราคาถัว เมษายน 2561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 t="str">
            <v>Brand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 t="str">
            <v>ราคาถัว เมษายน 2561</v>
          </cell>
        </row>
      </sheetData>
      <sheetData sheetId="806">
        <row r="1">
          <cell r="B1" t="str">
            <v>_+_ ช้อยซ์ เลขที่ช้อยซ์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 t="str">
            <v>_+_ ช้อยซ์ เลขที่ช้อยซ์</v>
          </cell>
        </row>
      </sheetData>
      <sheetData sheetId="813">
        <row r="1">
          <cell r="B1" t="str">
            <v>_+_ ช้อยซ์ เลขที่ช้อยซ์</v>
          </cell>
        </row>
      </sheetData>
      <sheetData sheetId="814">
        <row r="1">
          <cell r="B1" t="str">
            <v>_+_ ช้อยซ์ เลขที่ช้อยซ์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 t="str">
            <v>Brand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 t="str">
            <v>_+_ ช้อยซ์ เลขที่ช้อยซ์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 t="str">
            <v>_+_ ช้อยซ์ เลขที่ช้อยซ์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 t="str">
            <v>_+_ ช้อยซ์ เลขที่ช้อยซ์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 t="str">
            <v>_+_ ช้อยซ์ เลขที่ช้อยซ์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 t="str">
            <v>Brand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 t="str">
            <v>ราคาถัว เมษายน 2561</v>
          </cell>
        </row>
      </sheetData>
      <sheetData sheetId="858">
        <row r="1">
          <cell r="B1">
            <v>1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1</v>
          </cell>
        </row>
      </sheetData>
      <sheetData sheetId="864">
        <row r="1">
          <cell r="B1" t="str">
            <v>Brand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 t="str">
            <v>ราคาถัว เมษายน 2561</v>
          </cell>
        </row>
      </sheetData>
      <sheetData sheetId="867">
        <row r="1">
          <cell r="B1" t="str">
            <v>_+_ ช้อยซ์ เลขที่ช้อยซ์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 t="str">
            <v>_+_ ช้อยซ์ เลขที่ช้อยซ์</v>
          </cell>
        </row>
      </sheetData>
      <sheetData sheetId="874">
        <row r="1">
          <cell r="B1" t="str">
            <v>_+_ ช้อยซ์ เลขที่ช้อยซ์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 t="str">
            <v>_+_ ช้อยซ์ เลขที่ช้อยซ์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 t="str">
            <v>Brand</v>
          </cell>
        </row>
      </sheetData>
      <sheetData sheetId="881">
        <row r="1">
          <cell r="B1" t="str">
            <v>ราคาถัว เมษายน 2561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 t="str">
            <v>รายงานวันทำงาน : รายวัน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 t="str">
            <v>รายงานวันทำงาน : รายวัน</v>
          </cell>
        </row>
      </sheetData>
      <sheetData sheetId="890">
        <row r="1">
          <cell r="B1" t="str">
            <v>ทีมตรวจสอบภาคที่ 2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 t="str">
            <v>รายงานวันทำงาน : รายวัน</v>
          </cell>
        </row>
      </sheetData>
      <sheetData sheetId="893">
        <row r="1">
          <cell r="B1" t="str">
            <v>ราคาถัว เมษายน 2561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 t="str">
            <v>Brand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 t="str">
            <v>_+_ ช้อยซ์ เลขที่ช้อยซ์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 t="str">
            <v>_+_ ช้อยซ์ เลขที่ช้อยซ์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 t="str">
            <v>Brand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 t="str">
            <v>ราคาถัว เมษายน 2561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 t="str">
            <v>ราคาถัว เมษายน 2561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Brand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 t="str">
            <v>ราคาถัว เมษายน 2561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 t="str">
            <v>Brand</v>
          </cell>
        </row>
      </sheetData>
      <sheetData sheetId="966">
        <row r="1">
          <cell r="B1" t="str">
            <v>ราคาถัว เมษายน 2561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 t="str">
            <v>ทีมตรวจสอบภาคที่ 2</v>
          </cell>
        </row>
      </sheetData>
      <sheetData sheetId="976">
        <row r="1">
          <cell r="B1" t="str">
            <v>รายงานวันทำงาน : รายวัน</v>
          </cell>
        </row>
      </sheetData>
      <sheetData sheetId="977">
        <row r="1">
          <cell r="B1" t="str">
            <v>รายงานวันทำงาน : รายวัน</v>
          </cell>
        </row>
      </sheetData>
      <sheetData sheetId="978">
        <row r="1">
          <cell r="B1" t="str">
            <v>รายงานวันทำงาน : รายวัน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0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>
        <row r="1">
          <cell r="B1">
            <v>1</v>
          </cell>
        </row>
      </sheetData>
      <sheetData sheetId="1023" refreshError="1"/>
      <sheetData sheetId="1024">
        <row r="1">
          <cell r="B1">
            <v>1</v>
          </cell>
        </row>
      </sheetData>
      <sheetData sheetId="1025" refreshError="1"/>
      <sheetData sheetId="1026">
        <row r="1">
          <cell r="B1">
            <v>1</v>
          </cell>
        </row>
      </sheetData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>
        <row r="1">
          <cell r="B1">
            <v>1</v>
          </cell>
        </row>
      </sheetData>
      <sheetData sheetId="1047" refreshError="1"/>
      <sheetData sheetId="1048">
        <row r="1">
          <cell r="B1">
            <v>1</v>
          </cell>
        </row>
      </sheetData>
      <sheetData sheetId="1049" refreshError="1"/>
      <sheetData sheetId="1050">
        <row r="1">
          <cell r="B1">
            <v>1</v>
          </cell>
        </row>
      </sheetData>
      <sheetData sheetId="1051" refreshError="1"/>
      <sheetData sheetId="1052">
        <row r="1">
          <cell r="B1">
            <v>1</v>
          </cell>
        </row>
      </sheetData>
      <sheetData sheetId="1053" refreshError="1"/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>
        <row r="1">
          <cell r="B1">
            <v>1</v>
          </cell>
        </row>
      </sheetData>
      <sheetData sheetId="1058" refreshError="1"/>
      <sheetData sheetId="1059" refreshError="1"/>
      <sheetData sheetId="1060" refreshError="1"/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 t="str">
            <v>รายงานวันทำงาน : รายวัน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1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 t="str">
            <v>_+_ ช้อยซ์ เลขที่ช้อยซ์</v>
          </cell>
        </row>
      </sheetData>
      <sheetData sheetId="1143">
        <row r="1">
          <cell r="B1" t="str">
            <v>_+_ ช้อยซ์ เลขที่ช้อยซ์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>
        <row r="1">
          <cell r="B1">
            <v>1</v>
          </cell>
        </row>
      </sheetData>
      <sheetData sheetId="1266" refreshError="1"/>
      <sheetData sheetId="1267">
        <row r="1">
          <cell r="B1" t="str">
            <v>ทีมตรวจสอบภาคที่ 2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1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1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1">
          <cell r="B1">
            <v>1</v>
          </cell>
        </row>
      </sheetData>
      <sheetData sheetId="1490" refreshError="1"/>
      <sheetData sheetId="1491">
        <row r="1">
          <cell r="B1" t="str">
            <v>ทีมตรวจสอบภาคที่ 2</v>
          </cell>
        </row>
      </sheetData>
      <sheetData sheetId="1492">
        <row r="1">
          <cell r="B1">
            <v>1</v>
          </cell>
        </row>
      </sheetData>
      <sheetData sheetId="1493" refreshError="1"/>
      <sheetData sheetId="1494">
        <row r="1">
          <cell r="B1">
            <v>1</v>
          </cell>
        </row>
      </sheetData>
      <sheetData sheetId="1495" refreshError="1"/>
      <sheetData sheetId="1496">
        <row r="1">
          <cell r="B1" t="str">
            <v>ทีมตรวจสอบภาคที่ 2</v>
          </cell>
        </row>
      </sheetData>
      <sheetData sheetId="1497">
        <row r="1">
          <cell r="B1" t="str">
            <v>ทีมตรวจสอบภาคที่ 2</v>
          </cell>
        </row>
      </sheetData>
      <sheetData sheetId="1498" refreshError="1"/>
      <sheetData sheetId="1499" refreshError="1"/>
      <sheetData sheetId="1500" refreshError="1"/>
      <sheetData sheetId="1501">
        <row r="1">
          <cell r="B1">
            <v>1</v>
          </cell>
        </row>
      </sheetData>
      <sheetData sheetId="1502" refreshError="1"/>
      <sheetData sheetId="1503">
        <row r="1">
          <cell r="B1" t="str">
            <v>ทีมตรวจสอบภาคที่ 2</v>
          </cell>
        </row>
      </sheetData>
      <sheetData sheetId="1504">
        <row r="1">
          <cell r="B1">
            <v>0</v>
          </cell>
        </row>
      </sheetData>
      <sheetData sheetId="1505" refreshError="1"/>
      <sheetData sheetId="1506" refreshError="1"/>
      <sheetData sheetId="1507">
        <row r="1">
          <cell r="B1">
            <v>1</v>
          </cell>
        </row>
      </sheetData>
      <sheetData sheetId="1508" refreshError="1"/>
      <sheetData sheetId="1509">
        <row r="1">
          <cell r="B1" t="str">
            <v>ทีมตรวจสอบภาคที่ 2</v>
          </cell>
        </row>
      </sheetData>
      <sheetData sheetId="1510">
        <row r="1">
          <cell r="B1">
            <v>0</v>
          </cell>
        </row>
      </sheetData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>
        <row r="1">
          <cell r="B1">
            <v>1</v>
          </cell>
        </row>
      </sheetData>
      <sheetData sheetId="1533" refreshError="1"/>
      <sheetData sheetId="1534">
        <row r="1">
          <cell r="B1" t="str">
            <v>ทีมตรวจสอบภาคที่ 2</v>
          </cell>
        </row>
      </sheetData>
      <sheetData sheetId="1535">
        <row r="1">
          <cell r="B1">
            <v>0</v>
          </cell>
        </row>
      </sheetData>
      <sheetData sheetId="1536" refreshError="1"/>
      <sheetData sheetId="1537" refreshError="1"/>
      <sheetData sheetId="1538" refreshError="1"/>
      <sheetData sheetId="1539">
        <row r="1">
          <cell r="B1">
            <v>1</v>
          </cell>
        </row>
      </sheetData>
      <sheetData sheetId="1540" refreshError="1"/>
      <sheetData sheetId="1541">
        <row r="1">
          <cell r="B1" t="str">
            <v>รายงานวันทำงาน : รายวัน</v>
          </cell>
        </row>
      </sheetData>
      <sheetData sheetId="1542">
        <row r="1">
          <cell r="B1">
            <v>0</v>
          </cell>
        </row>
      </sheetData>
      <sheetData sheetId="1543" refreshError="1"/>
      <sheetData sheetId="1544" refreshError="1"/>
      <sheetData sheetId="1545">
        <row r="1">
          <cell r="B1">
            <v>1</v>
          </cell>
        </row>
      </sheetData>
      <sheetData sheetId="1546" refreshError="1"/>
      <sheetData sheetId="1547">
        <row r="1">
          <cell r="B1" t="str">
            <v>ทีมตรวจสอบภาคที่ 2</v>
          </cell>
        </row>
      </sheetData>
      <sheetData sheetId="1548">
        <row r="1">
          <cell r="B1">
            <v>0</v>
          </cell>
        </row>
      </sheetData>
      <sheetData sheetId="1549" refreshError="1"/>
      <sheetData sheetId="1550" refreshError="1"/>
      <sheetData sheetId="1551">
        <row r="1">
          <cell r="B1">
            <v>1</v>
          </cell>
        </row>
      </sheetData>
      <sheetData sheetId="1552" refreshError="1"/>
      <sheetData sheetId="1553">
        <row r="1">
          <cell r="B1" t="str">
            <v>ทีมตรวจสอบภาคที่ 2</v>
          </cell>
        </row>
      </sheetData>
      <sheetData sheetId="1554">
        <row r="1">
          <cell r="B1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>
        <row r="1">
          <cell r="B1">
            <v>1</v>
          </cell>
        </row>
      </sheetData>
      <sheetData sheetId="1560" refreshError="1"/>
      <sheetData sheetId="1561">
        <row r="1">
          <cell r="B1" t="str">
            <v>ทีมตรวจสอบภาคที่ 2</v>
          </cell>
        </row>
      </sheetData>
      <sheetData sheetId="1562">
        <row r="1">
          <cell r="B1">
            <v>0</v>
          </cell>
        </row>
      </sheetData>
      <sheetData sheetId="1563" refreshError="1"/>
      <sheetData sheetId="1564" refreshError="1"/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 refreshError="1"/>
      <sheetData sheetId="1657">
        <row r="1">
          <cell r="B1">
            <v>1</v>
          </cell>
        </row>
      </sheetData>
      <sheetData sheetId="1658" refreshError="1"/>
      <sheetData sheetId="1659">
        <row r="1">
          <cell r="B1" t="str">
            <v>ทีมตรวจสอบภาคที่ 2</v>
          </cell>
        </row>
      </sheetData>
      <sheetData sheetId="1660">
        <row r="1">
          <cell r="B1">
            <v>0</v>
          </cell>
        </row>
      </sheetData>
      <sheetData sheetId="1661" refreshError="1"/>
      <sheetData sheetId="1662" refreshError="1"/>
      <sheetData sheetId="1663">
        <row r="1">
          <cell r="B1">
            <v>1</v>
          </cell>
        </row>
      </sheetData>
      <sheetData sheetId="1664" refreshError="1"/>
      <sheetData sheetId="1665">
        <row r="1">
          <cell r="B1" t="str">
            <v>ทีมตรวจสอบภาคที่ 2</v>
          </cell>
        </row>
      </sheetData>
      <sheetData sheetId="1666">
        <row r="1">
          <cell r="B1">
            <v>0</v>
          </cell>
        </row>
      </sheetData>
      <sheetData sheetId="1667" refreshError="1"/>
      <sheetData sheetId="1668" refreshError="1"/>
      <sheetData sheetId="1669">
        <row r="1">
          <cell r="B1">
            <v>1</v>
          </cell>
        </row>
      </sheetData>
      <sheetData sheetId="1670" refreshError="1"/>
      <sheetData sheetId="1671">
        <row r="1">
          <cell r="B1" t="str">
            <v>ทีมตรวจสอบภาคที่ 2</v>
          </cell>
        </row>
      </sheetData>
      <sheetData sheetId="1672">
        <row r="1">
          <cell r="B1">
            <v>0</v>
          </cell>
        </row>
      </sheetData>
      <sheetData sheetId="1673" refreshError="1"/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Brand</v>
          </cell>
        </row>
      </sheetData>
      <sheetData sheetId="1681">
        <row r="1">
          <cell r="B1" t="str">
            <v>_+_ ช้อยซ์ เลขที่ช้อยซ์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_+_ ช้อยซ์ เลขที่ช้อยซ์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 t="str">
            <v>Brand</v>
          </cell>
        </row>
      </sheetData>
      <sheetData sheetId="1692">
        <row r="1">
          <cell r="B1" t="str">
            <v>ราคาถัว เมษายน 2561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 t="str">
            <v>ราคาถัว เมษายน 2561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 t="str">
            <v>Brand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 t="str">
            <v>ราคาถัว เมษายน 2561</v>
          </cell>
        </row>
      </sheetData>
      <sheetData sheetId="1710">
        <row r="1">
          <cell r="B1" t="str">
            <v>_+_ ช้อยซ์ เลขที่ช้อยซ์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 t="str">
            <v>_+_ ช้อยซ์ เลขที่ช้อยซ์</v>
          </cell>
        </row>
      </sheetData>
      <sheetData sheetId="1717">
        <row r="1">
          <cell r="B1" t="str">
            <v>_+_ ช้อยซ์ เลขที่ช้อยซ์</v>
          </cell>
        </row>
      </sheetData>
      <sheetData sheetId="1718">
        <row r="1">
          <cell r="B1" t="str">
            <v>รายงานวันทำงาน : รายวัน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ราคาถัว เมษายน 2561</v>
          </cell>
        </row>
      </sheetData>
      <sheetData sheetId="1721">
        <row r="1">
          <cell r="B1" t="str">
            <v>รายงานวันทำงาน : รายวัน</v>
          </cell>
        </row>
      </sheetData>
      <sheetData sheetId="1722">
        <row r="1">
          <cell r="B1" t="str">
            <v>รายงานวันทำงาน : รายวัน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ทีมตรวจสอบภาคที่ 2</v>
          </cell>
        </row>
      </sheetData>
      <sheetData sheetId="1730">
        <row r="1">
          <cell r="B1" t="str">
            <v>รายงานวันทำงาน : รายวัน</v>
          </cell>
        </row>
      </sheetData>
      <sheetData sheetId="1731">
        <row r="1">
          <cell r="B1" t="str">
            <v>รายงานวันทำงาน : รายวัน</v>
          </cell>
        </row>
      </sheetData>
      <sheetData sheetId="1732">
        <row r="1">
          <cell r="B1" t="str">
            <v>_+_ ช้อยซ์ เลขที่ช้อยซ์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Brand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 t="str">
            <v>Brand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 t="str">
            <v>_+_ ช้อยซ์ เลขที่ช้อยซ์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/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/>
      <sheetData sheetId="1753">
        <row r="1">
          <cell r="B1">
            <v>1</v>
          </cell>
        </row>
      </sheetData>
      <sheetData sheetId="1754">
        <row r="18">
          <cell r="E18">
            <v>255963</v>
          </cell>
        </row>
      </sheetData>
      <sheetData sheetId="1755">
        <row r="18">
          <cell r="E18">
            <v>255963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8">
          <cell r="E18">
            <v>255963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8">
          <cell r="E18">
            <v>255963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8">
          <cell r="E18">
            <v>255963</v>
          </cell>
        </row>
      </sheetData>
      <sheetData sheetId="1765">
        <row r="1">
          <cell r="B1">
            <v>1</v>
          </cell>
        </row>
      </sheetData>
      <sheetData sheetId="1766">
        <row r="18">
          <cell r="E18">
            <v>255963</v>
          </cell>
        </row>
      </sheetData>
      <sheetData sheetId="1767">
        <row r="18">
          <cell r="E18">
            <v>255963</v>
          </cell>
        </row>
      </sheetData>
      <sheetData sheetId="1768">
        <row r="18">
          <cell r="E18">
            <v>255963</v>
          </cell>
        </row>
      </sheetData>
      <sheetData sheetId="1769">
        <row r="1">
          <cell r="B1">
            <v>1</v>
          </cell>
        </row>
      </sheetData>
      <sheetData sheetId="1770">
        <row r="18">
          <cell r="E18">
            <v>255963</v>
          </cell>
        </row>
      </sheetData>
      <sheetData sheetId="1771">
        <row r="18">
          <cell r="E18">
            <v>255963</v>
          </cell>
        </row>
      </sheetData>
      <sheetData sheetId="1772">
        <row r="1">
          <cell r="B1">
            <v>1</v>
          </cell>
        </row>
      </sheetData>
      <sheetData sheetId="1773">
        <row r="18">
          <cell r="E18">
            <v>255963</v>
          </cell>
        </row>
      </sheetData>
      <sheetData sheetId="1774">
        <row r="18">
          <cell r="E18">
            <v>255963</v>
          </cell>
        </row>
      </sheetData>
      <sheetData sheetId="1775">
        <row r="1">
          <cell r="B1">
            <v>1</v>
          </cell>
        </row>
      </sheetData>
      <sheetData sheetId="1776">
        <row r="18">
          <cell r="E18">
            <v>255963</v>
          </cell>
        </row>
      </sheetData>
      <sheetData sheetId="1777">
        <row r="3">
          <cell r="L3" t="str">
            <v>Use the parameters' menu to enter dividends</v>
          </cell>
        </row>
      </sheetData>
      <sheetData sheetId="1778">
        <row r="3">
          <cell r="L3" t="str">
            <v>Use the parameters' menu to enter dividends</v>
          </cell>
        </row>
      </sheetData>
      <sheetData sheetId="1779">
        <row r="3">
          <cell r="L3" t="str">
            <v>Use the parameters' menu to enter dividends</v>
          </cell>
        </row>
      </sheetData>
      <sheetData sheetId="1780">
        <row r="3">
          <cell r="L3" t="str">
            <v>Use the parameters' menu to enter dividends</v>
          </cell>
        </row>
      </sheetData>
      <sheetData sheetId="1781">
        <row r="3">
          <cell r="L3" t="str">
            <v>Use the parameters' menu to enter dividends</v>
          </cell>
        </row>
      </sheetData>
      <sheetData sheetId="1782">
        <row r="3">
          <cell r="L3" t="str">
            <v>Use the parameters' menu to enter dividends</v>
          </cell>
        </row>
      </sheetData>
      <sheetData sheetId="1783">
        <row r="3">
          <cell r="L3" t="str">
            <v>Use the parameters' menu to enter dividends</v>
          </cell>
        </row>
      </sheetData>
      <sheetData sheetId="1784">
        <row r="3">
          <cell r="L3" t="str">
            <v>Use the parameters' menu to enter dividends</v>
          </cell>
        </row>
      </sheetData>
      <sheetData sheetId="1785">
        <row r="3">
          <cell r="L3" t="str">
            <v>Use the parameters' menu to enter dividends</v>
          </cell>
        </row>
      </sheetData>
      <sheetData sheetId="1786">
        <row r="3">
          <cell r="L3" t="str">
            <v>Use the parameters' menu to enter dividends</v>
          </cell>
        </row>
      </sheetData>
      <sheetData sheetId="1787">
        <row r="3">
          <cell r="L3" t="str">
            <v>Use the parameters' menu to enter dividends</v>
          </cell>
        </row>
      </sheetData>
      <sheetData sheetId="1788">
        <row r="3">
          <cell r="L3" t="str">
            <v>Use the parameters' menu to enter dividends</v>
          </cell>
        </row>
      </sheetData>
      <sheetData sheetId="1789">
        <row r="3">
          <cell r="L3" t="str">
            <v>Use the parameters' menu to enter dividends</v>
          </cell>
        </row>
      </sheetData>
      <sheetData sheetId="1790">
        <row r="3">
          <cell r="L3" t="str">
            <v>Use the parameters' menu to enter dividends</v>
          </cell>
        </row>
      </sheetData>
      <sheetData sheetId="1791">
        <row r="3">
          <cell r="L3" t="str">
            <v>Use the parameters' menu to enter dividends</v>
          </cell>
        </row>
      </sheetData>
      <sheetData sheetId="1792">
        <row r="3">
          <cell r="L3" t="str">
            <v>Use the parameters' menu to enter dividends</v>
          </cell>
        </row>
      </sheetData>
      <sheetData sheetId="1793">
        <row r="3">
          <cell r="L3" t="str">
            <v>Use the parameters' menu to enter dividends</v>
          </cell>
        </row>
      </sheetData>
      <sheetData sheetId="1794">
        <row r="3">
          <cell r="L3" t="str">
            <v>Use the parameters' menu to enter dividends</v>
          </cell>
        </row>
      </sheetData>
      <sheetData sheetId="1795">
        <row r="3">
          <cell r="L3" t="str">
            <v>Use the parameters' menu to enter dividends</v>
          </cell>
        </row>
      </sheetData>
      <sheetData sheetId="1796">
        <row r="3">
          <cell r="L3" t="str">
            <v>Use the parameters' menu to enter dividends</v>
          </cell>
        </row>
      </sheetData>
      <sheetData sheetId="1797">
        <row r="3">
          <cell r="L3" t="str">
            <v>Use the parameters' menu to enter dividends</v>
          </cell>
        </row>
      </sheetData>
      <sheetData sheetId="1798">
        <row r="3">
          <cell r="L3" t="str">
            <v>Use the parameters' menu to enter dividends</v>
          </cell>
        </row>
      </sheetData>
      <sheetData sheetId="1799">
        <row r="3">
          <cell r="L3" t="str">
            <v>Use the parameters' menu to enter dividends</v>
          </cell>
        </row>
      </sheetData>
      <sheetData sheetId="1800">
        <row r="3">
          <cell r="L3" t="str">
            <v>Use the parameters' menu to enter dividends</v>
          </cell>
        </row>
      </sheetData>
      <sheetData sheetId="1801">
        <row r="3">
          <cell r="L3" t="str">
            <v>Use the parameters' menu to enter dividends</v>
          </cell>
        </row>
      </sheetData>
      <sheetData sheetId="1802">
        <row r="3">
          <cell r="L3" t="str">
            <v>Use the parameters' menu to enter dividends</v>
          </cell>
        </row>
      </sheetData>
      <sheetData sheetId="1803">
        <row r="3">
          <cell r="L3" t="str">
            <v>Use the parameters' menu to enter dividends</v>
          </cell>
        </row>
      </sheetData>
      <sheetData sheetId="1804">
        <row r="1">
          <cell r="B1">
            <v>1</v>
          </cell>
        </row>
      </sheetData>
      <sheetData sheetId="1805">
        <row r="3">
          <cell r="L3" t="str">
            <v>Use the parameters' menu to enter dividends</v>
          </cell>
        </row>
      </sheetData>
      <sheetData sheetId="1806">
        <row r="3">
          <cell r="L3" t="str">
            <v>Use the parameters' menu to enter dividends</v>
          </cell>
        </row>
      </sheetData>
      <sheetData sheetId="1807">
        <row r="1">
          <cell r="B1">
            <v>1</v>
          </cell>
        </row>
      </sheetData>
      <sheetData sheetId="1808">
        <row r="3">
          <cell r="L3" t="str">
            <v>Use the parameters' menu to enter dividends</v>
          </cell>
        </row>
      </sheetData>
      <sheetData sheetId="1809">
        <row r="1">
          <cell r="B1">
            <v>1</v>
          </cell>
        </row>
      </sheetData>
      <sheetData sheetId="1810">
        <row r="3">
          <cell r="L3" t="str">
            <v>Use the parameters' menu to enter dividends</v>
          </cell>
        </row>
      </sheetData>
      <sheetData sheetId="1811">
        <row r="3">
          <cell r="L3" t="str">
            <v>Use the parameters' menu to enter dividends</v>
          </cell>
        </row>
      </sheetData>
      <sheetData sheetId="1812">
        <row r="1">
          <cell r="B1">
            <v>1</v>
          </cell>
        </row>
      </sheetData>
      <sheetData sheetId="1813"/>
      <sheetData sheetId="1814">
        <row r="1">
          <cell r="B1">
            <v>1</v>
          </cell>
        </row>
      </sheetData>
      <sheetData sheetId="1815"/>
      <sheetData sheetId="1816">
        <row r="1">
          <cell r="B1">
            <v>1</v>
          </cell>
        </row>
      </sheetData>
      <sheetData sheetId="1817"/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/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/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/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/>
      <sheetData sheetId="1842">
        <row r="1">
          <cell r="B1" t="str">
            <v>ทีมตรวจสอบภาคที่ 2</v>
          </cell>
        </row>
      </sheetData>
      <sheetData sheetId="1843"/>
      <sheetData sheetId="1844">
        <row r="1">
          <cell r="B1">
            <v>1</v>
          </cell>
        </row>
      </sheetData>
      <sheetData sheetId="1845"/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/>
      <sheetData sheetId="1854">
        <row r="1">
          <cell r="B1" t="str">
            <v>ทีมตรวจสอบภาคที่ 2</v>
          </cell>
        </row>
      </sheetData>
      <sheetData sheetId="1855"/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/>
      <sheetData sheetId="1866">
        <row r="1">
          <cell r="B1">
            <v>1</v>
          </cell>
        </row>
      </sheetData>
      <sheetData sheetId="1867">
        <row r="1">
          <cell r="B1">
            <v>0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/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 t="str">
            <v>ทีมตรวจสอบภาคที่ 2</v>
          </cell>
        </row>
      </sheetData>
      <sheetData sheetId="1891">
        <row r="1">
          <cell r="B1">
            <v>0</v>
          </cell>
        </row>
      </sheetData>
      <sheetData sheetId="1892"/>
      <sheetData sheetId="1893">
        <row r="1">
          <cell r="B1">
            <v>1</v>
          </cell>
        </row>
      </sheetData>
      <sheetData sheetId="1894"/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/>
      <sheetData sheetId="1898"/>
      <sheetData sheetId="1899">
        <row r="1">
          <cell r="B1">
            <v>1</v>
          </cell>
        </row>
      </sheetData>
      <sheetData sheetId="1900"/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/>
      <sheetData sheetId="1904"/>
      <sheetData sheetId="1905">
        <row r="1">
          <cell r="B1">
            <v>1</v>
          </cell>
        </row>
      </sheetData>
      <sheetData sheetId="1906"/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/>
      <sheetData sheetId="1910"/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/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>
            <v>0</v>
          </cell>
        </row>
      </sheetData>
      <sheetData sheetId="1922"/>
      <sheetData sheetId="1923">
        <row r="1">
          <cell r="B1">
            <v>1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/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 t="str">
            <v>รายงานวันทำงาน : รายวัน</v>
          </cell>
        </row>
      </sheetData>
      <sheetData sheetId="1933">
        <row r="1">
          <cell r="B1">
            <v>0</v>
          </cell>
        </row>
      </sheetData>
      <sheetData sheetId="1934"/>
      <sheetData sheetId="1935"/>
      <sheetData sheetId="1936">
        <row r="1">
          <cell r="B1">
            <v>1</v>
          </cell>
        </row>
      </sheetData>
      <sheetData sheetId="1937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>
        <row r="1">
          <cell r="B1">
            <v>1</v>
          </cell>
        </row>
      </sheetData>
      <sheetData sheetId="1943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>
        <row r="1">
          <cell r="B1">
            <v>1</v>
          </cell>
        </row>
      </sheetData>
      <sheetData sheetId="1949"/>
      <sheetData sheetId="1950">
        <row r="1">
          <cell r="B1">
            <v>1</v>
          </cell>
        </row>
      </sheetData>
      <sheetData sheetId="1951">
        <row r="1">
          <cell r="B1">
            <v>0</v>
          </cell>
        </row>
      </sheetData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>
        <row r="1">
          <cell r="B1">
            <v>1</v>
          </cell>
        </row>
      </sheetData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/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/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BS "/>
      <sheetName val="ALL_EXP(ACC-SUB)"/>
      <sheetName val="JVFROM"/>
      <sheetName val="L300"/>
      <sheetName val="加工リスト"/>
      <sheetName val="BSLA"/>
      <sheetName val="CON M2'06"/>
      <sheetName val="PO_List"/>
      <sheetName val="ADVANCE-STAFF"/>
      <sheetName val="Age311299TESP"/>
      <sheetName val="P4DDBFTESP"/>
      <sheetName val="IntDec00TespM&amp;B"/>
      <sheetName val="REPORT"/>
      <sheetName val="M_Maincomp"/>
      <sheetName val="อาคาร"/>
      <sheetName val="เครื่องตกแต่ง"/>
      <sheetName val="เครื่องมือ"/>
      <sheetName val="PL"/>
      <sheetName val="J1"/>
      <sheetName val="FG-ISSUED"/>
      <sheetName val="Jungceylon"/>
      <sheetName val="Adj.JV งานซ่อมที่ Write Off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Date"/>
      <sheetName val="PL-D1"/>
      <sheetName val="10-1 Media"/>
      <sheetName val="10-cut"/>
      <sheetName val="TMS2000"/>
      <sheetName val="Sheet1"/>
      <sheetName val="Master Config"/>
      <sheetName val="EQ4NTV"/>
      <sheetName val="Office Equipment (#010000)"/>
      <sheetName val="Y-IPO"/>
      <sheetName val="Accrued AMU Nov-12"/>
      <sheetName val="Accrued Conso JUL-2013"/>
      <sheetName val="Accrued Detail"/>
      <sheetName val="TB JUL-13"/>
      <sheetName val="Accrued Detail AR ตั้ง"/>
      <sheetName val="Convert"/>
      <sheetName val="Prft&amp;Loss"/>
      <sheetName val="FIN TB_SI"/>
      <sheetName val="คีย์ข้อมูลรายละเอียดต่างๆ"/>
      <sheetName val="BATCH_M"/>
      <sheetName val="std ing "/>
      <sheetName val="co"/>
      <sheetName val="WIP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B1" t="str">
            <v>ตารางค้างจ่าย ณ 30 JUL 2013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B1" t="str">
            <v>ตารางค้างจ่าย ณ 30 JUL 2013</v>
          </cell>
        </row>
      </sheetData>
      <sheetData sheetId="26"/>
      <sheetData sheetId="27"/>
      <sheetData sheetId="28"/>
      <sheetData sheetId="29"/>
      <sheetData sheetId="30">
        <row r="1">
          <cell r="B1" t="str">
            <v>ตารางค้างจ่าย ณ 30 JUL 2013</v>
          </cell>
        </row>
      </sheetData>
      <sheetData sheetId="31"/>
      <sheetData sheetId="32"/>
      <sheetData sheetId="33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Asset ที่ไม่ Adj. POS"/>
      <sheetName val="Dummy_xl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Asset_ที่ไม่_Adj__POS"/>
      <sheetName val="FR"/>
      <sheetName val="Keydrv_key_mch050131"/>
      <sheetName val="TFB-TOTAL"/>
      <sheetName val="Dummy_xls1"/>
      <sheetName val="ทะเบียน_OFM_บริจาคทรัพย์สิน1"/>
      <sheetName val="ทะเบียน_OFM_Aug-131"/>
      <sheetName val="Macro_AUG-131"/>
      <sheetName val="ทะเบียน_ODP_DEC-13_Update_(2)1"/>
      <sheetName val="ทะเบียน_ODP_DEC-13_Update1"/>
      <sheetName val="Macro_DEC-13_1"/>
      <sheetName val="Asset_ที่ไม่_Adj__POS1"/>
      <sheetName val="Dummy_xls2"/>
      <sheetName val="ทะเบียน_OFM_บริจาคทรัพย์สิน2"/>
      <sheetName val="ทะเบียน_OFM_Aug-132"/>
      <sheetName val="Macro_AUG-132"/>
      <sheetName val="ทะเบียน_ODP_DEC-13_Update_(2)2"/>
      <sheetName val="ทะเบียน_ODP_DEC-13_Update2"/>
      <sheetName val="Macro_DEC-13_2"/>
      <sheetName val="Asset_ที่ไม่_Adj__POS2"/>
      <sheetName val="Dummy_xls3"/>
      <sheetName val="ทะเบียน_OFM_บริจาคทรัพย์สิน3"/>
      <sheetName val="ทะเบียน_OFM_Aug-133"/>
      <sheetName val="Macro_AUG-133"/>
      <sheetName val="ทะเบียน_ODP_DEC-13_Update_(2)3"/>
      <sheetName val="ทะเบียน_ODP_DEC-13_Update3"/>
      <sheetName val="Macro_DEC-13_3"/>
      <sheetName val="Asset_ที่ไม่_Adj__POS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dummy"/>
      <sheetName val="Actual_Kor"/>
      <sheetName val="ST"/>
      <sheetName val="Actual_Source_Data"/>
      <sheetName val="#REF"/>
      <sheetName val="실적_00"/>
      <sheetName val="예산_00"/>
      <sheetName val="Income_report"/>
      <sheetName val="Operation_report"/>
      <sheetName val="Budget_Kor"/>
      <sheetName val="Capex_Kor"/>
      <sheetName val="Kgs"/>
      <sheetName val="Tabelle1"/>
      <sheetName val="Dummy.xls"/>
      <sheetName val="Tabelle2"/>
      <sheetName val="Tabelle3"/>
      <sheetName val="Keydrv_key_mch050131"/>
      <sheetName val="Dummy_xls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Asset ที่ไม่ Adj. PO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Asset_ที่ไม่_Adj__POS"/>
      <sheetName val="FR"/>
      <sheetName val="TFB-TOTAL"/>
      <sheetName val="Dummy_xls1"/>
      <sheetName val="ทะเบียน_OFM_บริจาคทรัพย์สิน1"/>
      <sheetName val="ทะเบียน_OFM_Aug-131"/>
      <sheetName val="Macro_AUG-131"/>
      <sheetName val="ทะเบียน_ODP_DEC-13_Update_(2)1"/>
      <sheetName val="ทะเบียน_ODP_DEC-13_Update1"/>
      <sheetName val="Macro_DEC-13_1"/>
      <sheetName val="Asset_ที่ไม่_Adj__POS1"/>
      <sheetName val="Dummy_xls2"/>
      <sheetName val="ทะเบียน_OFM_บริจาคทรัพย์สิน2"/>
      <sheetName val="ทะเบียน_OFM_Aug-132"/>
      <sheetName val="Macro_AUG-132"/>
      <sheetName val="ทะเบียน_ODP_DEC-13_Update_(2)2"/>
      <sheetName val="ทะเบียน_ODP_DEC-13_Update2"/>
      <sheetName val="Macro_DEC-13_2"/>
      <sheetName val="Asset_ที่ไม่_Adj__POS2"/>
      <sheetName val="Dummy_xls3"/>
      <sheetName val="ทะเบียน_OFM_บริจาคทรัพย์สิน3"/>
      <sheetName val="ทะเบียน_OFM_Aug-133"/>
      <sheetName val="Macro_AUG-133"/>
      <sheetName val="ทะเบียน_ODP_DEC-13_Update_(2)3"/>
      <sheetName val="ทะเบียน_ODP_DEC-13_Update3"/>
      <sheetName val="Macro_DEC-13_3"/>
      <sheetName val="Asset_ที่ไม่_Adj__POS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진행 DATA (2)"/>
      <sheetName val="Sheet1"/>
      <sheetName val="Sheet2"/>
      <sheetName val="Sheet3"/>
      <sheetName val="ASR_공유"/>
      <sheetName val="Param"/>
      <sheetName val="진행_DATA_(2)"/>
      <sheetName val="Cover"/>
      <sheetName val="관리방안"/>
      <sheetName val="부서별 진행계획(부평프레스)"/>
      <sheetName val="부서별 진행계획(Team용)"/>
      <sheetName val="#REF"/>
      <sheetName val="등록의뢰"/>
      <sheetName val="W-현원가"/>
      <sheetName val="PV6 3.5L LX5 GMX170"/>
      <sheetName val="Changes in Costbook - Base FWD"/>
      <sheetName val="V_FLEET"/>
      <sheetName val="7 (2)"/>
      <sheetName val="MC&amp;다변화"/>
      <sheetName val="Calc"/>
      <sheetName val="제조부문배부"/>
      <sheetName val="FTR MACRo"/>
      <sheetName val="BOM"/>
      <sheetName val="sedan"/>
      <sheetName val="winstorm"/>
      <sheetName val="?? DATA (2)"/>
      <sheetName val="WEIGHT"/>
      <sheetName val="Data"/>
      <sheetName val="4.1불량율"/>
      <sheetName val="3.일반사상"/>
      <sheetName val="A-100전제"/>
      <sheetName val="FUEL FILLER"/>
      <sheetName val="시설투자"/>
      <sheetName val="__ DATA (2)"/>
      <sheetName val="Nov 05"/>
      <sheetName val="매출대비 수선 비율"/>
      <sheetName val="가동율그래프"/>
      <sheetName val="건수"/>
      <sheetName val="Financial Model"/>
      <sheetName val="사양조정"/>
      <sheetName val="SP Summary"/>
      <sheetName val="SourcingPlan"/>
      <sheetName val="P-4 Equipment Walk"/>
      <sheetName val="완성차 미수금"/>
      <sheetName val="Sheet"/>
      <sheetName val="생산전망"/>
      <sheetName val="위험요소적출(공장)"/>
      <sheetName val="공반추이"/>
      <sheetName val="CASE ASM"/>
      <sheetName val="법인세신고자료"/>
      <sheetName val="효율계획(당월)"/>
      <sheetName val="T진도"/>
      <sheetName val="지정공장"/>
      <sheetName val="서울정비"/>
      <sheetName val="차체"/>
      <sheetName val="EXP-COST"/>
      <sheetName val="TOTAL LIST"/>
      <sheetName val="전체실적"/>
      <sheetName val="Price Range"/>
      <sheetName val="BRAKE"/>
      <sheetName val="LIST"/>
      <sheetName val="J150 승인진도관리 LIST"/>
      <sheetName val="MH_생산"/>
      <sheetName val="받check"/>
      <sheetName val="재해자그래프"/>
      <sheetName val="CD-실적"/>
      <sheetName val="부서별_진행계획(부평프레스)"/>
      <sheetName val="부서별_진행계획(Team용)"/>
      <sheetName val="PV6_3_5L_LX5_GMX170"/>
      <sheetName val="Changes_in_Costbook_-_Base_FWD"/>
      <sheetName val="7_(2)"/>
      <sheetName val="FTR_MACRo"/>
      <sheetName val="??_DATA_(2)"/>
      <sheetName val="4_1불량율"/>
      <sheetName val="FUEL_FILLER"/>
      <sheetName val="___DATA_(2)"/>
      <sheetName val="Financial_Model"/>
      <sheetName val="매출대비_수선_비율"/>
      <sheetName val="Nov_05"/>
      <sheetName val="Value_Analysis_-_Sheet_1"/>
      <sheetName val="PIVOT"/>
      <sheetName val="PROCEDURE_LIST"/>
      <sheetName val="제품"/>
      <sheetName val="전략"/>
      <sheetName val="LL"/>
      <sheetName val="부품LIST"/>
      <sheetName val="실적(Q11)"/>
      <sheetName val="예산(Q11)"/>
      <sheetName val="작업명"/>
      <sheetName val="초기화면"/>
      <sheetName val="고불량TREND"/>
      <sheetName val="KXV01"/>
      <sheetName val="Q13"/>
      <sheetName val="검토서"/>
      <sheetName val="계DATA"/>
      <sheetName val="99정부과제종합"/>
      <sheetName val="체재비"/>
      <sheetName val="PV"/>
      <sheetName val="귀책별TOP"/>
      <sheetName val="실DATA_"/>
      <sheetName val="RHTV"/>
      <sheetName val="RHTV실적"/>
      <sheetName val="RHW"/>
      <sheetName val="Q11(자체)"/>
      <sheetName val="부서별1월"/>
      <sheetName val="부서별2월"/>
      <sheetName val="부서별3월"/>
      <sheetName val="Q11"/>
      <sheetName val="직급별인건비"/>
      <sheetName val="Q23"/>
      <sheetName val="Q12"/>
      <sheetName val="99실적"/>
      <sheetName val="result0927"/>
      <sheetName val="Team_종합"/>
      <sheetName val="99예산"/>
      <sheetName val="Data입력"/>
      <sheetName val="BRAKE미주입"/>
      <sheetName val="기타자료"/>
      <sheetName val="종합표"/>
      <sheetName val="Changes in C_x0000__x0000_tbook - Base FWD"/>
      <sheetName val="2.대외공문"/>
      <sheetName val="engline"/>
      <sheetName val="진행_DATA_(2)1"/>
      <sheetName val="부서별_진행계획(부평프레스)1"/>
      <sheetName val="부서별_진행계획(Team용)1"/>
      <sheetName val="PV6_3_5L_LX5_GMX1701"/>
      <sheetName val="Changes_in_Costbook_-_Base_FWD1"/>
      <sheetName val="7_(2)1"/>
      <sheetName val="FTR_MACRo1"/>
      <sheetName val="??_DATA_(2)1"/>
      <sheetName val="4_1불량율1"/>
      <sheetName val="FUEL_FILLER1"/>
      <sheetName val="___DATA_(2)1"/>
      <sheetName val="매출대비_수선_비율1"/>
      <sheetName val="Nov_051"/>
      <sheetName val="Financial_Model1"/>
      <sheetName val="SP_Summary"/>
      <sheetName val="P-4_Equipment_Walk"/>
      <sheetName val="완성차_미수금"/>
      <sheetName val="CASE_ASM"/>
      <sheetName val="3_일반사상"/>
      <sheetName val="TOTAL_LIST"/>
      <sheetName val="Price_Range"/>
      <sheetName val="J150_승인진도관리_LIST"/>
      <sheetName val="Changes_in_Ctbook_-_Base_FWD"/>
      <sheetName val="SP_Summary1"/>
      <sheetName val="P-4_Equipment_Walk1"/>
      <sheetName val="완성차_미수금1"/>
      <sheetName val="CASE_ASM1"/>
      <sheetName val="전산다운_0205_11시"/>
      <sheetName val="주행"/>
      <sheetName val="추이도"/>
      <sheetName val="1st"/>
      <sheetName val="첨부5"/>
      <sheetName val="추이CHART "/>
      <sheetName val="Group"/>
      <sheetName val="MH_??"/>
      <sheetName val="LX3.0 RR"/>
      <sheetName val="여주,이천(명세)"/>
      <sheetName val="삭제금지"/>
      <sheetName val="2.????"/>
      <sheetName val="1st Sum"/>
      <sheetName val="손익(sum)"/>
      <sheetName val="ANALYSIS"/>
      <sheetName val="Sheet4"/>
      <sheetName val="1139"/>
      <sheetName val="Main Model"/>
      <sheetName val="BND"/>
      <sheetName val="Changes in C"/>
      <sheetName val="PP%계산"/>
      <sheetName val="Changes in C_x005f_x0000__x005f_x0000_tbook"/>
      <sheetName val="Changes in C_x005f_x005f_x005f_x0000__x005f"/>
      <sheetName val="계산program"/>
      <sheetName val="resume"/>
      <sheetName val="해외부품"/>
      <sheetName val="부산정비"/>
      <sheetName val="대구정비"/>
      <sheetName val="구로정비"/>
      <sheetName val="전체"/>
      <sheetName val="창동정비"/>
      <sheetName val="광주정비"/>
      <sheetName val="대전정비"/>
      <sheetName val="성남정비"/>
      <sheetName val="정비지원"/>
      <sheetName val="정비기술"/>
      <sheetName val="인천정비"/>
      <sheetName val="업무팀"/>
      <sheetName val="양산정비"/>
      <sheetName val="부품운영"/>
      <sheetName val="부품물류"/>
      <sheetName val="부품마케"/>
      <sheetName val="MOTO"/>
      <sheetName val="RD제품개발투자비(매가)"/>
      <sheetName val="Variables"/>
      <sheetName val="Drop Down Data - DO NOT MODIFY"/>
      <sheetName val="(ROUTING)"/>
      <sheetName val="02.25"/>
      <sheetName val="매출생산"/>
      <sheetName val="Roll Out - Limit"/>
      <sheetName val="p2-1"/>
      <sheetName val="採否比較金額"/>
      <sheetName val="評価比較件数"/>
      <sheetName val="Validation"/>
      <sheetName val="MH___"/>
      <sheetName val="2.____"/>
      <sheetName val="PVE Master_old"/>
      <sheetName val="PVE Master"/>
      <sheetName val="계열사현황종합"/>
      <sheetName val="진행_DATA_(2)2"/>
      <sheetName val="부서별_진행계획(부평프레스)2"/>
      <sheetName val="부서별_진행계획(Team용)2"/>
      <sheetName val="PV6_3_5L_LX5_GMX1702"/>
      <sheetName val="Changes_in_Costbook_-_Base_FWD2"/>
      <sheetName val="7_(2)2"/>
      <sheetName val="FTR_MACRo2"/>
      <sheetName val="??_DATA_(2)2"/>
      <sheetName val="4_1불량율2"/>
      <sheetName val="FUEL_FILLER2"/>
      <sheetName val="___DATA_(2)2"/>
      <sheetName val="Nov_052"/>
      <sheetName val="Financial_Model2"/>
      <sheetName val="매출대비_수선_비율2"/>
      <sheetName val="P-4_Equipment_Walk2"/>
      <sheetName val="완성차_미수금2"/>
      <sheetName val="SP_Summary2"/>
      <sheetName val="CASE_ASM2"/>
      <sheetName val="TOTAL_LIST1"/>
      <sheetName val="Price_Range1"/>
      <sheetName val="J150_승인진도관리_LIST1"/>
      <sheetName val="3_일반사상1"/>
      <sheetName val="2_대외공문"/>
      <sheetName val="LX3_0_RR"/>
      <sheetName val="Changes_in_C"/>
      <sheetName val="추이CHART_"/>
      <sheetName val="1st_Sum"/>
      <sheetName val="2_????"/>
      <sheetName val="Data Validation"/>
      <sheetName val="More Info"/>
      <sheetName val="협조전"/>
      <sheetName val="품질지수 실적"/>
      <sheetName val="Threat Category"/>
      <sheetName val="평가자13"/>
      <sheetName val="TCA"/>
      <sheetName val="2_____"/>
      <sheetName val="신규DEP"/>
      <sheetName val="Changes in C_x005f_x005f_x005f_x005f_x005f_x005f_"/>
      <sheetName val="목록"/>
      <sheetName val="模拟"/>
      <sheetName val="Drop Down List"/>
      <sheetName val="Data Validations"/>
      <sheetName val="Introduction"/>
      <sheetName val="summary"/>
      <sheetName val="MACRO1.XLM"/>
      <sheetName val="생산성"/>
      <sheetName val="불량율"/>
      <sheetName val="Macro1"/>
      <sheetName val="Calculation"/>
      <sheetName val="Vehicle Master"/>
      <sheetName val="SMT_CT Master"/>
      <sheetName val="Category Master"/>
      <sheetName val="Jun Daily Plan"/>
      <sheetName val="Daily WS-RT"/>
      <sheetName val="By Qualter"/>
      <sheetName val="Ranking"/>
      <sheetName val="By DLRs"/>
      <sheetName val="WS_Model"/>
      <sheetName val="RT_Model"/>
      <sheetName val="WS"/>
      <sheetName val="RT"/>
      <sheetName val="STK"/>
      <sheetName val="DLR base"/>
      <sheetName val="full (2)"/>
      <sheetName val="Changes in C_x0000__x0000_tbook"/>
      <sheetName val="Changes in C_x005f_x0000__x005f"/>
      <sheetName val="Changes_in_C_x005f_x0000__x005f_x0000_tbook"/>
      <sheetName val="무쏘도장"/>
      <sheetName val="무쏘조립"/>
      <sheetName val="무쏘차체"/>
      <sheetName val="부품도장"/>
      <sheetName val="동명재고"/>
      <sheetName val="이스타나도장"/>
      <sheetName val="이스타나조립"/>
      <sheetName val="이스타나차체"/>
      <sheetName val="체어맨도장"/>
      <sheetName val="체어맨조립"/>
      <sheetName val="체어맨차체"/>
      <sheetName val="코란도도장"/>
      <sheetName val="코란도조립"/>
      <sheetName val="코란도차체"/>
      <sheetName val="M1master"/>
      <sheetName val="DW 라인(현재)"/>
      <sheetName val="DW 라인(개선2 DW 1)"/>
      <sheetName val="투자-국내2"/>
      <sheetName val="Part Inputs"/>
      <sheetName val="Option code"/>
      <sheetName val="Drop_List"/>
      <sheetName val="CFLOW"/>
      <sheetName val="MPL 技連"/>
      <sheetName val="342E BLOCK"/>
      <sheetName val="TEMP1"/>
      <sheetName val="은행"/>
      <sheetName val="시산표"/>
      <sheetName val="A"/>
      <sheetName val="検査状況"/>
      <sheetName val="担当者リンク表"/>
      <sheetName val="品質保証責任者届"/>
      <sheetName val="#REF!"/>
      <sheetName val="129346部番リスト"/>
      <sheetName val="集計ﾘｽﾄ"/>
      <sheetName val="V1"/>
      <sheetName val="진행_DATA_(2)3"/>
      <sheetName val="부서별_진행계획(부평프레스)3"/>
      <sheetName val="부서별_진행계획(Team용)3"/>
      <sheetName val="PV6_3_5L_LX5_GMX1703"/>
      <sheetName val="Changes_in_Costbook_-_Base_FWD3"/>
      <sheetName val="7_(2)3"/>
      <sheetName val="FTR_MACRo3"/>
      <sheetName val="??_DATA_(2)3"/>
      <sheetName val="SP_Summary3"/>
      <sheetName val="4_1불량율3"/>
      <sheetName val="FUEL_FILLER3"/>
      <sheetName val="___DATA_(2)3"/>
      <sheetName val="Financial_Model3"/>
      <sheetName val="P-4_Equipment_Walk3"/>
      <sheetName val="완성차_미수금3"/>
      <sheetName val="매출대비_수선_비율3"/>
      <sheetName val="Nov_053"/>
      <sheetName val="CASE_ASM3"/>
      <sheetName val="3_일반사상2"/>
      <sheetName val="TOTAL_LIST2"/>
      <sheetName val="Price_Range2"/>
      <sheetName val="J150_승인진도관리_LIST2"/>
      <sheetName val="DROP_DOWN_DATA_-_DO_NOT_MODIFY"/>
      <sheetName val="PVE_Master_old"/>
      <sheetName val="PVE_Master"/>
      <sheetName val="2_대외공문1"/>
      <sheetName val="추이CHART_1"/>
      <sheetName val="LX3_0_RR1"/>
      <sheetName val="1st_Sum1"/>
      <sheetName val="Changes_in_C1"/>
      <sheetName val="2_????1"/>
      <sheetName val="Main_Model"/>
      <sheetName val="Changes_in_C_x005f_x005f_x005f_x0000__x005f"/>
      <sheetName val="02_25"/>
      <sheetName val="Roll_Out_-_Limit"/>
      <sheetName val="More_Info"/>
      <sheetName val="Data_Validation"/>
      <sheetName val="품질지수_실적"/>
      <sheetName val="Threat_Category"/>
      <sheetName val="Changes_in_C_x005f_x005f_x005f_x005f_x005f_x005f_"/>
      <sheetName val="Drop_Down_List"/>
      <sheetName val="Data_Validations"/>
      <sheetName val="Changes_in_Ctbook"/>
      <sheetName val="Changes_in_C_x005f_x0000__x005f"/>
      <sheetName val="MACRO1_XLM"/>
      <sheetName val="SMT_CT_Master"/>
      <sheetName val="Category_Master"/>
      <sheetName val="Vehicle_Master"/>
      <sheetName val="Jun_Daily_Plan"/>
      <sheetName val="Daily_WS-RT"/>
      <sheetName val="By_Qualter"/>
      <sheetName val="By_DLRs"/>
      <sheetName val="DLR_base"/>
      <sheetName val="List of Operation"/>
      <sheetName val="Variablen"/>
      <sheetName val="e-1810_A"/>
      <sheetName val="RATING"/>
      <sheetName val="Bid_Sheet"/>
      <sheetName val="Diesel 2,4 l coldend 4 WD"/>
      <sheetName val="Market Data"/>
      <sheetName val="CAUDIT"/>
      <sheetName val="업종별"/>
      <sheetName val="CPK"/>
      <sheetName val="Legend"/>
      <sheetName val="현금경비중역"/>
      <sheetName val="품의서"/>
      <sheetName val="MX628EX"/>
      <sheetName val="11"/>
      <sheetName val="표지★"/>
      <sheetName val="BASE"/>
      <sheetName val="Import"/>
      <sheetName val="暂作价清单"/>
      <sheetName val="PROG현황"/>
      <sheetName val="총 괄"/>
      <sheetName val="X3ATRH.CR"/>
      <sheetName val="BOX"/>
      <sheetName val="SEQ"/>
      <sheetName val="b_spec_ph2(batch5)"/>
      <sheetName val="YTD"/>
      <sheetName val="H1"/>
      <sheetName val="2_____1"/>
      <sheetName val="LMO"/>
      <sheetName val="major"/>
      <sheetName val="적중율"/>
      <sheetName val="원가절감 사업계획2014합계"/>
      <sheetName val="2014.10매출계획"/>
      <sheetName val="2014.10매출실적"/>
      <sheetName val="진행_DATA_(2)4"/>
      <sheetName val="부서별_진행계획(부평프레스)4"/>
      <sheetName val="부서별_진행계획(Team용)4"/>
      <sheetName val="PV6_3_5L_LX5_GMX1704"/>
      <sheetName val="Changes_in_Costbook_-_Base_FWD4"/>
      <sheetName val="7_(2)4"/>
      <sheetName val="??_DATA_(2)4"/>
      <sheetName val="FTR_MACRo4"/>
      <sheetName val="4_1불량율4"/>
      <sheetName val="FUEL_FILLER4"/>
      <sheetName val="___DATA_(2)4"/>
      <sheetName val="Financial_Model4"/>
      <sheetName val="매출대비_수선_비율4"/>
      <sheetName val="Nov_054"/>
      <sheetName val="P-4_Equipment_Walk4"/>
      <sheetName val="완성차_미수금4"/>
      <sheetName val="SP_Summary4"/>
      <sheetName val="CASE_ASM4"/>
      <sheetName val="3_일반사상3"/>
      <sheetName val="TOTAL_LIST3"/>
      <sheetName val="Price_Range3"/>
      <sheetName val="J150_승인진도관리_LIST3"/>
      <sheetName val="2_대외공문2"/>
      <sheetName val="LX3_0_RR2"/>
      <sheetName val="추이CHART_2"/>
      <sheetName val="1st_Sum2"/>
      <sheetName val="2_????2"/>
      <sheetName val="Changes_in_C2"/>
      <sheetName val="Main_Model1"/>
      <sheetName val="Changes_in_C_x005f_x0000__x005f_x0000_tboo1"/>
      <sheetName val="Changes_in_C_x005f_x005f_x005f_x0000__x0051"/>
      <sheetName val="Drop_Down_Data_-_DO_NOT_MODIFY1"/>
      <sheetName val="02_251"/>
      <sheetName val="Roll_Out_-_Limit1"/>
      <sheetName val="Data_Validation1"/>
      <sheetName val="More_Info1"/>
      <sheetName val="품질지수_실적1"/>
      <sheetName val="Threat_Category1"/>
      <sheetName val="PVE_Master_old1"/>
      <sheetName val="PVE_Master1"/>
      <sheetName val="Changes_in_C_x005f_x005f_x005f_x005f_x005f1"/>
      <sheetName val="Drop_Down_List1"/>
      <sheetName val="Data_Validations1"/>
      <sheetName val="Vehicle_Master1"/>
      <sheetName val="MACRO1_XLM1"/>
      <sheetName val="SMT_CT_Master1"/>
      <sheetName val="Category_Master1"/>
      <sheetName val="Jun_Daily_Plan1"/>
      <sheetName val="Daily_WS-RT1"/>
      <sheetName val="By_Qualter1"/>
      <sheetName val="By_DLRs1"/>
      <sheetName val="DLR_base1"/>
      <sheetName val="Changes_in_C_x005f_x0000__x005f1"/>
      <sheetName val="full_(2)"/>
      <sheetName val="DW_라인(현재)"/>
      <sheetName val="DW_라인(개선2_DW_1)"/>
      <sheetName val="Option_code"/>
      <sheetName val="MPL_技連"/>
      <sheetName val="342E_BLOCK"/>
      <sheetName val="Part_Inputs"/>
      <sheetName val="Diesel_2,4_l_coldend_4_WD"/>
      <sheetName val="Market_Data"/>
      <sheetName val="List_of_Operation"/>
      <sheetName val="ÔÚ¸Þ×Ì"/>
      <sheetName val="Calculation Premises"/>
      <sheetName val="125  Kalkulaton Produktion"/>
      <sheetName val="Tabelle1"/>
      <sheetName val="F4-F7"/>
      <sheetName val="数据验证"/>
      <sheetName val="TABLE"/>
      <sheetName val="QUESTIONNAIRE"/>
      <sheetName val="PROFILE"/>
      <sheetName val="생산실적"/>
      <sheetName val="제조비용"/>
      <sheetName val="진행_DATA_(2)5"/>
      <sheetName val="부서별_진행계획(부평프레스)5"/>
      <sheetName val="부서별_진행계획(Team용)5"/>
      <sheetName val="PV6_3_5L_LX5_GMX1705"/>
      <sheetName val="Changes_in_Costbook_-_Base_FWD5"/>
      <sheetName val="7_(2)5"/>
      <sheetName val="FTR_MACRo5"/>
      <sheetName val="??_DATA_(2)5"/>
      <sheetName val="4_1불량율5"/>
      <sheetName val="3_일반사상4"/>
      <sheetName val="FUEL_FILLER5"/>
      <sheetName val="___DATA_(2)5"/>
      <sheetName val="Nov_055"/>
      <sheetName val="매출대비_수선_비율5"/>
      <sheetName val="Financial_Model5"/>
      <sheetName val="SP_Summary5"/>
      <sheetName val="P-4_Equipment_Walk5"/>
      <sheetName val="완성차_미수금5"/>
      <sheetName val="CASE_ASM5"/>
      <sheetName val="TOTAL_LIST4"/>
      <sheetName val="Price_Range4"/>
      <sheetName val="J150_승인진도관리_LIST4"/>
      <sheetName val="2_대외공문3"/>
      <sheetName val="추이CHART_3"/>
      <sheetName val="LX3_0_RR3"/>
      <sheetName val="2_????3"/>
      <sheetName val="1st_Sum3"/>
      <sheetName val="Main_Model2"/>
      <sheetName val="Changes_in_C3"/>
      <sheetName val="Changes_in_C_x005f_x0000__x005f_x0000_tboo2"/>
      <sheetName val="Changes_in_C_x005f_x005f_x005f_x0000__x0052"/>
      <sheetName val="02_252"/>
      <sheetName val="Roll_Out_-_Limit2"/>
      <sheetName val="2_____2"/>
      <sheetName val="PVE_Master_old2"/>
      <sheetName val="PVE_Master2"/>
      <sheetName val="Data_Validation2"/>
      <sheetName val="More_Info2"/>
      <sheetName val="품질지수_실적2"/>
      <sheetName val="Threat_Category2"/>
      <sheetName val="Changes_in_C_x005f_x005f_x005f_x005f_x005f2"/>
      <sheetName val="Drop_Down_List2"/>
      <sheetName val="Data_Validations2"/>
      <sheetName val="Changes_in_C_x005f_x0000__x005f2"/>
      <sheetName val="Vehicle_Master2"/>
      <sheetName val="MACRO1_XLM2"/>
      <sheetName val="SMT_CT_Master2"/>
      <sheetName val="Category_Master2"/>
      <sheetName val="Jun_Daily_Plan2"/>
      <sheetName val="Daily_WS-RT2"/>
      <sheetName val="By_Qualter2"/>
      <sheetName val="By_DLRs2"/>
      <sheetName val="DLR_base2"/>
      <sheetName val="full_(2)1"/>
      <sheetName val="MPL_技連1"/>
      <sheetName val="342E_BLOCK1"/>
      <sheetName val="DW_라인(현재)1"/>
      <sheetName val="DW_라인(개선2_DW_1)1"/>
      <sheetName val="총_괄"/>
      <sheetName val="X3ATRH_CR"/>
      <sheetName val="Option_code1"/>
      <sheetName val="Part_Inputs1"/>
      <sheetName val="List_of_Operation1"/>
      <sheetName val="Diesel_2,4_l_coldend_4_WD1"/>
      <sheetName val="Market_Data1"/>
      <sheetName val="원가절감_사업계획2014합계"/>
      <sheetName val="2014_10매출계획"/>
      <sheetName val="2014_10매출실적"/>
      <sheetName val="Calculation_Premises"/>
      <sheetName val="125__Kalkulaton_Produktion"/>
      <sheetName val="Drop down"/>
      <sheetName val="Dropdown"/>
      <sheetName val="Lists"/>
      <sheetName val="진행 DATA (2) _x0000__x0000__x0000__x0000__x0000__x0000__x0000__x0000_"/>
      <sheetName val="Code"/>
      <sheetName val="Drop"/>
      <sheetName val="9BUx PFI PT Lineup"/>
      <sheetName val="Annahmen"/>
      <sheetName val="PWR-AKD"/>
      <sheetName val="ghorpade "/>
      <sheetName val="PU approval"/>
      <sheetName val="Aug-03-quality"/>
      <sheetName val="대구"/>
      <sheetName val="부산"/>
      <sheetName val="인천"/>
      <sheetName val="ORIGIN"/>
      <sheetName val="Tbom-tot"/>
      <sheetName val="신규list master list"/>
      <sheetName val="prdt-line-up"/>
      <sheetName val="Constant"/>
      <sheetName val="国产工装"/>
      <sheetName val="매출DATA"/>
      <sheetName val="Inputs_Lists"/>
      <sheetName val="실DATA "/>
      <sheetName val="COA_ENG"/>
      <sheetName val="5.WIRE적용LIST"/>
      <sheetName val="Fx rates"/>
      <sheetName val="De_Para_Lists"/>
      <sheetName val="System"/>
      <sheetName val="System Sheet"/>
      <sheetName val="GMK IPPM"/>
      <sheetName val="31PeKo 2016-2023 geprüft"/>
      <sheetName val="Changes in C  tbook - Base FWD"/>
      <sheetName val="SOURCE"/>
      <sheetName val="일보"/>
      <sheetName val="2014-05-13 132324 noname_2014_0"/>
      <sheetName val="車会集約"/>
      <sheetName val="조립 치수 "/>
      <sheetName val="电话费 水费"/>
      <sheetName val="工場運營 电費用"/>
      <sheetName val="宿舍平面简图"/>
      <sheetName val="ｺｰﾄﾞ"/>
      <sheetName val="ﾃﾞ-ﾀ"/>
      <sheetName val="Team 종합"/>
      <sheetName val="LEGAN"/>
      <sheetName val="P_PLANT"/>
      <sheetName val="CD-??"/>
      <sheetName val="TD-1030"/>
      <sheetName val="CD-__"/>
      <sheetName val="MexiqueVentes97"/>
      <sheetName val="대외공문"/>
      <sheetName val="6월"/>
      <sheetName val="0F Safety"/>
      <sheetName val="2003 월별 오사양(차체)"/>
      <sheetName val="Drop_Down_Data_-_DO_NOT_MODIFY2"/>
      <sheetName val="Drop_down"/>
      <sheetName val="진행_DATA_(2)_"/>
      <sheetName val="9BUx_PFI_PT_Lineup"/>
      <sheetName val=""/>
      <sheetName val="Library"/>
      <sheetName val="정철호"/>
      <sheetName val="Dropdown Lists"/>
      <sheetName val="PPK"/>
      <sheetName val="B053 (990701)공정실적PP%계산"/>
      <sheetName val="HUNIT"/>
      <sheetName val="5_WIRE적용LIST"/>
      <sheetName val="2014-05-13_132324_noname_2014_0"/>
      <sheetName val="조립_치수_"/>
      <sheetName val="电话费_水费"/>
      <sheetName val="工場運營_电費用"/>
      <sheetName val="Team_종합1"/>
      <sheetName val="성형효율"/>
      <sheetName val="압출효율현황"/>
      <sheetName val="3.6.6LL"/>
      <sheetName val="Support - Cost Centres "/>
      <sheetName val="Support - GL accounts"/>
      <sheetName val="Z41,Z42 이외total"/>
      <sheetName val="HOSE ASSY  (2)"/>
      <sheetName val="OS 신U1.6 VGT HOSE ASSY_RH"/>
      <sheetName val="HOSE (2)"/>
      <sheetName val="기준정보"/>
      <sheetName val="Drop Down Master"/>
      <sheetName val="표지"/>
      <sheetName val="구list"/>
      <sheetName val="vale-heat"/>
      <sheetName val="DTC_Actions"/>
      <sheetName val="Changes in C_x0000__x005f"/>
      <sheetName val="Changes_in_C_x0000__x005f"/>
      <sheetName val="Changes in C_x005f_x005f_"/>
      <sheetName val="Changes_in_C_x005f_x005f_"/>
      <sheetName val="840G1"/>
      <sheetName val="1出风口编号码表"/>
      <sheetName val="ref"/>
      <sheetName val="Plant Opp "/>
      <sheetName val="LMO1.0"/>
      <sheetName val="Condition"/>
      <sheetName val="수정금지"/>
      <sheetName val="Overall Summary"/>
      <sheetName val="通常剥離"/>
      <sheetName val="Sheet5"/>
      <sheetName val="2017"/>
      <sheetName val="2017 (1월)"/>
      <sheetName val="2016"/>
      <sheetName val="2015"/>
      <sheetName val="00'미수"/>
      <sheetName val="Revision History"/>
      <sheetName val="UPload Reference"/>
      <sheetName val="Input"/>
      <sheetName val="SP"/>
      <sheetName val="공정 List(수정금지)"/>
      <sheetName val="Tabelle2"/>
      <sheetName val="OCT ORG"/>
      <sheetName val="MAYO"/>
      <sheetName val="JUNIO"/>
      <sheetName val="JULIO"/>
      <sheetName val="AGOSTO"/>
      <sheetName val="SEPTIEMBRE"/>
      <sheetName val="OCTUBRE"/>
      <sheetName val="NOVIEMBRE"/>
      <sheetName val="ENERO2013"/>
      <sheetName val="PT VENDIDO ENE13"/>
      <sheetName val="FEBRERO2013"/>
      <sheetName val="MARZO2013"/>
      <sheetName val="ABRIL2013"/>
      <sheetName val="MAYO2013"/>
      <sheetName val="JUNIO2013"/>
      <sheetName val="JULIO2013"/>
      <sheetName val="AGOSTO2013"/>
      <sheetName val="SEPTIEMBRE2013"/>
      <sheetName val="ACUM. OCT 21-29"/>
      <sheetName val="ACUM. OCT 01-15"/>
      <sheetName val="ACUM. OCT 16-20"/>
      <sheetName val="dif. precios 4%"/>
      <sheetName val="Hoja1"/>
      <sheetName val="NC Enero DP"/>
      <sheetName val="CONCENTRADO"/>
      <sheetName val="Body"/>
      <sheetName val="PPMT Choices"/>
      <sheetName val="Changes_in_C_x0000__x0000_tboo1"/>
      <sheetName val="Changes_in_C_x005f_x0000__x0051"/>
      <sheetName val="Changes_in_C_x005f_x005f_x005f1"/>
      <sheetName val="Changes_in_C_x0000__x005f1"/>
      <sheetName val="Changes_in_C_x0000__x0000_tboo2"/>
      <sheetName val="Changes_in_C_x005f_x0000__x0052"/>
      <sheetName val="Changes_in_C_x005f_x005f_x005f2"/>
      <sheetName val="Changes_in_C_x0000__x005f2"/>
      <sheetName val="Changes in C_"/>
      <sheetName val="Changes_in_C_"/>
      <sheetName val="담당 구분"/>
      <sheetName val="카①"/>
      <sheetName val="카②"/>
      <sheetName val="작성방법 How to fill in"/>
      <sheetName val="Validations"/>
      <sheetName val="Changes_in_C_x0000__x0051"/>
      <sheetName val="2_____3"/>
      <sheetName val="TOTAL"/>
      <sheetName val="대수"/>
      <sheetName val="오정용선임"/>
      <sheetName val="V-200SHEET"/>
      <sheetName val="A_100전제"/>
      <sheetName val="진행 DATA _2_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Program"/>
      <sheetName val="parameter"/>
      <sheetName val="Business Func"/>
      <sheetName val="2. 조직신설 정보 기입"/>
      <sheetName val="C-TIME"/>
      <sheetName val="Brakes"/>
      <sheetName val="콤보"/>
      <sheetName val="생산1-1"/>
      <sheetName val="RHN"/>
      <sheetName val="Idea 6"/>
      <sheetName val="GVDP"/>
      <sheetName val="revision"/>
      <sheetName val="INDIA-ML"/>
      <sheetName val="Rosario +BSUV flex"/>
      <sheetName val="PILOT품"/>
      <sheetName val="M96현황-동아"/>
      <sheetName val="간이연락"/>
      <sheetName val="운영실적(세부)"/>
      <sheetName val="HP1AMLIST"/>
      <sheetName val="선택상자"/>
      <sheetName val="비용명세1"/>
      <sheetName val="승인율"/>
      <sheetName val="동부"/>
      <sheetName val="마산"/>
      <sheetName val="서대전"/>
      <sheetName val="성남"/>
      <sheetName val="성동"/>
      <sheetName val="수원"/>
      <sheetName val="순천"/>
      <sheetName val="원주"/>
      <sheetName val="일산"/>
      <sheetName val="전주"/>
      <sheetName val="손익"/>
      <sheetName val="제주"/>
      <sheetName val="창동"/>
      <sheetName val="청주"/>
      <sheetName val="평택"/>
      <sheetName val="포항"/>
      <sheetName val="投資ﾌｫﾛｰ"/>
      <sheetName val="9월가동율"/>
      <sheetName val="5사남"/>
      <sheetName val="BOM2"/>
      <sheetName val="대표경력"/>
      <sheetName val="첨부3"/>
      <sheetName val="ISRDATA"/>
      <sheetName val="VP TL"/>
      <sheetName val="교육계획"/>
      <sheetName val="GB-IC Villingen GG"/>
      <sheetName val="List Values"/>
      <sheetName val="Changes_in_C_x0000__x0052"/>
      <sheetName val="PlotDataSNM"/>
      <sheetName val="供应商原文件"/>
      <sheetName val="J-CAR"/>
      <sheetName val="P-CAR"/>
      <sheetName val="PT개발담당"/>
      <sheetName val="PT개발총괄"/>
      <sheetName val="PT시작시험담당"/>
      <sheetName val="PT시작팀"/>
      <sheetName val="T-CAR"/>
      <sheetName val="TM설계팀"/>
      <sheetName val="U-CAR"/>
      <sheetName val="V-CAR"/>
      <sheetName val="개발계획팀"/>
      <sheetName val="개발기획팀"/>
      <sheetName val="개발시험팀"/>
      <sheetName val="기본설계팀"/>
      <sheetName val="기술개발담당"/>
      <sheetName val="기술개발본부"/>
      <sheetName val="기술관리담당"/>
      <sheetName val="기술기획총괄"/>
      <sheetName val="기술전략팀"/>
      <sheetName val="기술지원담당"/>
      <sheetName val="디젤엔진개발팀"/>
      <sheetName val="배기시험팀"/>
      <sheetName val="부품시험팀"/>
      <sheetName val="샤시설계팀"/>
      <sheetName val="선행엔진개발팀"/>
      <sheetName val="설계개발팀"/>
      <sheetName val="설계관리팀"/>
      <sheetName val="소형엔진개발팀"/>
      <sheetName val="소형제품계획팀"/>
      <sheetName val="시작1팀"/>
      <sheetName val="시작2팀"/>
      <sheetName val="시작시험담당"/>
      <sheetName val="신엔진개발팀"/>
      <sheetName val="안전시험팀"/>
      <sheetName val="엔진시험1팀"/>
      <sheetName val="엔진시험2팀"/>
      <sheetName val="연구관리팀"/>
      <sheetName val="열유체설계팀"/>
      <sheetName val="의장설계팀"/>
      <sheetName val="재료시험팀"/>
      <sheetName val="전장설계팀"/>
      <sheetName val="제어개발팀"/>
      <sheetName val="준중형제품계획팀"/>
      <sheetName val="중대형제품계획팀"/>
      <sheetName val="중형엔진개발팀"/>
      <sheetName val="차량개발총괄"/>
      <sheetName val="차량내구시험팀"/>
      <sheetName val="차량인증및특허팀"/>
      <sheetName val="차량종합평가팀"/>
      <sheetName val="차량해석팀"/>
      <sheetName val="차체설계팀"/>
      <sheetName val="Changes in C_x005f_x005f_x005f_x005f_"/>
      <sheetName val="Changes_in_C_x005f_x005f_x005f_x005f_"/>
      <sheetName val="기계"/>
      <sheetName val="비품"/>
      <sheetName val="소유주(원)"/>
      <sheetName val="Raw data(Do not delete)"/>
      <sheetName val="ABC op-sum"/>
      <sheetName val="진행_DATA_(2)6"/>
      <sheetName val="부서별_진행계획(부평프레스)6"/>
      <sheetName val="부서별_진행계획(Team용)6"/>
      <sheetName val="PV6_3_5L_LX5_GMX1706"/>
      <sheetName val="Changes_in_Costbook_-_Base_FWD6"/>
      <sheetName val="7_(2)6"/>
      <sheetName val="FTR_MACRo6"/>
      <sheetName val="??_DATA_(2)6"/>
      <sheetName val="4_1불량율6"/>
      <sheetName val="3_일반사상5"/>
      <sheetName val="FUEL_FILLER6"/>
      <sheetName val="___DATA_(2)6"/>
      <sheetName val="Nov_056"/>
      <sheetName val="매출대비_수선_비율6"/>
      <sheetName val="Financial_Model6"/>
      <sheetName val="SP_Summary6"/>
      <sheetName val="P-4_Equipment_Walk6"/>
      <sheetName val="완성차_미수금6"/>
      <sheetName val="CASE_ASM6"/>
      <sheetName val="TOTAL_LIST5"/>
      <sheetName val="Price_Range5"/>
      <sheetName val="J150_승인진도관리_LIST5"/>
      <sheetName val="2_대외공문4"/>
      <sheetName val="추이CHART_4"/>
      <sheetName val="LX3_0_RR4"/>
      <sheetName val="2_????4"/>
      <sheetName val="1st_Sum4"/>
      <sheetName val="Main_Model3"/>
      <sheetName val="Changes_in_C4"/>
      <sheetName val="Changes_in_C_x005f_x0000__x005f_x0000_tboo3"/>
      <sheetName val="Changes_in_C_x005f_x005f_x005f_x0000__x0053"/>
      <sheetName val="02_253"/>
      <sheetName val="Roll_Out_-_Limit3"/>
      <sheetName val="2_____4"/>
      <sheetName val="PVE_Master_old3"/>
      <sheetName val="PVE_Master3"/>
      <sheetName val="Data_Validation3"/>
      <sheetName val="More_Info3"/>
      <sheetName val="품질지수_실적3"/>
      <sheetName val="Threat_Category3"/>
      <sheetName val="Changes_in_C_x005f_x005f_x005f_x005f_x005f3"/>
      <sheetName val="Drop_Down_List3"/>
      <sheetName val="Data_Validations3"/>
      <sheetName val="MACRO1_XLM3"/>
      <sheetName val="Vehicle_Master3"/>
      <sheetName val="SMT_CT_Master3"/>
      <sheetName val="Category_Master3"/>
      <sheetName val="Jun_Daily_Plan3"/>
      <sheetName val="Daily_WS-RT3"/>
      <sheetName val="By_Qualter3"/>
      <sheetName val="By_DLRs3"/>
      <sheetName val="DLR_base3"/>
      <sheetName val="full_(2)2"/>
      <sheetName val="Changes_in_C_x005f_x0000__x005f3"/>
      <sheetName val="DW_라인(현재)2"/>
      <sheetName val="DW_라인(개선2_DW_1)2"/>
      <sheetName val="Part_Inputs2"/>
      <sheetName val="Option_code2"/>
      <sheetName val="MPL_技連2"/>
      <sheetName val="342E_BLOCK2"/>
      <sheetName val="List_of_Operation2"/>
      <sheetName val="Diesel_2,4_l_coldend_4_WD2"/>
      <sheetName val="Market_Data2"/>
      <sheetName val="총_괄1"/>
      <sheetName val="X3ATRH_CR1"/>
      <sheetName val="원가절감_사업계획2014합계1"/>
      <sheetName val="2014_10매출계획1"/>
      <sheetName val="2014_10매출실적1"/>
      <sheetName val="Calculation_Premises1"/>
      <sheetName val="125__Kalkulaton_Produktion1"/>
      <sheetName val="Drop_down1"/>
      <sheetName val="9BUx_PFI_PT_Lineup1"/>
      <sheetName val="ghorpade_"/>
      <sheetName val="PU_approval"/>
      <sheetName val="신규list_master_list"/>
      <sheetName val="실DATA_1"/>
      <sheetName val="5_WIRE적용LIST1"/>
      <sheetName val="Fx_rates"/>
      <sheetName val="System_Sheet"/>
      <sheetName val="GMK_IPPM"/>
      <sheetName val="31PeKo_2016-2023_geprüft"/>
      <sheetName val="Changes_in_C__tbook_-_Base_FWD"/>
      <sheetName val="2014-05-13_132324_noname_2014_1"/>
      <sheetName val="조립_치수_1"/>
      <sheetName val="电话费_水费1"/>
      <sheetName val="工場運營_电費用1"/>
      <sheetName val="Team_종합2"/>
      <sheetName val="0F_Safety"/>
      <sheetName val="2003_월별_오사양(차체)"/>
      <sheetName val="Dropdown_Lists"/>
      <sheetName val="B053_(990701)공정실적PP%계산"/>
      <sheetName val="3_6_6LL"/>
      <sheetName val="Support_-_Cost_Centres_"/>
      <sheetName val="Support_-_GL_accounts"/>
      <sheetName val="Z41,Z42_이외total"/>
      <sheetName val="HOSE_ASSY__(2)"/>
      <sheetName val="OS_신U1_6_VGT_HOSE_ASSY_RH"/>
      <sheetName val="HOSE_(2)"/>
      <sheetName val="Drop_Down_Master"/>
      <sheetName val="Changes_in_C_x005f3"/>
      <sheetName val="Changes_in_C_x005f"/>
      <sheetName val="Changes_in_C_x005f_x005f_1"/>
      <sheetName val="Plant_Opp_"/>
      <sheetName val="LMO1_0"/>
      <sheetName val="Overall_Summary"/>
      <sheetName val="2017_(1월)"/>
      <sheetName val="Revision_History"/>
      <sheetName val="UPload_Reference"/>
      <sheetName val="공정_List(수정금지)"/>
      <sheetName val="OCT_ORG"/>
      <sheetName val="PT_VENDIDO_ENE13"/>
      <sheetName val="ACUM__OCT_21-29"/>
      <sheetName val="ACUM__OCT_01-15"/>
      <sheetName val="ACUM__OCT_16-20"/>
      <sheetName val="dif__precios_4%"/>
      <sheetName val="NC_Enero_DP"/>
      <sheetName val="PPMT_Choices"/>
      <sheetName val="Changes_in_Ctboo1"/>
      <sheetName val="Changes_in_C_x005f1"/>
      <sheetName val="Changes_in_Ctboo2"/>
      <sheetName val="Changes_in_C_x005f2"/>
      <sheetName val="Changes_in_C_1"/>
      <sheetName val="담당_구분"/>
      <sheetName val="작성방법_How_to_fill_in"/>
      <sheetName val="Changes_in_C_x0051"/>
      <sheetName val="진행_DATA__2_"/>
      <sheetName val="Business_Func"/>
      <sheetName val="2__조직신설_정보_기입"/>
      <sheetName val="Idea_6"/>
      <sheetName val="Rosario_+BSUV_flex"/>
      <sheetName val="VP_TL"/>
      <sheetName val="GB-IC_Villingen_GG"/>
      <sheetName val="List_Values"/>
      <sheetName val="Changes_in_C_x0052"/>
      <sheetName val="Changes_in_C_x005f_x005f_x005f_x005f_1"/>
      <sheetName val="Raw_data(Do_not_delete)"/>
      <sheetName val="ABC_op-sum"/>
      <sheetName val="진행_DATA_(2)7"/>
      <sheetName val="부서별_진행계획(부평프레스)7"/>
      <sheetName val="부서별_진행계획(Team용)7"/>
      <sheetName val="PV6_3_5L_LX5_GMX1707"/>
      <sheetName val="Changes_in_Costbook_-_Base_FWD7"/>
      <sheetName val="7_(2)7"/>
      <sheetName val="FTR_MACRo7"/>
      <sheetName val="??_DATA_(2)7"/>
      <sheetName val="4_1불량율7"/>
      <sheetName val="3_일반사상6"/>
      <sheetName val="FUEL_FILLER7"/>
      <sheetName val="___DATA_(2)7"/>
      <sheetName val="Nov_057"/>
      <sheetName val="매출대비_수선_비율7"/>
      <sheetName val="Financial_Model7"/>
      <sheetName val="SP_Summary7"/>
      <sheetName val="P-4_Equipment_Walk7"/>
      <sheetName val="완성차_미수금7"/>
      <sheetName val="CASE_ASM7"/>
      <sheetName val="TOTAL_LIST6"/>
      <sheetName val="Price_Range6"/>
      <sheetName val="J150_승인진도관리_LIST6"/>
      <sheetName val="2_대외공문5"/>
      <sheetName val="추이CHART_5"/>
      <sheetName val="LX3_0_RR5"/>
      <sheetName val="2_????5"/>
      <sheetName val="1st_Sum5"/>
      <sheetName val="Main_Model4"/>
      <sheetName val="Changes_in_C5"/>
      <sheetName val="Changes_in_C_x005f_x0000__x005f_x0000_tboo4"/>
      <sheetName val="Changes_in_C_x005f_x005f_x005f_x0000__x0054"/>
      <sheetName val="02_254"/>
      <sheetName val="Roll_Out_-_Limit4"/>
      <sheetName val="2_____5"/>
      <sheetName val="PVE_Master_old4"/>
      <sheetName val="PVE_Master4"/>
      <sheetName val="Data_Validation4"/>
      <sheetName val="More_Info4"/>
      <sheetName val="품질지수_실적4"/>
      <sheetName val="Threat_Category4"/>
      <sheetName val="Changes_in_C_x005f_x005f_x005f_x005f_x005f4"/>
      <sheetName val="Drop_Down_List4"/>
      <sheetName val="Data_Validations4"/>
      <sheetName val="MACRO1_XLM4"/>
      <sheetName val="Vehicle_Master4"/>
      <sheetName val="SMT_CT_Master4"/>
      <sheetName val="Category_Master4"/>
      <sheetName val="Jun_Daily_Plan4"/>
      <sheetName val="Daily_WS-RT4"/>
      <sheetName val="By_Qualter4"/>
      <sheetName val="By_DLRs4"/>
      <sheetName val="DLR_base4"/>
      <sheetName val="full_(2)3"/>
      <sheetName val="Changes_in_C_x005f_x0000__x005f4"/>
      <sheetName val="DW_라인(현재)3"/>
      <sheetName val="DW_라인(개선2_DW_1)3"/>
      <sheetName val="Part_Inputs3"/>
      <sheetName val="Option_code3"/>
      <sheetName val="MPL_技連3"/>
      <sheetName val="342E_BLOCK3"/>
      <sheetName val="List_of_Operation3"/>
      <sheetName val="Diesel_2,4_l_coldend_4_WD3"/>
      <sheetName val="Market_Data3"/>
      <sheetName val="총_괄2"/>
      <sheetName val="X3ATRH_CR2"/>
      <sheetName val="원가절감_사업계획2014합계2"/>
      <sheetName val="2014_10매출계획2"/>
      <sheetName val="2014_10매출실적2"/>
      <sheetName val="Calculation_Premises2"/>
      <sheetName val="125__Kalkulaton_Produktion2"/>
      <sheetName val="Drop_down2"/>
      <sheetName val="9BUx_PFI_PT_Lineup2"/>
      <sheetName val="ghorpade_1"/>
      <sheetName val="PU_approval1"/>
      <sheetName val="신규list_master_list1"/>
      <sheetName val="실DATA_2"/>
      <sheetName val="5_WIRE적용LIST2"/>
      <sheetName val="Fx_rates1"/>
      <sheetName val="System_Sheet1"/>
      <sheetName val="GMK_IPPM1"/>
      <sheetName val="31PeKo_2016-2023_geprüft1"/>
      <sheetName val="Changes_in_C__tbook_-_Base_FWD1"/>
      <sheetName val="2014-05-13_132324_noname_2014_2"/>
      <sheetName val="조립_치수_2"/>
      <sheetName val="电话费_水费2"/>
      <sheetName val="工場運營_电費用2"/>
      <sheetName val="Team_종합3"/>
      <sheetName val="0F_Safety1"/>
      <sheetName val="2003_월별_오사양(차체)1"/>
      <sheetName val="Dropdown_Lists1"/>
      <sheetName val="B053_(990701)공정실적PP%계산1"/>
      <sheetName val="3_6_6LL1"/>
      <sheetName val="Support_-_Cost_Centres_1"/>
      <sheetName val="Support_-_GL_accounts1"/>
      <sheetName val="Z41,Z42_이외total1"/>
      <sheetName val="HOSE_ASSY__(2)1"/>
      <sheetName val="OS_신U1_6_VGT_HOSE_ASSY_RH1"/>
      <sheetName val="HOSE_(2)1"/>
      <sheetName val="Drop_Down_Master1"/>
      <sheetName val="Changes_in_C_x005f_x005f_2"/>
      <sheetName val="Plant_Opp_1"/>
      <sheetName val="LMO1_01"/>
      <sheetName val="Overall_Summary1"/>
      <sheetName val="2017_(1월)1"/>
      <sheetName val="Revision_History1"/>
      <sheetName val="UPload_Reference1"/>
      <sheetName val="공정_List(수정금지)1"/>
      <sheetName val="OCT_ORG1"/>
      <sheetName val="PT_VENDIDO_ENE131"/>
      <sheetName val="ACUM__OCT_21-291"/>
      <sheetName val="ACUM__OCT_01-151"/>
      <sheetName val="ACUM__OCT_16-201"/>
      <sheetName val="dif__precios_4%1"/>
      <sheetName val="NC_Enero_DP1"/>
      <sheetName val="PPMT_Choices1"/>
      <sheetName val="Changes_in_C_2"/>
      <sheetName val="담당_구분1"/>
      <sheetName val="작성방법_How_to_fill_in1"/>
      <sheetName val="진행_DATA__2_1"/>
      <sheetName val="Business_Func1"/>
      <sheetName val="2__조직신설_정보_기입1"/>
      <sheetName val="Idea_61"/>
      <sheetName val="Rosario_+BSUV_flex1"/>
      <sheetName val="VP_TL1"/>
      <sheetName val="GB-IC_Villingen_GG1"/>
      <sheetName val="List_Values1"/>
      <sheetName val="Changes_in_C_x005f_x005f_x005f_x005f_2"/>
      <sheetName val="Raw_data(Do_not_delete)1"/>
      <sheetName val="ABC_op-sum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Mapping"/>
      <sheetName val="Grouping"/>
      <sheetName val="Q1-55"/>
      <sheetName val="CBS_OFM_"/>
      <sheetName val="CPL_OFM"/>
      <sheetName val="M"/>
      <sheetName val="TBS OFM Q1 2013"/>
      <sheetName val="Sorted TB Q1 2013"/>
      <sheetName val="ADJ P&amp;L, B&amp;S Y_2012"/>
      <sheetName val="Sheet1"/>
      <sheetName val="TB Mapping "/>
      <sheetName val="TB Q1 2013 CF"/>
      <sheetName val="Pivot Q1 2013 CF"/>
      <sheetName val="ADJ P&amp;L, B&amp;S Q1_2012-13"/>
      <sheetName val="BS_1"/>
      <sheetName val="PL_1"/>
      <sheetName val="Sheet2"/>
      <sheetName val="TB Q2 2013"/>
      <sheetName val="PIVOT"/>
      <sheetName val="TB Grouping"/>
      <sheetName val="SAD"/>
      <sheetName val="Materiality"/>
      <sheetName val="F3-1"/>
      <sheetName val="F3-2"/>
      <sheetName val="F3-3"/>
      <sheetName val="F3-4"/>
      <sheetName val="O300"/>
      <sheetName val="O301-Reconcile"/>
      <sheetName val="J310"/>
      <sheetName val="L300"/>
      <sheetName val="ZA321"/>
      <sheetName val="L301"/>
      <sheetName val="M300"/>
      <sheetName val="K300"/>
      <sheetName val="J300"/>
      <sheetName val="J302Example"/>
      <sheetName val="J301"/>
      <sheetName val="J302"/>
      <sheetName val="O310"/>
      <sheetName val="G300"/>
      <sheetName val="H300"/>
      <sheetName val="H301"/>
      <sheetName val="M310"/>
      <sheetName val="F3-1 Deferred"/>
      <sheetName val="V300"/>
      <sheetName val="X300"/>
      <sheetName val="X310"/>
      <sheetName val="X310.1-TOYOTA."/>
      <sheetName val="X310.2-BMWFinancial"/>
      <sheetName val="Q300"/>
      <sheetName val="Q301"/>
      <sheetName val="Q320"/>
      <sheetName val="X320"/>
      <sheetName val="U300"/>
      <sheetName val="L400"/>
      <sheetName val="L401"/>
      <sheetName val="ZC300"/>
      <sheetName val="ZC330"/>
      <sheetName val="ZC310"/>
      <sheetName val="K400"/>
      <sheetName val="ZD300"/>
      <sheetName val="ZD400"/>
      <sheetName val="G301"/>
      <sheetName val="X321_2009TOYOTA."/>
      <sheetName val="X322_BMWFinancial"/>
      <sheetName val="Sheet5"/>
      <sheetName val="BSLA"/>
      <sheetName val="DEP12"/>
      <sheetName val="Healthy"/>
      <sheetName val="Keydrv_health_pyl2"/>
      <sheetName val="Keydrv_health_nrm2"/>
      <sheetName val="Clear_as of July"/>
      <sheetName val="TB_Mapping"/>
      <sheetName val="TBS_OFM_Q1_2013"/>
      <sheetName val="Sorted_TB_Q1_2013"/>
      <sheetName val="ADJ_P&amp;L,_B&amp;S_Y_2012"/>
      <sheetName val="TB_Mapping_"/>
      <sheetName val="TB_Q1_2013_CF"/>
      <sheetName val="Pivot_Q1_2013_CF"/>
      <sheetName val="ADJ_P&amp;L,_B&amp;S_Q1_2012-13"/>
      <sheetName val="TB_Q2_2013"/>
      <sheetName val="TB_Grouping"/>
      <sheetName val="F3-1_Deferred"/>
      <sheetName val="X310_1-TOYOTA_"/>
      <sheetName val="X310_2-BMWFinancial"/>
      <sheetName val="X321_2009TOYOTA_"/>
      <sheetName val="Clear_as_of_July"/>
    </sheetNames>
    <sheetDataSet>
      <sheetData sheetId="0">
        <row r="1">
          <cell r="F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2012</v>
          </cell>
        </row>
      </sheetData>
      <sheetData sheetId="18" refreshError="1"/>
      <sheetData sheetId="19">
        <row r="2">
          <cell r="K2" t="str">
            <v>From TB Auditor</v>
          </cell>
        </row>
      </sheetData>
      <sheetData sheetId="20" refreshError="1"/>
      <sheetData sheetId="21" refreshError="1"/>
      <sheetData sheetId="22">
        <row r="4">
          <cell r="I4">
            <v>41274</v>
          </cell>
        </row>
      </sheetData>
      <sheetData sheetId="23">
        <row r="7">
          <cell r="I7">
            <v>262726052.10000002</v>
          </cell>
        </row>
      </sheetData>
      <sheetData sheetId="24">
        <row r="9">
          <cell r="I9">
            <v>555850981.14000022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>
        <row r="38">
          <cell r="F38" t="str">
            <v xml:space="preserve">   Client  :  OfficeMate Public Company Limited</v>
          </cell>
        </row>
      </sheetData>
      <sheetData sheetId="33">
        <row r="10">
          <cell r="G10">
            <v>226883183.81999999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2">
          <cell r="A12" t="str">
            <v>Scope: Selected every item that movement more than Baht 1.6 million to perform analytical review procedure.</v>
          </cell>
        </row>
      </sheetData>
      <sheetData sheetId="39">
        <row r="39">
          <cell r="J39">
            <v>0</v>
          </cell>
        </row>
      </sheetData>
      <sheetData sheetId="40" refreshError="1"/>
      <sheetData sheetId="41" refreshError="1"/>
      <sheetData sheetId="42">
        <row r="20">
          <cell r="A20" t="str">
            <v>Scope: Selected every item that movement more than Baht 1.6 million to perform analytical review procedure.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98">
          <cell r="AJ98" t="str">
            <v>May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0">
          <cell r="F20">
            <v>0</v>
          </cell>
        </row>
      </sheetData>
      <sheetData sheetId="61">
        <row r="21">
          <cell r="F21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F1">
            <v>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>
        <row r="3">
          <cell r="E3">
            <v>2012</v>
          </cell>
        </row>
      </sheetData>
      <sheetData sheetId="81">
        <row r="2">
          <cell r="K2" t="str">
            <v>From TB Auditor</v>
          </cell>
        </row>
      </sheetData>
      <sheetData sheetId="82"/>
      <sheetData sheetId="83"/>
      <sheetData sheetId="84"/>
      <sheetData sheetId="85"/>
      <sheetData sheetId="8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DEP12"/>
      <sheetName val="Wkgs_BS Lead"/>
      <sheetName val="Exchange Rate"/>
      <sheetName val="매출DATA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5B0B8-FD15-49AB-AE5B-F81B8B8E3A87}">
  <sheetPr codeName="Sheet1"/>
  <dimension ref="A1:R73"/>
  <sheetViews>
    <sheetView tabSelected="1" view="pageBreakPreview" zoomScale="70" zoomScaleNormal="55" zoomScaleSheetLayoutView="70" workbookViewId="0">
      <selection activeCell="O9" sqref="O9"/>
    </sheetView>
  </sheetViews>
  <sheetFormatPr defaultColWidth="9.125" defaultRowHeight="21.6" x14ac:dyDescent="0.55000000000000004"/>
  <cols>
    <col min="1" max="1" width="57.5" style="184" customWidth="1"/>
    <col min="2" max="2" width="9.625" style="183" bestFit="1" customWidth="1"/>
    <col min="3" max="3" width="1" style="183" customWidth="1"/>
    <col min="4" max="4" width="16" style="183" bestFit="1" customWidth="1"/>
    <col min="5" max="5" width="1" style="183" customWidth="1"/>
    <col min="6" max="6" width="16.25" style="183" customWidth="1"/>
    <col min="7" max="7" width="1" style="183" customWidth="1"/>
    <col min="8" max="8" width="16.25" style="183" customWidth="1"/>
    <col min="9" max="9" width="1" style="183" customWidth="1"/>
    <col min="10" max="10" width="16.25" style="183" customWidth="1"/>
    <col min="11" max="11" width="12.625" style="183" bestFit="1" customWidth="1"/>
    <col min="12" max="12" width="10.125" style="183" bestFit="1" customWidth="1"/>
    <col min="13" max="14" width="9.125" style="183"/>
    <col min="15" max="15" width="9.375" style="189" bestFit="1" customWidth="1"/>
    <col min="16" max="17" width="9.125" style="183"/>
    <col min="18" max="18" width="10" style="183" bestFit="1" customWidth="1"/>
    <col min="19" max="16384" width="9.125" style="183"/>
  </cols>
  <sheetData>
    <row r="1" spans="1:14" ht="21.45" customHeight="1" x14ac:dyDescent="0.55000000000000004">
      <c r="A1" s="97" t="s">
        <v>129</v>
      </c>
    </row>
    <row r="2" spans="1:14" ht="21.45" customHeight="1" x14ac:dyDescent="0.6">
      <c r="A2" s="98" t="s">
        <v>33</v>
      </c>
    </row>
    <row r="3" spans="1:14" ht="21.45" customHeight="1" x14ac:dyDescent="0.6">
      <c r="A3" s="98"/>
    </row>
    <row r="4" spans="1:14" ht="21.45" customHeight="1" x14ac:dyDescent="0.6">
      <c r="B4" s="60"/>
      <c r="C4" s="60"/>
      <c r="D4" s="253" t="s">
        <v>61</v>
      </c>
      <c r="E4" s="253"/>
      <c r="F4" s="253"/>
      <c r="G4" s="186"/>
      <c r="H4" s="253" t="s">
        <v>62</v>
      </c>
      <c r="I4" s="253"/>
      <c r="J4" s="253"/>
    </row>
    <row r="5" spans="1:14" ht="21.45" customHeight="1" x14ac:dyDescent="0.6">
      <c r="B5" s="60"/>
      <c r="C5" s="60"/>
      <c r="D5" s="60" t="s">
        <v>139</v>
      </c>
      <c r="E5" s="60"/>
      <c r="F5" s="60" t="s">
        <v>49</v>
      </c>
      <c r="G5" s="186"/>
      <c r="H5" s="60" t="s">
        <v>139</v>
      </c>
      <c r="I5" s="60"/>
      <c r="J5" s="60" t="s">
        <v>49</v>
      </c>
    </row>
    <row r="6" spans="1:14" ht="21.45" customHeight="1" x14ac:dyDescent="0.6">
      <c r="A6" s="98" t="s">
        <v>0</v>
      </c>
      <c r="B6" s="52" t="s">
        <v>1</v>
      </c>
      <c r="C6" s="52"/>
      <c r="D6" s="60">
        <v>2566</v>
      </c>
      <c r="E6" s="60"/>
      <c r="F6" s="60">
        <v>2565</v>
      </c>
      <c r="G6" s="60"/>
      <c r="H6" s="60">
        <v>2566</v>
      </c>
      <c r="I6" s="60"/>
      <c r="J6" s="60">
        <v>2565</v>
      </c>
    </row>
    <row r="7" spans="1:14" ht="21.45" customHeight="1" x14ac:dyDescent="0.6">
      <c r="A7" s="98"/>
      <c r="B7" s="52"/>
      <c r="C7" s="52"/>
      <c r="D7" s="60" t="s">
        <v>51</v>
      </c>
      <c r="F7" s="190"/>
      <c r="G7" s="60"/>
      <c r="H7" s="60" t="s">
        <v>51</v>
      </c>
      <c r="I7" s="60"/>
      <c r="J7" s="190"/>
    </row>
    <row r="8" spans="1:14" ht="21.45" customHeight="1" x14ac:dyDescent="0.55000000000000004">
      <c r="A8" s="99"/>
      <c r="B8" s="60"/>
      <c r="C8" s="60"/>
      <c r="D8" s="252" t="s">
        <v>66</v>
      </c>
      <c r="E8" s="252"/>
      <c r="F8" s="252"/>
      <c r="G8" s="252"/>
      <c r="H8" s="252"/>
      <c r="I8" s="252"/>
      <c r="J8" s="252"/>
    </row>
    <row r="9" spans="1:14" ht="21.45" customHeight="1" x14ac:dyDescent="0.6">
      <c r="A9" s="51" t="s">
        <v>2</v>
      </c>
      <c r="B9" s="52"/>
      <c r="C9" s="52"/>
    </row>
    <row r="10" spans="1:14" ht="21.45" customHeight="1" x14ac:dyDescent="0.55000000000000004">
      <c r="A10" s="184" t="s">
        <v>3</v>
      </c>
      <c r="B10" s="52"/>
      <c r="C10" s="52"/>
      <c r="D10" s="78">
        <v>1195657204</v>
      </c>
      <c r="E10" s="78"/>
      <c r="F10" s="78">
        <v>482031674</v>
      </c>
      <c r="G10" s="78"/>
      <c r="H10" s="78">
        <v>1182408620</v>
      </c>
      <c r="I10" s="78"/>
      <c r="J10" s="78">
        <v>476138376</v>
      </c>
      <c r="L10" s="116"/>
      <c r="M10" s="116"/>
      <c r="N10" s="116"/>
    </row>
    <row r="11" spans="1:14" ht="21.45" customHeight="1" x14ac:dyDescent="0.55000000000000004">
      <c r="A11" s="184" t="s">
        <v>22</v>
      </c>
      <c r="B11" s="52"/>
      <c r="C11" s="52"/>
      <c r="D11" s="78">
        <f>71345741</f>
        <v>71345741</v>
      </c>
      <c r="E11" s="78"/>
      <c r="F11" s="78">
        <v>44749406</v>
      </c>
      <c r="G11" s="78"/>
      <c r="H11" s="79">
        <v>65802007</v>
      </c>
      <c r="I11" s="78"/>
      <c r="J11" s="79">
        <v>39127243</v>
      </c>
      <c r="L11" s="116"/>
      <c r="M11" s="116"/>
      <c r="N11" s="116"/>
    </row>
    <row r="12" spans="1:14" ht="21.45" customHeight="1" x14ac:dyDescent="0.55000000000000004">
      <c r="A12" s="184" t="s">
        <v>95</v>
      </c>
      <c r="B12" s="52"/>
      <c r="C12" s="52"/>
      <c r="D12" s="78">
        <v>16374429</v>
      </c>
      <c r="E12" s="78"/>
      <c r="F12" s="78">
        <v>15311150</v>
      </c>
      <c r="G12" s="78"/>
      <c r="H12" s="79">
        <v>9142118</v>
      </c>
      <c r="I12" s="78"/>
      <c r="J12" s="79">
        <v>12804475</v>
      </c>
      <c r="L12" s="116"/>
      <c r="M12" s="116"/>
      <c r="N12" s="116"/>
    </row>
    <row r="13" spans="1:14" ht="21.45" customHeight="1" x14ac:dyDescent="0.55000000000000004">
      <c r="A13" s="184" t="s">
        <v>37</v>
      </c>
      <c r="B13" s="52">
        <v>2</v>
      </c>
      <c r="C13" s="52"/>
      <c r="D13" s="116">
        <v>0</v>
      </c>
      <c r="E13" s="78"/>
      <c r="F13" s="116">
        <v>0</v>
      </c>
      <c r="G13" s="78"/>
      <c r="H13" s="79">
        <v>6700000</v>
      </c>
      <c r="I13" s="78"/>
      <c r="J13" s="79">
        <v>6700000</v>
      </c>
      <c r="L13" s="116"/>
      <c r="M13" s="116"/>
      <c r="N13" s="116"/>
    </row>
    <row r="14" spans="1:14" ht="21.45" customHeight="1" x14ac:dyDescent="0.55000000000000004">
      <c r="A14" s="184" t="s">
        <v>4</v>
      </c>
      <c r="B14" s="52"/>
      <c r="C14" s="52"/>
      <c r="D14" s="78">
        <v>4196373</v>
      </c>
      <c r="E14" s="78"/>
      <c r="F14" s="78">
        <v>3027345</v>
      </c>
      <c r="G14" s="78"/>
      <c r="H14" s="24">
        <v>0</v>
      </c>
      <c r="I14" s="47"/>
      <c r="J14" s="24">
        <v>0</v>
      </c>
      <c r="L14" s="116"/>
      <c r="M14" s="116"/>
      <c r="N14" s="116"/>
    </row>
    <row r="15" spans="1:14" ht="21.45" customHeight="1" x14ac:dyDescent="0.6">
      <c r="A15" s="54" t="s">
        <v>5</v>
      </c>
      <c r="B15" s="52"/>
      <c r="C15" s="52"/>
      <c r="D15" s="55">
        <f>SUM(D10:D14)</f>
        <v>1287573747</v>
      </c>
      <c r="E15" s="56"/>
      <c r="F15" s="55">
        <f>SUM(F10:F14)</f>
        <v>545119575</v>
      </c>
      <c r="G15" s="56"/>
      <c r="H15" s="55">
        <f>SUM(H10:H14)</f>
        <v>1264052745</v>
      </c>
      <c r="I15" s="56"/>
      <c r="J15" s="55">
        <f>SUM(J10:J14)</f>
        <v>534770094</v>
      </c>
      <c r="L15" s="116"/>
      <c r="M15" s="116"/>
      <c r="N15" s="116"/>
    </row>
    <row r="16" spans="1:14" ht="21" customHeight="1" x14ac:dyDescent="0.55000000000000004">
      <c r="B16" s="52"/>
      <c r="C16" s="52"/>
      <c r="D16" s="78"/>
      <c r="E16" s="78"/>
      <c r="F16" s="78"/>
      <c r="G16" s="78"/>
      <c r="H16" s="78"/>
      <c r="I16" s="78"/>
      <c r="J16" s="78"/>
      <c r="L16" s="116"/>
      <c r="M16" s="116"/>
      <c r="N16" s="116"/>
    </row>
    <row r="17" spans="1:18" ht="21.45" customHeight="1" x14ac:dyDescent="0.6">
      <c r="A17" s="51" t="s">
        <v>6</v>
      </c>
      <c r="B17" s="52"/>
      <c r="C17" s="52"/>
      <c r="D17" s="78"/>
      <c r="E17" s="78"/>
      <c r="F17" s="78"/>
      <c r="G17" s="78"/>
      <c r="H17" s="78"/>
      <c r="I17" s="78"/>
      <c r="J17" s="78"/>
      <c r="L17" s="116"/>
      <c r="M17" s="116"/>
      <c r="N17" s="116"/>
    </row>
    <row r="18" spans="1:18" ht="19.5" customHeight="1" x14ac:dyDescent="0.55000000000000004">
      <c r="A18" s="58" t="s">
        <v>27</v>
      </c>
      <c r="B18" s="52">
        <v>3</v>
      </c>
      <c r="C18" s="52"/>
      <c r="D18" s="48">
        <v>0</v>
      </c>
      <c r="E18" s="80"/>
      <c r="F18" s="48">
        <v>0</v>
      </c>
      <c r="G18" s="80"/>
      <c r="H18" s="48">
        <v>16249900</v>
      </c>
      <c r="I18" s="80"/>
      <c r="J18" s="48">
        <v>6250000</v>
      </c>
      <c r="K18" s="140"/>
      <c r="L18" s="116"/>
      <c r="M18" s="116"/>
      <c r="N18" s="116"/>
    </row>
    <row r="19" spans="1:18" ht="21.45" customHeight="1" x14ac:dyDescent="0.55000000000000004">
      <c r="A19" s="184" t="s">
        <v>96</v>
      </c>
      <c r="B19" s="52"/>
      <c r="C19" s="52"/>
      <c r="D19" s="48">
        <v>2125940</v>
      </c>
      <c r="E19" s="80"/>
      <c r="F19" s="48">
        <v>2238446</v>
      </c>
      <c r="G19" s="80"/>
      <c r="H19" s="48">
        <v>1680458</v>
      </c>
      <c r="I19" s="80"/>
      <c r="J19" s="48">
        <v>1797196</v>
      </c>
      <c r="L19" s="116"/>
      <c r="M19" s="116"/>
      <c r="N19" s="116"/>
    </row>
    <row r="20" spans="1:18" ht="21.45" customHeight="1" x14ac:dyDescent="0.55000000000000004">
      <c r="A20" s="184" t="s">
        <v>80</v>
      </c>
      <c r="B20" s="52"/>
      <c r="C20" s="52"/>
      <c r="D20" s="48">
        <v>4846697</v>
      </c>
      <c r="E20" s="80"/>
      <c r="F20" s="48">
        <v>5588207</v>
      </c>
      <c r="G20" s="80"/>
      <c r="H20" s="48">
        <v>3481727</v>
      </c>
      <c r="I20" s="80"/>
      <c r="J20" s="48">
        <v>5126211</v>
      </c>
      <c r="L20" s="116"/>
      <c r="M20" s="116"/>
      <c r="N20" s="116"/>
    </row>
    <row r="21" spans="1:18" ht="21.45" customHeight="1" x14ac:dyDescent="0.55000000000000004">
      <c r="A21" s="184" t="s">
        <v>40</v>
      </c>
      <c r="B21" s="52"/>
      <c r="C21" s="52"/>
      <c r="D21" s="48">
        <v>3582912</v>
      </c>
      <c r="E21" s="200"/>
      <c r="F21" s="48">
        <v>3582912</v>
      </c>
      <c r="G21" s="80"/>
      <c r="H21" s="48">
        <v>0</v>
      </c>
      <c r="I21" s="80"/>
      <c r="J21" s="48">
        <v>0</v>
      </c>
      <c r="L21" s="116"/>
      <c r="M21" s="116"/>
      <c r="N21" s="116"/>
    </row>
    <row r="22" spans="1:18" ht="21.45" customHeight="1" x14ac:dyDescent="0.55000000000000004">
      <c r="A22" s="184" t="s">
        <v>97</v>
      </c>
      <c r="B22" s="52"/>
      <c r="C22" s="52"/>
      <c r="D22" s="48">
        <v>1700532</v>
      </c>
      <c r="E22" s="200"/>
      <c r="F22" s="48">
        <v>1642849</v>
      </c>
      <c r="G22" s="80"/>
      <c r="H22" s="48">
        <v>1699316</v>
      </c>
      <c r="I22" s="80"/>
      <c r="J22" s="48">
        <v>1641476</v>
      </c>
      <c r="L22" s="116"/>
      <c r="M22" s="116"/>
      <c r="N22" s="116"/>
      <c r="R22" s="140"/>
    </row>
    <row r="23" spans="1:18" ht="21.45" customHeight="1" x14ac:dyDescent="0.55000000000000004">
      <c r="A23" s="184" t="s">
        <v>7</v>
      </c>
      <c r="B23" s="52"/>
      <c r="C23" s="52"/>
      <c r="D23" s="48">
        <v>1029355</v>
      </c>
      <c r="E23" s="80"/>
      <c r="F23" s="48">
        <v>1216189</v>
      </c>
      <c r="G23" s="80"/>
      <c r="H23" s="48">
        <v>928462</v>
      </c>
      <c r="I23" s="80"/>
      <c r="J23" s="48">
        <v>1131708</v>
      </c>
      <c r="L23" s="116"/>
      <c r="M23" s="116"/>
      <c r="N23" s="116"/>
    </row>
    <row r="24" spans="1:18" ht="21.45" customHeight="1" x14ac:dyDescent="0.55000000000000004">
      <c r="A24" s="110" t="s">
        <v>8</v>
      </c>
      <c r="B24" s="243"/>
      <c r="C24" s="52"/>
      <c r="D24" s="48">
        <v>1346747</v>
      </c>
      <c r="E24" s="80"/>
      <c r="F24" s="48">
        <v>1310912</v>
      </c>
      <c r="G24" s="80"/>
      <c r="H24" s="48">
        <v>823311</v>
      </c>
      <c r="I24" s="80"/>
      <c r="J24" s="48">
        <v>823311</v>
      </c>
      <c r="L24" s="116"/>
      <c r="M24" s="116"/>
      <c r="N24" s="116"/>
    </row>
    <row r="25" spans="1:18" ht="21.45" customHeight="1" x14ac:dyDescent="0.6">
      <c r="A25" s="54" t="s">
        <v>9</v>
      </c>
      <c r="B25" s="57"/>
      <c r="C25" s="52"/>
      <c r="D25" s="55">
        <f>SUM(D18:D24)</f>
        <v>14632183</v>
      </c>
      <c r="E25" s="221"/>
      <c r="F25" s="55">
        <f>SUM(F18:F24)</f>
        <v>15579515</v>
      </c>
      <c r="G25" s="56"/>
      <c r="H25" s="55">
        <f>SUM(H18:H24)</f>
        <v>24863174</v>
      </c>
      <c r="I25" s="56"/>
      <c r="J25" s="55">
        <f>SUM(J18:J24)</f>
        <v>16769902</v>
      </c>
      <c r="L25" s="116"/>
      <c r="M25" s="116"/>
      <c r="N25" s="116"/>
    </row>
    <row r="26" spans="1:18" ht="21" customHeight="1" x14ac:dyDescent="0.6">
      <c r="A26" s="54"/>
      <c r="B26" s="57"/>
      <c r="C26" s="52"/>
      <c r="D26" s="56"/>
      <c r="E26" s="56"/>
      <c r="F26" s="56"/>
      <c r="G26" s="56"/>
      <c r="H26" s="56"/>
      <c r="I26" s="56"/>
      <c r="J26" s="56"/>
      <c r="L26" s="116"/>
      <c r="M26" s="116"/>
      <c r="N26" s="116"/>
    </row>
    <row r="27" spans="1:18" ht="22.8" thickBot="1" x14ac:dyDescent="0.65">
      <c r="A27" s="54" t="s">
        <v>10</v>
      </c>
      <c r="B27" s="57"/>
      <c r="C27" s="52"/>
      <c r="D27" s="59">
        <f>D15+D25</f>
        <v>1302205930</v>
      </c>
      <c r="E27" s="56"/>
      <c r="F27" s="59">
        <f>F15+F25</f>
        <v>560699090</v>
      </c>
      <c r="G27" s="56"/>
      <c r="H27" s="59">
        <f>H25+H15</f>
        <v>1288915919</v>
      </c>
      <c r="I27" s="56"/>
      <c r="J27" s="59">
        <f>J25+J15</f>
        <v>551539996</v>
      </c>
      <c r="L27" s="116"/>
      <c r="M27" s="116"/>
      <c r="N27" s="116"/>
    </row>
    <row r="28" spans="1:18" ht="21" customHeight="1" thickTop="1" x14ac:dyDescent="0.6">
      <c r="A28" s="100"/>
      <c r="B28" s="52"/>
      <c r="C28" s="52"/>
      <c r="D28" s="56"/>
      <c r="E28" s="56"/>
      <c r="F28" s="56"/>
      <c r="G28" s="56"/>
      <c r="H28" s="56"/>
      <c r="I28" s="56"/>
      <c r="J28" s="56"/>
      <c r="L28" s="116"/>
      <c r="M28" s="116"/>
      <c r="N28" s="116"/>
    </row>
    <row r="29" spans="1:18" ht="21.45" customHeight="1" x14ac:dyDescent="0.55000000000000004">
      <c r="A29" s="97" t="s">
        <v>129</v>
      </c>
      <c r="L29" s="116"/>
      <c r="M29" s="116"/>
      <c r="N29" s="116"/>
    </row>
    <row r="30" spans="1:18" ht="21.45" customHeight="1" x14ac:dyDescent="0.6">
      <c r="A30" s="98" t="s">
        <v>33</v>
      </c>
      <c r="L30" s="116"/>
      <c r="M30" s="116"/>
      <c r="N30" s="116"/>
    </row>
    <row r="31" spans="1:18" ht="21.45" customHeight="1" x14ac:dyDescent="0.6">
      <c r="A31" s="98"/>
      <c r="I31" s="183">
        <v>0</v>
      </c>
      <c r="L31" s="116"/>
      <c r="M31" s="116"/>
      <c r="N31" s="116"/>
    </row>
    <row r="32" spans="1:18" ht="21.45" customHeight="1" x14ac:dyDescent="0.6">
      <c r="A32" s="99"/>
      <c r="B32" s="60"/>
      <c r="C32" s="60"/>
      <c r="D32" s="253" t="s">
        <v>61</v>
      </c>
      <c r="E32" s="253"/>
      <c r="F32" s="253"/>
      <c r="G32" s="186"/>
      <c r="H32" s="253" t="s">
        <v>62</v>
      </c>
      <c r="I32" s="253"/>
      <c r="J32" s="253"/>
      <c r="L32" s="116"/>
      <c r="M32" s="116"/>
      <c r="N32" s="116"/>
    </row>
    <row r="33" spans="1:15" ht="21.45" customHeight="1" x14ac:dyDescent="0.6">
      <c r="B33" s="60"/>
      <c r="C33" s="60"/>
      <c r="D33" s="60" t="s">
        <v>139</v>
      </c>
      <c r="E33" s="60"/>
      <c r="F33" s="60" t="s">
        <v>49</v>
      </c>
      <c r="G33" s="186"/>
      <c r="H33" s="60" t="s">
        <v>139</v>
      </c>
      <c r="I33" s="60"/>
      <c r="J33" s="60" t="s">
        <v>49</v>
      </c>
      <c r="L33" s="116"/>
      <c r="M33" s="116"/>
      <c r="N33" s="116"/>
    </row>
    <row r="34" spans="1:15" ht="21.45" customHeight="1" x14ac:dyDescent="0.6">
      <c r="A34" s="98" t="s">
        <v>44</v>
      </c>
      <c r="B34" s="52" t="s">
        <v>1</v>
      </c>
      <c r="C34" s="60"/>
      <c r="D34" s="60">
        <v>2566</v>
      </c>
      <c r="E34" s="60"/>
      <c r="F34" s="60">
        <v>2565</v>
      </c>
      <c r="G34" s="60"/>
      <c r="H34" s="60">
        <v>2566</v>
      </c>
      <c r="I34" s="60"/>
      <c r="J34" s="60">
        <v>2565</v>
      </c>
      <c r="L34" s="116"/>
      <c r="M34" s="116"/>
      <c r="N34" s="116"/>
    </row>
    <row r="35" spans="1:15" ht="21.45" customHeight="1" x14ac:dyDescent="0.6">
      <c r="A35" s="98"/>
      <c r="B35" s="52"/>
      <c r="C35" s="60"/>
      <c r="D35" s="60" t="s">
        <v>51</v>
      </c>
      <c r="F35" s="190"/>
      <c r="G35" s="60"/>
      <c r="H35" s="60" t="s">
        <v>51</v>
      </c>
      <c r="I35" s="60"/>
      <c r="J35" s="190"/>
      <c r="L35" s="116"/>
      <c r="M35" s="116"/>
      <c r="N35" s="116"/>
    </row>
    <row r="36" spans="1:15" ht="21.45" customHeight="1" x14ac:dyDescent="0.55000000000000004">
      <c r="A36" s="99"/>
      <c r="C36" s="52"/>
      <c r="D36" s="252" t="s">
        <v>66</v>
      </c>
      <c r="E36" s="252"/>
      <c r="F36" s="252"/>
      <c r="G36" s="252"/>
      <c r="H36" s="252"/>
      <c r="I36" s="252"/>
      <c r="J36" s="252"/>
      <c r="L36" s="116"/>
      <c r="M36" s="116"/>
      <c r="N36" s="116"/>
    </row>
    <row r="37" spans="1:15" ht="21.45" customHeight="1" x14ac:dyDescent="0.6">
      <c r="A37" s="51" t="s">
        <v>11</v>
      </c>
      <c r="B37" s="60"/>
      <c r="C37" s="60"/>
      <c r="D37" s="78"/>
      <c r="E37" s="78"/>
      <c r="F37" s="78"/>
      <c r="G37" s="78"/>
      <c r="H37" s="78"/>
      <c r="I37" s="78"/>
      <c r="J37" s="78"/>
      <c r="L37" s="116"/>
      <c r="M37" s="116"/>
      <c r="N37" s="116"/>
    </row>
    <row r="38" spans="1:15" ht="21.45" customHeight="1" x14ac:dyDescent="0.55000000000000004">
      <c r="A38" s="184" t="s">
        <v>12</v>
      </c>
      <c r="B38" s="52"/>
      <c r="C38" s="52"/>
      <c r="D38" s="48">
        <v>136525600</v>
      </c>
      <c r="E38" s="80"/>
      <c r="F38" s="48">
        <v>132792676</v>
      </c>
      <c r="G38" s="80"/>
      <c r="H38" s="48">
        <v>135534265</v>
      </c>
      <c r="I38" s="80"/>
      <c r="J38" s="48">
        <v>131801635</v>
      </c>
      <c r="L38" s="116"/>
      <c r="M38" s="116"/>
      <c r="N38" s="116"/>
    </row>
    <row r="39" spans="1:15" ht="21.45" customHeight="1" x14ac:dyDescent="0.55000000000000004">
      <c r="A39" s="184" t="s">
        <v>98</v>
      </c>
      <c r="B39" s="52"/>
      <c r="C39" s="52"/>
      <c r="D39" s="48">
        <v>23596070</v>
      </c>
      <c r="E39" s="80"/>
      <c r="F39" s="48">
        <v>154768483</v>
      </c>
      <c r="G39" s="80"/>
      <c r="H39" s="48">
        <v>16268745</v>
      </c>
      <c r="I39" s="80"/>
      <c r="J39" s="48">
        <v>149111894</v>
      </c>
      <c r="L39" s="116"/>
      <c r="M39" s="116"/>
      <c r="N39" s="116"/>
    </row>
    <row r="40" spans="1:15" ht="21.45" customHeight="1" x14ac:dyDescent="0.55000000000000004">
      <c r="A40" s="184" t="s">
        <v>99</v>
      </c>
      <c r="B40" s="52"/>
      <c r="C40" s="211">
        <v>0</v>
      </c>
      <c r="D40" s="80">
        <v>33582238</v>
      </c>
      <c r="E40" s="80">
        <v>0</v>
      </c>
      <c r="F40" s="80">
        <v>29362616</v>
      </c>
      <c r="G40" s="80"/>
      <c r="H40" s="80">
        <v>33332087</v>
      </c>
      <c r="I40" s="80"/>
      <c r="J40" s="80">
        <v>29120529</v>
      </c>
      <c r="K40" s="168"/>
      <c r="L40" s="212"/>
      <c r="M40" s="212"/>
      <c r="N40" s="212"/>
      <c r="O40" s="213"/>
    </row>
    <row r="41" spans="1:15" ht="21.45" customHeight="1" x14ac:dyDescent="0.55000000000000004">
      <c r="A41" s="214" t="s">
        <v>100</v>
      </c>
      <c r="B41" s="211"/>
      <c r="C41" s="211"/>
      <c r="D41" s="80"/>
      <c r="E41" s="80"/>
      <c r="F41" s="80"/>
      <c r="G41" s="80"/>
      <c r="H41" s="80"/>
      <c r="I41" s="80"/>
      <c r="J41" s="80"/>
      <c r="K41" s="168"/>
      <c r="L41" s="212"/>
      <c r="M41" s="212"/>
      <c r="N41" s="212"/>
      <c r="O41" s="213"/>
    </row>
    <row r="42" spans="1:15" ht="21.45" customHeight="1" x14ac:dyDescent="0.55000000000000004">
      <c r="A42" s="63" t="s">
        <v>101</v>
      </c>
      <c r="B42" s="52"/>
      <c r="C42" s="211"/>
      <c r="D42" s="48">
        <v>2921350</v>
      </c>
      <c r="E42" s="80"/>
      <c r="F42" s="48">
        <v>2653731</v>
      </c>
      <c r="G42" s="80"/>
      <c r="H42" s="48">
        <v>2219538</v>
      </c>
      <c r="I42" s="80"/>
      <c r="J42" s="48">
        <v>2185134</v>
      </c>
      <c r="K42" s="168"/>
      <c r="L42" s="116"/>
      <c r="M42" s="212"/>
      <c r="N42" s="116"/>
      <c r="O42" s="213"/>
    </row>
    <row r="43" spans="1:15" ht="21.45" customHeight="1" x14ac:dyDescent="0.55000000000000004">
      <c r="A43" s="184" t="s">
        <v>81</v>
      </c>
      <c r="B43" s="52"/>
      <c r="C43" s="52"/>
      <c r="D43" s="48">
        <v>24270725</v>
      </c>
      <c r="E43" s="80"/>
      <c r="F43" s="48">
        <v>48650242</v>
      </c>
      <c r="G43" s="80"/>
      <c r="H43" s="48">
        <v>23578325</v>
      </c>
      <c r="I43" s="80"/>
      <c r="J43" s="48">
        <v>48475475</v>
      </c>
      <c r="L43" s="116"/>
      <c r="M43" s="116"/>
      <c r="N43" s="116"/>
    </row>
    <row r="44" spans="1:15" ht="21.45" customHeight="1" x14ac:dyDescent="0.6">
      <c r="A44" s="54" t="s">
        <v>13</v>
      </c>
      <c r="B44" s="52"/>
      <c r="C44" s="52"/>
      <c r="D44" s="64">
        <f>SUM(D38:D43)</f>
        <v>220895983</v>
      </c>
      <c r="E44" s="81"/>
      <c r="F44" s="64">
        <f>SUM(F38:F43)</f>
        <v>368227748</v>
      </c>
      <c r="G44" s="81"/>
      <c r="H44" s="64">
        <f>SUM(H38:H43)</f>
        <v>210932960</v>
      </c>
      <c r="I44" s="81"/>
      <c r="J44" s="64">
        <f>SUM(J38:J43)</f>
        <v>360694667</v>
      </c>
      <c r="L44" s="116"/>
      <c r="M44" s="116"/>
      <c r="N44" s="116"/>
    </row>
    <row r="45" spans="1:15" x14ac:dyDescent="0.55000000000000004">
      <c r="B45" s="52"/>
      <c r="C45" s="52"/>
      <c r="D45" s="78"/>
      <c r="E45" s="78"/>
      <c r="F45" s="78"/>
      <c r="G45" s="78"/>
      <c r="H45" s="78"/>
      <c r="I45" s="78"/>
      <c r="J45" s="78"/>
      <c r="L45" s="116"/>
      <c r="M45" s="116"/>
      <c r="N45" s="116"/>
    </row>
    <row r="46" spans="1:15" ht="21.45" customHeight="1" x14ac:dyDescent="0.6">
      <c r="A46" s="51" t="s">
        <v>14</v>
      </c>
      <c r="B46" s="52"/>
      <c r="C46" s="52"/>
      <c r="D46" s="78"/>
      <c r="E46" s="78"/>
      <c r="F46" s="78"/>
      <c r="G46" s="78"/>
      <c r="H46" s="78"/>
      <c r="I46" s="78"/>
      <c r="J46" s="78"/>
      <c r="L46" s="116"/>
      <c r="M46" s="116"/>
      <c r="N46" s="116"/>
    </row>
    <row r="47" spans="1:15" ht="21.45" customHeight="1" x14ac:dyDescent="0.55000000000000004">
      <c r="A47" s="184" t="s">
        <v>102</v>
      </c>
      <c r="B47" s="52"/>
      <c r="C47" s="52"/>
      <c r="D47" s="48">
        <v>1980375</v>
      </c>
      <c r="E47" s="80"/>
      <c r="F47" s="48">
        <v>2985221</v>
      </c>
      <c r="G47" s="80"/>
      <c r="H47" s="48">
        <v>1316241</v>
      </c>
      <c r="I47" s="80"/>
      <c r="J47" s="111">
        <v>2985221</v>
      </c>
      <c r="L47" s="116"/>
      <c r="M47" s="116"/>
      <c r="N47" s="116"/>
    </row>
    <row r="48" spans="1:15" ht="21.45" customHeight="1" x14ac:dyDescent="0.55000000000000004">
      <c r="A48" s="184" t="s">
        <v>60</v>
      </c>
      <c r="B48" s="52"/>
      <c r="C48" s="52"/>
      <c r="D48" s="48">
        <v>6288760</v>
      </c>
      <c r="E48" s="80"/>
      <c r="F48" s="48">
        <v>5686589</v>
      </c>
      <c r="G48" s="80"/>
      <c r="H48" s="48">
        <v>4265496</v>
      </c>
      <c r="I48" s="80"/>
      <c r="J48" s="112">
        <v>5270787</v>
      </c>
      <c r="L48" s="116"/>
      <c r="M48" s="116"/>
      <c r="N48" s="116"/>
    </row>
    <row r="49" spans="1:14" ht="21" customHeight="1" x14ac:dyDescent="0.6">
      <c r="A49" s="54" t="s">
        <v>15</v>
      </c>
      <c r="B49" s="52"/>
      <c r="C49" s="52"/>
      <c r="D49" s="64">
        <f>SUM(D47:D48)</f>
        <v>8269135</v>
      </c>
      <c r="E49" s="81"/>
      <c r="F49" s="64">
        <f>SUM(F47:F48)</f>
        <v>8671810</v>
      </c>
      <c r="G49" s="81"/>
      <c r="H49" s="64">
        <f>SUM(H47:H48)</f>
        <v>5581737</v>
      </c>
      <c r="I49" s="81"/>
      <c r="J49" s="64">
        <f>SUM(J47:J48)</f>
        <v>8256008</v>
      </c>
      <c r="L49" s="116"/>
      <c r="M49" s="116"/>
      <c r="N49" s="116"/>
    </row>
    <row r="50" spans="1:14" ht="21" customHeight="1" x14ac:dyDescent="0.6">
      <c r="A50" s="54"/>
      <c r="B50" s="52"/>
      <c r="C50" s="52"/>
      <c r="D50" s="81"/>
      <c r="E50" s="81"/>
      <c r="F50" s="81"/>
      <c r="G50" s="81"/>
      <c r="H50" s="81"/>
      <c r="I50" s="81"/>
      <c r="J50" s="81"/>
      <c r="L50" s="116"/>
      <c r="M50" s="116"/>
      <c r="N50" s="116"/>
    </row>
    <row r="51" spans="1:14" ht="21.45" customHeight="1" x14ac:dyDescent="0.6">
      <c r="A51" s="54" t="s">
        <v>16</v>
      </c>
      <c r="B51" s="52"/>
      <c r="C51" s="52"/>
      <c r="D51" s="83">
        <f>D49+D44</f>
        <v>229165118</v>
      </c>
      <c r="E51" s="81"/>
      <c r="F51" s="83">
        <f>F49+F44</f>
        <v>376899558</v>
      </c>
      <c r="G51" s="81"/>
      <c r="H51" s="83">
        <f>H49+H44</f>
        <v>216514697</v>
      </c>
      <c r="I51" s="81"/>
      <c r="J51" s="83">
        <f>J49+J44</f>
        <v>368950675</v>
      </c>
      <c r="L51" s="116"/>
      <c r="M51" s="116"/>
      <c r="N51" s="116"/>
    </row>
    <row r="52" spans="1:14" ht="21.45" customHeight="1" x14ac:dyDescent="0.6">
      <c r="A52" s="100"/>
      <c r="B52" s="52"/>
      <c r="C52" s="52"/>
      <c r="D52" s="56"/>
      <c r="E52" s="56"/>
      <c r="F52" s="56"/>
      <c r="G52" s="56"/>
      <c r="H52" s="56"/>
      <c r="I52" s="56"/>
      <c r="J52" s="56"/>
      <c r="L52" s="116"/>
      <c r="M52" s="116"/>
      <c r="N52" s="116"/>
    </row>
    <row r="53" spans="1:14" ht="21.45" customHeight="1" x14ac:dyDescent="0.6">
      <c r="A53" s="51" t="s">
        <v>38</v>
      </c>
      <c r="B53" s="52"/>
      <c r="C53" s="52"/>
      <c r="D53" s="78"/>
      <c r="E53" s="78"/>
      <c r="F53" s="78"/>
      <c r="G53" s="78"/>
      <c r="H53" s="78"/>
      <c r="I53" s="78"/>
      <c r="J53" s="78"/>
      <c r="L53" s="116"/>
      <c r="M53" s="116"/>
      <c r="N53" s="116"/>
    </row>
    <row r="54" spans="1:14" ht="21.45" customHeight="1" x14ac:dyDescent="0.55000000000000004">
      <c r="A54" s="184" t="s">
        <v>17</v>
      </c>
      <c r="B54" s="52">
        <v>4</v>
      </c>
      <c r="C54" s="52"/>
      <c r="D54" s="78"/>
      <c r="E54" s="78"/>
      <c r="F54" s="112"/>
      <c r="G54" s="78"/>
      <c r="H54" s="78"/>
      <c r="I54" s="78"/>
      <c r="J54" s="78"/>
      <c r="L54" s="116"/>
      <c r="M54" s="116"/>
      <c r="N54" s="116"/>
    </row>
    <row r="55" spans="1:14" ht="21.45" customHeight="1" x14ac:dyDescent="0.55000000000000004">
      <c r="A55" s="184" t="s">
        <v>103</v>
      </c>
      <c r="B55" s="52"/>
      <c r="C55" s="52"/>
      <c r="D55" s="78"/>
      <c r="E55" s="78"/>
      <c r="F55" s="112"/>
      <c r="G55" s="78"/>
      <c r="H55" s="78"/>
      <c r="I55" s="78"/>
      <c r="J55" s="78"/>
      <c r="L55" s="116"/>
      <c r="M55" s="116"/>
      <c r="N55" s="116"/>
    </row>
    <row r="56" spans="1:14" ht="21.45" customHeight="1" thickBot="1" x14ac:dyDescent="0.6">
      <c r="A56" s="62" t="s">
        <v>130</v>
      </c>
      <c r="B56" s="52"/>
      <c r="C56" s="52"/>
      <c r="D56" s="84">
        <v>150000000</v>
      </c>
      <c r="E56" s="78"/>
      <c r="F56" s="113">
        <v>150000000</v>
      </c>
      <c r="G56" s="78"/>
      <c r="H56" s="113">
        <v>150000000</v>
      </c>
      <c r="I56" s="78"/>
      <c r="J56" s="113">
        <v>150000000</v>
      </c>
      <c r="L56" s="116"/>
      <c r="M56" s="116"/>
      <c r="N56" s="116"/>
    </row>
    <row r="57" spans="1:14" ht="21.45" customHeight="1" thickTop="1" x14ac:dyDescent="0.55000000000000004">
      <c r="A57" s="184" t="s">
        <v>104</v>
      </c>
      <c r="B57" s="52"/>
      <c r="C57" s="52"/>
      <c r="D57" s="18"/>
      <c r="E57" s="78"/>
      <c r="F57" s="112"/>
      <c r="G57" s="78"/>
      <c r="H57" s="18"/>
      <c r="I57" s="78"/>
      <c r="J57" s="18"/>
      <c r="L57" s="116"/>
      <c r="M57" s="116"/>
      <c r="N57" s="116"/>
    </row>
    <row r="58" spans="1:14" ht="21.45" customHeight="1" x14ac:dyDescent="0.55000000000000004">
      <c r="A58" s="62" t="s">
        <v>131</v>
      </c>
      <c r="B58" s="52"/>
      <c r="C58" s="52"/>
      <c r="D58" s="116">
        <v>0</v>
      </c>
      <c r="E58" s="78"/>
      <c r="F58" s="111">
        <v>138750000</v>
      </c>
      <c r="G58" s="78"/>
      <c r="H58" s="116">
        <v>0</v>
      </c>
      <c r="I58" s="78"/>
      <c r="J58" s="112">
        <v>138750000</v>
      </c>
      <c r="K58" s="140"/>
      <c r="L58" s="116"/>
      <c r="M58" s="116"/>
      <c r="N58" s="116"/>
    </row>
    <row r="59" spans="1:14" ht="21.45" customHeight="1" x14ac:dyDescent="0.55000000000000004">
      <c r="A59" s="62" t="s">
        <v>130</v>
      </c>
      <c r="B59" s="52"/>
      <c r="C59" s="52"/>
      <c r="D59" s="80">
        <v>150000000</v>
      </c>
      <c r="E59" s="78"/>
      <c r="F59" s="111">
        <v>0</v>
      </c>
      <c r="G59" s="78"/>
      <c r="H59" s="80">
        <v>150000000</v>
      </c>
      <c r="I59" s="78"/>
      <c r="J59" s="191">
        <v>0</v>
      </c>
      <c r="K59" s="140"/>
      <c r="L59" s="116"/>
      <c r="M59" s="116"/>
      <c r="N59" s="116"/>
    </row>
    <row r="60" spans="1:14" ht="21.45" customHeight="1" x14ac:dyDescent="0.55000000000000004">
      <c r="A60" s="62" t="s">
        <v>132</v>
      </c>
      <c r="B60" s="52">
        <v>4</v>
      </c>
      <c r="C60" s="52"/>
      <c r="D60" s="80">
        <v>626618313</v>
      </c>
      <c r="E60" s="78"/>
      <c r="F60" s="111">
        <v>9743313</v>
      </c>
      <c r="G60" s="78"/>
      <c r="H60" s="80">
        <v>626618313</v>
      </c>
      <c r="I60" s="78"/>
      <c r="J60" s="112">
        <v>9743313</v>
      </c>
      <c r="K60" s="140"/>
      <c r="L60" s="116"/>
      <c r="M60" s="116"/>
      <c r="N60" s="116"/>
    </row>
    <row r="61" spans="1:14" ht="21.45" customHeight="1" x14ac:dyDescent="0.55000000000000004">
      <c r="A61" s="184" t="s">
        <v>64</v>
      </c>
      <c r="B61" s="52"/>
      <c r="C61" s="52"/>
      <c r="F61" s="112"/>
      <c r="H61" s="47"/>
      <c r="J61" s="47"/>
      <c r="L61" s="116"/>
      <c r="M61" s="116"/>
      <c r="N61" s="116"/>
    </row>
    <row r="62" spans="1:14" ht="21.45" customHeight="1" x14ac:dyDescent="0.55000000000000004">
      <c r="A62" s="184" t="s">
        <v>105</v>
      </c>
      <c r="B62" s="52"/>
      <c r="C62" s="52"/>
      <c r="D62" s="10"/>
      <c r="F62" s="112"/>
      <c r="H62" s="10"/>
      <c r="J62" s="10"/>
      <c r="L62" s="116"/>
      <c r="M62" s="116"/>
      <c r="N62" s="116"/>
    </row>
    <row r="63" spans="1:14" ht="21.45" customHeight="1" x14ac:dyDescent="0.55000000000000004">
      <c r="A63" s="184" t="s">
        <v>106</v>
      </c>
      <c r="B63" s="52"/>
      <c r="C63" s="52"/>
      <c r="D63" s="10">
        <v>15000000</v>
      </c>
      <c r="F63" s="114">
        <v>15000000</v>
      </c>
      <c r="H63" s="114">
        <v>15000000</v>
      </c>
      <c r="J63" s="114">
        <v>15000000</v>
      </c>
      <c r="L63" s="116"/>
      <c r="M63" s="116"/>
      <c r="N63" s="116"/>
    </row>
    <row r="64" spans="1:14" ht="21.45" customHeight="1" x14ac:dyDescent="0.55000000000000004">
      <c r="A64" s="184" t="s">
        <v>107</v>
      </c>
      <c r="B64" s="52"/>
      <c r="C64" s="52"/>
      <c r="D64" s="118">
        <v>279640987</v>
      </c>
      <c r="F64" s="118">
        <v>19336800</v>
      </c>
      <c r="H64" s="159">
        <v>280782909</v>
      </c>
      <c r="J64" s="159">
        <v>19096008</v>
      </c>
      <c r="L64" s="116"/>
      <c r="M64" s="116"/>
      <c r="N64" s="116"/>
    </row>
    <row r="65" spans="1:14" ht="21.45" customHeight="1" x14ac:dyDescent="0.6">
      <c r="A65" s="54" t="s">
        <v>47</v>
      </c>
      <c r="B65" s="52"/>
      <c r="C65" s="52"/>
      <c r="D65" s="192">
        <f>SUM(D58:D64)</f>
        <v>1071259300</v>
      </c>
      <c r="F65" s="192">
        <f>SUM(F58:F64)</f>
        <v>182830113</v>
      </c>
      <c r="H65" s="192">
        <f>SUM(H58:H64)</f>
        <v>1072401222</v>
      </c>
      <c r="J65" s="192">
        <f>SUM(J58:J64)</f>
        <v>182589321</v>
      </c>
      <c r="L65" s="116"/>
      <c r="M65" s="116"/>
      <c r="N65" s="116"/>
    </row>
    <row r="66" spans="1:14" ht="21.45" customHeight="1" x14ac:dyDescent="0.55000000000000004">
      <c r="A66" s="110" t="s">
        <v>35</v>
      </c>
      <c r="B66" s="52"/>
      <c r="C66" s="52"/>
      <c r="D66" s="122">
        <v>1781512</v>
      </c>
      <c r="E66" s="78"/>
      <c r="F66" s="122">
        <v>969419</v>
      </c>
      <c r="G66" s="78"/>
      <c r="H66" s="122">
        <v>0</v>
      </c>
      <c r="I66" s="78"/>
      <c r="J66" s="115">
        <v>0</v>
      </c>
      <c r="K66" s="140"/>
      <c r="L66" s="116"/>
      <c r="M66" s="116"/>
      <c r="N66" s="116"/>
    </row>
    <row r="67" spans="1:14" ht="21.45" customHeight="1" x14ac:dyDescent="0.6">
      <c r="A67" s="54" t="s">
        <v>45</v>
      </c>
      <c r="B67" s="52"/>
      <c r="C67" s="52"/>
      <c r="D67" s="55">
        <f>SUM(D65:D66)</f>
        <v>1073040812</v>
      </c>
      <c r="E67" s="78"/>
      <c r="F67" s="55">
        <f>SUM(F65:F66)</f>
        <v>183799532</v>
      </c>
      <c r="G67" s="78"/>
      <c r="H67" s="55">
        <f>SUM(H65:H66)</f>
        <v>1072401222</v>
      </c>
      <c r="I67" s="78"/>
      <c r="J67" s="55">
        <f>SUM(J65:J66)</f>
        <v>182589321</v>
      </c>
      <c r="K67" s="188"/>
      <c r="L67" s="116"/>
      <c r="M67" s="116"/>
      <c r="N67" s="116"/>
    </row>
    <row r="68" spans="1:14" ht="20.25" customHeight="1" x14ac:dyDescent="0.6">
      <c r="A68" s="54"/>
      <c r="B68" s="52"/>
      <c r="C68" s="52"/>
      <c r="D68" s="56"/>
      <c r="F68" s="56"/>
      <c r="H68" s="10"/>
      <c r="J68" s="10"/>
      <c r="K68" s="193"/>
      <c r="L68" s="116"/>
      <c r="M68" s="116"/>
      <c r="N68" s="116"/>
    </row>
    <row r="69" spans="1:14" ht="22.8" thickBot="1" x14ac:dyDescent="0.65">
      <c r="A69" s="54" t="s">
        <v>46</v>
      </c>
      <c r="B69" s="52"/>
      <c r="C69" s="52"/>
      <c r="D69" s="59">
        <f>D67+D51</f>
        <v>1302205930</v>
      </c>
      <c r="F69" s="59">
        <f>F67+F51</f>
        <v>560699090</v>
      </c>
      <c r="H69" s="59">
        <f>H67+H51</f>
        <v>1288915919</v>
      </c>
      <c r="J69" s="59">
        <f>J67+J51</f>
        <v>551539996</v>
      </c>
      <c r="L69" s="116"/>
      <c r="M69" s="116"/>
      <c r="N69" s="116"/>
    </row>
    <row r="70" spans="1:14" ht="21.45" customHeight="1" thickTop="1" x14ac:dyDescent="0.6">
      <c r="A70" s="54"/>
      <c r="B70" s="52"/>
      <c r="C70" s="52"/>
      <c r="D70" s="117"/>
      <c r="E70" s="117"/>
      <c r="F70" s="117"/>
      <c r="G70" s="117"/>
      <c r="H70" s="117"/>
      <c r="I70" s="56"/>
      <c r="J70" s="117"/>
    </row>
    <row r="73" spans="1:14" x14ac:dyDescent="0.55000000000000004">
      <c r="D73" s="140"/>
    </row>
  </sheetData>
  <mergeCells count="6">
    <mergeCell ref="D36:J36"/>
    <mergeCell ref="D4:F4"/>
    <mergeCell ref="H4:J4"/>
    <mergeCell ref="D8:J8"/>
    <mergeCell ref="D32:F32"/>
    <mergeCell ref="H32:J32"/>
  </mergeCells>
  <pageMargins left="0.8" right="0.8" top="0.48" bottom="0.5" header="0.5" footer="0.5"/>
  <pageSetup paperSize="9" scale="7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63"/>
  <sheetViews>
    <sheetView view="pageBreakPreview" topLeftCell="A36" zoomScale="70" zoomScaleNormal="25" zoomScaleSheetLayoutView="70" workbookViewId="0">
      <selection activeCell="C18" sqref="C18"/>
    </sheetView>
  </sheetViews>
  <sheetFormatPr defaultColWidth="9.125" defaultRowHeight="21.75" customHeight="1" x14ac:dyDescent="0.55000000000000004"/>
  <cols>
    <col min="1" max="1" width="13.875" style="6" customWidth="1"/>
    <col min="2" max="2" width="22" style="6" bestFit="1" customWidth="1"/>
    <col min="3" max="3" width="28.75" style="7" customWidth="1"/>
    <col min="4" max="4" width="9.625" style="7" bestFit="1" customWidth="1"/>
    <col min="5" max="5" width="14.875" style="24" customWidth="1"/>
    <col min="6" max="6" width="1.5" style="47" customWidth="1"/>
    <col min="7" max="7" width="14.875" style="24" customWidth="1"/>
    <col min="8" max="8" width="1.5" style="47" customWidth="1"/>
    <col min="9" max="9" width="14.875" style="24" customWidth="1"/>
    <col min="10" max="10" width="1.5" style="47" customWidth="1"/>
    <col min="11" max="11" width="14.875" style="24" customWidth="1"/>
    <col min="12" max="18" width="9.125" style="7"/>
    <col min="19" max="19" width="9.125" style="7" customWidth="1"/>
    <col min="20" max="16384" width="9.125" style="7"/>
  </cols>
  <sheetData>
    <row r="1" spans="1:11" ht="24.75" customHeight="1" x14ac:dyDescent="0.6">
      <c r="A1" s="98" t="s">
        <v>129</v>
      </c>
      <c r="B1" s="46"/>
      <c r="C1" s="43"/>
      <c r="D1" s="43"/>
      <c r="E1" s="25"/>
      <c r="F1" s="25"/>
      <c r="G1" s="25"/>
      <c r="H1" s="25"/>
      <c r="I1" s="25"/>
      <c r="J1" s="25"/>
      <c r="K1" s="25"/>
    </row>
    <row r="2" spans="1:11" ht="21.75" customHeight="1" x14ac:dyDescent="0.6">
      <c r="A2" s="1" t="s">
        <v>63</v>
      </c>
      <c r="B2" s="46"/>
      <c r="C2" s="9"/>
      <c r="D2" s="9"/>
      <c r="E2" s="44"/>
      <c r="F2" s="170"/>
      <c r="G2" s="94"/>
      <c r="H2" s="170"/>
      <c r="I2" s="44"/>
      <c r="J2" s="170"/>
      <c r="K2" s="94"/>
    </row>
    <row r="3" spans="1:11" ht="21.75" customHeight="1" x14ac:dyDescent="0.6">
      <c r="A3" s="27"/>
      <c r="B3" s="27"/>
      <c r="C3" s="27"/>
      <c r="D3" s="27"/>
      <c r="E3" s="28"/>
      <c r="F3" s="171"/>
      <c r="G3" s="28"/>
      <c r="H3" s="177"/>
      <c r="I3" s="30"/>
      <c r="J3" s="177"/>
      <c r="K3" s="30"/>
    </row>
    <row r="4" spans="1:11" ht="21.75" customHeight="1" x14ac:dyDescent="0.6">
      <c r="C4" s="9"/>
      <c r="D4" s="9"/>
      <c r="E4" s="258" t="s">
        <v>61</v>
      </c>
      <c r="F4" s="258"/>
      <c r="G4" s="258"/>
      <c r="H4" s="170"/>
      <c r="I4" s="258" t="s">
        <v>62</v>
      </c>
      <c r="J4" s="258"/>
      <c r="K4" s="258"/>
    </row>
    <row r="5" spans="1:11" ht="21.75" customHeight="1" x14ac:dyDescent="0.6">
      <c r="C5" s="9"/>
      <c r="D5" s="9"/>
      <c r="E5" s="256" t="s">
        <v>54</v>
      </c>
      <c r="F5" s="260"/>
      <c r="G5" s="260"/>
      <c r="H5" s="170"/>
      <c r="I5" s="256" t="s">
        <v>54</v>
      </c>
      <c r="J5" s="260"/>
      <c r="K5" s="260"/>
    </row>
    <row r="6" spans="1:11" ht="21.75" customHeight="1" x14ac:dyDescent="0.6">
      <c r="C6" s="9"/>
      <c r="D6" s="9"/>
      <c r="E6" s="256" t="s">
        <v>139</v>
      </c>
      <c r="F6" s="256"/>
      <c r="G6" s="256"/>
      <c r="H6" s="170"/>
      <c r="I6" s="256" t="s">
        <v>139</v>
      </c>
      <c r="J6" s="256"/>
      <c r="K6" s="256"/>
    </row>
    <row r="7" spans="1:11" ht="21.75" customHeight="1" x14ac:dyDescent="0.55000000000000004">
      <c r="D7" s="226" t="s">
        <v>1</v>
      </c>
      <c r="E7" s="9">
        <v>2566</v>
      </c>
      <c r="F7" s="39"/>
      <c r="G7" s="9">
        <v>2565</v>
      </c>
      <c r="H7" s="39"/>
      <c r="I7" s="9">
        <v>2566</v>
      </c>
      <c r="J7" s="39"/>
      <c r="K7" s="9">
        <v>2565</v>
      </c>
    </row>
    <row r="8" spans="1:11" ht="21.75" customHeight="1" x14ac:dyDescent="0.6">
      <c r="A8" s="46"/>
      <c r="B8" s="2"/>
      <c r="D8" s="43"/>
      <c r="E8" s="259" t="s">
        <v>66</v>
      </c>
      <c r="F8" s="259"/>
      <c r="G8" s="259"/>
      <c r="H8" s="259"/>
      <c r="I8" s="259"/>
      <c r="J8" s="259"/>
      <c r="K8" s="259"/>
    </row>
    <row r="9" spans="1:11" ht="21.75" customHeight="1" x14ac:dyDescent="0.6">
      <c r="A9" s="2" t="s">
        <v>73</v>
      </c>
      <c r="B9" s="2"/>
      <c r="D9" s="145"/>
      <c r="E9" s="45"/>
      <c r="F9" s="172"/>
      <c r="G9" s="95"/>
      <c r="H9" s="172"/>
      <c r="I9" s="45"/>
      <c r="J9" s="172"/>
      <c r="K9" s="95"/>
    </row>
    <row r="10" spans="1:11" ht="21.75" customHeight="1" x14ac:dyDescent="0.55000000000000004">
      <c r="A10" s="6" t="s">
        <v>108</v>
      </c>
      <c r="D10" s="43"/>
      <c r="E10" s="71">
        <v>473332775</v>
      </c>
      <c r="F10" s="75"/>
      <c r="G10" s="71">
        <v>418240811</v>
      </c>
      <c r="H10" s="75"/>
      <c r="I10" s="71">
        <v>457448796</v>
      </c>
      <c r="J10" s="75"/>
      <c r="K10" s="71">
        <v>404459020</v>
      </c>
    </row>
    <row r="11" spans="1:11" ht="21.75" customHeight="1" x14ac:dyDescent="0.55000000000000004">
      <c r="A11" s="6" t="s">
        <v>109</v>
      </c>
      <c r="D11" s="43"/>
      <c r="E11" s="71">
        <v>250123</v>
      </c>
      <c r="F11" s="75"/>
      <c r="G11" s="71">
        <v>1007</v>
      </c>
      <c r="H11" s="75"/>
      <c r="I11" s="71">
        <v>254556</v>
      </c>
      <c r="J11" s="75"/>
      <c r="K11" s="71">
        <v>4344</v>
      </c>
    </row>
    <row r="12" spans="1:11" ht="21.75" customHeight="1" x14ac:dyDescent="0.55000000000000004">
      <c r="A12" s="6" t="s">
        <v>65</v>
      </c>
      <c r="D12" s="43"/>
      <c r="E12" s="71">
        <v>1998535</v>
      </c>
      <c r="F12" s="75"/>
      <c r="G12" s="71">
        <v>1791196</v>
      </c>
      <c r="H12" s="75"/>
      <c r="I12" s="71">
        <v>1967716</v>
      </c>
      <c r="J12" s="179"/>
      <c r="K12" s="71">
        <v>1796841</v>
      </c>
    </row>
    <row r="13" spans="1:11" ht="21.75" customHeight="1" x14ac:dyDescent="0.6">
      <c r="A13" s="46" t="s">
        <v>18</v>
      </c>
      <c r="B13" s="46"/>
      <c r="C13" s="43"/>
      <c r="D13" s="43"/>
      <c r="E13" s="20">
        <f>SUM(E10:E12)</f>
        <v>475581433</v>
      </c>
      <c r="F13" s="22"/>
      <c r="G13" s="20">
        <f>SUM(G10:G12)</f>
        <v>420033014</v>
      </c>
      <c r="H13" s="22"/>
      <c r="I13" s="20">
        <f>SUM(I10:I12)</f>
        <v>459671068</v>
      </c>
      <c r="J13" s="22"/>
      <c r="K13" s="20">
        <f>SUM(K10:K12)</f>
        <v>406260205</v>
      </c>
    </row>
    <row r="14" spans="1:11" ht="16.5" customHeight="1" x14ac:dyDescent="0.6">
      <c r="A14" s="46"/>
      <c r="B14" s="46"/>
      <c r="C14" s="43"/>
      <c r="D14" s="43"/>
      <c r="E14" s="21"/>
      <c r="F14" s="22"/>
      <c r="G14" s="21"/>
      <c r="H14" s="22"/>
      <c r="I14" s="21"/>
      <c r="J14" s="22"/>
      <c r="K14" s="21"/>
    </row>
    <row r="15" spans="1:11" ht="21.75" customHeight="1" x14ac:dyDescent="0.6">
      <c r="A15" s="2" t="s">
        <v>41</v>
      </c>
      <c r="B15" s="2"/>
      <c r="C15" s="43"/>
      <c r="D15" s="145"/>
      <c r="E15" s="21"/>
      <c r="F15" s="22"/>
      <c r="G15" s="21"/>
      <c r="H15" s="22"/>
      <c r="I15" s="21"/>
      <c r="J15" s="22"/>
      <c r="K15" s="21"/>
    </row>
    <row r="16" spans="1:11" ht="21.75" customHeight="1" x14ac:dyDescent="0.55000000000000004">
      <c r="A16" s="6" t="s">
        <v>110</v>
      </c>
      <c r="C16" s="43"/>
      <c r="D16" s="144"/>
      <c r="E16" s="71">
        <v>327276785</v>
      </c>
      <c r="F16" s="75"/>
      <c r="G16" s="71">
        <v>291555281</v>
      </c>
      <c r="H16" s="75"/>
      <c r="I16" s="72">
        <v>314445506</v>
      </c>
      <c r="J16" s="179"/>
      <c r="K16" s="72">
        <v>281210102</v>
      </c>
    </row>
    <row r="17" spans="1:11" ht="21.75" customHeight="1" x14ac:dyDescent="0.55000000000000004">
      <c r="A17" s="6" t="s">
        <v>90</v>
      </c>
      <c r="C17" s="43"/>
      <c r="D17" s="144"/>
      <c r="E17" s="71">
        <v>13435577</v>
      </c>
      <c r="F17" s="75"/>
      <c r="G17" s="71">
        <v>11715700</v>
      </c>
      <c r="H17" s="75"/>
      <c r="I17" s="72">
        <v>11968786</v>
      </c>
      <c r="J17" s="179"/>
      <c r="K17" s="72">
        <v>10648794.000000004</v>
      </c>
    </row>
    <row r="18" spans="1:11" ht="21.75" customHeight="1" x14ac:dyDescent="0.55000000000000004">
      <c r="A18" s="6" t="s">
        <v>28</v>
      </c>
      <c r="C18" s="43"/>
      <c r="D18" s="144"/>
      <c r="E18" s="71">
        <v>17469681</v>
      </c>
      <c r="F18" s="75"/>
      <c r="G18" s="71">
        <v>18991988</v>
      </c>
      <c r="H18" s="75"/>
      <c r="I18" s="72">
        <v>13860699</v>
      </c>
      <c r="J18" s="179"/>
      <c r="K18" s="72">
        <v>17286768</v>
      </c>
    </row>
    <row r="19" spans="1:11" ht="21.75" customHeight="1" x14ac:dyDescent="0.6">
      <c r="A19" s="46" t="s">
        <v>19</v>
      </c>
      <c r="B19" s="46"/>
      <c r="C19" s="43"/>
      <c r="D19" s="43"/>
      <c r="E19" s="20">
        <f>SUM(E16:E18)</f>
        <v>358182043</v>
      </c>
      <c r="F19" s="22"/>
      <c r="G19" s="20">
        <f>SUM(G16:G18)</f>
        <v>322262969</v>
      </c>
      <c r="H19" s="22"/>
      <c r="I19" s="20">
        <f>SUM(I16:I18)</f>
        <v>340274991</v>
      </c>
      <c r="J19" s="22"/>
      <c r="K19" s="20">
        <f>SUM(K16:K18)</f>
        <v>309145664</v>
      </c>
    </row>
    <row r="20" spans="1:11" ht="21.75" customHeight="1" x14ac:dyDescent="0.55000000000000004">
      <c r="C20" s="49"/>
      <c r="D20" s="49"/>
      <c r="E20" s="71"/>
      <c r="F20" s="75"/>
      <c r="G20" s="71"/>
      <c r="H20" s="75"/>
      <c r="I20" s="71"/>
      <c r="J20" s="75"/>
      <c r="K20" s="71"/>
    </row>
    <row r="21" spans="1:11" ht="21.75" customHeight="1" x14ac:dyDescent="0.6">
      <c r="A21" s="50" t="s">
        <v>85</v>
      </c>
      <c r="C21" s="49"/>
      <c r="D21" s="49"/>
      <c r="E21" s="61">
        <f>E13-E19</f>
        <v>117399390</v>
      </c>
      <c r="F21" s="244"/>
      <c r="G21" s="61">
        <f>G13-G19</f>
        <v>97770045</v>
      </c>
      <c r="H21" s="244"/>
      <c r="I21" s="61">
        <f>I13-I19</f>
        <v>119396077</v>
      </c>
      <c r="J21" s="244"/>
      <c r="K21" s="61">
        <f>K13-K19</f>
        <v>97114541</v>
      </c>
    </row>
    <row r="22" spans="1:11" ht="21.75" customHeight="1" x14ac:dyDescent="0.55000000000000004">
      <c r="A22" s="6" t="s">
        <v>29</v>
      </c>
      <c r="C22" s="43"/>
      <c r="D22" s="43"/>
      <c r="E22" s="73">
        <v>-23218</v>
      </c>
      <c r="F22" s="75"/>
      <c r="G22" s="73">
        <v>-34016</v>
      </c>
      <c r="H22" s="75"/>
      <c r="I22" s="73">
        <v>-19347</v>
      </c>
      <c r="J22" s="75"/>
      <c r="K22" s="73">
        <v>-30636</v>
      </c>
    </row>
    <row r="23" spans="1:11" ht="21.75" customHeight="1" x14ac:dyDescent="0.6">
      <c r="A23" s="50" t="s">
        <v>87</v>
      </c>
      <c r="C23" s="49"/>
      <c r="D23" s="49"/>
      <c r="E23" s="56">
        <f>SUM(E21:E22)</f>
        <v>117376172</v>
      </c>
      <c r="F23" s="245"/>
      <c r="G23" s="56">
        <f>SUM(G21:G22)</f>
        <v>97736029</v>
      </c>
      <c r="H23" s="245"/>
      <c r="I23" s="56">
        <f>SUM(I21:I22)</f>
        <v>119376730</v>
      </c>
      <c r="J23" s="245"/>
      <c r="K23" s="56">
        <f>SUM(K21:K22)</f>
        <v>97083905</v>
      </c>
    </row>
    <row r="24" spans="1:11" ht="21.75" customHeight="1" x14ac:dyDescent="0.55000000000000004">
      <c r="A24" s="6" t="s">
        <v>118</v>
      </c>
      <c r="C24" s="43"/>
      <c r="D24" s="43"/>
      <c r="E24" s="74">
        <v>-24223392</v>
      </c>
      <c r="F24" s="75"/>
      <c r="G24" s="74">
        <v>-19544144</v>
      </c>
      <c r="H24" s="75"/>
      <c r="I24" s="74">
        <v>-23873187</v>
      </c>
      <c r="J24" s="75"/>
      <c r="K24" s="74">
        <v>-19414676</v>
      </c>
    </row>
    <row r="25" spans="1:11" ht="21.75" customHeight="1" thickBot="1" x14ac:dyDescent="0.65">
      <c r="A25" s="46" t="s">
        <v>88</v>
      </c>
      <c r="B25" s="46"/>
      <c r="C25" s="43"/>
      <c r="D25" s="43"/>
      <c r="E25" s="76">
        <f>SUM(E23:E24)</f>
        <v>93152780</v>
      </c>
      <c r="F25" s="245"/>
      <c r="G25" s="76">
        <f>SUM(G23:G24)</f>
        <v>78191885</v>
      </c>
      <c r="H25" s="245"/>
      <c r="I25" s="76">
        <f>SUM(I23:I24)</f>
        <v>95503543</v>
      </c>
      <c r="J25" s="245"/>
      <c r="K25" s="76">
        <f>SUM(K23:K24)</f>
        <v>77669229</v>
      </c>
    </row>
    <row r="26" spans="1:11" ht="21.75" customHeight="1" thickTop="1" x14ac:dyDescent="0.6">
      <c r="A26" s="46"/>
      <c r="B26" s="46"/>
      <c r="C26" s="43"/>
      <c r="D26" s="43"/>
      <c r="E26" s="75"/>
      <c r="F26" s="75"/>
      <c r="G26" s="75"/>
      <c r="H26" s="75"/>
      <c r="I26" s="75"/>
      <c r="J26" s="75"/>
      <c r="K26" s="75"/>
    </row>
    <row r="27" spans="1:11" ht="27" hidden="1" customHeight="1" x14ac:dyDescent="0.6">
      <c r="A27" s="98" t="s">
        <v>129</v>
      </c>
      <c r="B27" s="46"/>
      <c r="C27" s="43"/>
      <c r="D27" s="43"/>
      <c r="E27" s="22"/>
      <c r="F27" s="22"/>
      <c r="G27" s="22"/>
      <c r="H27" s="22"/>
      <c r="I27" s="22"/>
      <c r="J27" s="22"/>
      <c r="K27" s="22"/>
    </row>
    <row r="28" spans="1:11" ht="21.75" hidden="1" customHeight="1" x14ac:dyDescent="0.6">
      <c r="A28" s="1" t="s">
        <v>63</v>
      </c>
      <c r="B28" s="46"/>
      <c r="C28" s="9"/>
      <c r="D28" s="9"/>
      <c r="E28" s="69"/>
      <c r="F28" s="173"/>
      <c r="G28" s="93"/>
      <c r="H28" s="173"/>
      <c r="I28" s="69"/>
      <c r="J28" s="173"/>
      <c r="K28" s="93"/>
    </row>
    <row r="29" spans="1:11" ht="21.75" hidden="1" customHeight="1" x14ac:dyDescent="0.6">
      <c r="A29" s="27"/>
      <c r="B29" s="27"/>
      <c r="C29" s="27"/>
      <c r="D29" s="27"/>
      <c r="E29" s="33"/>
      <c r="F29" s="174"/>
      <c r="G29" s="33"/>
      <c r="H29" s="178"/>
      <c r="I29" s="35"/>
      <c r="J29" s="178"/>
      <c r="K29" s="35"/>
    </row>
    <row r="30" spans="1:11" ht="21.75" hidden="1" customHeight="1" x14ac:dyDescent="0.6">
      <c r="C30" s="9"/>
      <c r="D30" s="9"/>
      <c r="E30" s="257"/>
      <c r="F30" s="257"/>
      <c r="G30" s="257"/>
      <c r="H30" s="173"/>
      <c r="I30" s="257"/>
      <c r="J30" s="257"/>
      <c r="K30" s="257"/>
    </row>
    <row r="31" spans="1:11" ht="21.75" hidden="1" customHeight="1" x14ac:dyDescent="0.6">
      <c r="C31" s="9"/>
      <c r="D31" s="9"/>
      <c r="E31" s="254"/>
      <c r="F31" s="254"/>
      <c r="G31" s="254"/>
      <c r="H31" s="173"/>
      <c r="I31" s="254"/>
      <c r="J31" s="254"/>
      <c r="K31" s="254"/>
    </row>
    <row r="32" spans="1:11" ht="21.75" hidden="1" customHeight="1" x14ac:dyDescent="0.6">
      <c r="C32" s="9"/>
      <c r="D32" s="9"/>
      <c r="E32" s="256"/>
      <c r="F32" s="256"/>
      <c r="G32" s="256"/>
      <c r="H32" s="173"/>
      <c r="I32" s="256"/>
      <c r="J32" s="256"/>
      <c r="K32" s="256"/>
    </row>
    <row r="33" spans="1:15" ht="21.75" hidden="1" customHeight="1" x14ac:dyDescent="0.55000000000000004">
      <c r="D33" s="201" t="s">
        <v>1</v>
      </c>
      <c r="E33" s="9"/>
      <c r="F33" s="39"/>
      <c r="G33" s="9"/>
      <c r="H33" s="39"/>
      <c r="I33" s="9"/>
      <c r="J33" s="39"/>
      <c r="K33" s="9"/>
    </row>
    <row r="34" spans="1:15" ht="21.75" hidden="1" customHeight="1" x14ac:dyDescent="0.55000000000000004">
      <c r="C34" s="43"/>
      <c r="D34" s="43"/>
      <c r="E34" s="255"/>
      <c r="F34" s="255"/>
      <c r="G34" s="255"/>
      <c r="H34" s="255"/>
      <c r="I34" s="255"/>
      <c r="J34" s="255"/>
      <c r="K34" s="255"/>
    </row>
    <row r="35" spans="1:15" ht="21.75" customHeight="1" x14ac:dyDescent="0.6">
      <c r="A35" s="46" t="s">
        <v>34</v>
      </c>
      <c r="B35" s="46"/>
      <c r="C35" s="43"/>
      <c r="D35" s="43"/>
      <c r="E35" s="22"/>
      <c r="F35" s="22"/>
      <c r="G35" s="22"/>
      <c r="H35" s="22"/>
      <c r="I35" s="22"/>
      <c r="J35" s="22"/>
      <c r="K35" s="22"/>
    </row>
    <row r="36" spans="1:15" ht="22.5" customHeight="1" x14ac:dyDescent="0.6">
      <c r="A36" s="2" t="s">
        <v>55</v>
      </c>
      <c r="B36" s="2"/>
      <c r="C36" s="43"/>
      <c r="D36" s="43"/>
      <c r="E36" s="22"/>
      <c r="F36" s="22"/>
      <c r="G36" s="22"/>
      <c r="H36" s="22"/>
      <c r="I36" s="22"/>
      <c r="J36" s="22"/>
      <c r="K36" s="22"/>
    </row>
    <row r="37" spans="1:15" ht="21.6" customHeight="1" x14ac:dyDescent="0.6">
      <c r="A37" s="6" t="s">
        <v>122</v>
      </c>
      <c r="B37" s="2"/>
      <c r="C37" s="43"/>
      <c r="D37" s="43"/>
      <c r="F37" s="22"/>
      <c r="H37" s="22"/>
      <c r="J37" s="22"/>
    </row>
    <row r="38" spans="1:15" ht="21.75" customHeight="1" x14ac:dyDescent="0.6">
      <c r="A38" s="6" t="s">
        <v>93</v>
      </c>
      <c r="B38" s="2"/>
      <c r="C38" s="49"/>
      <c r="D38" s="49"/>
      <c r="E38" s="223">
        <v>0</v>
      </c>
      <c r="F38" s="22"/>
      <c r="G38" s="80">
        <v>107967</v>
      </c>
      <c r="H38" s="22"/>
      <c r="I38" s="223">
        <v>0</v>
      </c>
      <c r="J38" s="75"/>
      <c r="K38" s="80">
        <v>97660</v>
      </c>
    </row>
    <row r="39" spans="1:15" ht="21.75" customHeight="1" x14ac:dyDescent="0.6">
      <c r="A39" s="6" t="s">
        <v>82</v>
      </c>
      <c r="B39" s="2"/>
      <c r="C39" s="49"/>
      <c r="D39" s="49"/>
      <c r="E39" s="25"/>
      <c r="F39" s="22"/>
      <c r="G39" s="25"/>
      <c r="H39" s="22"/>
      <c r="I39" s="25"/>
      <c r="J39" s="22"/>
      <c r="K39" s="81"/>
    </row>
    <row r="40" spans="1:15" ht="21.75" customHeight="1" x14ac:dyDescent="0.55000000000000004">
      <c r="A40" s="6" t="s">
        <v>78</v>
      </c>
      <c r="C40" s="43"/>
      <c r="D40" s="43"/>
      <c r="E40" s="67">
        <v>0</v>
      </c>
      <c r="F40" s="75"/>
      <c r="G40" s="85">
        <v>-21594</v>
      </c>
      <c r="H40" s="75"/>
      <c r="I40" s="67">
        <v>0</v>
      </c>
      <c r="J40" s="75"/>
      <c r="K40" s="85">
        <v>-19532</v>
      </c>
    </row>
    <row r="41" spans="1:15" ht="21.75" customHeight="1" x14ac:dyDescent="0.6">
      <c r="A41" s="216" t="s">
        <v>94</v>
      </c>
      <c r="B41" s="216"/>
      <c r="C41" s="124"/>
      <c r="D41" s="43"/>
      <c r="E41" s="81">
        <f>SUM(E38:E40)</f>
        <v>0</v>
      </c>
      <c r="F41" s="81"/>
      <c r="G41" s="81">
        <f t="shared" ref="G41:K41" si="0">SUM(G38:G40)</f>
        <v>86373</v>
      </c>
      <c r="H41" s="81"/>
      <c r="I41" s="81">
        <f t="shared" si="0"/>
        <v>0</v>
      </c>
      <c r="J41" s="81"/>
      <c r="K41" s="81">
        <f t="shared" si="0"/>
        <v>78128</v>
      </c>
      <c r="M41" s="36"/>
      <c r="N41" s="36"/>
      <c r="O41" s="36"/>
    </row>
    <row r="42" spans="1:15" s="32" customFormat="1" ht="21.75" customHeight="1" x14ac:dyDescent="0.6">
      <c r="A42" s="46" t="s">
        <v>67</v>
      </c>
      <c r="B42" s="46"/>
      <c r="C42" s="215"/>
      <c r="D42" s="31"/>
      <c r="E42" s="64">
        <f>E41</f>
        <v>0</v>
      </c>
      <c r="F42" s="81"/>
      <c r="G42" s="64">
        <f t="shared" ref="G42:K42" si="1">G41</f>
        <v>86373</v>
      </c>
      <c r="H42" s="81"/>
      <c r="I42" s="64">
        <f t="shared" si="1"/>
        <v>0</v>
      </c>
      <c r="J42" s="81"/>
      <c r="K42" s="64">
        <f t="shared" si="1"/>
        <v>78128</v>
      </c>
      <c r="M42" s="123"/>
      <c r="N42" s="123"/>
      <c r="O42" s="123"/>
    </row>
    <row r="43" spans="1:15" ht="21.75" customHeight="1" thickBot="1" x14ac:dyDescent="0.65">
      <c r="A43" s="46" t="s">
        <v>68</v>
      </c>
      <c r="B43" s="46"/>
      <c r="C43" s="43"/>
      <c r="D43" s="43"/>
      <c r="E43" s="23">
        <f>E25+E42</f>
        <v>93152780</v>
      </c>
      <c r="F43" s="22"/>
      <c r="G43" s="23">
        <f>G25+G42</f>
        <v>78278258</v>
      </c>
      <c r="H43" s="22"/>
      <c r="I43" s="23">
        <f t="shared" ref="I43:K43" si="2">I25+I42</f>
        <v>95503543</v>
      </c>
      <c r="J43" s="22"/>
      <c r="K43" s="23">
        <f t="shared" si="2"/>
        <v>77747357</v>
      </c>
    </row>
    <row r="44" spans="1:15" ht="22.8" thickTop="1" x14ac:dyDescent="0.6">
      <c r="A44" s="46"/>
      <c r="B44" s="46"/>
      <c r="C44" s="43"/>
      <c r="D44" s="43"/>
      <c r="E44" s="22"/>
      <c r="F44" s="22"/>
      <c r="G44" s="22"/>
      <c r="H44" s="22"/>
      <c r="I44" s="22"/>
      <c r="J44" s="22"/>
      <c r="K44" s="22"/>
    </row>
    <row r="45" spans="1:15" ht="21.75" customHeight="1" x14ac:dyDescent="0.6">
      <c r="A45" s="46" t="s">
        <v>128</v>
      </c>
      <c r="B45" s="46"/>
      <c r="C45" s="43"/>
      <c r="D45" s="43"/>
      <c r="E45" s="75"/>
      <c r="F45" s="75"/>
      <c r="G45" s="75"/>
      <c r="H45" s="75"/>
      <c r="I45" s="75"/>
      <c r="J45" s="75"/>
      <c r="K45" s="75"/>
    </row>
    <row r="46" spans="1:15" ht="21.75" customHeight="1" x14ac:dyDescent="0.55000000000000004">
      <c r="A46" s="6" t="s">
        <v>42</v>
      </c>
      <c r="C46" s="43"/>
      <c r="D46" s="43"/>
      <c r="E46" s="71">
        <v>92800956</v>
      </c>
      <c r="F46" s="75"/>
      <c r="G46" s="71">
        <v>78061207</v>
      </c>
      <c r="H46" s="75"/>
      <c r="I46" s="71">
        <v>95503543</v>
      </c>
      <c r="J46" s="75"/>
      <c r="K46" s="71">
        <v>77669229</v>
      </c>
    </row>
    <row r="47" spans="1:15" ht="21.6" customHeight="1" x14ac:dyDescent="0.55000000000000004">
      <c r="A47" s="6" t="s">
        <v>43</v>
      </c>
      <c r="C47" s="43"/>
      <c r="D47" s="43"/>
      <c r="E47" s="73">
        <v>351824</v>
      </c>
      <c r="F47" s="75"/>
      <c r="G47" s="73">
        <v>130678</v>
      </c>
      <c r="H47" s="75"/>
      <c r="I47" s="67">
        <v>0</v>
      </c>
      <c r="J47" s="75"/>
      <c r="K47" s="67">
        <v>0</v>
      </c>
    </row>
    <row r="48" spans="1:15" ht="21.6" customHeight="1" thickBot="1" x14ac:dyDescent="0.65">
      <c r="A48" s="68" t="s">
        <v>88</v>
      </c>
      <c r="B48" s="46"/>
      <c r="C48" s="43"/>
      <c r="D48" s="43"/>
      <c r="E48" s="23">
        <f>E25</f>
        <v>93152780</v>
      </c>
      <c r="F48" s="22"/>
      <c r="G48" s="23">
        <f>G25</f>
        <v>78191885</v>
      </c>
      <c r="H48" s="22"/>
      <c r="I48" s="23">
        <f t="shared" ref="I48:K48" si="3">I25</f>
        <v>95503543</v>
      </c>
      <c r="J48" s="22"/>
      <c r="K48" s="23">
        <f t="shared" si="3"/>
        <v>77669229</v>
      </c>
    </row>
    <row r="49" spans="1:12" ht="22.8" thickTop="1" x14ac:dyDescent="0.6">
      <c r="A49" s="46"/>
      <c r="B49" s="46"/>
      <c r="C49" s="43"/>
      <c r="D49" s="43"/>
      <c r="E49" s="38"/>
      <c r="F49" s="38"/>
      <c r="G49" s="38"/>
      <c r="H49" s="38"/>
      <c r="I49" s="38"/>
      <c r="J49" s="38"/>
      <c r="K49" s="38"/>
    </row>
    <row r="50" spans="1:12" ht="21.75" customHeight="1" x14ac:dyDescent="0.6">
      <c r="A50" s="46" t="s">
        <v>69</v>
      </c>
      <c r="B50" s="46"/>
      <c r="C50" s="43"/>
      <c r="D50" s="43"/>
      <c r="E50" s="38"/>
      <c r="F50" s="38"/>
      <c r="G50" s="38"/>
      <c r="H50" s="38"/>
      <c r="I50" s="38"/>
      <c r="J50" s="38"/>
      <c r="K50" s="38"/>
    </row>
    <row r="51" spans="1:12" ht="21.75" customHeight="1" x14ac:dyDescent="0.55000000000000004">
      <c r="A51" s="6" t="s">
        <v>42</v>
      </c>
      <c r="C51" s="43"/>
      <c r="D51" s="43"/>
      <c r="E51" s="142">
        <v>92800956</v>
      </c>
      <c r="F51" s="175"/>
      <c r="G51" s="142">
        <v>78145519</v>
      </c>
      <c r="H51" s="175"/>
      <c r="I51" s="142">
        <v>95503543</v>
      </c>
      <c r="J51" s="175"/>
      <c r="K51" s="142">
        <v>77747357</v>
      </c>
    </row>
    <row r="52" spans="1:12" ht="21.75" customHeight="1" x14ac:dyDescent="0.55000000000000004">
      <c r="A52" s="6" t="s">
        <v>43</v>
      </c>
      <c r="C52" s="43"/>
      <c r="D52" s="43"/>
      <c r="E52" s="73">
        <v>351824</v>
      </c>
      <c r="F52" s="75"/>
      <c r="G52" s="73">
        <v>132739</v>
      </c>
      <c r="H52" s="75"/>
      <c r="I52" s="67">
        <v>0</v>
      </c>
      <c r="J52" s="75"/>
      <c r="K52" s="67">
        <v>0</v>
      </c>
    </row>
    <row r="53" spans="1:12" ht="21.6" customHeight="1" thickBot="1" x14ac:dyDescent="0.65">
      <c r="A53" s="68" t="s">
        <v>68</v>
      </c>
      <c r="B53" s="46"/>
      <c r="C53" s="43"/>
      <c r="D53" s="43"/>
      <c r="E53" s="23">
        <f>E43</f>
        <v>93152780</v>
      </c>
      <c r="F53" s="22"/>
      <c r="G53" s="23">
        <f t="shared" ref="G53:K53" si="4">G43</f>
        <v>78278258</v>
      </c>
      <c r="H53" s="22"/>
      <c r="I53" s="23">
        <f t="shared" si="4"/>
        <v>95503543</v>
      </c>
      <c r="J53" s="22"/>
      <c r="K53" s="23">
        <f t="shared" si="4"/>
        <v>77747357</v>
      </c>
      <c r="L53" s="12"/>
    </row>
    <row r="54" spans="1:12" ht="21" customHeight="1" thickTop="1" x14ac:dyDescent="0.6">
      <c r="C54" s="43"/>
      <c r="D54" s="43"/>
      <c r="E54" s="38"/>
      <c r="F54" s="38"/>
      <c r="G54" s="38"/>
      <c r="H54" s="38"/>
      <c r="I54" s="38"/>
      <c r="J54" s="38"/>
      <c r="K54" s="38"/>
    </row>
    <row r="55" spans="1:12" ht="24" customHeight="1" thickBot="1" x14ac:dyDescent="0.65">
      <c r="A55" s="65" t="s">
        <v>91</v>
      </c>
      <c r="D55" s="43">
        <v>6</v>
      </c>
      <c r="E55" s="66">
        <v>0.31</v>
      </c>
      <c r="F55" s="25"/>
      <c r="G55" s="66">
        <v>1.02</v>
      </c>
      <c r="H55" s="25"/>
      <c r="I55" s="66">
        <v>0.32</v>
      </c>
      <c r="J55" s="25"/>
      <c r="K55" s="66">
        <v>1.01</v>
      </c>
    </row>
    <row r="56" spans="1:12" ht="21.75" customHeight="1" thickTop="1" x14ac:dyDescent="0.55000000000000004"/>
    <row r="61" spans="1:12" ht="21.75" customHeight="1" x14ac:dyDescent="0.55000000000000004">
      <c r="F61" s="176"/>
    </row>
    <row r="62" spans="1:12" ht="21.75" customHeight="1" x14ac:dyDescent="0.55000000000000004">
      <c r="F62" s="176"/>
    </row>
    <row r="63" spans="1:12" ht="21.75" customHeight="1" x14ac:dyDescent="0.55000000000000004">
      <c r="F63" s="176"/>
    </row>
  </sheetData>
  <mergeCells count="14">
    <mergeCell ref="I30:K30"/>
    <mergeCell ref="E30:G30"/>
    <mergeCell ref="E4:G4"/>
    <mergeCell ref="I4:K4"/>
    <mergeCell ref="E8:K8"/>
    <mergeCell ref="E5:G5"/>
    <mergeCell ref="I5:K5"/>
    <mergeCell ref="E6:G6"/>
    <mergeCell ref="I6:K6"/>
    <mergeCell ref="E31:G31"/>
    <mergeCell ref="I31:K31"/>
    <mergeCell ref="E34:K34"/>
    <mergeCell ref="E32:G32"/>
    <mergeCell ref="I32:K32"/>
  </mergeCells>
  <phoneticPr fontId="7" type="noConversion"/>
  <pageMargins left="0.8" right="0.8" top="0.48" bottom="0.5" header="0.5" footer="0.5"/>
  <pageSetup paperSize="9" scale="70" firstPageNumber="5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600D5-ED42-44D7-B66E-B9F677BBE568}">
  <sheetPr codeName="Sheet3"/>
  <dimension ref="A1:T63"/>
  <sheetViews>
    <sheetView view="pageBreakPreview" topLeftCell="A36" zoomScale="70" zoomScaleNormal="70" zoomScaleSheetLayoutView="70" workbookViewId="0">
      <selection activeCell="R4" sqref="R4"/>
    </sheetView>
  </sheetViews>
  <sheetFormatPr defaultColWidth="9.125" defaultRowHeight="21.75" customHeight="1" x14ac:dyDescent="0.55000000000000004"/>
  <cols>
    <col min="1" max="1" width="13.875" style="53" customWidth="1"/>
    <col min="2" max="2" width="22.875" style="53" customWidth="1"/>
    <col min="3" max="3" width="26.625" customWidth="1"/>
    <col min="4" max="4" width="9.375" customWidth="1"/>
    <col min="5" max="5" width="15.375" style="24" customWidth="1"/>
    <col min="6" max="6" width="1.25" style="24" customWidth="1"/>
    <col min="7" max="7" width="15.375" style="24" customWidth="1"/>
    <col min="8" max="8" width="1.25" style="24" customWidth="1"/>
    <col min="9" max="9" width="15.375" style="24" customWidth="1"/>
    <col min="10" max="10" width="1.25" style="24" customWidth="1"/>
    <col min="11" max="11" width="15.375" style="24" customWidth="1"/>
    <col min="13" max="13" width="14.125" bestFit="1" customWidth="1"/>
    <col min="14" max="14" width="16.375" customWidth="1"/>
    <col min="15" max="15" width="3.125" customWidth="1"/>
    <col min="16" max="16" width="18.625" bestFit="1" customWidth="1"/>
    <col min="17" max="17" width="2.125" customWidth="1"/>
    <col min="18" max="18" width="18.625" customWidth="1"/>
    <col min="19" max="19" width="1.25" customWidth="1"/>
    <col min="20" max="20" width="18.625" bestFit="1" customWidth="1"/>
  </cols>
  <sheetData>
    <row r="1" spans="1:20" ht="24.75" customHeight="1" x14ac:dyDescent="0.6">
      <c r="A1" s="98" t="s">
        <v>129</v>
      </c>
      <c r="B1" s="54"/>
      <c r="C1" s="52"/>
      <c r="D1" s="52"/>
      <c r="E1" s="25"/>
      <c r="F1" s="26"/>
      <c r="G1" s="25"/>
      <c r="H1" s="26"/>
      <c r="I1" s="25"/>
      <c r="J1" s="26"/>
      <c r="K1" s="25"/>
    </row>
    <row r="2" spans="1:20" ht="21.75" customHeight="1" x14ac:dyDescent="0.6">
      <c r="A2" s="98" t="s">
        <v>63</v>
      </c>
      <c r="B2" s="54"/>
      <c r="C2" s="60"/>
      <c r="D2" s="60"/>
      <c r="E2" s="161"/>
      <c r="F2" s="161"/>
      <c r="G2" s="161"/>
      <c r="H2" s="161"/>
      <c r="I2" s="161"/>
      <c r="J2" s="161"/>
      <c r="K2" s="161"/>
    </row>
    <row r="3" spans="1:20" ht="21.75" customHeight="1" x14ac:dyDescent="0.6">
      <c r="A3" s="163"/>
      <c r="B3" s="163"/>
      <c r="C3" s="163"/>
      <c r="D3" s="163"/>
      <c r="E3" s="28"/>
      <c r="F3" s="29"/>
      <c r="G3" s="28"/>
      <c r="H3" s="30"/>
      <c r="I3" s="30"/>
      <c r="J3" s="30"/>
      <c r="K3" s="30"/>
    </row>
    <row r="4" spans="1:20" ht="21.75" customHeight="1" x14ac:dyDescent="0.6">
      <c r="C4" s="60"/>
      <c r="D4" s="60"/>
      <c r="E4" s="258" t="s">
        <v>61</v>
      </c>
      <c r="F4" s="258"/>
      <c r="G4" s="258"/>
      <c r="H4" s="161"/>
      <c r="I4" s="258" t="s">
        <v>62</v>
      </c>
      <c r="J4" s="258"/>
      <c r="K4" s="258"/>
    </row>
    <row r="5" spans="1:20" ht="21.75" customHeight="1" x14ac:dyDescent="0.6">
      <c r="C5" s="60"/>
      <c r="D5" s="60"/>
      <c r="E5" s="256" t="s">
        <v>140</v>
      </c>
      <c r="F5" s="260"/>
      <c r="G5" s="260"/>
      <c r="H5" s="161"/>
      <c r="I5" s="256" t="s">
        <v>140</v>
      </c>
      <c r="J5" s="260"/>
      <c r="K5" s="260"/>
    </row>
    <row r="6" spans="1:20" ht="21.75" customHeight="1" x14ac:dyDescent="0.6">
      <c r="C6" s="60"/>
      <c r="D6" s="60"/>
      <c r="E6" s="256" t="s">
        <v>139</v>
      </c>
      <c r="F6" s="256"/>
      <c r="G6" s="256"/>
      <c r="H6" s="161"/>
      <c r="I6" s="256" t="s">
        <v>139</v>
      </c>
      <c r="J6" s="256"/>
      <c r="K6" s="256"/>
    </row>
    <row r="7" spans="1:20" ht="21.75" customHeight="1" x14ac:dyDescent="0.55000000000000004">
      <c r="D7" s="226" t="s">
        <v>1</v>
      </c>
      <c r="E7" s="167">
        <v>2566</v>
      </c>
      <c r="F7" s="167"/>
      <c r="G7" s="167">
        <v>2565</v>
      </c>
      <c r="H7" s="167"/>
      <c r="I7" s="167">
        <v>2566</v>
      </c>
      <c r="J7" s="167"/>
      <c r="K7" s="167">
        <v>2565</v>
      </c>
    </row>
    <row r="8" spans="1:20" ht="21.75" customHeight="1" x14ac:dyDescent="0.6">
      <c r="A8" s="54"/>
      <c r="B8" s="51"/>
      <c r="D8" s="52"/>
      <c r="E8" s="259" t="s">
        <v>66</v>
      </c>
      <c r="F8" s="259"/>
      <c r="G8" s="259"/>
      <c r="H8" s="259"/>
      <c r="I8" s="259"/>
      <c r="J8" s="259"/>
      <c r="K8" s="259"/>
    </row>
    <row r="9" spans="1:20" ht="21.75" customHeight="1" x14ac:dyDescent="0.6">
      <c r="A9" s="51" t="s">
        <v>73</v>
      </c>
      <c r="B9" s="51"/>
      <c r="D9" s="52"/>
      <c r="E9" s="162"/>
      <c r="F9" s="162"/>
      <c r="G9" s="162"/>
      <c r="H9" s="162"/>
      <c r="I9" s="162"/>
      <c r="J9" s="162"/>
      <c r="K9" s="162"/>
    </row>
    <row r="10" spans="1:20" ht="21.75" customHeight="1" x14ac:dyDescent="0.55000000000000004">
      <c r="A10" s="53" t="s">
        <v>108</v>
      </c>
      <c r="D10" s="52"/>
      <c r="E10" s="71">
        <v>1396887184</v>
      </c>
      <c r="F10" s="71"/>
      <c r="G10" s="71">
        <v>1251919529</v>
      </c>
      <c r="H10" s="71"/>
      <c r="I10" s="72">
        <v>1352663039</v>
      </c>
      <c r="J10" s="71"/>
      <c r="K10" s="72">
        <v>1214696209</v>
      </c>
      <c r="N10" s="48"/>
      <c r="O10" s="48"/>
      <c r="P10" s="48"/>
      <c r="Q10" s="48"/>
      <c r="R10" s="48"/>
      <c r="S10" s="48"/>
      <c r="T10" s="48"/>
    </row>
    <row r="11" spans="1:20" ht="21.75" customHeight="1" x14ac:dyDescent="0.55000000000000004">
      <c r="A11" s="53" t="s">
        <v>109</v>
      </c>
      <c r="D11" s="52"/>
      <c r="E11" s="71">
        <v>3940261</v>
      </c>
      <c r="F11" s="71"/>
      <c r="G11" s="71">
        <v>842088</v>
      </c>
      <c r="H11" s="71"/>
      <c r="I11" s="72">
        <v>3945090</v>
      </c>
      <c r="J11" s="71"/>
      <c r="K11" s="72">
        <v>850481</v>
      </c>
      <c r="N11" s="48"/>
      <c r="O11" s="48"/>
      <c r="P11" s="48"/>
      <c r="Q11" s="48"/>
      <c r="R11" s="48"/>
      <c r="S11" s="48"/>
      <c r="T11" s="48"/>
    </row>
    <row r="12" spans="1:20" ht="21.75" customHeight="1" x14ac:dyDescent="0.55000000000000004">
      <c r="A12" s="53" t="s">
        <v>65</v>
      </c>
      <c r="D12" s="52"/>
      <c r="E12" s="71">
        <v>8389937</v>
      </c>
      <c r="F12" s="71"/>
      <c r="G12" s="71">
        <v>10780014</v>
      </c>
      <c r="H12" s="71"/>
      <c r="I12" s="72">
        <v>8343087</v>
      </c>
      <c r="J12" s="72"/>
      <c r="K12" s="72">
        <v>10544266</v>
      </c>
      <c r="N12" s="48"/>
      <c r="O12" s="48"/>
      <c r="P12" s="48"/>
      <c r="Q12" s="48"/>
      <c r="R12" s="48"/>
      <c r="S12" s="48"/>
      <c r="T12" s="48"/>
    </row>
    <row r="13" spans="1:20" ht="21.75" customHeight="1" x14ac:dyDescent="0.6">
      <c r="A13" s="54" t="s">
        <v>18</v>
      </c>
      <c r="B13" s="54"/>
      <c r="C13" s="52"/>
      <c r="D13" s="52"/>
      <c r="E13" s="20">
        <f>SUM(E10:E12)</f>
        <v>1409217382</v>
      </c>
      <c r="F13" s="22"/>
      <c r="G13" s="20">
        <v>1263541631</v>
      </c>
      <c r="H13" s="22"/>
      <c r="I13" s="20">
        <f>SUM(I10:I12)</f>
        <v>1364951216</v>
      </c>
      <c r="J13" s="22"/>
      <c r="K13" s="20">
        <v>1226090956</v>
      </c>
      <c r="N13" s="48"/>
      <c r="O13" s="48"/>
      <c r="P13" s="48"/>
      <c r="Q13" s="48"/>
      <c r="R13" s="48"/>
      <c r="S13" s="48"/>
      <c r="T13" s="48"/>
    </row>
    <row r="14" spans="1:20" ht="16.5" customHeight="1" x14ac:dyDescent="0.6">
      <c r="A14" s="54"/>
      <c r="B14" s="54"/>
      <c r="C14" s="52"/>
      <c r="D14" s="52"/>
      <c r="E14" s="21"/>
      <c r="F14" s="22"/>
      <c r="G14" s="21"/>
      <c r="H14" s="22"/>
      <c r="I14" s="21"/>
      <c r="J14" s="22"/>
      <c r="K14" s="21"/>
      <c r="N14" s="48"/>
      <c r="O14" s="48"/>
      <c r="P14" s="48"/>
      <c r="Q14" s="48"/>
      <c r="R14" s="48"/>
      <c r="S14" s="48"/>
      <c r="T14" s="48"/>
    </row>
    <row r="15" spans="1:20" ht="21.75" customHeight="1" x14ac:dyDescent="0.6">
      <c r="A15" s="51" t="s">
        <v>41</v>
      </c>
      <c r="B15" s="51"/>
      <c r="C15" s="52"/>
      <c r="D15" s="52"/>
      <c r="E15" s="21"/>
      <c r="F15" s="22"/>
      <c r="G15" s="21"/>
      <c r="H15" s="22"/>
      <c r="I15" s="21"/>
      <c r="J15" s="22"/>
      <c r="K15" s="21"/>
      <c r="N15" s="48"/>
      <c r="O15" s="48"/>
      <c r="P15" s="48"/>
      <c r="Q15" s="48"/>
      <c r="R15" s="48"/>
      <c r="S15" s="48"/>
      <c r="T15" s="48"/>
    </row>
    <row r="16" spans="1:20" ht="21.75" customHeight="1" x14ac:dyDescent="0.55000000000000004">
      <c r="A16" s="53" t="s">
        <v>110</v>
      </c>
      <c r="C16" s="52"/>
      <c r="D16" s="52"/>
      <c r="E16" s="71">
        <v>969533360</v>
      </c>
      <c r="F16" s="71"/>
      <c r="G16" s="71">
        <v>877696333</v>
      </c>
      <c r="H16" s="71"/>
      <c r="I16" s="72">
        <v>937645261</v>
      </c>
      <c r="J16" s="72"/>
      <c r="K16" s="72">
        <v>851005826</v>
      </c>
      <c r="M16" s="116"/>
      <c r="N16" s="48"/>
      <c r="O16" s="48"/>
      <c r="P16" s="48"/>
      <c r="Q16" s="48"/>
      <c r="R16" s="48"/>
      <c r="S16" s="48"/>
      <c r="T16" s="48"/>
    </row>
    <row r="17" spans="1:20" ht="21.75" customHeight="1" x14ac:dyDescent="0.55000000000000004">
      <c r="A17" s="53" t="s">
        <v>90</v>
      </c>
      <c r="C17" s="52"/>
      <c r="D17" s="52"/>
      <c r="E17" s="71">
        <v>41205648</v>
      </c>
      <c r="F17" s="71"/>
      <c r="G17" s="71">
        <v>33934544</v>
      </c>
      <c r="H17" s="71"/>
      <c r="I17" s="72">
        <v>36620211</v>
      </c>
      <c r="J17" s="72"/>
      <c r="K17" s="72">
        <v>30613518</v>
      </c>
      <c r="M17" s="188"/>
      <c r="N17" s="48"/>
      <c r="O17" s="48"/>
      <c r="P17" s="48"/>
      <c r="Q17" s="48"/>
      <c r="R17" s="48"/>
      <c r="S17" s="48"/>
      <c r="T17" s="48"/>
    </row>
    <row r="18" spans="1:20" ht="21.75" customHeight="1" x14ac:dyDescent="0.55000000000000004">
      <c r="A18" s="53" t="s">
        <v>28</v>
      </c>
      <c r="C18" s="52"/>
      <c r="D18" s="52"/>
      <c r="E18" s="71">
        <v>52306439</v>
      </c>
      <c r="F18" s="71"/>
      <c r="G18" s="71">
        <v>50273273</v>
      </c>
      <c r="H18" s="71"/>
      <c r="I18" s="72">
        <v>44761065</v>
      </c>
      <c r="J18" s="72"/>
      <c r="K18" s="72">
        <v>44648351</v>
      </c>
      <c r="M18" s="48"/>
      <c r="N18" s="48"/>
      <c r="O18" s="48"/>
      <c r="P18" s="48"/>
      <c r="Q18" s="48"/>
      <c r="R18" s="48"/>
      <c r="S18" s="48"/>
      <c r="T18" s="48"/>
    </row>
    <row r="19" spans="1:20" ht="21.75" customHeight="1" x14ac:dyDescent="0.6">
      <c r="A19" s="54" t="s">
        <v>19</v>
      </c>
      <c r="B19" s="54"/>
      <c r="C19" s="52"/>
      <c r="D19" s="52"/>
      <c r="E19" s="20">
        <f>SUM(E16:E18)</f>
        <v>1063045447</v>
      </c>
      <c r="F19" s="22"/>
      <c r="G19" s="20">
        <v>961904150</v>
      </c>
      <c r="H19" s="22"/>
      <c r="I19" s="20">
        <f>SUM(I16:I18)</f>
        <v>1019026537</v>
      </c>
      <c r="J19" s="22"/>
      <c r="K19" s="20">
        <v>926267695</v>
      </c>
      <c r="N19" s="48"/>
      <c r="O19" s="48"/>
      <c r="P19" s="48"/>
      <c r="Q19" s="48"/>
      <c r="R19" s="48"/>
      <c r="S19" s="48"/>
      <c r="T19" s="48"/>
    </row>
    <row r="20" spans="1:20" ht="21.75" customHeight="1" x14ac:dyDescent="0.55000000000000004">
      <c r="C20" s="52"/>
      <c r="D20" s="52"/>
      <c r="E20" s="71"/>
      <c r="F20" s="71"/>
      <c r="G20" s="71"/>
      <c r="H20" s="71"/>
      <c r="I20" s="71"/>
      <c r="J20" s="71"/>
      <c r="K20" s="71"/>
      <c r="N20" s="48"/>
      <c r="O20" s="48"/>
      <c r="P20" s="48"/>
      <c r="Q20" s="48"/>
      <c r="R20" s="48"/>
      <c r="S20" s="48"/>
      <c r="T20" s="48"/>
    </row>
    <row r="21" spans="1:20" ht="21.75" customHeight="1" x14ac:dyDescent="0.6">
      <c r="A21" s="54" t="s">
        <v>85</v>
      </c>
      <c r="C21" s="52"/>
      <c r="D21" s="52"/>
      <c r="E21" s="61">
        <f>E13-E19</f>
        <v>346171935</v>
      </c>
      <c r="F21" s="71"/>
      <c r="G21" s="61">
        <v>301637481</v>
      </c>
      <c r="H21" s="71"/>
      <c r="I21" s="61">
        <f>I13-I19</f>
        <v>345924679</v>
      </c>
      <c r="J21" s="71"/>
      <c r="K21" s="61">
        <v>299823261</v>
      </c>
      <c r="N21" s="48"/>
      <c r="O21" s="48"/>
      <c r="P21" s="48"/>
      <c r="Q21" s="48"/>
      <c r="R21" s="48"/>
      <c r="S21" s="48"/>
      <c r="T21" s="48"/>
    </row>
    <row r="22" spans="1:20" ht="21.75" customHeight="1" x14ac:dyDescent="0.55000000000000004">
      <c r="A22" s="53" t="s">
        <v>29</v>
      </c>
      <c r="C22" s="52"/>
      <c r="D22" s="52"/>
      <c r="E22" s="73">
        <v>-72978</v>
      </c>
      <c r="F22" s="71"/>
      <c r="G22" s="73">
        <v>-66914</v>
      </c>
      <c r="H22" s="71"/>
      <c r="I22" s="73">
        <v>-66559</v>
      </c>
      <c r="J22" s="71"/>
      <c r="K22" s="73">
        <v>-54276</v>
      </c>
      <c r="N22" s="48"/>
      <c r="O22" s="48"/>
      <c r="P22" s="48"/>
      <c r="Q22" s="48"/>
      <c r="R22" s="48"/>
      <c r="S22" s="48"/>
      <c r="T22" s="48"/>
    </row>
    <row r="23" spans="1:20" ht="21.75" customHeight="1" x14ac:dyDescent="0.6">
      <c r="A23" s="54" t="s">
        <v>87</v>
      </c>
      <c r="C23" s="52"/>
      <c r="D23" s="52"/>
      <c r="E23" s="56">
        <f>SUM(E21:E22)</f>
        <v>346098957</v>
      </c>
      <c r="F23" s="21"/>
      <c r="G23" s="56">
        <v>301570567</v>
      </c>
      <c r="H23" s="21"/>
      <c r="I23" s="56">
        <f>SUM(I21:I22)</f>
        <v>345858120</v>
      </c>
      <c r="J23" s="21"/>
      <c r="K23" s="56">
        <v>299768985</v>
      </c>
      <c r="N23" s="48"/>
      <c r="O23" s="48"/>
      <c r="P23" s="48"/>
      <c r="Q23" s="48"/>
      <c r="R23" s="48"/>
      <c r="S23" s="48"/>
      <c r="T23" s="48"/>
    </row>
    <row r="24" spans="1:20" ht="21.75" customHeight="1" x14ac:dyDescent="0.55000000000000004">
      <c r="A24" s="53" t="s">
        <v>118</v>
      </c>
      <c r="C24" s="52"/>
      <c r="D24" s="52"/>
      <c r="E24" s="74">
        <v>-69983027</v>
      </c>
      <c r="F24" s="75"/>
      <c r="G24" s="74">
        <v>-59722154</v>
      </c>
      <c r="H24" s="75"/>
      <c r="I24" s="74">
        <v>-69171469</v>
      </c>
      <c r="J24" s="75"/>
      <c r="K24" s="74">
        <v>-59543966</v>
      </c>
      <c r="N24" s="48"/>
      <c r="O24" s="48"/>
      <c r="P24" s="48"/>
      <c r="Q24" s="48"/>
      <c r="R24" s="48"/>
      <c r="S24" s="48"/>
      <c r="T24" s="48"/>
    </row>
    <row r="25" spans="1:20" ht="21.75" customHeight="1" thickBot="1" x14ac:dyDescent="0.65">
      <c r="A25" s="54" t="s">
        <v>88</v>
      </c>
      <c r="B25" s="54"/>
      <c r="C25" s="52"/>
      <c r="D25" s="52"/>
      <c r="E25" s="76">
        <f>E21+E22+E24</f>
        <v>276115930</v>
      </c>
      <c r="F25" s="164"/>
      <c r="G25" s="76">
        <v>241848413</v>
      </c>
      <c r="H25" s="164"/>
      <c r="I25" s="76">
        <f>I21+I22+I24</f>
        <v>276686651</v>
      </c>
      <c r="J25" s="164"/>
      <c r="K25" s="76">
        <v>240225019</v>
      </c>
      <c r="N25" s="48"/>
      <c r="O25" s="48"/>
      <c r="P25" s="48"/>
      <c r="Q25" s="48"/>
      <c r="R25" s="48"/>
      <c r="S25" s="48"/>
      <c r="T25" s="48"/>
    </row>
    <row r="26" spans="1:20" ht="21.75" customHeight="1" thickTop="1" x14ac:dyDescent="0.6">
      <c r="A26" s="54"/>
      <c r="B26" s="54"/>
      <c r="C26" s="52"/>
      <c r="D26" s="52"/>
      <c r="E26" s="75"/>
      <c r="F26" s="75"/>
      <c r="G26" s="75"/>
      <c r="H26" s="75"/>
      <c r="I26" s="75"/>
      <c r="J26" s="75"/>
      <c r="K26" s="75"/>
    </row>
    <row r="27" spans="1:20" ht="27" hidden="1" customHeight="1" x14ac:dyDescent="0.6">
      <c r="A27" s="98" t="s">
        <v>129</v>
      </c>
      <c r="B27" s="54"/>
      <c r="C27" s="52"/>
      <c r="D27" s="52"/>
      <c r="E27" s="22"/>
      <c r="F27" s="21"/>
      <c r="G27" s="22"/>
      <c r="H27" s="21"/>
      <c r="I27" s="22"/>
      <c r="J27" s="21"/>
      <c r="K27" s="22"/>
    </row>
    <row r="28" spans="1:20" ht="21.75" hidden="1" customHeight="1" x14ac:dyDescent="0.6">
      <c r="A28" s="98" t="s">
        <v>63</v>
      </c>
      <c r="B28" s="54"/>
      <c r="C28" s="60"/>
      <c r="D28" s="60"/>
      <c r="E28" s="160"/>
      <c r="F28" s="160"/>
      <c r="G28" s="160"/>
      <c r="H28" s="160"/>
      <c r="I28" s="160"/>
      <c r="J28" s="160"/>
      <c r="K28" s="160"/>
    </row>
    <row r="29" spans="1:20" ht="21.75" hidden="1" customHeight="1" x14ac:dyDescent="0.6">
      <c r="A29" s="163"/>
      <c r="B29" s="163"/>
      <c r="C29" s="163"/>
      <c r="D29" s="163"/>
      <c r="E29" s="33"/>
      <c r="F29" s="34"/>
      <c r="G29" s="33"/>
      <c r="H29" s="35"/>
      <c r="I29" s="35"/>
      <c r="J29" s="35"/>
      <c r="K29" s="35"/>
    </row>
    <row r="30" spans="1:20" ht="21.75" hidden="1" customHeight="1" x14ac:dyDescent="0.6">
      <c r="C30" s="60"/>
      <c r="D30" s="60"/>
      <c r="E30" s="257" t="s">
        <v>61</v>
      </c>
      <c r="F30" s="257"/>
      <c r="G30" s="257"/>
      <c r="H30" s="160"/>
      <c r="I30" s="257" t="s">
        <v>62</v>
      </c>
      <c r="J30" s="257"/>
      <c r="K30" s="257"/>
    </row>
    <row r="31" spans="1:20" ht="21.75" hidden="1" customHeight="1" x14ac:dyDescent="0.6">
      <c r="C31" s="60"/>
      <c r="D31" s="60"/>
      <c r="E31" s="261" t="s">
        <v>124</v>
      </c>
      <c r="F31" s="254"/>
      <c r="G31" s="254"/>
      <c r="H31" s="160"/>
      <c r="I31" s="261" t="s">
        <v>124</v>
      </c>
      <c r="J31" s="254"/>
      <c r="K31" s="254"/>
    </row>
    <row r="32" spans="1:20" ht="21.75" hidden="1" customHeight="1" x14ac:dyDescent="0.6">
      <c r="C32" s="60"/>
      <c r="D32" s="60"/>
      <c r="E32" s="256" t="s">
        <v>123</v>
      </c>
      <c r="F32" s="256"/>
      <c r="G32" s="256"/>
      <c r="H32" s="160"/>
      <c r="I32" s="256" t="s">
        <v>123</v>
      </c>
      <c r="J32" s="256"/>
      <c r="K32" s="256"/>
    </row>
    <row r="33" spans="1:20" ht="21.75" hidden="1" customHeight="1" x14ac:dyDescent="0.55000000000000004">
      <c r="D33" s="201" t="s">
        <v>1</v>
      </c>
      <c r="E33" s="167">
        <v>2566</v>
      </c>
      <c r="F33" s="167"/>
      <c r="G33" s="167">
        <v>2565</v>
      </c>
      <c r="H33" s="167"/>
      <c r="I33" s="167">
        <v>2566</v>
      </c>
      <c r="J33" s="167"/>
      <c r="K33" s="167">
        <v>2565</v>
      </c>
    </row>
    <row r="34" spans="1:20" ht="21.75" hidden="1" customHeight="1" x14ac:dyDescent="0.55000000000000004">
      <c r="C34" s="52"/>
      <c r="D34" s="52"/>
      <c r="E34" s="255" t="s">
        <v>66</v>
      </c>
      <c r="F34" s="255"/>
      <c r="G34" s="255"/>
      <c r="H34" s="255"/>
      <c r="I34" s="255"/>
      <c r="J34" s="255"/>
      <c r="K34" s="255"/>
    </row>
    <row r="35" spans="1:20" ht="21.75" customHeight="1" x14ac:dyDescent="0.6">
      <c r="A35" s="54" t="s">
        <v>34</v>
      </c>
      <c r="B35" s="54"/>
      <c r="C35" s="52"/>
      <c r="D35" s="52"/>
      <c r="E35" s="22"/>
      <c r="F35" s="21"/>
      <c r="G35" s="22"/>
      <c r="H35" s="21"/>
      <c r="I35" s="22"/>
      <c r="J35" s="21"/>
      <c r="K35" s="22"/>
    </row>
    <row r="36" spans="1:20" ht="22.5" customHeight="1" x14ac:dyDescent="0.6">
      <c r="A36" s="51" t="s">
        <v>55</v>
      </c>
      <c r="B36" s="51"/>
      <c r="C36" s="52"/>
      <c r="D36" s="52"/>
      <c r="E36" s="22"/>
      <c r="F36" s="21"/>
      <c r="G36" s="22"/>
      <c r="H36" s="21"/>
      <c r="I36" s="22"/>
      <c r="J36" s="21"/>
      <c r="K36" s="22"/>
    </row>
    <row r="37" spans="1:20" ht="21.6" customHeight="1" x14ac:dyDescent="0.6">
      <c r="A37" s="53" t="s">
        <v>122</v>
      </c>
      <c r="B37" s="51"/>
      <c r="C37" s="52"/>
      <c r="D37" s="52"/>
      <c r="F37" s="21"/>
      <c r="H37" s="22"/>
      <c r="J37" s="22"/>
    </row>
    <row r="38" spans="1:20" ht="21.75" customHeight="1" x14ac:dyDescent="0.6">
      <c r="A38" s="53" t="s">
        <v>93</v>
      </c>
      <c r="B38" s="51"/>
      <c r="C38" s="52"/>
      <c r="D38" s="52"/>
      <c r="E38" s="223">
        <v>0</v>
      </c>
      <c r="F38" s="21"/>
      <c r="G38" s="75">
        <v>917254</v>
      </c>
      <c r="H38" s="22"/>
      <c r="I38" s="223">
        <v>0</v>
      </c>
      <c r="J38" s="75"/>
      <c r="K38" s="75">
        <v>833355</v>
      </c>
      <c r="N38" s="48"/>
      <c r="O38" s="48"/>
      <c r="P38" s="48"/>
      <c r="Q38" s="48"/>
      <c r="R38" s="48"/>
      <c r="S38" s="48"/>
      <c r="T38" s="48"/>
    </row>
    <row r="39" spans="1:20" ht="21.75" customHeight="1" x14ac:dyDescent="0.6">
      <c r="A39" s="53" t="s">
        <v>82</v>
      </c>
      <c r="B39" s="51"/>
      <c r="C39" s="52"/>
      <c r="D39" s="52"/>
      <c r="E39" s="22"/>
      <c r="F39" s="21"/>
      <c r="G39" s="22"/>
      <c r="H39" s="21"/>
      <c r="I39" s="22"/>
      <c r="J39" s="21"/>
      <c r="K39" s="22"/>
      <c r="N39" s="48"/>
      <c r="O39" s="48"/>
      <c r="P39" s="48"/>
      <c r="Q39" s="48"/>
      <c r="R39" s="48"/>
      <c r="S39" s="48"/>
      <c r="T39" s="48"/>
    </row>
    <row r="40" spans="1:20" ht="21.75" customHeight="1" x14ac:dyDescent="0.55000000000000004">
      <c r="A40" s="53" t="s">
        <v>78</v>
      </c>
      <c r="C40" s="52"/>
      <c r="D40" s="52"/>
      <c r="E40" s="67">
        <v>0</v>
      </c>
      <c r="F40" s="71"/>
      <c r="G40" s="73">
        <v>-183451</v>
      </c>
      <c r="H40" s="71"/>
      <c r="I40" s="67">
        <v>0</v>
      </c>
      <c r="J40" s="75"/>
      <c r="K40" s="85">
        <v>-166671</v>
      </c>
      <c r="N40" s="48"/>
      <c r="O40" s="48"/>
      <c r="P40" s="48"/>
      <c r="Q40" s="48"/>
      <c r="R40" s="48"/>
      <c r="S40" s="48"/>
      <c r="T40" s="48"/>
    </row>
    <row r="41" spans="1:20" ht="21.75" customHeight="1" x14ac:dyDescent="0.6">
      <c r="A41" s="219" t="s">
        <v>94</v>
      </c>
      <c r="B41" s="219"/>
      <c r="C41" s="211"/>
      <c r="D41" s="52"/>
      <c r="E41" s="222">
        <f>SUM(E38:E40)</f>
        <v>0</v>
      </c>
      <c r="F41" s="21"/>
      <c r="G41" s="22">
        <v>733803</v>
      </c>
      <c r="H41" s="21"/>
      <c r="I41" s="222">
        <f>SUM(I38:I40)</f>
        <v>0</v>
      </c>
      <c r="J41" s="71"/>
      <c r="K41" s="22">
        <v>666684</v>
      </c>
      <c r="M41" s="168"/>
      <c r="N41" s="81"/>
      <c r="O41" s="81"/>
      <c r="P41" s="81"/>
      <c r="Q41" s="89"/>
      <c r="R41" s="89"/>
      <c r="S41" s="89"/>
      <c r="T41" s="89"/>
    </row>
    <row r="42" spans="1:20" s="153" customFormat="1" ht="21.75" customHeight="1" x14ac:dyDescent="0.6">
      <c r="A42" s="54" t="s">
        <v>67</v>
      </c>
      <c r="B42" s="54"/>
      <c r="C42" s="217"/>
      <c r="D42" s="165"/>
      <c r="E42" s="222">
        <f>E41</f>
        <v>0</v>
      </c>
      <c r="F42" s="22"/>
      <c r="G42" s="20">
        <v>733803</v>
      </c>
      <c r="H42" s="22"/>
      <c r="I42" s="222">
        <f>I41</f>
        <v>0</v>
      </c>
      <c r="J42" s="21"/>
      <c r="K42" s="20">
        <v>666684</v>
      </c>
      <c r="M42" s="218"/>
      <c r="N42" s="89"/>
      <c r="O42" s="81"/>
      <c r="P42" s="89"/>
      <c r="Q42" s="89"/>
      <c r="R42" s="89"/>
      <c r="S42" s="89"/>
      <c r="T42" s="89"/>
    </row>
    <row r="43" spans="1:20" ht="21.75" customHeight="1" thickBot="1" x14ac:dyDescent="0.65">
      <c r="A43" s="54" t="s">
        <v>68</v>
      </c>
      <c r="B43" s="54"/>
      <c r="C43" s="52"/>
      <c r="D43" s="52"/>
      <c r="E43" s="23">
        <f>E25+E42</f>
        <v>276115930</v>
      </c>
      <c r="F43" s="22"/>
      <c r="G43" s="23">
        <v>242582216</v>
      </c>
      <c r="H43" s="22"/>
      <c r="I43" s="23">
        <f>I25+I42</f>
        <v>276686651</v>
      </c>
      <c r="J43" s="22"/>
      <c r="K43" s="23">
        <v>240891703</v>
      </c>
      <c r="N43" s="89"/>
      <c r="O43" s="89"/>
      <c r="P43" s="89"/>
      <c r="Q43" s="89"/>
      <c r="R43" s="89"/>
      <c r="S43" s="89"/>
      <c r="T43" s="89"/>
    </row>
    <row r="44" spans="1:20" ht="22.8" thickTop="1" x14ac:dyDescent="0.6">
      <c r="A44" s="54"/>
      <c r="B44" s="54"/>
      <c r="C44" s="52"/>
      <c r="D44" s="52"/>
      <c r="E44" s="22"/>
      <c r="F44" s="22"/>
      <c r="G44" s="22"/>
      <c r="H44" s="22"/>
      <c r="I44" s="22"/>
      <c r="J44" s="22"/>
      <c r="K44" s="22"/>
      <c r="N44" s="48"/>
      <c r="O44" s="48"/>
      <c r="P44" s="48"/>
      <c r="Q44" s="48"/>
      <c r="R44" s="48"/>
      <c r="S44" s="48"/>
      <c r="T44" s="48"/>
    </row>
    <row r="45" spans="1:20" ht="21.75" customHeight="1" x14ac:dyDescent="0.6">
      <c r="A45" s="54" t="s">
        <v>128</v>
      </c>
      <c r="B45" s="54"/>
      <c r="C45" s="52"/>
      <c r="D45" s="52"/>
      <c r="E45" s="75"/>
      <c r="F45" s="71"/>
      <c r="G45" s="75"/>
      <c r="H45" s="71"/>
      <c r="I45" s="75"/>
      <c r="J45" s="71"/>
      <c r="K45" s="75"/>
      <c r="N45" s="48"/>
      <c r="O45" s="48"/>
      <c r="P45" s="48"/>
      <c r="Q45" s="48"/>
      <c r="R45" s="48"/>
      <c r="S45" s="48"/>
      <c r="T45" s="48"/>
    </row>
    <row r="46" spans="1:20" ht="21.75" customHeight="1" x14ac:dyDescent="0.55000000000000004">
      <c r="A46" s="53" t="s">
        <v>42</v>
      </c>
      <c r="C46" s="52"/>
      <c r="D46" s="52"/>
      <c r="E46" s="71">
        <v>275303937</v>
      </c>
      <c r="F46" s="71"/>
      <c r="G46" s="71">
        <v>241442519</v>
      </c>
      <c r="H46" s="71"/>
      <c r="I46" s="71">
        <v>276686651</v>
      </c>
      <c r="J46" s="71"/>
      <c r="K46" s="71">
        <v>240225019</v>
      </c>
      <c r="N46" s="48"/>
      <c r="O46" s="48"/>
      <c r="P46" s="48"/>
      <c r="Q46" s="48"/>
      <c r="R46" s="48"/>
      <c r="S46" s="48"/>
      <c r="T46" s="48"/>
    </row>
    <row r="47" spans="1:20" ht="21.6" customHeight="1" x14ac:dyDescent="0.55000000000000004">
      <c r="A47" s="53" t="s">
        <v>43</v>
      </c>
      <c r="C47" s="52"/>
      <c r="D47" s="52"/>
      <c r="E47" s="73">
        <v>811993</v>
      </c>
      <c r="F47" s="71"/>
      <c r="G47" s="73">
        <v>405894</v>
      </c>
      <c r="H47" s="71"/>
      <c r="I47" s="67">
        <v>0</v>
      </c>
      <c r="J47" s="71"/>
      <c r="K47" s="67">
        <v>0</v>
      </c>
      <c r="L47" s="166"/>
      <c r="N47" s="48"/>
      <c r="O47" s="48"/>
      <c r="P47" s="48"/>
      <c r="Q47" s="48"/>
      <c r="R47" s="48"/>
      <c r="S47" s="48"/>
      <c r="T47" s="48"/>
    </row>
    <row r="48" spans="1:20" ht="21.6" customHeight="1" thickBot="1" x14ac:dyDescent="0.65">
      <c r="A48" s="54" t="s">
        <v>88</v>
      </c>
      <c r="B48" s="54"/>
      <c r="C48" s="52"/>
      <c r="D48" s="52"/>
      <c r="E48" s="23">
        <f>E25</f>
        <v>276115930</v>
      </c>
      <c r="F48" s="37"/>
      <c r="G48" s="23">
        <v>241848413</v>
      </c>
      <c r="H48" s="37"/>
      <c r="I48" s="23">
        <f>I25</f>
        <v>276686651</v>
      </c>
      <c r="J48" s="37"/>
      <c r="K48" s="23">
        <v>240225019</v>
      </c>
      <c r="N48" s="48"/>
      <c r="O48" s="48"/>
      <c r="P48" s="48"/>
      <c r="Q48" s="48"/>
      <c r="R48" s="48"/>
      <c r="S48" s="48"/>
      <c r="T48" s="48"/>
    </row>
    <row r="49" spans="1:20" ht="22.8" thickTop="1" x14ac:dyDescent="0.6">
      <c r="A49" s="54"/>
      <c r="B49" s="54"/>
      <c r="C49" s="52"/>
      <c r="D49" s="52"/>
      <c r="E49" s="38"/>
      <c r="F49" s="38"/>
      <c r="G49" s="38"/>
      <c r="H49" s="38"/>
      <c r="I49" s="38"/>
      <c r="J49" s="38"/>
      <c r="K49" s="38"/>
      <c r="N49" s="48"/>
      <c r="O49" s="48"/>
      <c r="P49" s="48"/>
      <c r="Q49" s="48"/>
      <c r="R49" s="48"/>
      <c r="S49" s="48"/>
      <c r="T49" s="48"/>
    </row>
    <row r="50" spans="1:20" ht="21.75" customHeight="1" x14ac:dyDescent="0.6">
      <c r="A50" s="54" t="s">
        <v>69</v>
      </c>
      <c r="B50" s="54"/>
      <c r="C50" s="52"/>
      <c r="D50" s="52"/>
      <c r="E50" s="38"/>
      <c r="F50" s="38"/>
      <c r="G50" s="38"/>
      <c r="H50" s="38"/>
      <c r="I50" s="38"/>
      <c r="J50" s="38"/>
      <c r="K50" s="38"/>
      <c r="N50" s="48"/>
      <c r="O50" s="48"/>
      <c r="P50" s="48"/>
      <c r="Q50" s="48"/>
      <c r="R50" s="48"/>
      <c r="S50" s="48"/>
      <c r="T50" s="48"/>
    </row>
    <row r="51" spans="1:20" ht="21.75" customHeight="1" x14ac:dyDescent="0.55000000000000004">
      <c r="A51" s="53" t="s">
        <v>42</v>
      </c>
      <c r="C51" s="52"/>
      <c r="D51" s="52"/>
      <c r="E51" s="142">
        <v>275303937</v>
      </c>
      <c r="F51" s="71"/>
      <c r="G51" s="142">
        <v>242159541</v>
      </c>
      <c r="H51" s="71"/>
      <c r="I51" s="142">
        <v>276686651</v>
      </c>
      <c r="J51" s="71"/>
      <c r="K51" s="142">
        <v>240891703</v>
      </c>
      <c r="N51" s="48"/>
      <c r="O51" s="48"/>
      <c r="P51" s="48"/>
      <c r="Q51" s="48"/>
      <c r="R51" s="48"/>
      <c r="S51" s="48"/>
      <c r="T51" s="48"/>
    </row>
    <row r="52" spans="1:20" ht="21.75" customHeight="1" x14ac:dyDescent="0.55000000000000004">
      <c r="A52" s="53" t="s">
        <v>43</v>
      </c>
      <c r="C52" s="52"/>
      <c r="D52" s="52"/>
      <c r="E52" s="73">
        <v>811993</v>
      </c>
      <c r="F52" s="71"/>
      <c r="G52" s="73">
        <v>422675</v>
      </c>
      <c r="H52" s="71"/>
      <c r="I52" s="67">
        <v>0</v>
      </c>
      <c r="J52" s="71"/>
      <c r="K52" s="67">
        <v>0</v>
      </c>
      <c r="N52" s="48"/>
      <c r="O52" s="48"/>
      <c r="P52" s="48"/>
      <c r="Q52" s="48"/>
      <c r="R52" s="48"/>
      <c r="S52" s="48"/>
      <c r="T52" s="48"/>
    </row>
    <row r="53" spans="1:20" ht="21.6" customHeight="1" thickBot="1" x14ac:dyDescent="0.65">
      <c r="A53" s="54" t="s">
        <v>68</v>
      </c>
      <c r="B53" s="54"/>
      <c r="C53" s="52"/>
      <c r="D53" s="52"/>
      <c r="E53" s="23">
        <f>E43</f>
        <v>276115930</v>
      </c>
      <c r="F53" s="37"/>
      <c r="G53" s="23">
        <v>242582216</v>
      </c>
      <c r="H53" s="37"/>
      <c r="I53" s="23">
        <f>I43</f>
        <v>276686651</v>
      </c>
      <c r="J53" s="37"/>
      <c r="K53" s="23">
        <v>240891703</v>
      </c>
      <c r="N53" s="48"/>
      <c r="O53" s="48"/>
      <c r="P53" s="48"/>
      <c r="Q53" s="48"/>
      <c r="R53" s="48"/>
      <c r="S53" s="48"/>
      <c r="T53" s="48"/>
    </row>
    <row r="54" spans="1:20" ht="21" customHeight="1" thickTop="1" x14ac:dyDescent="0.6">
      <c r="C54" s="52"/>
      <c r="D54" s="52"/>
      <c r="E54" s="38"/>
      <c r="F54" s="38"/>
      <c r="G54" s="38"/>
      <c r="H54" s="38"/>
      <c r="I54" s="38"/>
      <c r="J54" s="38"/>
      <c r="K54" s="38"/>
      <c r="N54" s="48"/>
      <c r="O54" s="48"/>
      <c r="P54" s="48"/>
      <c r="Q54" s="48"/>
      <c r="R54" s="48"/>
      <c r="S54" s="48"/>
      <c r="T54" s="48"/>
    </row>
    <row r="55" spans="1:20" ht="24" customHeight="1" thickBot="1" x14ac:dyDescent="0.65">
      <c r="A55" s="54" t="s">
        <v>91</v>
      </c>
      <c r="D55" s="52">
        <v>6</v>
      </c>
      <c r="E55" s="66">
        <v>0.93</v>
      </c>
      <c r="F55" s="25"/>
      <c r="G55" s="66">
        <v>7.42</v>
      </c>
      <c r="H55" s="25"/>
      <c r="I55" s="66">
        <v>0.93</v>
      </c>
      <c r="J55" s="25"/>
      <c r="K55" s="66">
        <v>7.38</v>
      </c>
      <c r="N55" s="24"/>
      <c r="O55" s="24"/>
      <c r="P55" s="24"/>
      <c r="Q55" s="24">
        <v>0</v>
      </c>
      <c r="R55" s="24"/>
      <c r="S55" s="24">
        <v>0</v>
      </c>
      <c r="T55" s="24"/>
    </row>
    <row r="56" spans="1:20" ht="21.75" customHeight="1" thickTop="1" x14ac:dyDescent="0.55000000000000004"/>
    <row r="61" spans="1:20" ht="21.75" customHeight="1" x14ac:dyDescent="0.55000000000000004">
      <c r="F61" s="121"/>
    </row>
    <row r="62" spans="1:20" ht="21.75" customHeight="1" x14ac:dyDescent="0.55000000000000004">
      <c r="F62" s="121"/>
    </row>
    <row r="63" spans="1:20" ht="21.75" customHeight="1" x14ac:dyDescent="0.55000000000000004">
      <c r="F63" s="121"/>
    </row>
  </sheetData>
  <mergeCells count="14">
    <mergeCell ref="E34:K34"/>
    <mergeCell ref="E8:K8"/>
    <mergeCell ref="E30:G30"/>
    <mergeCell ref="I30:K30"/>
    <mergeCell ref="E31:G31"/>
    <mergeCell ref="I31:K31"/>
    <mergeCell ref="E32:G32"/>
    <mergeCell ref="I32:K32"/>
    <mergeCell ref="E4:G4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70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0945E-282F-4B16-BB0E-43C602F8A7D0}">
  <sheetPr>
    <pageSetUpPr fitToPage="1"/>
  </sheetPr>
  <dimension ref="A1:S54"/>
  <sheetViews>
    <sheetView view="pageBreakPreview" topLeftCell="A13" zoomScale="70" zoomScaleNormal="70" zoomScaleSheetLayoutView="70" workbookViewId="0">
      <selection activeCell="A25" sqref="A25"/>
    </sheetView>
  </sheetViews>
  <sheetFormatPr defaultColWidth="9.125" defaultRowHeight="21.6" x14ac:dyDescent="0.55000000000000004"/>
  <cols>
    <col min="1" max="1" width="59.25" style="6" customWidth="1"/>
    <col min="2" max="2" width="8.375" style="8" customWidth="1"/>
    <col min="3" max="3" width="21.75" style="7" customWidth="1"/>
    <col min="4" max="4" width="1.375" style="36" customWidth="1"/>
    <col min="5" max="5" width="18.125" style="36" customWidth="1"/>
    <col min="6" max="6" width="1.375" style="36" customWidth="1"/>
    <col min="7" max="7" width="21.75" style="7" customWidth="1"/>
    <col min="8" max="8" width="1.375" style="36" customWidth="1"/>
    <col min="9" max="9" width="21.75" style="7" customWidth="1"/>
    <col min="10" max="10" width="1.375" style="7" customWidth="1"/>
    <col min="11" max="11" width="21.75" style="7" customWidth="1"/>
    <col min="12" max="12" width="1.375" style="36" customWidth="1"/>
    <col min="13" max="13" width="21.75" style="7" customWidth="1"/>
    <col min="14" max="14" width="1.375" style="36" customWidth="1"/>
    <col min="15" max="15" width="21.75" style="7" customWidth="1"/>
    <col min="16" max="16" width="1.375" style="7" customWidth="1"/>
    <col min="17" max="17" width="17.125" style="7" customWidth="1"/>
    <col min="18" max="18" width="21.25" style="7" customWidth="1"/>
    <col min="19" max="16384" width="9.125" style="7"/>
  </cols>
  <sheetData>
    <row r="1" spans="1:16" s="137" customFormat="1" ht="26.25" customHeight="1" x14ac:dyDescent="0.6">
      <c r="A1" s="98" t="s">
        <v>129</v>
      </c>
      <c r="B1" s="136"/>
      <c r="D1" s="138"/>
      <c r="E1" s="138"/>
      <c r="F1" s="138"/>
      <c r="H1" s="138"/>
      <c r="L1" s="138"/>
      <c r="N1" s="138"/>
    </row>
    <row r="2" spans="1:16" s="137" customFormat="1" ht="23.4" x14ac:dyDescent="0.6">
      <c r="A2" s="1" t="s">
        <v>52</v>
      </c>
      <c r="B2" s="136"/>
      <c r="D2" s="138"/>
      <c r="E2" s="138"/>
      <c r="F2" s="138"/>
      <c r="H2" s="138"/>
      <c r="L2" s="138"/>
      <c r="N2" s="138"/>
    </row>
    <row r="3" spans="1:16" ht="22.2" x14ac:dyDescent="0.6">
      <c r="A3" s="77"/>
    </row>
    <row r="4" spans="1:16" ht="19.05" customHeight="1" x14ac:dyDescent="0.6">
      <c r="C4" s="262" t="s">
        <v>61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123"/>
    </row>
    <row r="5" spans="1:16" ht="19.05" customHeight="1" x14ac:dyDescent="0.6">
      <c r="B5" s="6"/>
      <c r="C5" s="36"/>
      <c r="G5" s="263" t="s">
        <v>64</v>
      </c>
      <c r="H5" s="263"/>
      <c r="I5" s="263"/>
      <c r="J5" s="39"/>
      <c r="K5" s="124"/>
      <c r="L5" s="231"/>
      <c r="M5" s="96"/>
      <c r="O5" s="96"/>
      <c r="P5" s="96"/>
    </row>
    <row r="6" spans="1:16" ht="19.05" customHeight="1" x14ac:dyDescent="0.55000000000000004">
      <c r="B6" s="9"/>
      <c r="C6" s="9" t="s">
        <v>17</v>
      </c>
      <c r="G6" s="9"/>
      <c r="J6" s="9"/>
      <c r="K6" s="9" t="s">
        <v>74</v>
      </c>
      <c r="L6" s="39"/>
      <c r="M6" s="9" t="s">
        <v>36</v>
      </c>
      <c r="N6" s="39"/>
      <c r="O6" s="9"/>
      <c r="P6" s="9"/>
    </row>
    <row r="7" spans="1:16" x14ac:dyDescent="0.55000000000000004">
      <c r="B7" s="9"/>
      <c r="C7" s="9" t="s">
        <v>31</v>
      </c>
      <c r="E7" s="39"/>
      <c r="G7" s="9" t="s">
        <v>71</v>
      </c>
      <c r="H7" s="39"/>
      <c r="I7" s="9" t="s">
        <v>25</v>
      </c>
      <c r="J7" s="9"/>
      <c r="K7" s="9" t="s">
        <v>59</v>
      </c>
      <c r="L7" s="39"/>
      <c r="M7" s="9" t="s">
        <v>56</v>
      </c>
      <c r="N7" s="39"/>
      <c r="O7" s="9" t="s">
        <v>74</v>
      </c>
      <c r="P7" s="9"/>
    </row>
    <row r="8" spans="1:16" x14ac:dyDescent="0.55000000000000004">
      <c r="B8" s="232" t="s">
        <v>1</v>
      </c>
      <c r="C8" s="9" t="s">
        <v>30</v>
      </c>
      <c r="E8" s="39" t="s">
        <v>132</v>
      </c>
      <c r="G8" s="9" t="s">
        <v>72</v>
      </c>
      <c r="H8" s="39"/>
      <c r="I8" s="9" t="s">
        <v>32</v>
      </c>
      <c r="J8" s="9"/>
      <c r="K8" s="9" t="s">
        <v>58</v>
      </c>
      <c r="L8" s="39"/>
      <c r="M8" s="9" t="s">
        <v>75</v>
      </c>
      <c r="N8" s="39"/>
      <c r="O8" s="9" t="s">
        <v>20</v>
      </c>
      <c r="P8" s="9"/>
    </row>
    <row r="9" spans="1:16" ht="22.2" x14ac:dyDescent="0.6">
      <c r="A9" s="77"/>
      <c r="B9" s="232"/>
      <c r="C9" s="264" t="s">
        <v>66</v>
      </c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8"/>
    </row>
    <row r="10" spans="1:16" ht="21" customHeight="1" x14ac:dyDescent="0.6">
      <c r="A10" s="77" t="s">
        <v>141</v>
      </c>
      <c r="B10" s="232"/>
      <c r="C10" s="146"/>
      <c r="D10" s="146"/>
      <c r="E10" s="146"/>
      <c r="F10" s="146"/>
      <c r="G10" s="106"/>
      <c r="H10" s="146"/>
      <c r="I10" s="106"/>
      <c r="J10" s="106"/>
      <c r="K10" s="146"/>
      <c r="L10" s="146"/>
      <c r="M10" s="106"/>
      <c r="N10" s="146"/>
      <c r="O10" s="146"/>
      <c r="P10" s="125"/>
    </row>
    <row r="11" spans="1:16" ht="21" customHeight="1" x14ac:dyDescent="0.6">
      <c r="A11" s="77" t="s">
        <v>92</v>
      </c>
      <c r="B11" s="232"/>
      <c r="C11" s="147">
        <v>5000000</v>
      </c>
      <c r="D11" s="147"/>
      <c r="E11" s="147">
        <v>0</v>
      </c>
      <c r="F11" s="147"/>
      <c r="G11" s="147">
        <v>500000</v>
      </c>
      <c r="H11" s="147"/>
      <c r="I11" s="147">
        <v>461145214</v>
      </c>
      <c r="J11" s="147"/>
      <c r="K11" s="147">
        <v>466645214</v>
      </c>
      <c r="L11" s="147"/>
      <c r="M11" s="147">
        <v>553880</v>
      </c>
      <c r="N11" s="147"/>
      <c r="O11" s="147">
        <v>467199094</v>
      </c>
    </row>
    <row r="12" spans="1:16" x14ac:dyDescent="0.55000000000000004">
      <c r="A12" s="126"/>
      <c r="B12" s="232"/>
      <c r="C12" s="146"/>
      <c r="D12" s="146"/>
      <c r="E12" s="146"/>
      <c r="F12" s="146"/>
      <c r="G12" s="106"/>
      <c r="H12" s="146"/>
      <c r="I12" s="106"/>
      <c r="J12" s="106"/>
      <c r="K12" s="146"/>
      <c r="L12" s="146"/>
      <c r="M12" s="106"/>
      <c r="N12" s="146"/>
      <c r="O12" s="146"/>
      <c r="P12" s="125"/>
    </row>
    <row r="13" spans="1:16" s="17" customFormat="1" ht="22.2" x14ac:dyDescent="0.6">
      <c r="A13" s="77" t="s">
        <v>126</v>
      </c>
      <c r="B13" s="232"/>
      <c r="C13" s="148"/>
      <c r="D13" s="148"/>
      <c r="E13" s="148"/>
      <c r="F13" s="148"/>
      <c r="G13" s="127"/>
      <c r="H13" s="148"/>
      <c r="I13" s="127"/>
      <c r="J13" s="148"/>
      <c r="K13" s="148"/>
      <c r="L13" s="148"/>
      <c r="M13" s="127"/>
      <c r="N13" s="148"/>
      <c r="O13" s="148"/>
    </row>
    <row r="14" spans="1:16" s="17" customFormat="1" ht="21" customHeight="1" x14ac:dyDescent="0.6">
      <c r="A14" s="227" t="s">
        <v>136</v>
      </c>
      <c r="B14" s="232"/>
      <c r="C14" s="148"/>
      <c r="D14" s="148"/>
      <c r="E14" s="148"/>
      <c r="F14" s="148"/>
      <c r="G14" s="127"/>
      <c r="H14" s="148"/>
      <c r="I14" s="127"/>
      <c r="J14" s="148"/>
      <c r="K14" s="148"/>
      <c r="L14" s="148"/>
      <c r="M14" s="127"/>
      <c r="N14" s="148"/>
      <c r="O14" s="148"/>
    </row>
    <row r="15" spans="1:16" s="17" customFormat="1" ht="21" customHeight="1" x14ac:dyDescent="0.55000000000000004">
      <c r="A15" s="246" t="s">
        <v>146</v>
      </c>
      <c r="B15" s="232">
        <v>4</v>
      </c>
      <c r="C15" s="148">
        <v>133750000</v>
      </c>
      <c r="D15" s="148"/>
      <c r="E15" s="148">
        <v>9743313</v>
      </c>
      <c r="F15" s="148"/>
      <c r="G15" s="127">
        <v>0</v>
      </c>
      <c r="H15" s="148"/>
      <c r="I15" s="127">
        <v>0</v>
      </c>
      <c r="J15" s="148"/>
      <c r="K15" s="148">
        <v>143493313</v>
      </c>
      <c r="L15" s="148"/>
      <c r="M15" s="127">
        <v>0</v>
      </c>
      <c r="N15" s="148"/>
      <c r="O15" s="148">
        <v>143493313</v>
      </c>
    </row>
    <row r="16" spans="1:16" s="17" customFormat="1" ht="21" customHeight="1" x14ac:dyDescent="0.55000000000000004">
      <c r="A16" s="246" t="s">
        <v>147</v>
      </c>
      <c r="B16" s="232">
        <v>7</v>
      </c>
      <c r="C16" s="102">
        <v>0</v>
      </c>
      <c r="D16" s="233"/>
      <c r="E16" s="102">
        <v>0</v>
      </c>
      <c r="F16" s="233"/>
      <c r="G16" s="247">
        <v>0</v>
      </c>
      <c r="H16" s="233"/>
      <c r="I16" s="247">
        <v>-625295000</v>
      </c>
      <c r="J16" s="233"/>
      <c r="K16" s="235">
        <v>-625295000</v>
      </c>
      <c r="L16" s="233"/>
      <c r="M16" s="247">
        <v>0</v>
      </c>
      <c r="N16" s="233"/>
      <c r="O16" s="235">
        <v>-625295000</v>
      </c>
    </row>
    <row r="17" spans="1:19" s="128" customFormat="1" ht="22.2" x14ac:dyDescent="0.6">
      <c r="A17" s="227" t="s">
        <v>137</v>
      </c>
      <c r="B17" s="31"/>
      <c r="C17" s="132">
        <v>133750000</v>
      </c>
      <c r="D17" s="91"/>
      <c r="E17" s="132">
        <v>9743313</v>
      </c>
      <c r="F17" s="91"/>
      <c r="G17" s="132">
        <v>0</v>
      </c>
      <c r="H17" s="236"/>
      <c r="I17" s="132">
        <v>-625295000</v>
      </c>
      <c r="J17" s="236"/>
      <c r="K17" s="248">
        <v>-481801687</v>
      </c>
      <c r="L17" s="91"/>
      <c r="M17" s="132">
        <v>0</v>
      </c>
      <c r="N17" s="91"/>
      <c r="O17" s="248">
        <v>-481801687</v>
      </c>
    </row>
    <row r="18" spans="1:19" s="251" customFormat="1" ht="8.4" customHeight="1" x14ac:dyDescent="0.6">
      <c r="A18" s="249"/>
      <c r="B18" s="215"/>
      <c r="C18" s="91"/>
      <c r="D18" s="91"/>
      <c r="E18" s="91"/>
      <c r="F18" s="91"/>
      <c r="G18" s="91"/>
      <c r="H18" s="91"/>
      <c r="I18" s="91"/>
      <c r="J18" s="91"/>
      <c r="K18" s="250"/>
      <c r="L18" s="91"/>
      <c r="M18" s="91"/>
      <c r="N18" s="91"/>
      <c r="O18" s="250"/>
    </row>
    <row r="19" spans="1:19" ht="21" customHeight="1" x14ac:dyDescent="0.6">
      <c r="A19" s="131" t="s">
        <v>84</v>
      </c>
      <c r="B19" s="232"/>
      <c r="C19" s="132">
        <v>133750000</v>
      </c>
      <c r="D19" s="91"/>
      <c r="E19" s="132">
        <v>9743313</v>
      </c>
      <c r="F19" s="91"/>
      <c r="G19" s="132">
        <v>0</v>
      </c>
      <c r="H19" s="91"/>
      <c r="I19" s="132">
        <v>-625295000</v>
      </c>
      <c r="J19" s="91"/>
      <c r="K19" s="132">
        <v>-481801687</v>
      </c>
      <c r="L19" s="91"/>
      <c r="M19" s="132">
        <v>0</v>
      </c>
      <c r="N19" s="233"/>
      <c r="O19" s="132">
        <v>-481801687</v>
      </c>
    </row>
    <row r="20" spans="1:19" s="128" customFormat="1" ht="22.2" x14ac:dyDescent="0.6">
      <c r="A20" s="133"/>
      <c r="B20" s="31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</row>
    <row r="21" spans="1:19" ht="22.2" x14ac:dyDescent="0.6">
      <c r="A21" s="131" t="s">
        <v>50</v>
      </c>
      <c r="B21" s="232"/>
      <c r="C21" s="237"/>
      <c r="D21" s="237"/>
      <c r="E21" s="237"/>
      <c r="F21" s="237"/>
      <c r="G21" s="237"/>
      <c r="H21" s="237"/>
      <c r="I21" s="238"/>
      <c r="J21" s="239"/>
      <c r="K21" s="239"/>
      <c r="L21" s="239"/>
      <c r="M21" s="239"/>
      <c r="N21" s="239"/>
      <c r="O21" s="239"/>
    </row>
    <row r="22" spans="1:19" ht="21" customHeight="1" x14ac:dyDescent="0.6">
      <c r="A22" s="246" t="s">
        <v>148</v>
      </c>
      <c r="B22" s="232"/>
      <c r="C22" s="48">
        <v>0</v>
      </c>
      <c r="D22" s="233"/>
      <c r="E22" s="48">
        <v>0</v>
      </c>
      <c r="F22" s="233"/>
      <c r="G22" s="48">
        <v>0</v>
      </c>
      <c r="H22" s="237"/>
      <c r="I22" s="86">
        <v>241442519</v>
      </c>
      <c r="J22" s="86"/>
      <c r="K22" s="240">
        <v>241442519</v>
      </c>
      <c r="L22" s="233"/>
      <c r="M22" s="233">
        <v>405894</v>
      </c>
      <c r="N22" s="233"/>
      <c r="O22" s="234">
        <v>241848413</v>
      </c>
    </row>
    <row r="23" spans="1:19" ht="21" customHeight="1" x14ac:dyDescent="0.6">
      <c r="A23" s="246" t="s">
        <v>34</v>
      </c>
      <c r="B23" s="232"/>
      <c r="C23" s="80">
        <v>0</v>
      </c>
      <c r="D23" s="237"/>
      <c r="E23" s="101">
        <v>0</v>
      </c>
      <c r="F23" s="237"/>
      <c r="G23" s="80">
        <v>0</v>
      </c>
      <c r="H23" s="237"/>
      <c r="I23" s="80">
        <v>717022</v>
      </c>
      <c r="J23" s="86"/>
      <c r="K23" s="241">
        <v>717022</v>
      </c>
      <c r="L23" s="241"/>
      <c r="M23" s="241">
        <v>16781</v>
      </c>
      <c r="N23" s="241"/>
      <c r="O23" s="241">
        <v>733803</v>
      </c>
      <c r="Q23" s="24"/>
      <c r="R23" s="141"/>
      <c r="S23" s="24"/>
    </row>
    <row r="24" spans="1:19" ht="21" customHeight="1" x14ac:dyDescent="0.6">
      <c r="A24" s="131" t="s">
        <v>70</v>
      </c>
      <c r="B24" s="31"/>
      <c r="C24" s="90">
        <v>0</v>
      </c>
      <c r="D24" s="236"/>
      <c r="E24" s="90">
        <v>0</v>
      </c>
      <c r="F24" s="236"/>
      <c r="G24" s="90">
        <v>0</v>
      </c>
      <c r="H24" s="236"/>
      <c r="I24" s="90">
        <v>242159541</v>
      </c>
      <c r="J24" s="91">
        <v>0</v>
      </c>
      <c r="K24" s="90">
        <v>242159541</v>
      </c>
      <c r="L24" s="91">
        <v>0</v>
      </c>
      <c r="M24" s="90">
        <v>422675</v>
      </c>
      <c r="N24" s="91">
        <v>0</v>
      </c>
      <c r="O24" s="90">
        <v>242582216</v>
      </c>
      <c r="Q24" s="143"/>
    </row>
    <row r="25" spans="1:19" ht="16.5" customHeight="1" x14ac:dyDescent="0.55000000000000004">
      <c r="A25" s="126"/>
      <c r="B25" s="232"/>
      <c r="C25" s="233"/>
      <c r="D25" s="233"/>
      <c r="E25" s="233"/>
      <c r="F25" s="233"/>
      <c r="G25" s="86"/>
      <c r="H25" s="233"/>
      <c r="I25" s="86"/>
      <c r="J25" s="88"/>
      <c r="K25" s="233"/>
      <c r="L25" s="103"/>
      <c r="M25" s="86"/>
      <c r="N25" s="103"/>
      <c r="O25" s="233"/>
      <c r="P25" s="125"/>
      <c r="Q25" s="24"/>
      <c r="R25" s="141"/>
      <c r="S25" s="24"/>
    </row>
    <row r="26" spans="1:19" ht="23.55" customHeight="1" thickBot="1" x14ac:dyDescent="0.65">
      <c r="A26" s="131" t="s">
        <v>142</v>
      </c>
      <c r="B26" s="229"/>
      <c r="C26" s="242">
        <v>138750000</v>
      </c>
      <c r="D26" s="91"/>
      <c r="E26" s="242">
        <v>9743313</v>
      </c>
      <c r="F26" s="91">
        <v>0</v>
      </c>
      <c r="G26" s="242">
        <v>500000</v>
      </c>
      <c r="H26" s="91">
        <v>0</v>
      </c>
      <c r="I26" s="242">
        <v>78009755</v>
      </c>
      <c r="J26" s="91">
        <v>0</v>
      </c>
      <c r="K26" s="242">
        <v>227003068</v>
      </c>
      <c r="L26" s="91">
        <v>0</v>
      </c>
      <c r="M26" s="242">
        <v>976555</v>
      </c>
      <c r="N26" s="91">
        <v>0</v>
      </c>
      <c r="O26" s="242">
        <v>227979623</v>
      </c>
      <c r="Q26" s="24"/>
    </row>
    <row r="27" spans="1:19" ht="23.25" customHeight="1" thickTop="1" x14ac:dyDescent="0.55000000000000004">
      <c r="C27" s="12"/>
      <c r="E27" s="169"/>
      <c r="G27" s="12"/>
      <c r="I27" s="12"/>
      <c r="J27" s="36"/>
      <c r="K27" s="12"/>
      <c r="M27" s="12"/>
      <c r="O27" s="24"/>
    </row>
    <row r="28" spans="1:19" ht="23.25" customHeight="1" x14ac:dyDescent="0.55000000000000004">
      <c r="M28" s="24"/>
    </row>
    <row r="29" spans="1:19" ht="23.25" customHeight="1" x14ac:dyDescent="0.55000000000000004">
      <c r="M29" s="141"/>
    </row>
    <row r="52" spans="8:8" ht="23.25" customHeight="1" x14ac:dyDescent="0.55000000000000004">
      <c r="H52" s="120"/>
    </row>
    <row r="53" spans="8:8" ht="23.25" customHeight="1" x14ac:dyDescent="0.55000000000000004">
      <c r="H53" s="120"/>
    </row>
    <row r="54" spans="8:8" ht="23.25" customHeight="1" x14ac:dyDescent="0.55000000000000004">
      <c r="H54" s="120"/>
    </row>
  </sheetData>
  <mergeCells count="3">
    <mergeCell ref="C4:O4"/>
    <mergeCell ref="G5:I5"/>
    <mergeCell ref="C9:O9"/>
  </mergeCells>
  <pageMargins left="0.7" right="0.7" top="0.75" bottom="0.75" header="0.3" footer="0.3"/>
  <pageSetup paperSize="9" scale="66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701E3-ED49-447D-BA98-A824142CCB5C}">
  <sheetPr>
    <pageSetUpPr fitToPage="1"/>
  </sheetPr>
  <dimension ref="A1:S54"/>
  <sheetViews>
    <sheetView view="pageBreakPreview" zoomScale="70" zoomScaleNormal="70" zoomScaleSheetLayoutView="70" workbookViewId="0">
      <selection activeCell="C13" sqref="C13"/>
    </sheetView>
  </sheetViews>
  <sheetFormatPr defaultColWidth="9.125" defaultRowHeight="21.6" x14ac:dyDescent="0.55000000000000004"/>
  <cols>
    <col min="1" max="1" width="59.25" style="6" customWidth="1"/>
    <col min="2" max="2" width="8.375" style="8" customWidth="1"/>
    <col min="3" max="3" width="21.75" style="7" customWidth="1"/>
    <col min="4" max="4" width="1.625" style="36" customWidth="1"/>
    <col min="5" max="5" width="18.125" style="36" customWidth="1"/>
    <col min="6" max="6" width="1.625" style="36" customWidth="1"/>
    <col min="7" max="7" width="21.75" style="7" customWidth="1"/>
    <col min="8" max="8" width="1.625" style="36" customWidth="1"/>
    <col min="9" max="9" width="21.75" style="7" customWidth="1"/>
    <col min="10" max="10" width="1.625" style="7" customWidth="1"/>
    <col min="11" max="11" width="21.75" style="7" customWidth="1"/>
    <col min="12" max="12" width="1.625" style="36" customWidth="1"/>
    <col min="13" max="13" width="21.75" style="7" customWidth="1"/>
    <col min="14" max="14" width="1.75" style="36" customWidth="1"/>
    <col min="15" max="15" width="21.75" style="7" customWidth="1"/>
    <col min="16" max="16" width="1.375" style="7" customWidth="1"/>
    <col min="17" max="17" width="17.125" style="7" customWidth="1"/>
    <col min="18" max="18" width="21.25" style="7" customWidth="1"/>
    <col min="19" max="16384" width="9.125" style="7"/>
  </cols>
  <sheetData>
    <row r="1" spans="1:16" s="137" customFormat="1" ht="26.25" customHeight="1" x14ac:dyDescent="0.6">
      <c r="A1" s="98" t="s">
        <v>129</v>
      </c>
      <c r="B1" s="136"/>
      <c r="D1" s="138"/>
      <c r="E1" s="138"/>
      <c r="F1" s="138"/>
      <c r="H1" s="138"/>
      <c r="L1" s="138"/>
      <c r="N1" s="138"/>
    </row>
    <row r="2" spans="1:16" s="137" customFormat="1" ht="23.4" x14ac:dyDescent="0.6">
      <c r="A2" s="1" t="s">
        <v>52</v>
      </c>
      <c r="B2" s="136"/>
      <c r="D2" s="138"/>
      <c r="E2" s="138"/>
      <c r="F2" s="138"/>
      <c r="H2" s="138"/>
      <c r="L2" s="138"/>
      <c r="N2" s="138"/>
    </row>
    <row r="3" spans="1:16" ht="22.2" x14ac:dyDescent="0.6">
      <c r="A3" s="77"/>
    </row>
    <row r="4" spans="1:16" ht="19.05" customHeight="1" x14ac:dyDescent="0.6">
      <c r="C4" s="262" t="s">
        <v>61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123"/>
    </row>
    <row r="5" spans="1:16" ht="19.05" customHeight="1" x14ac:dyDescent="0.6">
      <c r="B5" s="6"/>
      <c r="C5" s="36"/>
      <c r="G5" s="263" t="s">
        <v>64</v>
      </c>
      <c r="H5" s="263"/>
      <c r="I5" s="263"/>
      <c r="J5" s="39"/>
      <c r="K5" s="124"/>
      <c r="L5" s="205"/>
      <c r="M5" s="96"/>
      <c r="O5" s="96"/>
      <c r="P5" s="96"/>
    </row>
    <row r="6" spans="1:16" ht="19.05" customHeight="1" x14ac:dyDescent="0.55000000000000004">
      <c r="B6" s="9"/>
      <c r="C6" s="9" t="s">
        <v>17</v>
      </c>
      <c r="G6" s="9"/>
      <c r="J6" s="9"/>
      <c r="K6" s="9" t="s">
        <v>74</v>
      </c>
      <c r="L6" s="39"/>
      <c r="M6" s="9" t="s">
        <v>36</v>
      </c>
      <c r="N6" s="39"/>
      <c r="O6" s="9"/>
      <c r="P6" s="9"/>
    </row>
    <row r="7" spans="1:16" x14ac:dyDescent="0.55000000000000004">
      <c r="B7" s="9"/>
      <c r="C7" s="9" t="s">
        <v>31</v>
      </c>
      <c r="E7" s="39"/>
      <c r="G7" s="9" t="s">
        <v>71</v>
      </c>
      <c r="H7" s="39"/>
      <c r="I7" s="9" t="s">
        <v>25</v>
      </c>
      <c r="J7" s="9"/>
      <c r="K7" s="9" t="s">
        <v>59</v>
      </c>
      <c r="L7" s="39"/>
      <c r="M7" s="9" t="s">
        <v>56</v>
      </c>
      <c r="N7" s="39"/>
      <c r="O7" s="9" t="s">
        <v>74</v>
      </c>
      <c r="P7" s="9"/>
    </row>
    <row r="8" spans="1:16" x14ac:dyDescent="0.55000000000000004">
      <c r="B8" s="206" t="s">
        <v>1</v>
      </c>
      <c r="C8" s="9" t="s">
        <v>30</v>
      </c>
      <c r="E8" s="39" t="s">
        <v>132</v>
      </c>
      <c r="G8" s="9" t="s">
        <v>72</v>
      </c>
      <c r="H8" s="39"/>
      <c r="I8" s="9" t="s">
        <v>32</v>
      </c>
      <c r="J8" s="9"/>
      <c r="K8" s="9" t="s">
        <v>58</v>
      </c>
      <c r="L8" s="39"/>
      <c r="M8" s="9" t="s">
        <v>75</v>
      </c>
      <c r="N8" s="39"/>
      <c r="O8" s="9" t="s">
        <v>20</v>
      </c>
      <c r="P8" s="9"/>
    </row>
    <row r="9" spans="1:16" ht="22.2" x14ac:dyDescent="0.6">
      <c r="A9" s="77"/>
      <c r="B9" s="206"/>
      <c r="C9" s="264" t="s">
        <v>66</v>
      </c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8"/>
    </row>
    <row r="10" spans="1:16" ht="21" customHeight="1" x14ac:dyDescent="0.6">
      <c r="A10" s="77" t="s">
        <v>143</v>
      </c>
      <c r="B10" s="206"/>
      <c r="C10" s="146"/>
      <c r="D10" s="146"/>
      <c r="E10" s="146"/>
      <c r="F10" s="146"/>
      <c r="G10" s="106"/>
      <c r="H10" s="146"/>
      <c r="I10" s="106"/>
      <c r="J10" s="106"/>
      <c r="K10" s="146"/>
      <c r="L10" s="146"/>
      <c r="M10" s="106"/>
      <c r="N10" s="146"/>
      <c r="O10" s="146"/>
      <c r="P10" s="125"/>
    </row>
    <row r="11" spans="1:16" ht="21" customHeight="1" x14ac:dyDescent="0.6">
      <c r="A11" s="77" t="s">
        <v>133</v>
      </c>
      <c r="B11" s="206"/>
      <c r="C11" s="147">
        <v>138750000</v>
      </c>
      <c r="D11" s="147"/>
      <c r="E11" s="147">
        <v>9743313</v>
      </c>
      <c r="F11" s="147"/>
      <c r="G11" s="147">
        <v>15000000</v>
      </c>
      <c r="H11" s="147"/>
      <c r="I11" s="147">
        <v>19336800</v>
      </c>
      <c r="J11" s="147"/>
      <c r="K11" s="147">
        <v>182830113</v>
      </c>
      <c r="L11" s="147"/>
      <c r="M11" s="147">
        <v>969419</v>
      </c>
      <c r="N11" s="147"/>
      <c r="O11" s="147">
        <f>SUM(K11:M11)</f>
        <v>183799532</v>
      </c>
    </row>
    <row r="12" spans="1:16" x14ac:dyDescent="0.55000000000000004">
      <c r="A12" s="126"/>
      <c r="B12" s="206"/>
      <c r="C12" s="146"/>
      <c r="D12" s="146"/>
      <c r="E12" s="146"/>
      <c r="F12" s="146"/>
      <c r="G12" s="106"/>
      <c r="H12" s="146"/>
      <c r="I12" s="106"/>
      <c r="J12" s="106"/>
      <c r="K12" s="146"/>
      <c r="L12" s="146"/>
      <c r="M12" s="106"/>
      <c r="N12" s="146"/>
      <c r="O12" s="146"/>
      <c r="P12" s="125"/>
    </row>
    <row r="13" spans="1:16" s="17" customFormat="1" ht="22.2" x14ac:dyDescent="0.6">
      <c r="A13" s="77" t="s">
        <v>126</v>
      </c>
      <c r="B13" s="206"/>
      <c r="C13" s="148"/>
      <c r="D13" s="148"/>
      <c r="E13" s="148"/>
      <c r="F13" s="148"/>
      <c r="G13" s="127"/>
      <c r="H13" s="148"/>
      <c r="I13" s="127"/>
      <c r="J13" s="148"/>
      <c r="K13" s="148"/>
      <c r="L13" s="148"/>
      <c r="M13" s="127"/>
      <c r="N13" s="148"/>
      <c r="O13" s="148"/>
    </row>
    <row r="14" spans="1:16" s="17" customFormat="1" ht="21" customHeight="1" x14ac:dyDescent="0.6">
      <c r="A14" s="227" t="s">
        <v>136</v>
      </c>
      <c r="B14" s="206"/>
      <c r="C14" s="148"/>
      <c r="D14" s="148"/>
      <c r="E14" s="148"/>
      <c r="F14" s="148"/>
      <c r="G14" s="127"/>
      <c r="H14" s="148"/>
      <c r="I14" s="127"/>
      <c r="J14" s="148"/>
      <c r="K14" s="148"/>
      <c r="L14" s="148"/>
      <c r="M14" s="127"/>
      <c r="N14" s="148"/>
      <c r="O14" s="148"/>
    </row>
    <row r="15" spans="1:16" s="17" customFormat="1" ht="21" customHeight="1" x14ac:dyDescent="0.55000000000000004">
      <c r="A15" s="246" t="s">
        <v>146</v>
      </c>
      <c r="B15" s="220">
        <v>4</v>
      </c>
      <c r="C15" s="195">
        <v>11250000</v>
      </c>
      <c r="D15" s="195"/>
      <c r="E15" s="195">
        <v>616875000</v>
      </c>
      <c r="F15" s="195"/>
      <c r="G15" s="196">
        <v>0</v>
      </c>
      <c r="H15" s="195"/>
      <c r="I15" s="196">
        <v>0</v>
      </c>
      <c r="J15" s="195"/>
      <c r="K15" s="197">
        <v>628125000</v>
      </c>
      <c r="L15" s="195"/>
      <c r="M15" s="199">
        <v>100</v>
      </c>
      <c r="N15" s="195"/>
      <c r="O15" s="197">
        <f t="shared" ref="O15:O16" si="0">SUM(K15:M15)</f>
        <v>628125100</v>
      </c>
    </row>
    <row r="16" spans="1:16" s="17" customFormat="1" x14ac:dyDescent="0.55000000000000004">
      <c r="A16" s="246" t="s">
        <v>147</v>
      </c>
      <c r="B16" s="206">
        <v>7</v>
      </c>
      <c r="C16" s="158">
        <v>0</v>
      </c>
      <c r="D16" s="129"/>
      <c r="E16" s="135">
        <v>0</v>
      </c>
      <c r="F16" s="129"/>
      <c r="G16" s="158">
        <v>0</v>
      </c>
      <c r="H16" s="149"/>
      <c r="I16" s="158">
        <v>-14999750</v>
      </c>
      <c r="J16" s="149"/>
      <c r="K16" s="198">
        <v>-14999750</v>
      </c>
      <c r="L16" s="129"/>
      <c r="M16" s="135">
        <v>0</v>
      </c>
      <c r="N16" s="129"/>
      <c r="O16" s="198">
        <f t="shared" si="0"/>
        <v>-14999750</v>
      </c>
    </row>
    <row r="17" spans="1:19" s="128" customFormat="1" ht="22.2" x14ac:dyDescent="0.6">
      <c r="A17" s="227" t="s">
        <v>137</v>
      </c>
      <c r="B17" s="31"/>
      <c r="C17" s="150">
        <f>SUM(C15:C16)</f>
        <v>11250000</v>
      </c>
      <c r="D17" s="151"/>
      <c r="E17" s="150">
        <f>SUM(E15:E16)</f>
        <v>616875000</v>
      </c>
      <c r="F17" s="151"/>
      <c r="G17" s="150">
        <f>SUM(G15:G16)</f>
        <v>0</v>
      </c>
      <c r="H17" s="151"/>
      <c r="I17" s="150">
        <f>SUM(I15:I16)</f>
        <v>-14999750</v>
      </c>
      <c r="J17" s="151"/>
      <c r="K17" s="150">
        <f>SUM(C17:J17)</f>
        <v>613125250</v>
      </c>
      <c r="L17" s="151"/>
      <c r="M17" s="150">
        <f>SUM(M15:M16)</f>
        <v>100</v>
      </c>
      <c r="N17" s="151"/>
      <c r="O17" s="150">
        <f>K17+M17</f>
        <v>613125350</v>
      </c>
    </row>
    <row r="18" spans="1:19" s="32" customFormat="1" ht="8.4" customHeight="1" x14ac:dyDescent="0.6">
      <c r="A18" s="130"/>
      <c r="B18" s="3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152"/>
      <c r="O18" s="153"/>
    </row>
    <row r="19" spans="1:19" ht="21" customHeight="1" x14ac:dyDescent="0.6">
      <c r="A19" s="131" t="s">
        <v>84</v>
      </c>
      <c r="B19" s="206"/>
      <c r="C19" s="132">
        <f>C17</f>
        <v>11250000</v>
      </c>
      <c r="D19" s="91"/>
      <c r="E19" s="132">
        <f>E17</f>
        <v>616875000</v>
      </c>
      <c r="F19" s="91"/>
      <c r="G19" s="132">
        <f>G17</f>
        <v>0</v>
      </c>
      <c r="H19" s="91"/>
      <c r="I19" s="132">
        <f>I17</f>
        <v>-14999750</v>
      </c>
      <c r="J19" s="91"/>
      <c r="K19" s="132">
        <f>K17</f>
        <v>613125250</v>
      </c>
      <c r="L19" s="91"/>
      <c r="M19" s="132">
        <f>M17</f>
        <v>100</v>
      </c>
      <c r="N19" s="148"/>
      <c r="O19" s="132">
        <f>O17</f>
        <v>613125350</v>
      </c>
    </row>
    <row r="20" spans="1:19" s="128" customFormat="1" ht="22.2" x14ac:dyDescent="0.6">
      <c r="A20" s="133"/>
      <c r="B20" s="3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</row>
    <row r="21" spans="1:19" ht="22.2" x14ac:dyDescent="0.6">
      <c r="A21" s="131" t="s">
        <v>50</v>
      </c>
      <c r="B21" s="206"/>
      <c r="C21" s="154"/>
      <c r="D21" s="154"/>
      <c r="E21" s="154"/>
      <c r="F21" s="154"/>
      <c r="G21" s="154"/>
      <c r="H21" s="154"/>
      <c r="I21" s="155"/>
      <c r="J21" s="156"/>
      <c r="K21" s="156"/>
      <c r="L21" s="156"/>
      <c r="M21" s="156"/>
      <c r="N21" s="156"/>
      <c r="O21" s="156"/>
    </row>
    <row r="22" spans="1:19" ht="21" customHeight="1" x14ac:dyDescent="0.6">
      <c r="A22" s="246" t="s">
        <v>148</v>
      </c>
      <c r="B22" s="206"/>
      <c r="C22" s="24">
        <v>0</v>
      </c>
      <c r="D22" s="146"/>
      <c r="E22" s="24">
        <v>0</v>
      </c>
      <c r="F22" s="146"/>
      <c r="G22" s="24">
        <v>0</v>
      </c>
      <c r="H22" s="154"/>
      <c r="I22" s="106"/>
      <c r="J22" s="106"/>
      <c r="K22" s="157">
        <v>275303937</v>
      </c>
      <c r="L22" s="146"/>
      <c r="M22" s="146">
        <v>811993</v>
      </c>
      <c r="N22" s="146"/>
      <c r="O22" s="197">
        <f t="shared" ref="O22" si="1">SUM(K22:M22)</f>
        <v>276115930</v>
      </c>
    </row>
    <row r="23" spans="1:19" ht="21" hidden="1" customHeight="1" x14ac:dyDescent="0.6">
      <c r="A23" s="6" t="s">
        <v>39</v>
      </c>
      <c r="B23" s="206"/>
      <c r="C23" s="47"/>
      <c r="D23" s="154"/>
      <c r="E23" s="209"/>
      <c r="F23" s="154"/>
      <c r="G23" s="47"/>
      <c r="H23" s="154"/>
      <c r="I23" s="80"/>
      <c r="J23" s="106"/>
      <c r="K23" s="210"/>
      <c r="L23" s="134"/>
      <c r="M23" s="210"/>
      <c r="N23" s="134"/>
      <c r="O23" s="134"/>
      <c r="Q23" s="24"/>
      <c r="R23" s="141"/>
      <c r="S23" s="24"/>
    </row>
    <row r="24" spans="1:19" ht="21" customHeight="1" x14ac:dyDescent="0.6">
      <c r="A24" s="131" t="s">
        <v>70</v>
      </c>
      <c r="B24" s="31"/>
      <c r="C24" s="207">
        <v>0</v>
      </c>
      <c r="D24" s="151"/>
      <c r="E24" s="207">
        <v>0</v>
      </c>
      <c r="F24" s="151"/>
      <c r="G24" s="207">
        <v>0</v>
      </c>
      <c r="H24" s="151"/>
      <c r="I24" s="207"/>
      <c r="J24" s="181"/>
      <c r="K24" s="207">
        <f t="shared" ref="K24:O24" si="2">SUM(K22:K23)</f>
        <v>275303937</v>
      </c>
      <c r="L24" s="181"/>
      <c r="M24" s="207">
        <f t="shared" si="2"/>
        <v>811993</v>
      </c>
      <c r="N24" s="181">
        <f t="shared" si="2"/>
        <v>0</v>
      </c>
      <c r="O24" s="207">
        <f t="shared" si="2"/>
        <v>276115930</v>
      </c>
      <c r="Q24" s="143"/>
    </row>
    <row r="25" spans="1:19" ht="16.5" customHeight="1" x14ac:dyDescent="0.55000000000000004">
      <c r="A25" s="126"/>
      <c r="B25" s="206"/>
      <c r="C25" s="146"/>
      <c r="D25" s="146"/>
      <c r="E25" s="146"/>
      <c r="F25" s="146"/>
      <c r="G25" s="106"/>
      <c r="H25" s="146"/>
      <c r="I25" s="106"/>
      <c r="J25" s="105"/>
      <c r="K25" s="146"/>
      <c r="L25" s="182"/>
      <c r="M25" s="106"/>
      <c r="N25" s="182"/>
      <c r="O25" s="146"/>
      <c r="P25" s="125"/>
      <c r="Q25" s="24"/>
      <c r="R25" s="141"/>
      <c r="S25" s="24"/>
    </row>
    <row r="26" spans="1:19" ht="23.55" customHeight="1" thickBot="1" x14ac:dyDescent="0.65">
      <c r="A26" s="131" t="s">
        <v>144</v>
      </c>
      <c r="B26" s="203"/>
      <c r="C26" s="40">
        <f>+C11+C24+C19</f>
        <v>150000000</v>
      </c>
      <c r="D26" s="16"/>
      <c r="E26" s="40">
        <f>+E11+E24+E19</f>
        <v>626618313</v>
      </c>
      <c r="F26" s="16"/>
      <c r="G26" s="40">
        <f t="shared" ref="G26:O26" si="3">+G11+G24+G19</f>
        <v>15000000</v>
      </c>
      <c r="H26" s="16"/>
      <c r="I26" s="40"/>
      <c r="J26" s="16"/>
      <c r="K26" s="40">
        <f t="shared" si="3"/>
        <v>1071259300</v>
      </c>
      <c r="L26" s="16"/>
      <c r="M26" s="40">
        <f t="shared" si="3"/>
        <v>1781512</v>
      </c>
      <c r="N26" s="16">
        <f t="shared" si="3"/>
        <v>0</v>
      </c>
      <c r="O26" s="40">
        <f t="shared" si="3"/>
        <v>1073040812</v>
      </c>
      <c r="Q26" s="24"/>
    </row>
    <row r="27" spans="1:19" ht="23.25" customHeight="1" thickTop="1" x14ac:dyDescent="0.55000000000000004">
      <c r="C27" s="12"/>
      <c r="E27" s="169"/>
      <c r="G27" s="12"/>
      <c r="I27" s="12"/>
      <c r="J27" s="36"/>
      <c r="K27" s="12"/>
      <c r="M27" s="12"/>
      <c r="O27" s="24"/>
    </row>
    <row r="28" spans="1:19" ht="23.25" customHeight="1" x14ac:dyDescent="0.55000000000000004">
      <c r="M28" s="24"/>
    </row>
    <row r="29" spans="1:19" ht="23.25" customHeight="1" x14ac:dyDescent="0.55000000000000004">
      <c r="M29" s="141"/>
    </row>
    <row r="52" spans="8:8" ht="23.25" customHeight="1" x14ac:dyDescent="0.55000000000000004">
      <c r="H52" s="120"/>
    </row>
    <row r="53" spans="8:8" ht="23.25" customHeight="1" x14ac:dyDescent="0.55000000000000004">
      <c r="H53" s="120"/>
    </row>
    <row r="54" spans="8:8" ht="23.25" customHeight="1" x14ac:dyDescent="0.55000000000000004">
      <c r="H54" s="120"/>
    </row>
  </sheetData>
  <mergeCells count="3">
    <mergeCell ref="C4:O4"/>
    <mergeCell ref="G5:I5"/>
    <mergeCell ref="C9:O9"/>
  </mergeCells>
  <pageMargins left="0.7" right="0.7" top="0.75" bottom="0.75" header="0.3" footer="0.3"/>
  <pageSetup paperSize="9" scale="66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AA201-77C6-4E9E-97B4-40DA27D32CD9}">
  <sheetPr>
    <pageSetUpPr fitToPage="1"/>
  </sheetPr>
  <dimension ref="A1:O65"/>
  <sheetViews>
    <sheetView view="pageBreakPreview" zoomScale="70" zoomScaleNormal="70" zoomScaleSheetLayoutView="70" workbookViewId="0">
      <selection activeCell="G10" sqref="G10"/>
    </sheetView>
  </sheetViews>
  <sheetFormatPr defaultColWidth="9.125" defaultRowHeight="21.6" x14ac:dyDescent="0.55000000000000004"/>
  <cols>
    <col min="1" max="1" width="60.375" style="6" customWidth="1"/>
    <col min="2" max="2" width="10.125" style="6" bestFit="1" customWidth="1"/>
    <col min="3" max="3" width="24.25" style="7" customWidth="1"/>
    <col min="4" max="4" width="1.625" style="36" customWidth="1"/>
    <col min="5" max="5" width="24.25" style="7" customWidth="1"/>
    <col min="6" max="6" width="1.625" style="36" customWidth="1"/>
    <col min="7" max="7" width="24.25" style="7" customWidth="1"/>
    <col min="8" max="8" width="1.625" style="36" customWidth="1"/>
    <col min="9" max="9" width="24.25" style="7" customWidth="1"/>
    <col min="10" max="10" width="1.625" style="36" customWidth="1"/>
    <col min="11" max="11" width="24.25" style="7" customWidth="1"/>
    <col min="12" max="12" width="12.75" style="7" bestFit="1" customWidth="1"/>
    <col min="13" max="13" width="15.75" style="7" customWidth="1"/>
    <col min="14" max="14" width="10.25" style="7" bestFit="1" customWidth="1"/>
    <col min="15" max="16384" width="9.125" style="7"/>
  </cols>
  <sheetData>
    <row r="1" spans="1:11" s="137" customFormat="1" ht="23.4" x14ac:dyDescent="0.6">
      <c r="A1" s="98" t="s">
        <v>129</v>
      </c>
      <c r="B1" s="1"/>
      <c r="D1" s="138"/>
      <c r="F1" s="138"/>
      <c r="H1" s="138"/>
      <c r="J1" s="138"/>
    </row>
    <row r="2" spans="1:11" s="137" customFormat="1" ht="23.4" x14ac:dyDescent="0.6">
      <c r="A2" s="1" t="s">
        <v>52</v>
      </c>
      <c r="B2" s="1"/>
      <c r="D2" s="138"/>
      <c r="F2" s="138"/>
      <c r="H2" s="138"/>
      <c r="J2" s="138"/>
    </row>
    <row r="3" spans="1:11" ht="22.2" x14ac:dyDescent="0.6">
      <c r="A3" s="32"/>
      <c r="B3" s="32"/>
      <c r="C3" s="32"/>
      <c r="D3" s="123"/>
      <c r="E3" s="32"/>
      <c r="G3" s="36"/>
    </row>
    <row r="4" spans="1:11" ht="22.2" x14ac:dyDescent="0.6">
      <c r="C4" s="262" t="s">
        <v>62</v>
      </c>
      <c r="D4" s="262"/>
      <c r="E4" s="262"/>
      <c r="F4" s="262"/>
      <c r="G4" s="262"/>
      <c r="H4" s="262"/>
      <c r="I4" s="262"/>
      <c r="J4" s="262"/>
      <c r="K4" s="262"/>
    </row>
    <row r="5" spans="1:11" x14ac:dyDescent="0.55000000000000004">
      <c r="F5" s="39"/>
      <c r="G5" s="263" t="s">
        <v>64</v>
      </c>
      <c r="H5" s="263"/>
      <c r="I5" s="263"/>
    </row>
    <row r="6" spans="1:11" x14ac:dyDescent="0.55000000000000004">
      <c r="C6" s="9" t="s">
        <v>17</v>
      </c>
      <c r="D6" s="39"/>
      <c r="E6" s="9"/>
      <c r="F6" s="39"/>
      <c r="J6" s="39"/>
      <c r="K6" s="230"/>
    </row>
    <row r="7" spans="1:11" x14ac:dyDescent="0.55000000000000004">
      <c r="C7" s="9" t="s">
        <v>31</v>
      </c>
      <c r="D7" s="39"/>
      <c r="E7" s="9"/>
      <c r="F7" s="39"/>
      <c r="G7" s="9" t="s">
        <v>71</v>
      </c>
      <c r="H7" s="39"/>
      <c r="I7" s="9" t="s">
        <v>25</v>
      </c>
      <c r="J7" s="39"/>
      <c r="K7" s="230" t="s">
        <v>74</v>
      </c>
    </row>
    <row r="8" spans="1:11" x14ac:dyDescent="0.55000000000000004">
      <c r="B8" s="232" t="s">
        <v>1</v>
      </c>
      <c r="C8" s="9" t="s">
        <v>30</v>
      </c>
      <c r="D8" s="39"/>
      <c r="E8" s="9" t="s">
        <v>132</v>
      </c>
      <c r="F8" s="39"/>
      <c r="G8" s="9" t="s">
        <v>72</v>
      </c>
      <c r="H8" s="39"/>
      <c r="I8" s="9" t="s">
        <v>32</v>
      </c>
      <c r="J8" s="39"/>
      <c r="K8" s="230" t="s">
        <v>20</v>
      </c>
    </row>
    <row r="9" spans="1:11" ht="22.2" x14ac:dyDescent="0.6">
      <c r="A9" s="77"/>
      <c r="B9" s="77"/>
      <c r="C9" s="264" t="s">
        <v>66</v>
      </c>
      <c r="D9" s="264"/>
      <c r="E9" s="264"/>
      <c r="F9" s="264"/>
      <c r="G9" s="264"/>
      <c r="H9" s="264"/>
      <c r="I9" s="264"/>
      <c r="J9" s="264"/>
      <c r="K9" s="264"/>
    </row>
    <row r="10" spans="1:11" ht="22.2" x14ac:dyDescent="0.6">
      <c r="A10" s="77" t="s">
        <v>141</v>
      </c>
      <c r="B10" s="77"/>
      <c r="C10" s="36"/>
      <c r="E10" s="36"/>
      <c r="G10" s="36"/>
      <c r="I10" s="36"/>
      <c r="K10" s="104"/>
    </row>
    <row r="11" spans="1:11" ht="22.2" x14ac:dyDescent="0.6">
      <c r="A11" s="77" t="s">
        <v>92</v>
      </c>
      <c r="B11" s="77"/>
      <c r="C11" s="16">
        <v>5000000</v>
      </c>
      <c r="D11" s="16"/>
      <c r="E11" s="103">
        <v>0</v>
      </c>
      <c r="F11" s="16"/>
      <c r="G11" s="16">
        <v>500000</v>
      </c>
      <c r="H11" s="16"/>
      <c r="I11" s="16">
        <v>462150842</v>
      </c>
      <c r="J11" s="16"/>
      <c r="K11" s="16">
        <v>467650842</v>
      </c>
    </row>
    <row r="12" spans="1:11" s="21" customFormat="1" ht="22.2" x14ac:dyDescent="0.6">
      <c r="A12" s="41"/>
      <c r="B12" s="41"/>
      <c r="C12" s="105"/>
      <c r="D12" s="105"/>
      <c r="E12" s="105"/>
      <c r="F12" s="105"/>
      <c r="G12" s="105"/>
      <c r="H12" s="105"/>
      <c r="I12" s="106"/>
      <c r="J12" s="105"/>
      <c r="K12" s="16"/>
    </row>
    <row r="13" spans="1:11" s="109" customFormat="1" ht="21" customHeight="1" x14ac:dyDescent="0.6">
      <c r="A13" s="77" t="s">
        <v>126</v>
      </c>
      <c r="B13" s="228"/>
      <c r="C13" s="101"/>
      <c r="D13" s="101"/>
      <c r="E13" s="101"/>
      <c r="F13" s="101"/>
      <c r="G13" s="101"/>
      <c r="H13" s="101"/>
      <c r="I13" s="101"/>
      <c r="J13" s="101"/>
      <c r="K13" s="16"/>
    </row>
    <row r="14" spans="1:11" s="109" customFormat="1" ht="21" customHeight="1" x14ac:dyDescent="0.6">
      <c r="A14" s="227" t="s">
        <v>136</v>
      </c>
      <c r="B14" s="228"/>
      <c r="C14" s="101"/>
      <c r="D14" s="101"/>
      <c r="E14" s="101"/>
      <c r="F14" s="101"/>
      <c r="G14" s="101"/>
      <c r="H14" s="101"/>
      <c r="I14" s="101"/>
      <c r="J14" s="101"/>
      <c r="K14" s="16"/>
    </row>
    <row r="15" spans="1:11" s="109" customFormat="1" ht="21" customHeight="1" x14ac:dyDescent="0.6">
      <c r="A15" s="246" t="s">
        <v>146</v>
      </c>
      <c r="B15" s="232">
        <v>4</v>
      </c>
      <c r="C15" s="225">
        <v>133750000</v>
      </c>
      <c r="D15" s="225"/>
      <c r="E15" s="225">
        <v>9743313</v>
      </c>
      <c r="F15" s="225"/>
      <c r="G15" s="225">
        <v>0</v>
      </c>
      <c r="H15" s="225"/>
      <c r="I15" s="225">
        <v>0</v>
      </c>
      <c r="J15" s="101"/>
      <c r="K15" s="224">
        <v>143493313</v>
      </c>
    </row>
    <row r="16" spans="1:11" s="109" customFormat="1" ht="21" customHeight="1" x14ac:dyDescent="0.55000000000000004">
      <c r="A16" s="246" t="s">
        <v>147</v>
      </c>
      <c r="B16" s="232">
        <v>7</v>
      </c>
      <c r="C16" s="102">
        <v>0</v>
      </c>
      <c r="D16" s="103"/>
      <c r="E16" s="103">
        <v>0</v>
      </c>
      <c r="F16" s="103"/>
      <c r="G16" s="102">
        <v>0</v>
      </c>
      <c r="H16" s="103"/>
      <c r="I16" s="102">
        <v>-625295000</v>
      </c>
      <c r="J16" s="103"/>
      <c r="K16" s="224">
        <v>-625295000</v>
      </c>
    </row>
    <row r="17" spans="1:15" s="109" customFormat="1" ht="21" customHeight="1" x14ac:dyDescent="0.6">
      <c r="A17" s="227" t="s">
        <v>137</v>
      </c>
      <c r="B17" s="228"/>
      <c r="C17" s="90">
        <v>133750000</v>
      </c>
      <c r="D17" s="91"/>
      <c r="E17" s="90">
        <v>9743313</v>
      </c>
      <c r="F17" s="91"/>
      <c r="G17" s="90">
        <v>0</v>
      </c>
      <c r="H17" s="91"/>
      <c r="I17" s="90">
        <v>-625295000</v>
      </c>
      <c r="J17" s="91"/>
      <c r="K17" s="90">
        <v>-481801687</v>
      </c>
    </row>
    <row r="18" spans="1:15" s="109" customFormat="1" ht="8.4" customHeight="1" x14ac:dyDescent="0.6">
      <c r="A18" s="54"/>
      <c r="B18" s="228"/>
      <c r="C18" s="101"/>
      <c r="D18" s="101"/>
      <c r="E18" s="101"/>
      <c r="F18" s="101"/>
      <c r="G18" s="101"/>
      <c r="H18" s="101"/>
      <c r="I18" s="101"/>
      <c r="J18" s="101"/>
      <c r="K18" s="101"/>
    </row>
    <row r="19" spans="1:15" s="21" customFormat="1" ht="22.2" x14ac:dyDescent="0.6">
      <c r="A19" s="131" t="s">
        <v>84</v>
      </c>
      <c r="B19" s="41"/>
      <c r="C19" s="132">
        <v>133750000</v>
      </c>
      <c r="D19" s="91"/>
      <c r="E19" s="132">
        <v>9743313</v>
      </c>
      <c r="F19" s="194"/>
      <c r="G19" s="185">
        <v>0</v>
      </c>
      <c r="H19" s="194"/>
      <c r="I19" s="132">
        <v>-625295000</v>
      </c>
      <c r="J19" s="194"/>
      <c r="K19" s="180">
        <v>-481801687</v>
      </c>
    </row>
    <row r="20" spans="1:15" s="109" customFormat="1" ht="22.2" x14ac:dyDescent="0.6">
      <c r="A20" s="54"/>
      <c r="B20" s="228"/>
      <c r="C20" s="101"/>
      <c r="D20" s="101"/>
      <c r="E20" s="101"/>
      <c r="F20" s="101"/>
      <c r="G20" s="101"/>
      <c r="H20" s="101"/>
      <c r="I20" s="101"/>
      <c r="J20" s="101"/>
      <c r="K20" s="101"/>
    </row>
    <row r="21" spans="1:15" ht="22.2" x14ac:dyDescent="0.6">
      <c r="A21" s="77" t="s">
        <v>50</v>
      </c>
      <c r="B21" s="77"/>
      <c r="C21" s="16"/>
      <c r="D21" s="16"/>
      <c r="E21" s="16"/>
      <c r="F21" s="16"/>
      <c r="G21" s="16"/>
      <c r="H21" s="16"/>
      <c r="I21" s="107"/>
      <c r="J21" s="16"/>
      <c r="K21" s="16"/>
    </row>
    <row r="22" spans="1:15" x14ac:dyDescent="0.55000000000000004">
      <c r="A22" s="246" t="s">
        <v>148</v>
      </c>
      <c r="B22" s="42"/>
      <c r="C22" s="47">
        <v>0</v>
      </c>
      <c r="D22" s="47"/>
      <c r="E22" s="47">
        <v>0</v>
      </c>
      <c r="F22" s="105"/>
      <c r="G22" s="47">
        <v>0</v>
      </c>
      <c r="H22" s="105"/>
      <c r="I22" s="105">
        <v>240225019</v>
      </c>
      <c r="J22" s="105"/>
      <c r="K22" s="224">
        <v>240225019</v>
      </c>
    </row>
    <row r="23" spans="1:15" x14ac:dyDescent="0.55000000000000004">
      <c r="A23" s="246" t="s">
        <v>34</v>
      </c>
      <c r="B23" s="42"/>
      <c r="C23" s="108">
        <v>0</v>
      </c>
      <c r="D23" s="47"/>
      <c r="E23" s="47">
        <v>0</v>
      </c>
      <c r="F23" s="105"/>
      <c r="G23" s="108">
        <v>0</v>
      </c>
      <c r="H23" s="105"/>
      <c r="I23" s="105">
        <v>666684</v>
      </c>
      <c r="J23" s="105"/>
      <c r="K23" s="105">
        <v>666684</v>
      </c>
    </row>
    <row r="24" spans="1:15" ht="22.2" x14ac:dyDescent="0.6">
      <c r="A24" s="77" t="s">
        <v>70</v>
      </c>
      <c r="B24" s="77"/>
      <c r="C24" s="64">
        <v>0</v>
      </c>
      <c r="D24" s="81"/>
      <c r="E24" s="64">
        <v>0</v>
      </c>
      <c r="F24" s="81"/>
      <c r="G24" s="64">
        <v>0</v>
      </c>
      <c r="H24" s="81"/>
      <c r="I24" s="64">
        <v>240891703</v>
      </c>
      <c r="J24" s="81"/>
      <c r="K24" s="64">
        <v>240891703</v>
      </c>
      <c r="M24" s="36"/>
      <c r="N24" s="36"/>
      <c r="O24" s="36"/>
    </row>
    <row r="25" spans="1:15" s="21" customFormat="1" ht="22.2" x14ac:dyDescent="0.6">
      <c r="A25" s="41"/>
      <c r="B25" s="41"/>
      <c r="C25" s="105"/>
      <c r="D25" s="105"/>
      <c r="E25" s="105"/>
      <c r="F25" s="105"/>
      <c r="G25" s="105"/>
      <c r="H25" s="105"/>
      <c r="I25" s="106"/>
      <c r="J25" s="105"/>
      <c r="K25" s="105"/>
      <c r="M25" s="22"/>
      <c r="N25" s="22"/>
      <c r="O25" s="22"/>
    </row>
    <row r="26" spans="1:15" ht="22.8" thickBot="1" x14ac:dyDescent="0.65">
      <c r="A26" s="77" t="s">
        <v>142</v>
      </c>
      <c r="B26" s="77"/>
      <c r="C26" s="40">
        <v>138750000</v>
      </c>
      <c r="D26" s="16"/>
      <c r="E26" s="40">
        <v>9743313</v>
      </c>
      <c r="F26" s="105"/>
      <c r="G26" s="40">
        <v>500000</v>
      </c>
      <c r="H26" s="105"/>
      <c r="I26" s="40">
        <v>77747545</v>
      </c>
      <c r="J26" s="105"/>
      <c r="K26" s="40">
        <v>226740858</v>
      </c>
      <c r="L26" s="12"/>
      <c r="M26" s="36"/>
      <c r="N26" s="36"/>
      <c r="O26" s="36"/>
    </row>
    <row r="27" spans="1:15" ht="22.2" thickTop="1" x14ac:dyDescent="0.55000000000000004">
      <c r="C27" s="12"/>
      <c r="E27" s="12"/>
      <c r="G27" s="24"/>
      <c r="I27" s="12"/>
      <c r="K27" s="12"/>
    </row>
    <row r="63" spans="8:8" x14ac:dyDescent="0.55000000000000004">
      <c r="H63" s="120"/>
    </row>
    <row r="64" spans="8:8" x14ac:dyDescent="0.55000000000000004">
      <c r="H64" s="120"/>
    </row>
    <row r="65" spans="8:8" x14ac:dyDescent="0.55000000000000004">
      <c r="H65" s="120"/>
    </row>
  </sheetData>
  <mergeCells count="3">
    <mergeCell ref="C4:K4"/>
    <mergeCell ref="G5:I5"/>
    <mergeCell ref="C9:K9"/>
  </mergeCells>
  <pageMargins left="0.7" right="0.7" top="0.75" bottom="0.75" header="0.3" footer="0.3"/>
  <pageSetup paperSize="9" scale="7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163F3-A2D9-4BED-A511-6AF41B1EA73F}">
  <sheetPr>
    <pageSetUpPr fitToPage="1"/>
  </sheetPr>
  <dimension ref="A1:O65"/>
  <sheetViews>
    <sheetView view="pageBreakPreview" zoomScale="70" zoomScaleNormal="70" zoomScaleSheetLayoutView="70" workbookViewId="0">
      <selection activeCell="E6" sqref="E6"/>
    </sheetView>
  </sheetViews>
  <sheetFormatPr defaultColWidth="9.125" defaultRowHeight="21.6" x14ac:dyDescent="0.55000000000000004"/>
  <cols>
    <col min="1" max="1" width="60.375" style="6" customWidth="1"/>
    <col min="2" max="2" width="10.125" style="6" bestFit="1" customWidth="1"/>
    <col min="3" max="3" width="24.25" style="7" customWidth="1"/>
    <col min="4" max="4" width="1.25" style="36" customWidth="1"/>
    <col min="5" max="5" width="24.25" style="7" customWidth="1"/>
    <col min="6" max="6" width="1.25" style="36" customWidth="1"/>
    <col min="7" max="7" width="24.25" style="7" customWidth="1"/>
    <col min="8" max="8" width="1.25" style="36" customWidth="1"/>
    <col min="9" max="9" width="24.25" style="7" customWidth="1"/>
    <col min="10" max="10" width="1.25" style="36" customWidth="1"/>
    <col min="11" max="11" width="24.25" style="7" customWidth="1"/>
    <col min="12" max="12" width="12.75" style="7" bestFit="1" customWidth="1"/>
    <col min="13" max="13" width="15.75" style="7" customWidth="1"/>
    <col min="14" max="14" width="10.25" style="7" bestFit="1" customWidth="1"/>
    <col min="15" max="16384" width="9.125" style="7"/>
  </cols>
  <sheetData>
    <row r="1" spans="1:11" s="137" customFormat="1" ht="23.4" x14ac:dyDescent="0.6">
      <c r="A1" s="98" t="s">
        <v>129</v>
      </c>
      <c r="B1" s="1"/>
      <c r="D1" s="138"/>
      <c r="F1" s="138"/>
      <c r="H1" s="138"/>
      <c r="J1" s="138"/>
    </row>
    <row r="2" spans="1:11" s="137" customFormat="1" ht="23.4" x14ac:dyDescent="0.6">
      <c r="A2" s="1" t="s">
        <v>52</v>
      </c>
      <c r="B2" s="1"/>
      <c r="D2" s="138"/>
      <c r="F2" s="138"/>
      <c r="H2" s="138"/>
      <c r="J2" s="138"/>
    </row>
    <row r="3" spans="1:11" ht="22.2" x14ac:dyDescent="0.6">
      <c r="A3" s="32"/>
      <c r="B3" s="32"/>
      <c r="C3" s="32"/>
      <c r="D3" s="123"/>
      <c r="E3" s="32"/>
      <c r="G3" s="36"/>
    </row>
    <row r="4" spans="1:11" ht="22.2" x14ac:dyDescent="0.6">
      <c r="C4" s="262" t="s">
        <v>62</v>
      </c>
      <c r="D4" s="262"/>
      <c r="E4" s="262"/>
      <c r="F4" s="262"/>
      <c r="G4" s="262"/>
      <c r="H4" s="262"/>
      <c r="I4" s="262"/>
      <c r="J4" s="262"/>
      <c r="K4" s="262"/>
    </row>
    <row r="5" spans="1:11" x14ac:dyDescent="0.55000000000000004">
      <c r="F5" s="39"/>
      <c r="G5" s="263" t="s">
        <v>64</v>
      </c>
      <c r="H5" s="263"/>
      <c r="I5" s="263"/>
    </row>
    <row r="6" spans="1:11" x14ac:dyDescent="0.55000000000000004">
      <c r="C6" s="9" t="s">
        <v>17</v>
      </c>
      <c r="D6" s="39"/>
      <c r="E6" s="9"/>
      <c r="F6" s="39"/>
      <c r="J6" s="39"/>
      <c r="K6" s="204"/>
    </row>
    <row r="7" spans="1:11" x14ac:dyDescent="0.55000000000000004">
      <c r="C7" s="9" t="s">
        <v>31</v>
      </c>
      <c r="D7" s="39"/>
      <c r="E7" s="9"/>
      <c r="F7" s="39"/>
      <c r="G7" s="9" t="s">
        <v>71</v>
      </c>
      <c r="H7" s="39"/>
      <c r="I7" s="9" t="s">
        <v>25</v>
      </c>
      <c r="J7" s="39"/>
      <c r="K7" s="204" t="s">
        <v>74</v>
      </c>
    </row>
    <row r="8" spans="1:11" x14ac:dyDescent="0.55000000000000004">
      <c r="B8" s="206" t="s">
        <v>1</v>
      </c>
      <c r="C8" s="9" t="s">
        <v>30</v>
      </c>
      <c r="D8" s="39"/>
      <c r="E8" s="9" t="s">
        <v>132</v>
      </c>
      <c r="F8" s="39"/>
      <c r="G8" s="9" t="s">
        <v>72</v>
      </c>
      <c r="H8" s="39"/>
      <c r="I8" s="9" t="s">
        <v>32</v>
      </c>
      <c r="J8" s="39"/>
      <c r="K8" s="204" t="s">
        <v>20</v>
      </c>
    </row>
    <row r="9" spans="1:11" ht="22.2" x14ac:dyDescent="0.6">
      <c r="A9" s="77"/>
      <c r="B9" s="77"/>
      <c r="C9" s="264" t="s">
        <v>66</v>
      </c>
      <c r="D9" s="264"/>
      <c r="E9" s="264"/>
      <c r="F9" s="264"/>
      <c r="G9" s="264"/>
      <c r="H9" s="264"/>
      <c r="I9" s="264"/>
      <c r="J9" s="264"/>
      <c r="K9" s="264"/>
    </row>
    <row r="10" spans="1:11" ht="22.2" x14ac:dyDescent="0.6">
      <c r="A10" s="77" t="s">
        <v>143</v>
      </c>
      <c r="B10" s="77"/>
      <c r="C10" s="36"/>
      <c r="E10" s="36"/>
      <c r="G10" s="36"/>
      <c r="I10" s="36"/>
      <c r="K10" s="104"/>
    </row>
    <row r="11" spans="1:11" ht="22.2" x14ac:dyDescent="0.6">
      <c r="A11" s="77" t="s">
        <v>133</v>
      </c>
      <c r="B11" s="77"/>
      <c r="C11" s="16">
        <v>138750000</v>
      </c>
      <c r="D11" s="16"/>
      <c r="E11" s="16">
        <v>9743313</v>
      </c>
      <c r="F11" s="16"/>
      <c r="G11" s="16">
        <v>15000000</v>
      </c>
      <c r="H11" s="16"/>
      <c r="I11" s="16">
        <v>19096008</v>
      </c>
      <c r="J11" s="16"/>
      <c r="K11" s="16">
        <f>SUM(C11:I11)</f>
        <v>182589321</v>
      </c>
    </row>
    <row r="12" spans="1:11" s="21" customFormat="1" ht="22.2" x14ac:dyDescent="0.6">
      <c r="A12" s="41"/>
      <c r="B12" s="41"/>
      <c r="C12" s="105"/>
      <c r="D12" s="105"/>
      <c r="E12" s="105"/>
      <c r="F12" s="105"/>
      <c r="G12" s="105"/>
      <c r="H12" s="105"/>
      <c r="I12" s="106"/>
      <c r="J12" s="105"/>
      <c r="K12" s="16"/>
    </row>
    <row r="13" spans="1:11" s="109" customFormat="1" ht="21" customHeight="1" x14ac:dyDescent="0.6">
      <c r="A13" s="77" t="s">
        <v>126</v>
      </c>
      <c r="B13" s="202"/>
      <c r="C13" s="101"/>
      <c r="D13" s="101"/>
      <c r="E13" s="101"/>
      <c r="F13" s="101"/>
      <c r="G13" s="101"/>
      <c r="H13" s="101"/>
      <c r="I13" s="101"/>
      <c r="J13" s="101"/>
      <c r="K13" s="16"/>
    </row>
    <row r="14" spans="1:11" s="109" customFormat="1" ht="21" customHeight="1" x14ac:dyDescent="0.6">
      <c r="A14" s="227" t="s">
        <v>136</v>
      </c>
      <c r="B14" s="202"/>
      <c r="C14" s="101"/>
      <c r="D14" s="101"/>
      <c r="E14" s="101"/>
      <c r="F14" s="101"/>
      <c r="G14" s="101"/>
      <c r="H14" s="101"/>
      <c r="I14" s="101"/>
      <c r="J14" s="101"/>
      <c r="K14" s="16"/>
    </row>
    <row r="15" spans="1:11" s="109" customFormat="1" ht="21" customHeight="1" x14ac:dyDescent="0.6">
      <c r="A15" s="246" t="s">
        <v>146</v>
      </c>
      <c r="B15" s="220">
        <v>4</v>
      </c>
      <c r="C15" s="225">
        <v>11250000</v>
      </c>
      <c r="D15" s="225"/>
      <c r="E15" s="225">
        <v>616875000</v>
      </c>
      <c r="F15" s="225"/>
      <c r="G15" s="225">
        <v>0</v>
      </c>
      <c r="H15" s="225"/>
      <c r="I15" s="225">
        <v>0</v>
      </c>
      <c r="J15" s="101"/>
      <c r="K15" s="224">
        <f>SUM(C15:I15)</f>
        <v>628125000</v>
      </c>
    </row>
    <row r="16" spans="1:11" s="109" customFormat="1" ht="21" customHeight="1" x14ac:dyDescent="0.55000000000000004">
      <c r="A16" s="246" t="s">
        <v>147</v>
      </c>
      <c r="B16" s="206">
        <v>7</v>
      </c>
      <c r="C16" s="102">
        <v>0</v>
      </c>
      <c r="D16" s="103"/>
      <c r="E16" s="103">
        <v>0</v>
      </c>
      <c r="F16" s="103"/>
      <c r="G16" s="102">
        <v>0</v>
      </c>
      <c r="H16" s="103"/>
      <c r="I16" s="102">
        <v>-14999750</v>
      </c>
      <c r="J16" s="103"/>
      <c r="K16" s="224">
        <f t="shared" ref="K16" si="0">SUM(C16:I16)</f>
        <v>-14999750</v>
      </c>
    </row>
    <row r="17" spans="1:15" s="109" customFormat="1" ht="21" customHeight="1" x14ac:dyDescent="0.6">
      <c r="A17" s="227" t="s">
        <v>137</v>
      </c>
      <c r="B17" s="202"/>
      <c r="C17" s="90">
        <f>SUM(C15:C16)</f>
        <v>11250000</v>
      </c>
      <c r="D17" s="91"/>
      <c r="E17" s="90">
        <f t="shared" ref="E17:K17" si="1">SUM(E15:E16)</f>
        <v>616875000</v>
      </c>
      <c r="F17" s="91"/>
      <c r="G17" s="90">
        <f t="shared" si="1"/>
        <v>0</v>
      </c>
      <c r="H17" s="91"/>
      <c r="I17" s="90">
        <f t="shared" si="1"/>
        <v>-14999750</v>
      </c>
      <c r="J17" s="91"/>
      <c r="K17" s="90">
        <f t="shared" si="1"/>
        <v>613125250</v>
      </c>
    </row>
    <row r="18" spans="1:15" s="109" customFormat="1" ht="8.4" customHeight="1" x14ac:dyDescent="0.6">
      <c r="A18" s="54"/>
      <c r="B18" s="202"/>
      <c r="C18" s="101"/>
      <c r="D18" s="101"/>
      <c r="E18" s="101"/>
      <c r="F18" s="101"/>
      <c r="G18" s="101"/>
      <c r="H18" s="101"/>
      <c r="I18" s="101"/>
      <c r="J18" s="101"/>
      <c r="K18" s="101"/>
    </row>
    <row r="19" spans="1:15" s="21" customFormat="1" ht="22.2" x14ac:dyDescent="0.6">
      <c r="A19" s="131" t="s">
        <v>84</v>
      </c>
      <c r="B19" s="41"/>
      <c r="C19" s="132">
        <f>C17</f>
        <v>11250000</v>
      </c>
      <c r="D19" s="91"/>
      <c r="E19" s="132">
        <f t="shared" ref="E19:I19" si="2">E17</f>
        <v>616875000</v>
      </c>
      <c r="F19" s="194"/>
      <c r="G19" s="185">
        <f t="shared" si="2"/>
        <v>0</v>
      </c>
      <c r="H19" s="194"/>
      <c r="I19" s="132">
        <f t="shared" si="2"/>
        <v>-14999750</v>
      </c>
      <c r="J19" s="194"/>
      <c r="K19" s="180">
        <f>K17</f>
        <v>613125250</v>
      </c>
    </row>
    <row r="20" spans="1:15" s="109" customFormat="1" ht="22.2" x14ac:dyDescent="0.6">
      <c r="A20" s="54"/>
      <c r="B20" s="202"/>
      <c r="C20" s="101"/>
      <c r="D20" s="101"/>
      <c r="E20" s="101"/>
      <c r="F20" s="101"/>
      <c r="G20" s="101"/>
      <c r="H20" s="101"/>
      <c r="I20" s="101"/>
      <c r="J20" s="101"/>
      <c r="K20" s="101"/>
    </row>
    <row r="21" spans="1:15" ht="22.2" x14ac:dyDescent="0.6">
      <c r="A21" s="77" t="s">
        <v>50</v>
      </c>
      <c r="B21" s="77"/>
      <c r="C21" s="16"/>
      <c r="D21" s="16"/>
      <c r="E21" s="16"/>
      <c r="F21" s="16"/>
      <c r="G21" s="16"/>
      <c r="H21" s="16"/>
      <c r="I21" s="107"/>
      <c r="J21" s="16"/>
      <c r="K21" s="16"/>
    </row>
    <row r="22" spans="1:15" x14ac:dyDescent="0.55000000000000004">
      <c r="A22" s="246" t="s">
        <v>148</v>
      </c>
      <c r="B22" s="42"/>
      <c r="C22" s="47">
        <v>0</v>
      </c>
      <c r="D22" s="47"/>
      <c r="E22" s="47">
        <v>0</v>
      </c>
      <c r="F22" s="105"/>
      <c r="G22" s="47">
        <v>0</v>
      </c>
      <c r="H22" s="105"/>
      <c r="I22" s="105">
        <v>276686651</v>
      </c>
      <c r="J22" s="105"/>
      <c r="K22" s="224">
        <f>SUM(C22:I22)</f>
        <v>276686651</v>
      </c>
    </row>
    <row r="23" spans="1:15" hidden="1" x14ac:dyDescent="0.55000000000000004">
      <c r="A23" s="42" t="s">
        <v>39</v>
      </c>
      <c r="B23" s="42"/>
      <c r="C23" s="108"/>
      <c r="D23" s="47"/>
      <c r="E23" s="47"/>
      <c r="F23" s="105"/>
      <c r="G23" s="108"/>
      <c r="H23" s="105"/>
      <c r="I23" s="105"/>
      <c r="J23" s="105"/>
      <c r="K23" s="105"/>
    </row>
    <row r="24" spans="1:15" ht="22.2" x14ac:dyDescent="0.6">
      <c r="A24" s="77" t="s">
        <v>70</v>
      </c>
      <c r="B24" s="77"/>
      <c r="C24" s="64">
        <v>0</v>
      </c>
      <c r="D24" s="81"/>
      <c r="E24" s="64">
        <v>0</v>
      </c>
      <c r="F24" s="81"/>
      <c r="G24" s="64">
        <v>0</v>
      </c>
      <c r="H24" s="81"/>
      <c r="I24" s="64">
        <f t="shared" ref="I24" si="3">SUM(I22:I23)</f>
        <v>276686651</v>
      </c>
      <c r="J24" s="81"/>
      <c r="K24" s="64">
        <f>SUM(K22:K23)</f>
        <v>276686651</v>
      </c>
      <c r="M24" s="36"/>
      <c r="N24" s="36"/>
      <c r="O24" s="36"/>
    </row>
    <row r="25" spans="1:15" s="21" customFormat="1" ht="22.2" hidden="1" x14ac:dyDescent="0.6">
      <c r="A25" s="41"/>
      <c r="B25" s="41"/>
      <c r="C25" s="105"/>
      <c r="D25" s="105"/>
      <c r="E25" s="105"/>
      <c r="F25" s="105"/>
      <c r="G25" s="105"/>
      <c r="H25" s="105"/>
      <c r="I25" s="106"/>
      <c r="J25" s="105"/>
      <c r="K25" s="105"/>
      <c r="M25" s="22"/>
      <c r="N25" s="22"/>
      <c r="O25" s="22"/>
    </row>
    <row r="26" spans="1:15" ht="22.8" thickBot="1" x14ac:dyDescent="0.65">
      <c r="A26" s="77" t="s">
        <v>144</v>
      </c>
      <c r="B26" s="77"/>
      <c r="C26" s="208">
        <f>C11+C19+C24</f>
        <v>150000000</v>
      </c>
      <c r="D26" s="16"/>
      <c r="E26" s="208">
        <f t="shared" ref="E26" si="4">E11+E19+E24</f>
        <v>626618313</v>
      </c>
      <c r="F26" s="105"/>
      <c r="G26" s="208">
        <f>G11+G19+G24</f>
        <v>15000000</v>
      </c>
      <c r="H26" s="105"/>
      <c r="I26" s="208">
        <f>I11+I19+I24</f>
        <v>280782909</v>
      </c>
      <c r="J26" s="105"/>
      <c r="K26" s="208">
        <f>K11+K19+K24</f>
        <v>1072401222</v>
      </c>
      <c r="L26" s="12"/>
      <c r="M26" s="36"/>
      <c r="N26" s="36"/>
      <c r="O26" s="36"/>
    </row>
    <row r="27" spans="1:15" ht="22.2" thickTop="1" x14ac:dyDescent="0.55000000000000004">
      <c r="C27" s="12"/>
      <c r="E27" s="12"/>
      <c r="G27" s="24"/>
      <c r="I27" s="12"/>
      <c r="K27" s="12"/>
    </row>
    <row r="63" spans="8:8" x14ac:dyDescent="0.55000000000000004">
      <c r="H63" s="120"/>
    </row>
    <row r="64" spans="8:8" x14ac:dyDescent="0.55000000000000004">
      <c r="H64" s="120"/>
    </row>
    <row r="65" spans="8:8" x14ac:dyDescent="0.55000000000000004">
      <c r="H65" s="120"/>
    </row>
  </sheetData>
  <mergeCells count="3">
    <mergeCell ref="C4:K4"/>
    <mergeCell ref="G5:I5"/>
    <mergeCell ref="C9:K9"/>
  </mergeCells>
  <pageMargins left="0.7" right="0.7" top="0.75" bottom="0.75" header="0.3" footer="0.3"/>
  <pageSetup paperSize="9" scale="76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N74"/>
  <sheetViews>
    <sheetView view="pageBreakPreview" zoomScale="70" zoomScaleNormal="70" zoomScaleSheetLayoutView="70" workbookViewId="0">
      <selection activeCell="I52" sqref="I52"/>
    </sheetView>
  </sheetViews>
  <sheetFormatPr defaultColWidth="35" defaultRowHeight="23.25" customHeight="1" x14ac:dyDescent="0.55000000000000004"/>
  <cols>
    <col min="1" max="1" width="65.875" style="7" customWidth="1"/>
    <col min="2" max="2" width="20.375" style="19" customWidth="1"/>
    <col min="3" max="3" width="1.375" style="7" customWidth="1"/>
    <col min="4" max="4" width="20.375" style="19" customWidth="1"/>
    <col min="5" max="5" width="1.375" style="7" customWidth="1"/>
    <col min="6" max="6" width="20.375" style="7" customWidth="1"/>
    <col min="7" max="7" width="1.375" style="7" customWidth="1"/>
    <col min="8" max="8" width="20.375" style="7" customWidth="1"/>
    <col min="9" max="9" width="6.75" style="7" customWidth="1"/>
    <col min="10" max="10" width="15.75" style="7" bestFit="1" customWidth="1"/>
    <col min="11" max="11" width="11.125" style="7" bestFit="1" customWidth="1"/>
    <col min="12" max="12" width="13.625" style="7" customWidth="1"/>
    <col min="13" max="13" width="15" style="7" customWidth="1"/>
    <col min="14" max="14" width="12.75" style="7" customWidth="1"/>
    <col min="15" max="24" width="6.75" style="7" customWidth="1"/>
    <col min="25" max="16384" width="35" style="7"/>
  </cols>
  <sheetData>
    <row r="1" spans="1:14" ht="26.25" customHeight="1" x14ac:dyDescent="0.6">
      <c r="A1" s="98" t="s">
        <v>129</v>
      </c>
      <c r="B1" s="11"/>
      <c r="C1" s="12"/>
      <c r="D1" s="11"/>
      <c r="E1" s="12"/>
      <c r="F1" s="12"/>
      <c r="G1" s="12"/>
      <c r="H1" s="12"/>
    </row>
    <row r="2" spans="1:14" ht="22.05" customHeight="1" x14ac:dyDescent="0.6">
      <c r="A2" s="3" t="s">
        <v>53</v>
      </c>
      <c r="B2" s="11"/>
      <c r="C2" s="12"/>
      <c r="D2" s="11"/>
      <c r="E2" s="12"/>
      <c r="F2" s="12"/>
      <c r="G2" s="12"/>
      <c r="H2" s="12"/>
    </row>
    <row r="3" spans="1:14" ht="22.05" customHeight="1" x14ac:dyDescent="0.6">
      <c r="A3" s="3"/>
      <c r="B3" s="11"/>
      <c r="C3" s="12"/>
      <c r="D3" s="11"/>
      <c r="E3" s="12"/>
      <c r="F3" s="12"/>
      <c r="G3" s="12"/>
      <c r="H3" s="12"/>
    </row>
    <row r="4" spans="1:14" ht="22.05" customHeight="1" x14ac:dyDescent="0.6">
      <c r="B4" s="265" t="s">
        <v>61</v>
      </c>
      <c r="C4" s="265"/>
      <c r="D4" s="265"/>
      <c r="E4" s="70"/>
      <c r="F4" s="265" t="s">
        <v>62</v>
      </c>
      <c r="G4" s="265"/>
      <c r="H4" s="265"/>
    </row>
    <row r="5" spans="1:14" ht="21.75" customHeight="1" x14ac:dyDescent="0.6">
      <c r="B5" s="267" t="s">
        <v>140</v>
      </c>
      <c r="C5" s="268"/>
      <c r="D5" s="268"/>
      <c r="E5" s="70"/>
      <c r="F5" s="267" t="s">
        <v>140</v>
      </c>
      <c r="G5" s="267"/>
      <c r="H5" s="267"/>
    </row>
    <row r="6" spans="1:14" ht="22.05" customHeight="1" x14ac:dyDescent="0.6">
      <c r="B6" s="267" t="s">
        <v>139</v>
      </c>
      <c r="C6" s="267"/>
      <c r="D6" s="267"/>
      <c r="E6" s="70"/>
      <c r="F6" s="267" t="s">
        <v>139</v>
      </c>
      <c r="G6" s="267"/>
      <c r="H6" s="267"/>
    </row>
    <row r="7" spans="1:14" ht="22.05" customHeight="1" x14ac:dyDescent="0.55000000000000004">
      <c r="B7" s="15">
        <v>2566</v>
      </c>
      <c r="C7" s="15"/>
      <c r="D7" s="15">
        <v>2565</v>
      </c>
      <c r="E7" s="15"/>
      <c r="F7" s="15">
        <v>2566</v>
      </c>
      <c r="G7" s="15"/>
      <c r="H7" s="15">
        <v>2565</v>
      </c>
    </row>
    <row r="8" spans="1:14" ht="22.05" customHeight="1" x14ac:dyDescent="0.55000000000000004">
      <c r="B8" s="266" t="s">
        <v>66</v>
      </c>
      <c r="C8" s="266"/>
      <c r="D8" s="266"/>
      <c r="E8" s="266"/>
      <c r="F8" s="266"/>
      <c r="G8" s="266"/>
      <c r="H8" s="266"/>
    </row>
    <row r="9" spans="1:14" ht="22.05" customHeight="1" x14ac:dyDescent="0.6">
      <c r="A9" s="4" t="s">
        <v>21</v>
      </c>
      <c r="B9" s="11"/>
      <c r="C9" s="12"/>
      <c r="D9" s="11"/>
      <c r="E9" s="12"/>
      <c r="F9" s="12"/>
      <c r="G9" s="12"/>
      <c r="H9" s="12"/>
    </row>
    <row r="10" spans="1:14" ht="22.05" customHeight="1" x14ac:dyDescent="0.55000000000000004">
      <c r="A10" s="7" t="s">
        <v>88</v>
      </c>
      <c r="B10" s="48">
        <v>276115930</v>
      </c>
      <c r="C10" s="48"/>
      <c r="D10" s="48">
        <v>241848413</v>
      </c>
      <c r="E10" s="48"/>
      <c r="F10" s="48">
        <v>276686651</v>
      </c>
      <c r="G10" s="48"/>
      <c r="H10" s="48">
        <v>240225019</v>
      </c>
    </row>
    <row r="11" spans="1:14" ht="22.05" customHeight="1" x14ac:dyDescent="0.55000000000000004">
      <c r="A11" s="8" t="s">
        <v>89</v>
      </c>
      <c r="B11" s="86"/>
      <c r="C11" s="48"/>
      <c r="D11" s="86"/>
      <c r="E11" s="48"/>
      <c r="F11" s="48"/>
      <c r="G11" s="48"/>
      <c r="H11" s="48"/>
    </row>
    <row r="12" spans="1:14" ht="22.05" customHeight="1" x14ac:dyDescent="0.55000000000000004">
      <c r="A12" s="6" t="s">
        <v>112</v>
      </c>
      <c r="B12" s="86">
        <v>69983027</v>
      </c>
      <c r="C12" s="48"/>
      <c r="D12" s="86">
        <v>59722154</v>
      </c>
      <c r="E12" s="48"/>
      <c r="F12" s="86">
        <v>69171469</v>
      </c>
      <c r="G12" s="48"/>
      <c r="H12" s="48">
        <v>59543966</v>
      </c>
      <c r="N12" s="143"/>
    </row>
    <row r="13" spans="1:14" ht="22.05" customHeight="1" x14ac:dyDescent="0.55000000000000004">
      <c r="A13" s="6" t="s">
        <v>29</v>
      </c>
      <c r="B13" s="86">
        <v>72978</v>
      </c>
      <c r="C13" s="48"/>
      <c r="D13" s="86">
        <v>66914</v>
      </c>
      <c r="E13" s="48"/>
      <c r="F13" s="86">
        <v>66559</v>
      </c>
      <c r="G13" s="48"/>
      <c r="H13" s="48">
        <v>54276</v>
      </c>
    </row>
    <row r="14" spans="1:14" ht="22.05" customHeight="1" x14ac:dyDescent="0.55000000000000004">
      <c r="A14" s="7" t="s">
        <v>79</v>
      </c>
      <c r="B14" s="86">
        <v>3426083</v>
      </c>
      <c r="C14" s="48"/>
      <c r="D14" s="86">
        <v>3200561</v>
      </c>
      <c r="E14" s="48"/>
      <c r="F14" s="48">
        <v>2712881</v>
      </c>
      <c r="G14" s="48"/>
      <c r="H14" s="48">
        <v>2469339</v>
      </c>
    </row>
    <row r="15" spans="1:14" ht="22.05" customHeight="1" x14ac:dyDescent="0.55000000000000004">
      <c r="A15" t="s">
        <v>150</v>
      </c>
      <c r="B15" s="86">
        <v>0</v>
      </c>
      <c r="C15" s="48"/>
      <c r="D15" s="86">
        <v>-136</v>
      </c>
      <c r="E15" s="48"/>
      <c r="F15" s="48">
        <v>0</v>
      </c>
      <c r="G15" s="48"/>
      <c r="H15" s="48">
        <v>296</v>
      </c>
    </row>
    <row r="16" spans="1:14" ht="21.6" x14ac:dyDescent="0.55000000000000004">
      <c r="A16" s="6" t="s">
        <v>149</v>
      </c>
      <c r="B16" s="86">
        <v>602171</v>
      </c>
      <c r="C16" s="48"/>
      <c r="D16" s="86">
        <v>288661</v>
      </c>
      <c r="E16" s="48"/>
      <c r="F16" s="48">
        <v>-1005291</v>
      </c>
      <c r="G16" s="48"/>
      <c r="H16" s="48">
        <v>256626</v>
      </c>
    </row>
    <row r="17" spans="1:14" ht="21.6" x14ac:dyDescent="0.55000000000000004">
      <c r="A17" s="6" t="s">
        <v>125</v>
      </c>
      <c r="B17" s="86">
        <v>-3814</v>
      </c>
      <c r="C17" s="48"/>
      <c r="D17" s="86">
        <v>-18796</v>
      </c>
      <c r="E17" s="48"/>
      <c r="F17" s="48">
        <v>0</v>
      </c>
      <c r="G17" s="48"/>
      <c r="H17" s="48">
        <v>0</v>
      </c>
    </row>
    <row r="18" spans="1:14" ht="22.05" customHeight="1" x14ac:dyDescent="0.55000000000000004">
      <c r="A18" s="7" t="s">
        <v>57</v>
      </c>
      <c r="B18" s="82">
        <v>-3940261</v>
      </c>
      <c r="C18" s="48"/>
      <c r="D18" s="87">
        <v>-842088</v>
      </c>
      <c r="E18" s="48"/>
      <c r="F18" s="82">
        <v>-3945090</v>
      </c>
      <c r="G18" s="48"/>
      <c r="H18" s="82">
        <v>-850481</v>
      </c>
    </row>
    <row r="19" spans="1:14" ht="22.05" customHeight="1" x14ac:dyDescent="0.55000000000000004">
      <c r="B19" s="86">
        <f t="shared" ref="B19:F19" si="0">SUM(B10:B18)</f>
        <v>346256114</v>
      </c>
      <c r="C19" s="86"/>
      <c r="D19" s="86">
        <v>304265683</v>
      </c>
      <c r="E19" s="86"/>
      <c r="F19" s="86">
        <f t="shared" si="0"/>
        <v>343687179</v>
      </c>
      <c r="G19" s="86"/>
      <c r="H19" s="86">
        <v>301699041</v>
      </c>
    </row>
    <row r="20" spans="1:14" ht="22.05" customHeight="1" x14ac:dyDescent="0.55000000000000004">
      <c r="A20" s="5" t="s">
        <v>48</v>
      </c>
      <c r="B20" s="86"/>
      <c r="C20" s="48"/>
      <c r="D20" s="86"/>
      <c r="E20" s="48"/>
      <c r="F20" s="48"/>
      <c r="G20" s="48"/>
      <c r="H20" s="48"/>
    </row>
    <row r="21" spans="1:14" ht="22.05" customHeight="1" x14ac:dyDescent="0.55000000000000004">
      <c r="A21" s="7" t="s">
        <v>22</v>
      </c>
      <c r="B21" s="86">
        <v>-26596335</v>
      </c>
      <c r="C21" s="48"/>
      <c r="D21" s="86">
        <v>-931261</v>
      </c>
      <c r="E21" s="48"/>
      <c r="F21" s="48">
        <v>-26674764</v>
      </c>
      <c r="G21" s="48"/>
      <c r="H21" s="48">
        <v>-2091385</v>
      </c>
    </row>
    <row r="22" spans="1:14" ht="22.05" customHeight="1" x14ac:dyDescent="0.55000000000000004">
      <c r="A22" s="7" t="s">
        <v>95</v>
      </c>
      <c r="B22" s="86">
        <v>-1063279</v>
      </c>
      <c r="C22" s="48"/>
      <c r="D22" s="86">
        <v>-1613536</v>
      </c>
      <c r="E22" s="48"/>
      <c r="F22" s="48">
        <v>3677391</v>
      </c>
      <c r="G22" s="48"/>
      <c r="H22" s="48">
        <v>-1239882</v>
      </c>
      <c r="J22" s="139"/>
      <c r="K22" s="143"/>
      <c r="M22" s="139"/>
      <c r="N22" s="143"/>
    </row>
    <row r="23" spans="1:14" ht="21.6" x14ac:dyDescent="0.55000000000000004">
      <c r="A23" s="7" t="s">
        <v>4</v>
      </c>
      <c r="B23" s="86">
        <v>-1169028</v>
      </c>
      <c r="C23" s="48"/>
      <c r="D23" s="86">
        <v>-736682</v>
      </c>
      <c r="E23" s="48"/>
      <c r="F23" s="48">
        <v>0</v>
      </c>
      <c r="G23" s="48"/>
      <c r="H23" s="48">
        <v>0</v>
      </c>
    </row>
    <row r="24" spans="1:14" ht="21.6" x14ac:dyDescent="0.55000000000000004">
      <c r="A24" s="7" t="s">
        <v>8</v>
      </c>
      <c r="B24" s="86">
        <v>-35835</v>
      </c>
      <c r="C24" s="48"/>
      <c r="D24" s="86">
        <v>-98451</v>
      </c>
      <c r="E24" s="48"/>
      <c r="F24" s="88">
        <v>0</v>
      </c>
      <c r="G24" s="48"/>
      <c r="H24" s="48">
        <v>-37108</v>
      </c>
    </row>
    <row r="25" spans="1:14" ht="22.05" customHeight="1" x14ac:dyDescent="0.55000000000000004">
      <c r="A25" s="7" t="s">
        <v>12</v>
      </c>
      <c r="B25" s="86">
        <v>3732924</v>
      </c>
      <c r="C25" s="48"/>
      <c r="D25" s="86">
        <v>6212513</v>
      </c>
      <c r="E25" s="48"/>
      <c r="F25" s="48">
        <v>3732630</v>
      </c>
      <c r="G25" s="48"/>
      <c r="H25" s="48">
        <v>6527958</v>
      </c>
    </row>
    <row r="26" spans="1:14" ht="22.05" customHeight="1" x14ac:dyDescent="0.55000000000000004">
      <c r="A26" s="7" t="s">
        <v>98</v>
      </c>
      <c r="B26" s="86">
        <v>-776532</v>
      </c>
      <c r="C26" s="48"/>
      <c r="D26" s="86">
        <v>1876992</v>
      </c>
      <c r="E26" s="48"/>
      <c r="F26" s="86">
        <v>-2447269</v>
      </c>
      <c r="G26" s="48"/>
      <c r="H26" s="48">
        <v>3168816</v>
      </c>
      <c r="J26" s="24"/>
    </row>
    <row r="27" spans="1:14" ht="22.05" customHeight="1" x14ac:dyDescent="0.55000000000000004">
      <c r="A27" s="6" t="s">
        <v>99</v>
      </c>
      <c r="B27" s="87">
        <v>4219622</v>
      </c>
      <c r="C27" s="48"/>
      <c r="D27" s="87">
        <v>5702812</v>
      </c>
      <c r="E27" s="48"/>
      <c r="F27" s="82">
        <v>4211558</v>
      </c>
      <c r="G27" s="48"/>
      <c r="H27" s="82">
        <v>5455937</v>
      </c>
    </row>
    <row r="28" spans="1:14" ht="22.05" customHeight="1" x14ac:dyDescent="0.55000000000000004">
      <c r="A28" s="6" t="s">
        <v>120</v>
      </c>
      <c r="B28" s="48">
        <f>SUM(B21:B27,B19)</f>
        <v>324567651</v>
      </c>
      <c r="C28" s="48"/>
      <c r="D28" s="48">
        <v>314678070</v>
      </c>
      <c r="E28" s="48"/>
      <c r="F28" s="48">
        <f t="shared" ref="F28" si="1">SUM(F19:F27)</f>
        <v>326186725</v>
      </c>
      <c r="G28" s="48"/>
      <c r="H28" s="48">
        <v>313483377</v>
      </c>
    </row>
    <row r="29" spans="1:14" ht="22.05" customHeight="1" x14ac:dyDescent="0.55000000000000004">
      <c r="A29" s="7" t="s">
        <v>86</v>
      </c>
      <c r="B29" s="82">
        <v>-94175717</v>
      </c>
      <c r="C29" s="48"/>
      <c r="D29" s="82">
        <v>-81141308</v>
      </c>
      <c r="E29" s="48"/>
      <c r="F29" s="82">
        <v>-93865373</v>
      </c>
      <c r="G29" s="48"/>
      <c r="H29" s="82">
        <v>-81112042</v>
      </c>
      <c r="J29" s="24"/>
      <c r="K29" s="141"/>
      <c r="M29" s="24"/>
      <c r="N29" s="141"/>
    </row>
    <row r="30" spans="1:14" ht="22.05" customHeight="1" x14ac:dyDescent="0.6">
      <c r="A30" s="46" t="s">
        <v>121</v>
      </c>
      <c r="B30" s="83">
        <f>B29+B28</f>
        <v>230391934</v>
      </c>
      <c r="C30" s="81"/>
      <c r="D30" s="83">
        <v>233536762</v>
      </c>
      <c r="E30" s="81"/>
      <c r="F30" s="83">
        <f t="shared" ref="F30" si="2">F29+F28</f>
        <v>232321352</v>
      </c>
      <c r="G30" s="81"/>
      <c r="H30" s="83">
        <v>232371335</v>
      </c>
    </row>
    <row r="31" spans="1:14" ht="22.2" x14ac:dyDescent="0.6">
      <c r="A31" s="6"/>
      <c r="B31" s="13"/>
      <c r="C31" s="14"/>
      <c r="D31" s="13"/>
      <c r="E31" s="14"/>
      <c r="F31" s="14"/>
      <c r="G31" s="14"/>
      <c r="H31" s="14"/>
    </row>
    <row r="32" spans="1:14" ht="22.05" customHeight="1" x14ac:dyDescent="0.6">
      <c r="A32" s="4" t="s">
        <v>23</v>
      </c>
      <c r="B32" s="11"/>
      <c r="C32" s="12"/>
      <c r="D32" s="11"/>
      <c r="E32" s="12"/>
      <c r="F32" s="12"/>
      <c r="G32" s="169"/>
      <c r="H32" s="12"/>
    </row>
    <row r="33" spans="1:8" ht="22.05" hidden="1" customHeight="1" x14ac:dyDescent="0.55000000000000004">
      <c r="A33" s="17" t="s">
        <v>113</v>
      </c>
      <c r="B33" s="88">
        <v>23831.78</v>
      </c>
      <c r="C33" s="48"/>
      <c r="D33" s="88">
        <v>23831.78</v>
      </c>
      <c r="E33" s="48"/>
      <c r="F33" s="48">
        <v>0</v>
      </c>
      <c r="G33" s="48"/>
      <c r="H33" s="48">
        <v>0</v>
      </c>
    </row>
    <row r="34" spans="1:8" ht="22.05" customHeight="1" x14ac:dyDescent="0.55000000000000004">
      <c r="A34" s="17" t="s">
        <v>114</v>
      </c>
      <c r="B34" s="88">
        <v>-801074</v>
      </c>
      <c r="C34" s="48"/>
      <c r="D34" s="88">
        <v>-705451</v>
      </c>
      <c r="E34" s="48"/>
      <c r="F34" s="48">
        <v>-601480</v>
      </c>
      <c r="G34" s="48"/>
      <c r="H34" s="48">
        <v>-486562</v>
      </c>
    </row>
    <row r="35" spans="1:8" ht="22.05" customHeight="1" x14ac:dyDescent="0.55000000000000004">
      <c r="A35" s="17" t="s">
        <v>113</v>
      </c>
      <c r="B35" s="88">
        <v>6542</v>
      </c>
      <c r="C35" s="48"/>
      <c r="D35" s="88">
        <v>23832</v>
      </c>
      <c r="E35" s="48"/>
      <c r="F35" s="88">
        <v>0</v>
      </c>
      <c r="G35" s="48"/>
      <c r="H35" s="88">
        <v>0</v>
      </c>
    </row>
    <row r="36" spans="1:8" ht="22.05" customHeight="1" x14ac:dyDescent="0.55000000000000004">
      <c r="A36" s="17" t="s">
        <v>115</v>
      </c>
      <c r="B36" s="88">
        <v>-378899</v>
      </c>
      <c r="C36" s="48"/>
      <c r="D36" s="88">
        <v>-17620</v>
      </c>
      <c r="E36" s="48"/>
      <c r="F36" s="48">
        <v>-378899</v>
      </c>
      <c r="G36" s="48"/>
      <c r="H36" s="48">
        <v>-17620</v>
      </c>
    </row>
    <row r="37" spans="1:8" ht="22.05" hidden="1" customHeight="1" x14ac:dyDescent="0.55000000000000004">
      <c r="A37" s="17" t="s">
        <v>119</v>
      </c>
      <c r="B37" s="88"/>
      <c r="C37" s="48"/>
      <c r="D37" s="88">
        <v>0</v>
      </c>
      <c r="E37" s="48"/>
      <c r="F37" s="88"/>
      <c r="G37" s="80"/>
      <c r="H37" s="48">
        <v>0</v>
      </c>
    </row>
    <row r="38" spans="1:8" ht="22.05" customHeight="1" x14ac:dyDescent="0.55000000000000004">
      <c r="A38" s="17" t="s">
        <v>135</v>
      </c>
      <c r="B38" s="88">
        <v>0</v>
      </c>
      <c r="C38" s="48"/>
      <c r="D38" s="88">
        <v>0</v>
      </c>
      <c r="E38" s="48"/>
      <c r="F38" s="88">
        <v>-9999900</v>
      </c>
      <c r="G38" s="80"/>
      <c r="H38" s="48">
        <v>0</v>
      </c>
    </row>
    <row r="39" spans="1:8" ht="22.05" customHeight="1" x14ac:dyDescent="0.55000000000000004">
      <c r="A39" s="17" t="s">
        <v>57</v>
      </c>
      <c r="B39" s="88">
        <v>3940267</v>
      </c>
      <c r="C39" s="80"/>
      <c r="D39" s="88">
        <v>842132</v>
      </c>
      <c r="E39" s="80"/>
      <c r="F39" s="48">
        <v>3930056</v>
      </c>
      <c r="G39" s="80"/>
      <c r="H39" s="48">
        <v>840459</v>
      </c>
    </row>
    <row r="40" spans="1:8" ht="22.05" customHeight="1" x14ac:dyDescent="0.6">
      <c r="A40" s="46" t="s">
        <v>83</v>
      </c>
      <c r="B40" s="90">
        <f>SUM(B34:B39)</f>
        <v>2766836</v>
      </c>
      <c r="C40" s="91"/>
      <c r="D40" s="90">
        <v>142893</v>
      </c>
      <c r="E40" s="91"/>
      <c r="F40" s="90">
        <f t="shared" ref="F40" si="3">SUM(F34:F39)</f>
        <v>-7050223</v>
      </c>
      <c r="G40" s="91"/>
      <c r="H40" s="90">
        <f>SUM(H34:H39)</f>
        <v>336277</v>
      </c>
    </row>
    <row r="41" spans="1:8" ht="22.05" customHeight="1" x14ac:dyDescent="0.6">
      <c r="A41" s="77"/>
      <c r="B41" s="91"/>
      <c r="C41" s="91"/>
      <c r="D41" s="91"/>
      <c r="E41" s="91"/>
      <c r="F41" s="91"/>
      <c r="G41" s="91"/>
      <c r="H41" s="91"/>
    </row>
    <row r="42" spans="1:8" ht="23.4" hidden="1" x14ac:dyDescent="0.6">
      <c r="A42" s="1" t="s">
        <v>111</v>
      </c>
      <c r="B42" s="11"/>
      <c r="C42" s="12"/>
      <c r="D42" s="11"/>
      <c r="E42" s="12"/>
      <c r="F42" s="12"/>
      <c r="G42" s="12"/>
      <c r="H42" s="12"/>
    </row>
    <row r="43" spans="1:8" ht="23.4" hidden="1" x14ac:dyDescent="0.6">
      <c r="A43" s="3" t="s">
        <v>53</v>
      </c>
      <c r="B43" s="11"/>
      <c r="C43" s="12"/>
      <c r="D43" s="11"/>
      <c r="E43" s="12"/>
      <c r="F43" s="12"/>
      <c r="G43" s="12"/>
      <c r="H43" s="12"/>
    </row>
    <row r="44" spans="1:8" ht="22.2" hidden="1" x14ac:dyDescent="0.6">
      <c r="B44" s="265" t="s">
        <v>61</v>
      </c>
      <c r="C44" s="265"/>
      <c r="D44" s="265"/>
      <c r="E44" s="187"/>
      <c r="F44" s="265" t="s">
        <v>62</v>
      </c>
      <c r="G44" s="265"/>
      <c r="H44" s="265"/>
    </row>
    <row r="45" spans="1:8" ht="22.2" hidden="1" x14ac:dyDescent="0.6">
      <c r="B45" s="267" t="s">
        <v>124</v>
      </c>
      <c r="C45" s="268"/>
      <c r="D45" s="268"/>
      <c r="E45" s="187"/>
      <c r="F45" s="267" t="s">
        <v>124</v>
      </c>
      <c r="G45" s="267"/>
      <c r="H45" s="267"/>
    </row>
    <row r="46" spans="1:8" ht="22.2" hidden="1" x14ac:dyDescent="0.6">
      <c r="B46" s="267" t="s">
        <v>123</v>
      </c>
      <c r="C46" s="267"/>
      <c r="D46" s="267"/>
      <c r="E46" s="187"/>
      <c r="F46" s="267" t="s">
        <v>123</v>
      </c>
      <c r="G46" s="267"/>
      <c r="H46" s="267"/>
    </row>
    <row r="47" spans="1:8" ht="21.6" hidden="1" x14ac:dyDescent="0.55000000000000004">
      <c r="B47" s="15">
        <v>2566</v>
      </c>
      <c r="C47" s="15"/>
      <c r="D47" s="15">
        <v>2565</v>
      </c>
      <c r="E47" s="15"/>
      <c r="F47" s="15">
        <v>2566</v>
      </c>
      <c r="G47" s="15"/>
      <c r="H47" s="15">
        <v>2565</v>
      </c>
    </row>
    <row r="48" spans="1:8" ht="21.6" hidden="1" x14ac:dyDescent="0.55000000000000004">
      <c r="B48" s="266" t="s">
        <v>66</v>
      </c>
      <c r="C48" s="266"/>
      <c r="D48" s="266"/>
      <c r="E48" s="266"/>
      <c r="F48" s="266"/>
      <c r="G48" s="266"/>
      <c r="H48" s="266"/>
    </row>
    <row r="49" spans="1:12" ht="22.05" customHeight="1" x14ac:dyDescent="0.6">
      <c r="A49" s="4" t="s">
        <v>24</v>
      </c>
      <c r="B49" s="11"/>
      <c r="C49" s="169"/>
      <c r="D49" s="11"/>
      <c r="E49" s="169"/>
      <c r="F49" s="12"/>
      <c r="G49" s="169"/>
      <c r="H49" s="12"/>
    </row>
    <row r="50" spans="1:12" ht="21.6" x14ac:dyDescent="0.55000000000000004">
      <c r="A50" s="17" t="s">
        <v>116</v>
      </c>
      <c r="B50" s="86">
        <v>-2160612</v>
      </c>
      <c r="C50" s="80"/>
      <c r="D50" s="86">
        <v>-2164363</v>
      </c>
      <c r="E50" s="80"/>
      <c r="F50" s="48">
        <v>-1634576</v>
      </c>
      <c r="G50" s="80"/>
      <c r="H50" s="48">
        <v>-1646855</v>
      </c>
    </row>
    <row r="51" spans="1:12" ht="21.6" x14ac:dyDescent="0.55000000000000004">
      <c r="A51" s="17" t="s">
        <v>134</v>
      </c>
      <c r="B51" s="86">
        <v>628125100</v>
      </c>
      <c r="C51" s="80"/>
      <c r="D51" s="86">
        <v>143493313</v>
      </c>
      <c r="E51" s="80"/>
      <c r="F51" s="48">
        <v>628125000</v>
      </c>
      <c r="G51" s="80"/>
      <c r="H51" s="48">
        <v>143493313</v>
      </c>
    </row>
    <row r="52" spans="1:12" ht="21.6" x14ac:dyDescent="0.55000000000000004">
      <c r="A52" t="s">
        <v>76</v>
      </c>
      <c r="B52" s="86">
        <v>-145424750</v>
      </c>
      <c r="C52" s="80"/>
      <c r="D52" s="86">
        <v>-625295000</v>
      </c>
      <c r="E52" s="80"/>
      <c r="F52" s="48">
        <v>-145424750</v>
      </c>
      <c r="G52" s="80"/>
      <c r="H52" s="48">
        <v>-625295000</v>
      </c>
    </row>
    <row r="53" spans="1:12" ht="22.05" customHeight="1" x14ac:dyDescent="0.55000000000000004">
      <c r="A53" s="17" t="s">
        <v>117</v>
      </c>
      <c r="B53" s="86">
        <v>-72978</v>
      </c>
      <c r="C53" s="80"/>
      <c r="D53" s="86">
        <v>-66914</v>
      </c>
      <c r="E53" s="80"/>
      <c r="F53" s="48">
        <v>-66559</v>
      </c>
      <c r="G53" s="80"/>
      <c r="H53" s="48">
        <v>-54276</v>
      </c>
    </row>
    <row r="54" spans="1:12" ht="22.05" customHeight="1" x14ac:dyDescent="0.6">
      <c r="A54" s="46" t="s">
        <v>138</v>
      </c>
      <c r="B54" s="90">
        <f t="shared" ref="B54:F54" si="4">SUM(B50:B53)</f>
        <v>480466760</v>
      </c>
      <c r="C54" s="91"/>
      <c r="D54" s="90">
        <v>-484032964</v>
      </c>
      <c r="E54" s="91"/>
      <c r="F54" s="90">
        <f t="shared" si="4"/>
        <v>480999115</v>
      </c>
      <c r="G54" s="91"/>
      <c r="H54" s="90">
        <f>SUM(H50:H53)</f>
        <v>-483502818</v>
      </c>
    </row>
    <row r="55" spans="1:12" ht="22.05" customHeight="1" x14ac:dyDescent="0.6">
      <c r="A55" s="46"/>
      <c r="B55" s="91"/>
      <c r="C55" s="81"/>
      <c r="D55" s="91"/>
      <c r="E55" s="81"/>
      <c r="F55" s="81"/>
      <c r="G55" s="81"/>
      <c r="H55" s="81"/>
    </row>
    <row r="56" spans="1:12" ht="22.05" customHeight="1" x14ac:dyDescent="0.55000000000000004">
      <c r="A56" s="6" t="s">
        <v>151</v>
      </c>
      <c r="B56" s="88">
        <f>B30+B40+B54</f>
        <v>713625530</v>
      </c>
      <c r="C56" s="88"/>
      <c r="D56" s="86">
        <v>-250353309</v>
      </c>
      <c r="E56" s="88"/>
      <c r="F56" s="88">
        <f>F30+F40+F54</f>
        <v>706270244</v>
      </c>
      <c r="G56" s="88"/>
      <c r="H56" s="86">
        <v>-250795206</v>
      </c>
    </row>
    <row r="57" spans="1:12" ht="22.5" customHeight="1" x14ac:dyDescent="0.55000000000000004">
      <c r="A57" s="6" t="s">
        <v>77</v>
      </c>
      <c r="B57" s="86">
        <v>482031674</v>
      </c>
      <c r="C57" s="80"/>
      <c r="D57" s="86">
        <v>612705626</v>
      </c>
      <c r="E57" s="80"/>
      <c r="F57" s="139">
        <v>476138376</v>
      </c>
      <c r="G57" s="80"/>
      <c r="H57" s="48">
        <v>608810710</v>
      </c>
    </row>
    <row r="58" spans="1:12" ht="22.05" customHeight="1" thickBot="1" x14ac:dyDescent="0.65">
      <c r="A58" s="46" t="s">
        <v>145</v>
      </c>
      <c r="B58" s="92">
        <f>SUM(B56:B57)</f>
        <v>1195657204</v>
      </c>
      <c r="C58" s="91"/>
      <c r="D58" s="92">
        <v>362352317</v>
      </c>
      <c r="E58" s="91"/>
      <c r="F58" s="92">
        <f t="shared" ref="F58" si="5">SUM(F56:F57)</f>
        <v>1182408620</v>
      </c>
      <c r="G58" s="91"/>
      <c r="H58" s="92">
        <v>358015504</v>
      </c>
    </row>
    <row r="59" spans="1:12" ht="22.05" customHeight="1" thickTop="1" x14ac:dyDescent="0.55000000000000004">
      <c r="C59" s="80"/>
      <c r="D59" s="86"/>
      <c r="E59" s="80"/>
      <c r="G59" s="80"/>
      <c r="H59" s="48"/>
      <c r="J59" s="86"/>
      <c r="L59" s="48"/>
    </row>
    <row r="60" spans="1:12" ht="22.05" hidden="1" customHeight="1" x14ac:dyDescent="0.6">
      <c r="A60" s="2" t="s">
        <v>26</v>
      </c>
      <c r="B60" s="86"/>
      <c r="C60" s="48"/>
      <c r="D60" s="86"/>
      <c r="E60" s="48"/>
      <c r="F60" s="86"/>
      <c r="G60" s="48"/>
      <c r="H60" s="86"/>
    </row>
    <row r="61" spans="1:12" ht="22.05" hidden="1" customHeight="1" x14ac:dyDescent="0.55000000000000004">
      <c r="A61" s="17" t="s">
        <v>127</v>
      </c>
      <c r="B61" s="86"/>
      <c r="C61" s="48"/>
      <c r="D61" s="86"/>
      <c r="E61" s="48"/>
      <c r="F61" s="86"/>
      <c r="G61" s="48"/>
      <c r="H61" s="86"/>
    </row>
    <row r="62" spans="1:12" ht="23.25" hidden="1" customHeight="1" x14ac:dyDescent="0.55000000000000004"/>
    <row r="72" spans="4:4" ht="23.25" customHeight="1" x14ac:dyDescent="0.55000000000000004">
      <c r="D72" s="119"/>
    </row>
    <row r="73" spans="4:4" ht="23.25" customHeight="1" x14ac:dyDescent="0.55000000000000004">
      <c r="D73" s="119"/>
    </row>
    <row r="74" spans="4:4" ht="23.25" customHeight="1" x14ac:dyDescent="0.55000000000000004">
      <c r="D74" s="119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B48:H48"/>
    <mergeCell ref="B44:D44"/>
    <mergeCell ref="F44:H44"/>
    <mergeCell ref="B45:D45"/>
    <mergeCell ref="F45:H45"/>
    <mergeCell ref="B46:D46"/>
    <mergeCell ref="F46:H46"/>
    <mergeCell ref="B4:D4"/>
    <mergeCell ref="F4:H4"/>
    <mergeCell ref="B8:H8"/>
    <mergeCell ref="B5:D5"/>
    <mergeCell ref="F5:H5"/>
    <mergeCell ref="B6:D6"/>
    <mergeCell ref="F6:H6"/>
  </mergeCells>
  <phoneticPr fontId="0" type="noConversion"/>
  <pageMargins left="0.8" right="0.8" top="0.48" bottom="0.5" header="0.5" footer="0.5"/>
  <pageSetup paperSize="9" scale="64" firstPageNumber="11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SFP-3-4</vt:lpstr>
      <vt:lpstr>SOCI 5</vt:lpstr>
      <vt:lpstr>SOCI 6</vt:lpstr>
      <vt:lpstr>SOCE-Conso 7</vt:lpstr>
      <vt:lpstr>SOCE-Conso 8</vt:lpstr>
      <vt:lpstr>SOCE-Sep 9</vt:lpstr>
      <vt:lpstr>SOCE-Sep 10</vt:lpstr>
      <vt:lpstr>CF 11</vt:lpstr>
      <vt:lpstr>'SOCI 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Thanathorn, Laohapaisan</cp:lastModifiedBy>
  <cp:lastPrinted>2023-11-01T14:08:29Z</cp:lastPrinted>
  <dcterms:created xsi:type="dcterms:W3CDTF">2006-01-06T08:39:44Z</dcterms:created>
  <dcterms:modified xsi:type="dcterms:W3CDTF">2023-11-08T09:02:59Z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