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Q3 Sep 2023\"/>
    </mc:Choice>
  </mc:AlternateContent>
  <xr:revisionPtr revIDLastSave="0" documentId="13_ncr:1_{1D0E9AE3-C863-47D8-A27B-CCF1EA989572}" xr6:coauthVersionLast="47" xr6:coauthVersionMax="47" xr10:uidLastSave="{00000000-0000-0000-0000-000000000000}"/>
  <bookViews>
    <workbookView xWindow="-120" yWindow="-120" windowWidth="21840" windowHeight="13020" activeTab="3" xr2:uid="{0A318648-C6C9-4258-9A4E-9963B58FEC1A}"/>
  </bookViews>
  <sheets>
    <sheet name="2-4" sheetId="8" r:id="rId1"/>
    <sheet name="5" sheetId="2" r:id="rId2"/>
    <sheet name="6" sheetId="6" r:id="rId3"/>
    <sheet name="7" sheetId="9" r:id="rId4"/>
    <sheet name="8" sheetId="10" r:id="rId5"/>
    <sheet name="9-10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??SHEET" localSheetId="5" hidden="1">{#N/A,#N/A,FALSE,"CCTV"}</definedName>
    <definedName name="____??SHEET" hidden="1">{#N/A,#N/A,FALSE,"CCTV"}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localSheetId="5" hidden="1">{"'Sheet1'!$L$16"}</definedName>
    <definedName name="_____________________________A3" hidden="1">{"'Sheet1'!$L$16"}</definedName>
    <definedName name="_____________________________NSO2" localSheetId="5" hidden="1">{"'Sheet1'!$L$16"}</definedName>
    <definedName name="_____________________________NSO2" hidden="1">{"'Sheet1'!$L$16"}</definedName>
    <definedName name="____________________________a10" localSheetId="5" hidden="1">{"'Sheet1'!$L$16"}</definedName>
    <definedName name="____________________________a10" hidden="1">{"'Sheet1'!$L$16"}</definedName>
    <definedName name="____________________________a11" localSheetId="5" hidden="1">{"'Sheet1'!$L$16"}</definedName>
    <definedName name="____________________________a11" hidden="1">{"'Sheet1'!$L$16"}</definedName>
    <definedName name="____________________________a12" localSheetId="5" hidden="1">{"'Sheet1'!$L$16"}</definedName>
    <definedName name="____________________________a12" hidden="1">{"'Sheet1'!$L$16"}</definedName>
    <definedName name="____________________________a2" localSheetId="5" hidden="1">{"'Sheet1'!$L$16"}</definedName>
    <definedName name="____________________________a2" hidden="1">{"'Sheet1'!$L$16"}</definedName>
    <definedName name="____________________________a3" localSheetId="5" hidden="1">{"'Sheet1'!$L$16"}</definedName>
    <definedName name="____________________________a3" hidden="1">{"'Sheet1'!$L$16"}</definedName>
    <definedName name="____________________________a4" localSheetId="5" hidden="1">{"'Sheet1'!$L$16"}</definedName>
    <definedName name="____________________________a4" hidden="1">{"'Sheet1'!$L$16"}</definedName>
    <definedName name="____________________________a5" localSheetId="5" hidden="1">{"'Sheet1'!$L$16"}</definedName>
    <definedName name="____________________________a5" hidden="1">{"'Sheet1'!$L$16"}</definedName>
    <definedName name="____________________________a7" localSheetId="5" hidden="1">{"'Sheet1'!$L$16"}</definedName>
    <definedName name="____________________________a7" hidden="1">{"'Sheet1'!$L$16"}</definedName>
    <definedName name="____________________________a8" localSheetId="5" hidden="1">{"'Sheet1'!$L$16"}</definedName>
    <definedName name="____________________________a8" hidden="1">{"'Sheet1'!$L$16"}</definedName>
    <definedName name="____________________________a9" localSheetId="5" hidden="1">{"'Sheet1'!$L$16"}</definedName>
    <definedName name="____________________________a9" hidden="1">{"'Sheet1'!$L$16"}</definedName>
    <definedName name="____________________________f5" localSheetId="5" hidden="1">{"'Sheet1'!$L$16"}</definedName>
    <definedName name="____________________________f5" hidden="1">{"'Sheet1'!$L$16"}</definedName>
    <definedName name="____________________________NSO2" localSheetId="5" hidden="1">{"'Sheet1'!$L$16"}</definedName>
    <definedName name="____________________________NSO2" hidden="1">{"'Sheet1'!$L$16"}</definedName>
    <definedName name="___________________________a10" localSheetId="5" hidden="1">{"'Sheet1'!$L$16"}</definedName>
    <definedName name="___________________________a10" hidden="1">{"'Sheet1'!$L$16"}</definedName>
    <definedName name="___________________________a11" localSheetId="5" hidden="1">{"'Sheet1'!$L$16"}</definedName>
    <definedName name="___________________________a11" hidden="1">{"'Sheet1'!$L$16"}</definedName>
    <definedName name="___________________________a12" localSheetId="5" hidden="1">{"'Sheet1'!$L$16"}</definedName>
    <definedName name="___________________________a12" hidden="1">{"'Sheet1'!$L$16"}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5" hidden="1">{"'Sheet1'!$L$16"}</definedName>
    <definedName name="___________________________a2" hidden="1">{"'Sheet1'!$L$16"}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5" hidden="1">{"'Sheet1'!$L$16"}</definedName>
    <definedName name="___________________________a4" hidden="1">{"'Sheet1'!$L$16"}</definedName>
    <definedName name="___________________________a5" localSheetId="5" hidden="1">{"'Sheet1'!$L$16"}</definedName>
    <definedName name="___________________________a5" hidden="1">{"'Sheet1'!$L$16"}</definedName>
    <definedName name="___________________________a7" localSheetId="5" hidden="1">{"'Sheet1'!$L$16"}</definedName>
    <definedName name="___________________________a7" hidden="1">{"'Sheet1'!$L$16"}</definedName>
    <definedName name="___________________________a8" localSheetId="5" hidden="1">{"'Sheet1'!$L$16"}</definedName>
    <definedName name="___________________________a8" hidden="1">{"'Sheet1'!$L$16"}</definedName>
    <definedName name="___________________________a9" localSheetId="5" hidden="1">{"'Sheet1'!$L$16"}</definedName>
    <definedName name="___________________________a9" hidden="1">{"'Sheet1'!$L$16"}</definedName>
    <definedName name="___________________________f5" localSheetId="5" hidden="1">{"'Sheet1'!$L$16"}</definedName>
    <definedName name="___________________________f5" hidden="1">{"'Sheet1'!$L$16"}</definedName>
    <definedName name="___________________________gg1" localSheetId="5" hidden="1">{"'Sheet1'!$L$16"}</definedName>
    <definedName name="___________________________gg1" hidden="1">{"'Sheet1'!$L$16"}</definedName>
    <definedName name="___________________________h1" localSheetId="5" hidden="1">{"'Sheet1'!$L$16"}</definedName>
    <definedName name="___________________________h1" hidden="1">{"'Sheet1'!$L$16"}</definedName>
    <definedName name="___________________________h2" localSheetId="5" hidden="1">{"'Sheet1'!$L$16"}</definedName>
    <definedName name="___________________________h2" hidden="1">{"'Sheet1'!$L$16"}</definedName>
    <definedName name="___________________________huy1" localSheetId="5" hidden="1">{"'Sheet1'!$L$16"}</definedName>
    <definedName name="___________________________huy1" hidden="1">{"'Sheet1'!$L$16"}</definedName>
    <definedName name="___________________________NSO2" localSheetId="5" hidden="1">{"'Sheet1'!$L$16"}</definedName>
    <definedName name="___________________________NSO2" hidden="1">{"'Sheet1'!$L$16"}</definedName>
    <definedName name="___________________________nso3" localSheetId="5" hidden="1">{"'Sheet1'!$L$16"}</definedName>
    <definedName name="___________________________nso3" hidden="1">{"'Sheet1'!$L$16"}</definedName>
    <definedName name="___________________________PA3" localSheetId="5" hidden="1">{"'Sheet1'!$L$16"}</definedName>
    <definedName name="___________________________PA3" hidden="1">{"'Sheet1'!$L$16"}</definedName>
    <definedName name="___________________________thu1" localSheetId="5" hidden="1">{"'Sheet1'!$L$16"}</definedName>
    <definedName name="___________________________thu1" hidden="1">{"'Sheet1'!$L$16"}</definedName>
    <definedName name="___________________________thu2" localSheetId="5" hidden="1">{"'Sheet1'!$L$16"}</definedName>
    <definedName name="___________________________thu2" hidden="1">{"'Sheet1'!$L$16"}</definedName>
    <definedName name="___________________________thu4" localSheetId="5" hidden="1">{"'Sheet1'!$L$16"}</definedName>
    <definedName name="___________________________thu4" hidden="1">{"'Sheet1'!$L$16"}</definedName>
    <definedName name="___________________________thu5" localSheetId="5" hidden="1">{"'Sheet1'!$L$16"}</definedName>
    <definedName name="___________________________thu5" hidden="1">{"'Sheet1'!$L$16"}</definedName>
    <definedName name="__________________________a10" localSheetId="5" hidden="1">{"'Sheet1'!$L$16"}</definedName>
    <definedName name="__________________________a10" hidden="1">{"'Sheet1'!$L$16"}</definedName>
    <definedName name="__________________________a11" localSheetId="5" hidden="1">{"'Sheet1'!$L$16"}</definedName>
    <definedName name="__________________________a11" hidden="1">{"'Sheet1'!$L$16"}</definedName>
    <definedName name="__________________________a12" localSheetId="5" hidden="1">{"'Sheet1'!$L$16"}</definedName>
    <definedName name="__________________________a12" hidden="1">{"'Sheet1'!$L$16"}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5" hidden="1">{"'Sheet1'!$L$16"}</definedName>
    <definedName name="__________________________a2" hidden="1">{"'Sheet1'!$L$16"}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localSheetId="5" hidden="1">{"'Sheet1'!$L$16"}</definedName>
    <definedName name="__________________________a4" hidden="1">{"'Sheet1'!$L$16"}</definedName>
    <definedName name="__________________________a5" localSheetId="5" hidden="1">{"'Sheet1'!$L$16"}</definedName>
    <definedName name="__________________________a5" hidden="1">{"'Sheet1'!$L$16"}</definedName>
    <definedName name="__________________________a7" localSheetId="5" hidden="1">{"'Sheet1'!$L$16"}</definedName>
    <definedName name="__________________________a7" hidden="1">{"'Sheet1'!$L$16"}</definedName>
    <definedName name="__________________________a8" localSheetId="5" hidden="1">{"'Sheet1'!$L$16"}</definedName>
    <definedName name="__________________________a8" hidden="1">{"'Sheet1'!$L$16"}</definedName>
    <definedName name="__________________________a9" localSheetId="5" hidden="1">{"'Sheet1'!$L$16"}</definedName>
    <definedName name="__________________________a9" hidden="1">{"'Sheet1'!$L$16"}</definedName>
    <definedName name="__________________________f5" localSheetId="5" hidden="1">{"'Sheet1'!$L$16"}</definedName>
    <definedName name="__________________________f5" hidden="1">{"'Sheet1'!$L$16"}</definedName>
    <definedName name="__________________________gg1" localSheetId="5" hidden="1">{"'Sheet1'!$L$16"}</definedName>
    <definedName name="__________________________gg1" hidden="1">{"'Sheet1'!$L$16"}</definedName>
    <definedName name="__________________________h1" localSheetId="5" hidden="1">{"'Sheet1'!$L$16"}</definedName>
    <definedName name="__________________________h1" hidden="1">{"'Sheet1'!$L$16"}</definedName>
    <definedName name="__________________________h2" localSheetId="5" hidden="1">{"'Sheet1'!$L$16"}</definedName>
    <definedName name="__________________________h2" hidden="1">{"'Sheet1'!$L$16"}</definedName>
    <definedName name="__________________________huy1" localSheetId="5" hidden="1">{"'Sheet1'!$L$16"}</definedName>
    <definedName name="__________________________huy1" hidden="1">{"'Sheet1'!$L$16"}</definedName>
    <definedName name="__________________________NSO2" localSheetId="5" hidden="1">{"'Sheet1'!$L$16"}</definedName>
    <definedName name="__________________________NSO2" hidden="1">{"'Sheet1'!$L$16"}</definedName>
    <definedName name="__________________________nso3" localSheetId="5" hidden="1">{"'Sheet1'!$L$16"}</definedName>
    <definedName name="__________________________nso3" hidden="1">{"'Sheet1'!$L$16"}</definedName>
    <definedName name="__________________________PA3" localSheetId="5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localSheetId="5" hidden="1">{"'Sheet1'!$L$16"}</definedName>
    <definedName name="__________________________thu1" hidden="1">{"'Sheet1'!$L$16"}</definedName>
    <definedName name="__________________________thu2" localSheetId="5" hidden="1">{"'Sheet1'!$L$16"}</definedName>
    <definedName name="__________________________thu2" hidden="1">{"'Sheet1'!$L$16"}</definedName>
    <definedName name="__________________________thu4" localSheetId="5" hidden="1">{"'Sheet1'!$L$16"}</definedName>
    <definedName name="__________________________thu4" hidden="1">{"'Sheet1'!$L$16"}</definedName>
    <definedName name="__________________________thu5" localSheetId="5" hidden="1">{"'Sheet1'!$L$16"}</definedName>
    <definedName name="__________________________thu5" hidden="1">{"'Sheet1'!$L$16"}</definedName>
    <definedName name="_________________________a10" localSheetId="5" hidden="1">{"'Sheet1'!$L$16"}</definedName>
    <definedName name="_________________________a10" hidden="1">{"'Sheet1'!$L$16"}</definedName>
    <definedName name="_________________________a11" localSheetId="5" hidden="1">{"'Sheet1'!$L$16"}</definedName>
    <definedName name="_________________________a11" hidden="1">{"'Sheet1'!$L$16"}</definedName>
    <definedName name="_________________________a12" localSheetId="5" hidden="1">{"'Sheet1'!$L$16"}</definedName>
    <definedName name="_________________________a12" hidden="1">{"'Sheet1'!$L$16"}</definedName>
    <definedName name="_________________________a2" localSheetId="5" hidden="1">{"'Sheet1'!$L$16"}</definedName>
    <definedName name="_________________________a2" hidden="1">{"'Sheet1'!$L$16"}</definedName>
    <definedName name="_________________________a3" localSheetId="5" hidden="1">{"'Sheet1'!$L$16"}</definedName>
    <definedName name="_________________________a3" hidden="1">{"'Sheet1'!$L$16"}</definedName>
    <definedName name="_________________________a4" localSheetId="5" hidden="1">{"'Sheet1'!$L$16"}</definedName>
    <definedName name="_________________________a4" hidden="1">{"'Sheet1'!$L$16"}</definedName>
    <definedName name="_________________________a5" localSheetId="5" hidden="1">{"'Sheet1'!$L$16"}</definedName>
    <definedName name="_________________________a5" hidden="1">{"'Sheet1'!$L$16"}</definedName>
    <definedName name="_________________________a7" localSheetId="5" hidden="1">{"'Sheet1'!$L$16"}</definedName>
    <definedName name="_________________________a7" hidden="1">{"'Sheet1'!$L$16"}</definedName>
    <definedName name="_________________________a8" localSheetId="5" hidden="1">{"'Sheet1'!$L$16"}</definedName>
    <definedName name="_________________________a8" hidden="1">{"'Sheet1'!$L$16"}</definedName>
    <definedName name="_________________________a9" localSheetId="5" hidden="1">{"'Sheet1'!$L$16"}</definedName>
    <definedName name="_________________________a9" hidden="1">{"'Sheet1'!$L$16"}</definedName>
    <definedName name="_________________________f5" localSheetId="5" hidden="1">{"'Sheet1'!$L$16"}</definedName>
    <definedName name="_________________________f5" hidden="1">{"'Sheet1'!$L$16"}</definedName>
    <definedName name="_________________________NSO2" localSheetId="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localSheetId="5" hidden="1">{"'Sheet1'!$L$16"}</definedName>
    <definedName name="________________________a10" hidden="1">{"'Sheet1'!$L$16"}</definedName>
    <definedName name="________________________a11" localSheetId="5" hidden="1">{"'Sheet1'!$L$16"}</definedName>
    <definedName name="________________________a11" hidden="1">{"'Sheet1'!$L$16"}</definedName>
    <definedName name="________________________a12" localSheetId="5" hidden="1">{"'Sheet1'!$L$16"}</definedName>
    <definedName name="________________________a12" hidden="1">{"'Sheet1'!$L$16"}</definedName>
    <definedName name="________________________a2" localSheetId="5" hidden="1">{"'Sheet1'!$L$16"}</definedName>
    <definedName name="________________________a2" hidden="1">{"'Sheet1'!$L$16"}</definedName>
    <definedName name="________________________a3" localSheetId="5" hidden="1">{"'Sheet1'!$L$16"}</definedName>
    <definedName name="________________________a3" hidden="1">{"'Sheet1'!$L$16"}</definedName>
    <definedName name="________________________a4" localSheetId="5" hidden="1">{"'Sheet1'!$L$16"}</definedName>
    <definedName name="________________________a4" hidden="1">{"'Sheet1'!$L$16"}</definedName>
    <definedName name="________________________a5" localSheetId="5" hidden="1">{"'Sheet1'!$L$16"}</definedName>
    <definedName name="________________________a5" hidden="1">{"'Sheet1'!$L$16"}</definedName>
    <definedName name="________________________a7" localSheetId="5" hidden="1">{"'Sheet1'!$L$16"}</definedName>
    <definedName name="________________________a7" hidden="1">{"'Sheet1'!$L$16"}</definedName>
    <definedName name="________________________a8" localSheetId="5" hidden="1">{"'Sheet1'!$L$16"}</definedName>
    <definedName name="________________________a8" hidden="1">{"'Sheet1'!$L$16"}</definedName>
    <definedName name="________________________a9" localSheetId="5" hidden="1">{"'Sheet1'!$L$16"}</definedName>
    <definedName name="________________________a9" hidden="1">{"'Sheet1'!$L$16"}</definedName>
    <definedName name="________________________f5" localSheetId="5" hidden="1">{"'Sheet1'!$L$16"}</definedName>
    <definedName name="________________________f5" hidden="1">{"'Sheet1'!$L$16"}</definedName>
    <definedName name="________________________NSO2" localSheetId="5" hidden="1">{"'Sheet1'!$L$16"}</definedName>
    <definedName name="________________________NSO2" hidden="1">{"'Sheet1'!$L$16"}</definedName>
    <definedName name="________________________T01" hidden="1">#N/A</definedName>
    <definedName name="_______________________a10" localSheetId="5" hidden="1">{"'Sheet1'!$L$16"}</definedName>
    <definedName name="_______________________a10" hidden="1">{"'Sheet1'!$L$16"}</definedName>
    <definedName name="_______________________a11" localSheetId="5" hidden="1">{"'Sheet1'!$L$16"}</definedName>
    <definedName name="_______________________a11" hidden="1">{"'Sheet1'!$L$16"}</definedName>
    <definedName name="_______________________a12" localSheetId="5" hidden="1">{"'Sheet1'!$L$16"}</definedName>
    <definedName name="_______________________a12" hidden="1">{"'Sheet1'!$L$16"}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5" hidden="1">{"'Sheet1'!$L$16"}</definedName>
    <definedName name="_______________________a2" hidden="1">{"'Sheet1'!$L$16"}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localSheetId="5" hidden="1">{"'Sheet1'!$L$16"}</definedName>
    <definedName name="_______________________a4" hidden="1">{"'Sheet1'!$L$16"}</definedName>
    <definedName name="_______________________a5" localSheetId="5" hidden="1">{"'Sheet1'!$L$16"}</definedName>
    <definedName name="_______________________a5" hidden="1">{"'Sheet1'!$L$16"}</definedName>
    <definedName name="_______________________a7" localSheetId="5" hidden="1">{"'Sheet1'!$L$16"}</definedName>
    <definedName name="_______________________a7" hidden="1">{"'Sheet1'!$L$16"}</definedName>
    <definedName name="_______________________a8" localSheetId="5" hidden="1">{"'Sheet1'!$L$16"}</definedName>
    <definedName name="_______________________a8" hidden="1">{"'Sheet1'!$L$16"}</definedName>
    <definedName name="_______________________a9" localSheetId="5" hidden="1">{"'Sheet1'!$L$16"}</definedName>
    <definedName name="_______________________a9" hidden="1">{"'Sheet1'!$L$16"}</definedName>
    <definedName name="_______________________f5" localSheetId="5" hidden="1">{"'Sheet1'!$L$16"}</definedName>
    <definedName name="_______________________f5" hidden="1">{"'Sheet1'!$L$16"}</definedName>
    <definedName name="_______________________gg1" localSheetId="5" hidden="1">{"'Sheet1'!$L$16"}</definedName>
    <definedName name="_______________________gg1" hidden="1">{"'Sheet1'!$L$16"}</definedName>
    <definedName name="_______________________h1" localSheetId="5" hidden="1">{"'Sheet1'!$L$16"}</definedName>
    <definedName name="_______________________h1" hidden="1">{"'Sheet1'!$L$16"}</definedName>
    <definedName name="_______________________h2" localSheetId="5" hidden="1">{"'Sheet1'!$L$16"}</definedName>
    <definedName name="_______________________h2" hidden="1">{"'Sheet1'!$L$16"}</definedName>
    <definedName name="_______________________huy1" localSheetId="5" hidden="1">{"'Sheet1'!$L$16"}</definedName>
    <definedName name="_______________________huy1" hidden="1">{"'Sheet1'!$L$16"}</definedName>
    <definedName name="_______________________NSO2" localSheetId="5" hidden="1">{"'Sheet1'!$L$16"}</definedName>
    <definedName name="_______________________NSO2" hidden="1">{"'Sheet1'!$L$16"}</definedName>
    <definedName name="_______________________nso3" localSheetId="5" hidden="1">{"'Sheet1'!$L$16"}</definedName>
    <definedName name="_______________________nso3" hidden="1">{"'Sheet1'!$L$16"}</definedName>
    <definedName name="_______________________PA3" localSheetId="5" hidden="1">{"'Sheet1'!$L$16"}</definedName>
    <definedName name="_______________________PA3" hidden="1">{"'Sheet1'!$L$16"}</definedName>
    <definedName name="_______________________T01" hidden="1">#N/A</definedName>
    <definedName name="_______________________thu1" localSheetId="5" hidden="1">{"'Sheet1'!$L$16"}</definedName>
    <definedName name="_______________________thu1" hidden="1">{"'Sheet1'!$L$16"}</definedName>
    <definedName name="_______________________thu2" localSheetId="5" hidden="1">{"'Sheet1'!$L$16"}</definedName>
    <definedName name="_______________________thu2" hidden="1">{"'Sheet1'!$L$16"}</definedName>
    <definedName name="_______________________thu4" localSheetId="5" hidden="1">{"'Sheet1'!$L$16"}</definedName>
    <definedName name="_______________________thu4" hidden="1">{"'Sheet1'!$L$16"}</definedName>
    <definedName name="_______________________thu5" localSheetId="5" hidden="1">{"'Sheet1'!$L$16"}</definedName>
    <definedName name="_______________________thu5" hidden="1">{"'Sheet1'!$L$16"}</definedName>
    <definedName name="______________________a10" localSheetId="5" hidden="1">{"'Sheet1'!$L$16"}</definedName>
    <definedName name="______________________a10" hidden="1">{"'Sheet1'!$L$16"}</definedName>
    <definedName name="______________________a11" localSheetId="5" hidden="1">{"'Sheet1'!$L$16"}</definedName>
    <definedName name="______________________a11" hidden="1">{"'Sheet1'!$L$16"}</definedName>
    <definedName name="______________________a12" localSheetId="5" hidden="1">{"'Sheet1'!$L$16"}</definedName>
    <definedName name="______________________a12" hidden="1">{"'Sheet1'!$L$16"}</definedName>
    <definedName name="______________________a2" localSheetId="5" hidden="1">{"'Sheet1'!$L$16"}</definedName>
    <definedName name="______________________a2" hidden="1">{"'Sheet1'!$L$16"}</definedName>
    <definedName name="______________________a3" localSheetId="5" hidden="1">{"'Sheet1'!$L$16"}</definedName>
    <definedName name="______________________a3" hidden="1">{"'Sheet1'!$L$16"}</definedName>
    <definedName name="______________________a4" localSheetId="5" hidden="1">{"'Sheet1'!$L$16"}</definedName>
    <definedName name="______________________a4" hidden="1">{"'Sheet1'!$L$16"}</definedName>
    <definedName name="______________________a5" localSheetId="5" hidden="1">{"'Sheet1'!$L$16"}</definedName>
    <definedName name="______________________a5" hidden="1">{"'Sheet1'!$L$16"}</definedName>
    <definedName name="______________________a7" localSheetId="5" hidden="1">{"'Sheet1'!$L$16"}</definedName>
    <definedName name="______________________a7" hidden="1">{"'Sheet1'!$L$16"}</definedName>
    <definedName name="______________________a8" localSheetId="5" hidden="1">{"'Sheet1'!$L$16"}</definedName>
    <definedName name="______________________a8" hidden="1">{"'Sheet1'!$L$16"}</definedName>
    <definedName name="______________________a9" localSheetId="5" hidden="1">{"'Sheet1'!$L$16"}</definedName>
    <definedName name="______________________a9" hidden="1">{"'Sheet1'!$L$16"}</definedName>
    <definedName name="______________________f5" localSheetId="5" hidden="1">{"'Sheet1'!$L$16"}</definedName>
    <definedName name="______________________f5" hidden="1">{"'Sheet1'!$L$16"}</definedName>
    <definedName name="______________________NSO2" localSheetId="5" hidden="1">{"'Sheet1'!$L$16"}</definedName>
    <definedName name="______________________NSO2" hidden="1">{"'Sheet1'!$L$16"}</definedName>
    <definedName name="______________________T01" hidden="1">#N/A</definedName>
    <definedName name="_____________________a10" localSheetId="5" hidden="1">{"'Sheet1'!$L$16"}</definedName>
    <definedName name="_____________________a10" hidden="1">{"'Sheet1'!$L$16"}</definedName>
    <definedName name="_____________________a11" localSheetId="5" hidden="1">{"'Sheet1'!$L$16"}</definedName>
    <definedName name="_____________________a11" hidden="1">{"'Sheet1'!$L$16"}</definedName>
    <definedName name="_____________________a12" localSheetId="5" hidden="1">{"'Sheet1'!$L$16"}</definedName>
    <definedName name="_____________________a12" hidden="1">{"'Sheet1'!$L$16"}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5" hidden="1">{"'Sheet1'!$L$16"}</definedName>
    <definedName name="_____________________a2" hidden="1">{"'Sheet1'!$L$16"}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localSheetId="5" hidden="1">{"'Sheet1'!$L$16"}</definedName>
    <definedName name="_____________________a4" hidden="1">{"'Sheet1'!$L$16"}</definedName>
    <definedName name="_____________________a5" localSheetId="5" hidden="1">{"'Sheet1'!$L$16"}</definedName>
    <definedName name="_____________________a5" hidden="1">{"'Sheet1'!$L$16"}</definedName>
    <definedName name="_____________________a7" localSheetId="5" hidden="1">{"'Sheet1'!$L$16"}</definedName>
    <definedName name="_____________________a7" hidden="1">{"'Sheet1'!$L$16"}</definedName>
    <definedName name="_____________________a8" localSheetId="5" hidden="1">{"'Sheet1'!$L$16"}</definedName>
    <definedName name="_____________________a8" hidden="1">{"'Sheet1'!$L$16"}</definedName>
    <definedName name="_____________________a9" localSheetId="5" hidden="1">{"'Sheet1'!$L$16"}</definedName>
    <definedName name="_____________________a9" hidden="1">{"'Sheet1'!$L$16"}</definedName>
    <definedName name="_____________________f5" localSheetId="5" hidden="1">{"'Sheet1'!$L$16"}</definedName>
    <definedName name="_____________________f5" hidden="1">{"'Sheet1'!$L$16"}</definedName>
    <definedName name="_____________________gg1" localSheetId="5" hidden="1">{"'Sheet1'!$L$16"}</definedName>
    <definedName name="_____________________gg1" hidden="1">{"'Sheet1'!$L$16"}</definedName>
    <definedName name="_____________________h1" localSheetId="5" hidden="1">{"'Sheet1'!$L$16"}</definedName>
    <definedName name="_____________________h1" hidden="1">{"'Sheet1'!$L$16"}</definedName>
    <definedName name="_____________________h2" localSheetId="5" hidden="1">{"'Sheet1'!$L$16"}</definedName>
    <definedName name="_____________________h2" hidden="1">{"'Sheet1'!$L$16"}</definedName>
    <definedName name="_____________________huy1" localSheetId="5" hidden="1">{"'Sheet1'!$L$16"}</definedName>
    <definedName name="_____________________huy1" hidden="1">{"'Sheet1'!$L$16"}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localSheetId="5" hidden="1">{"'Sheet1'!$L$16"}</definedName>
    <definedName name="_____________________NSO2" hidden="1">{"'Sheet1'!$L$16"}</definedName>
    <definedName name="_____________________nso3" localSheetId="5" hidden="1">{"'Sheet1'!$L$16"}</definedName>
    <definedName name="_____________________nso3" hidden="1">{"'Sheet1'!$L$16"}</definedName>
    <definedName name="_____________________PA3" localSheetId="5" hidden="1">{"'Sheet1'!$L$16"}</definedName>
    <definedName name="_____________________PA3" hidden="1">{"'Sheet1'!$L$16"}</definedName>
    <definedName name="_____________________T01" hidden="1">#N/A</definedName>
    <definedName name="_____________________thu1" localSheetId="5" hidden="1">{"'Sheet1'!$L$16"}</definedName>
    <definedName name="_____________________thu1" hidden="1">{"'Sheet1'!$L$16"}</definedName>
    <definedName name="_____________________thu2" localSheetId="5" hidden="1">{"'Sheet1'!$L$16"}</definedName>
    <definedName name="_____________________thu2" hidden="1">{"'Sheet1'!$L$16"}</definedName>
    <definedName name="_____________________thu4" localSheetId="5" hidden="1">{"'Sheet1'!$L$16"}</definedName>
    <definedName name="_____________________thu4" hidden="1">{"'Sheet1'!$L$16"}</definedName>
    <definedName name="_____________________thu5" localSheetId="5" hidden="1">{"'Sheet1'!$L$16"}</definedName>
    <definedName name="_____________________thu5" hidden="1">{"'Sheet1'!$L$16"}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localSheetId="5" hidden="1">{"'Sheet1'!$L$16"}</definedName>
    <definedName name="____________________a10" hidden="1">{"'Sheet1'!$L$16"}</definedName>
    <definedName name="____________________a11" localSheetId="5" hidden="1">{"'Sheet1'!$L$16"}</definedName>
    <definedName name="____________________a11" hidden="1">{"'Sheet1'!$L$16"}</definedName>
    <definedName name="____________________a12" localSheetId="5" hidden="1">{"'Sheet1'!$L$16"}</definedName>
    <definedName name="____________________a12" hidden="1">{"'Sheet1'!$L$16"}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5" hidden="1">{"'Sheet1'!$L$16"}</definedName>
    <definedName name="____________________a2" hidden="1">{"'Sheet1'!$L$16"}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localSheetId="5" hidden="1">{"'Sheet1'!$L$16"}</definedName>
    <definedName name="____________________a4" hidden="1">{"'Sheet1'!$L$16"}</definedName>
    <definedName name="____________________a5" localSheetId="5" hidden="1">{"'Sheet1'!$L$16"}</definedName>
    <definedName name="____________________a5" hidden="1">{"'Sheet1'!$L$16"}</definedName>
    <definedName name="____________________a7" localSheetId="5" hidden="1">{"'Sheet1'!$L$16"}</definedName>
    <definedName name="____________________a7" hidden="1">{"'Sheet1'!$L$16"}</definedName>
    <definedName name="____________________a8" localSheetId="5" hidden="1">{"'Sheet1'!$L$16"}</definedName>
    <definedName name="____________________a8" hidden="1">{"'Sheet1'!$L$16"}</definedName>
    <definedName name="____________________a9" localSheetId="5" hidden="1">{"'Sheet1'!$L$16"}</definedName>
    <definedName name="____________________a9" hidden="1">{"'Sheet1'!$L$16"}</definedName>
    <definedName name="____________________f5" localSheetId="5" hidden="1">{"'Sheet1'!$L$16"}</definedName>
    <definedName name="____________________f5" hidden="1">{"'Sheet1'!$L$16"}</definedName>
    <definedName name="____________________gg1" localSheetId="5" hidden="1">{"'Sheet1'!$L$16"}</definedName>
    <definedName name="____________________gg1" hidden="1">{"'Sheet1'!$L$16"}</definedName>
    <definedName name="____________________h1" localSheetId="5" hidden="1">{"'Sheet1'!$L$16"}</definedName>
    <definedName name="____________________h1" hidden="1">{"'Sheet1'!$L$16"}</definedName>
    <definedName name="____________________h2" localSheetId="5" hidden="1">{"'Sheet1'!$L$16"}</definedName>
    <definedName name="____________________h2" hidden="1">{"'Sheet1'!$L$16"}</definedName>
    <definedName name="____________________huy1" localSheetId="5" hidden="1">{"'Sheet1'!$L$16"}</definedName>
    <definedName name="____________________huy1" hidden="1">{"'Sheet1'!$L$16"}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localSheetId="5" hidden="1">{"'Sheet1'!$L$16"}</definedName>
    <definedName name="____________________NSO2" hidden="1">{"'Sheet1'!$L$16"}</definedName>
    <definedName name="____________________nso3" localSheetId="5" hidden="1">{"'Sheet1'!$L$16"}</definedName>
    <definedName name="____________________nso3" hidden="1">{"'Sheet1'!$L$16"}</definedName>
    <definedName name="____________________PA3" localSheetId="5" hidden="1">{"'Sheet1'!$L$16"}</definedName>
    <definedName name="____________________PA3" hidden="1">{"'Sheet1'!$L$16"}</definedName>
    <definedName name="____________________T01" hidden="1">#N/A</definedName>
    <definedName name="____________________thu1" localSheetId="5" hidden="1">{"'Sheet1'!$L$16"}</definedName>
    <definedName name="____________________thu1" hidden="1">{"'Sheet1'!$L$16"}</definedName>
    <definedName name="____________________thu2" localSheetId="5" hidden="1">{"'Sheet1'!$L$16"}</definedName>
    <definedName name="____________________thu2" hidden="1">{"'Sheet1'!$L$16"}</definedName>
    <definedName name="____________________thu4" localSheetId="5" hidden="1">{"'Sheet1'!$L$16"}</definedName>
    <definedName name="____________________thu4" hidden="1">{"'Sheet1'!$L$16"}</definedName>
    <definedName name="____________________thu5" localSheetId="5" hidden="1">{"'Sheet1'!$L$16"}</definedName>
    <definedName name="____________________thu5" hidden="1">{"'Sheet1'!$L$16"}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localSheetId="5" hidden="1">{"'Sheet1'!$L$16"}</definedName>
    <definedName name="___________________a10" hidden="1">{"'Sheet1'!$L$16"}</definedName>
    <definedName name="___________________a11" localSheetId="5" hidden="1">{"'Sheet1'!$L$16"}</definedName>
    <definedName name="___________________a11" hidden="1">{"'Sheet1'!$L$16"}</definedName>
    <definedName name="___________________a12" localSheetId="5" hidden="1">{"'Sheet1'!$L$16"}</definedName>
    <definedName name="___________________a12" hidden="1">{"'Sheet1'!$L$16"}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5" hidden="1">{"'Sheet1'!$L$16"}</definedName>
    <definedName name="___________________a2" hidden="1">{"'Sheet1'!$L$16"}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localSheetId="5" hidden="1">{"'Sheet1'!$L$16"}</definedName>
    <definedName name="___________________a4" hidden="1">{"'Sheet1'!$L$16"}</definedName>
    <definedName name="___________________a5" localSheetId="5" hidden="1">{"'Sheet1'!$L$16"}</definedName>
    <definedName name="___________________a5" hidden="1">{"'Sheet1'!$L$16"}</definedName>
    <definedName name="___________________a7" localSheetId="5" hidden="1">{"'Sheet1'!$L$16"}</definedName>
    <definedName name="___________________a7" hidden="1">{"'Sheet1'!$L$16"}</definedName>
    <definedName name="___________________a8" localSheetId="5" hidden="1">{"'Sheet1'!$L$16"}</definedName>
    <definedName name="___________________a8" hidden="1">{"'Sheet1'!$L$16"}</definedName>
    <definedName name="___________________a9" localSheetId="5" hidden="1">{"'Sheet1'!$L$16"}</definedName>
    <definedName name="___________________a9" hidden="1">{"'Sheet1'!$L$16"}</definedName>
    <definedName name="___________________f5" localSheetId="5" hidden="1">{"'Sheet1'!$L$16"}</definedName>
    <definedName name="___________________f5" hidden="1">{"'Sheet1'!$L$16"}</definedName>
    <definedName name="___________________gg1" localSheetId="5" hidden="1">{"'Sheet1'!$L$16"}</definedName>
    <definedName name="___________________gg1" hidden="1">{"'Sheet1'!$L$16"}</definedName>
    <definedName name="___________________h1" localSheetId="5" hidden="1">{"'Sheet1'!$L$16"}</definedName>
    <definedName name="___________________h1" hidden="1">{"'Sheet1'!$L$16"}</definedName>
    <definedName name="___________________h2" localSheetId="5" hidden="1">{"'Sheet1'!$L$16"}</definedName>
    <definedName name="___________________h2" hidden="1">{"'Sheet1'!$L$16"}</definedName>
    <definedName name="___________________huy1" localSheetId="5" hidden="1">{"'Sheet1'!$L$16"}</definedName>
    <definedName name="___________________huy1" hidden="1">{"'Sheet1'!$L$16"}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localSheetId="5" hidden="1">{"'Sheet1'!$L$16"}</definedName>
    <definedName name="___________________NSO2" hidden="1">{"'Sheet1'!$L$16"}</definedName>
    <definedName name="___________________nso3" localSheetId="5" hidden="1">{"'Sheet1'!$L$16"}</definedName>
    <definedName name="___________________nso3" hidden="1">{"'Sheet1'!$L$16"}</definedName>
    <definedName name="___________________PA3" localSheetId="5" hidden="1">{"'Sheet1'!$L$16"}</definedName>
    <definedName name="___________________PA3" hidden="1">{"'Sheet1'!$L$16"}</definedName>
    <definedName name="___________________T01" hidden="1">#N/A</definedName>
    <definedName name="___________________thu1" localSheetId="5" hidden="1">{"'Sheet1'!$L$16"}</definedName>
    <definedName name="___________________thu1" hidden="1">{"'Sheet1'!$L$16"}</definedName>
    <definedName name="___________________thu2" localSheetId="5" hidden="1">{"'Sheet1'!$L$16"}</definedName>
    <definedName name="___________________thu2" hidden="1">{"'Sheet1'!$L$16"}</definedName>
    <definedName name="___________________thu4" localSheetId="5" hidden="1">{"'Sheet1'!$L$16"}</definedName>
    <definedName name="___________________thu4" hidden="1">{"'Sheet1'!$L$16"}</definedName>
    <definedName name="___________________thu5" localSheetId="5" hidden="1">{"'Sheet1'!$L$16"}</definedName>
    <definedName name="___________________thu5" hidden="1">{"'Sheet1'!$L$16"}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5" hidden="1">{"'Sheet1'!$L$16"}</definedName>
    <definedName name="__________________a2" hidden="1">{"'Sheet1'!$L$16"}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localSheetId="5" hidden="1">{"'Sheet1'!$L$16"}</definedName>
    <definedName name="__________________f5" hidden="1">{"'Sheet1'!$L$16"}</definedName>
    <definedName name="__________________gg1" localSheetId="5" hidden="1">{"'Sheet1'!$L$16"}</definedName>
    <definedName name="__________________gg1" hidden="1">{"'Sheet1'!$L$16"}</definedName>
    <definedName name="__________________h1" localSheetId="5" hidden="1">{"'Sheet1'!$L$16"}</definedName>
    <definedName name="__________________h1" hidden="1">{"'Sheet1'!$L$16"}</definedName>
    <definedName name="__________________h2" localSheetId="5" hidden="1">{"'Sheet1'!$L$16"}</definedName>
    <definedName name="__________________h2" hidden="1">{"'Sheet1'!$L$16"}</definedName>
    <definedName name="__________________huy1" localSheetId="5" hidden="1">{"'Sheet1'!$L$16"}</definedName>
    <definedName name="__________________huy1" hidden="1">{"'Sheet1'!$L$16"}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localSheetId="5" hidden="1">{"'Sheet1'!$L$16"}</definedName>
    <definedName name="__________________NSO2" hidden="1">{"'Sheet1'!$L$16"}</definedName>
    <definedName name="__________________nso3" localSheetId="5" hidden="1">{"'Sheet1'!$L$16"}</definedName>
    <definedName name="__________________nso3" hidden="1">{"'Sheet1'!$L$16"}</definedName>
    <definedName name="__________________PA3" localSheetId="5" hidden="1">{"'Sheet1'!$L$16"}</definedName>
    <definedName name="__________________PA3" hidden="1">{"'Sheet1'!$L$16"}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localSheetId="5" hidden="1">{"'Sheet1'!$L$16"}</definedName>
    <definedName name="__________________thu1" hidden="1">{"'Sheet1'!$L$16"}</definedName>
    <definedName name="__________________thu2" localSheetId="5" hidden="1">{"'Sheet1'!$L$16"}</definedName>
    <definedName name="__________________thu2" hidden="1">{"'Sheet1'!$L$16"}</definedName>
    <definedName name="__________________thu4" localSheetId="5" hidden="1">{"'Sheet1'!$L$16"}</definedName>
    <definedName name="__________________thu4" hidden="1">{"'Sheet1'!$L$16"}</definedName>
    <definedName name="__________________thu5" localSheetId="5" hidden="1">{"'Sheet1'!$L$16"}</definedName>
    <definedName name="__________________thu5" hidden="1">{"'Sheet1'!$L$16"}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localSheetId="5" hidden="1">{"'Sheet1'!$L$16"}</definedName>
    <definedName name="_________________a10" hidden="1">{"'Sheet1'!$L$16"}</definedName>
    <definedName name="_________________a11" localSheetId="5" hidden="1">{"'Sheet1'!$L$16"}</definedName>
    <definedName name="_________________a11" hidden="1">{"'Sheet1'!$L$16"}</definedName>
    <definedName name="_________________a12" localSheetId="5" hidden="1">{"'Sheet1'!$L$16"}</definedName>
    <definedName name="_________________a12" hidden="1">{"'Sheet1'!$L$16"}</definedName>
    <definedName name="_________________a2" localSheetId="5" hidden="1">{"'Sheet1'!$L$16"}</definedName>
    <definedName name="_________________a2" hidden="1">{"'Sheet1'!$L$16"}</definedName>
    <definedName name="_________________a3" localSheetId="5" hidden="1">{"'Sheet1'!$L$16"}</definedName>
    <definedName name="_________________a3" hidden="1">{"'Sheet1'!$L$16"}</definedName>
    <definedName name="_________________a4" localSheetId="5" hidden="1">{"'Sheet1'!$L$16"}</definedName>
    <definedName name="_________________a4" hidden="1">{"'Sheet1'!$L$16"}</definedName>
    <definedName name="_________________a5" localSheetId="5" hidden="1">{"'Sheet1'!$L$16"}</definedName>
    <definedName name="_________________a5" hidden="1">{"'Sheet1'!$L$16"}</definedName>
    <definedName name="_________________a7" localSheetId="5" hidden="1">{"'Sheet1'!$L$16"}</definedName>
    <definedName name="_________________a7" hidden="1">{"'Sheet1'!$L$16"}</definedName>
    <definedName name="_________________a8" localSheetId="5" hidden="1">{"'Sheet1'!$L$16"}</definedName>
    <definedName name="_________________a8" hidden="1">{"'Sheet1'!$L$16"}</definedName>
    <definedName name="_________________a9" localSheetId="5" hidden="1">{"'Sheet1'!$L$16"}</definedName>
    <definedName name="_________________a9" hidden="1">{"'Sheet1'!$L$16"}</definedName>
    <definedName name="_________________f5" localSheetId="5" hidden="1">{"'Sheet1'!$L$16"}</definedName>
    <definedName name="_________________f5" hidden="1">{"'Sheet1'!$L$16"}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localSheetId="5" hidden="1">{"'Sheet1'!$L$16"}</definedName>
    <definedName name="_________________NSO2" hidden="1">{"'Sheet1'!$L$16"}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localSheetId="5" hidden="1">{"'Sheet1'!$L$16"}</definedName>
    <definedName name="________________a10" hidden="1">{"'Sheet1'!$L$16"}</definedName>
    <definedName name="________________a11" localSheetId="5" hidden="1">{"'Sheet1'!$L$16"}</definedName>
    <definedName name="________________a11" hidden="1">{"'Sheet1'!$L$16"}</definedName>
    <definedName name="________________a12" localSheetId="5" hidden="1">{"'Sheet1'!$L$16"}</definedName>
    <definedName name="________________a12" hidden="1">{"'Sheet1'!$L$16"}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5" hidden="1">{"'Sheet1'!$L$16"}</definedName>
    <definedName name="________________a2" hidden="1">{"'Sheet1'!$L$16"}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localSheetId="5" hidden="1">{"'Sheet1'!$L$16"}</definedName>
    <definedName name="________________a4" hidden="1">{"'Sheet1'!$L$16"}</definedName>
    <definedName name="________________a5" localSheetId="5" hidden="1">{"'Sheet1'!$L$16"}</definedName>
    <definedName name="________________a5" hidden="1">{"'Sheet1'!$L$16"}</definedName>
    <definedName name="________________a7" localSheetId="5" hidden="1">{"'Sheet1'!$L$16"}</definedName>
    <definedName name="________________a7" hidden="1">{"'Sheet1'!$L$16"}</definedName>
    <definedName name="________________a8" localSheetId="5" hidden="1">{"'Sheet1'!$L$16"}</definedName>
    <definedName name="________________a8" hidden="1">{"'Sheet1'!$L$16"}</definedName>
    <definedName name="________________a9" localSheetId="5" hidden="1">{"'Sheet1'!$L$16"}</definedName>
    <definedName name="________________a9" hidden="1">{"'Sheet1'!$L$16"}</definedName>
    <definedName name="________________f5" localSheetId="5" hidden="1">{"'Sheet1'!$L$16"}</definedName>
    <definedName name="________________f5" hidden="1">{"'Sheet1'!$L$16"}</definedName>
    <definedName name="________________gg1" localSheetId="5" hidden="1">{"'Sheet1'!$L$16"}</definedName>
    <definedName name="________________gg1" hidden="1">{"'Sheet1'!$L$16"}</definedName>
    <definedName name="________________h1" localSheetId="5" hidden="1">{"'Sheet1'!$L$16"}</definedName>
    <definedName name="________________h1" hidden="1">{"'Sheet1'!$L$16"}</definedName>
    <definedName name="________________h2" localSheetId="5" hidden="1">{"'Sheet1'!$L$16"}</definedName>
    <definedName name="________________h2" hidden="1">{"'Sheet1'!$L$16"}</definedName>
    <definedName name="________________huy1" localSheetId="5" hidden="1">{"'Sheet1'!$L$16"}</definedName>
    <definedName name="________________huy1" hidden="1">{"'Sheet1'!$L$16"}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localSheetId="5" hidden="1">{"'Sheet1'!$L$16"}</definedName>
    <definedName name="________________NSO2" hidden="1">{"'Sheet1'!$L$16"}</definedName>
    <definedName name="________________nso3" localSheetId="5" hidden="1">{"'Sheet1'!$L$16"}</definedName>
    <definedName name="________________nso3" hidden="1">{"'Sheet1'!$L$16"}</definedName>
    <definedName name="________________PA3" localSheetId="5" hidden="1">{"'Sheet1'!$L$16"}</definedName>
    <definedName name="________________PA3" hidden="1">{"'Sheet1'!$L$16"}</definedName>
    <definedName name="________________T01" hidden="1">#N/A</definedName>
    <definedName name="________________thu1" localSheetId="5" hidden="1">{"'Sheet1'!$L$16"}</definedName>
    <definedName name="________________thu1" hidden="1">{"'Sheet1'!$L$16"}</definedName>
    <definedName name="________________thu2" localSheetId="5" hidden="1">{"'Sheet1'!$L$16"}</definedName>
    <definedName name="________________thu2" hidden="1">{"'Sheet1'!$L$16"}</definedName>
    <definedName name="________________thu4" localSheetId="5" hidden="1">{"'Sheet1'!$L$16"}</definedName>
    <definedName name="________________thu4" hidden="1">{"'Sheet1'!$L$16"}</definedName>
    <definedName name="________________thu5" localSheetId="5" hidden="1">{"'Sheet1'!$L$16"}</definedName>
    <definedName name="________________thu5" hidden="1">{"'Sheet1'!$L$16"}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localSheetId="5" hidden="1">{"'Sheet1'!$L$16"}</definedName>
    <definedName name="_______________a10" hidden="1">{"'Sheet1'!$L$16"}</definedName>
    <definedName name="_______________a11" localSheetId="5" hidden="1">{"'Sheet1'!$L$16"}</definedName>
    <definedName name="_______________a11" hidden="1">{"'Sheet1'!$L$16"}</definedName>
    <definedName name="_______________a12" localSheetId="5" hidden="1">{"'Sheet1'!$L$16"}</definedName>
    <definedName name="_______________a12" hidden="1">{"'Sheet1'!$L$16"}</definedName>
    <definedName name="_______________a2" localSheetId="5" hidden="1">{"'Sheet1'!$L$16"}</definedName>
    <definedName name="_______________a2" hidden="1">{"'Sheet1'!$L$16"}</definedName>
    <definedName name="_______________a3" localSheetId="5" hidden="1">{"'Sheet1'!$L$16"}</definedName>
    <definedName name="_______________a3" hidden="1">{"'Sheet1'!$L$16"}</definedName>
    <definedName name="_______________a4" localSheetId="5" hidden="1">{"'Sheet1'!$L$16"}</definedName>
    <definedName name="_______________a4" hidden="1">{"'Sheet1'!$L$16"}</definedName>
    <definedName name="_______________a5" localSheetId="5" hidden="1">{"'Sheet1'!$L$16"}</definedName>
    <definedName name="_______________a5" hidden="1">{"'Sheet1'!$L$16"}</definedName>
    <definedName name="_______________a7" localSheetId="5" hidden="1">{"'Sheet1'!$L$16"}</definedName>
    <definedName name="_______________a7" hidden="1">{"'Sheet1'!$L$16"}</definedName>
    <definedName name="_______________a8" localSheetId="5" hidden="1">{"'Sheet1'!$L$16"}</definedName>
    <definedName name="_______________a8" hidden="1">{"'Sheet1'!$L$16"}</definedName>
    <definedName name="_______________a9" localSheetId="5" hidden="1">{"'Sheet1'!$L$16"}</definedName>
    <definedName name="_______________a9" hidden="1">{"'Sheet1'!$L$16"}</definedName>
    <definedName name="_______________f5" localSheetId="5" hidden="1">{"'Sheet1'!$L$16"}</definedName>
    <definedName name="_______________f5" hidden="1">{"'Sheet1'!$L$16"}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localSheetId="5" hidden="1">{"'Sheet1'!$L$16"}</definedName>
    <definedName name="_______________NSO2" hidden="1">{"'Sheet1'!$L$16"}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localSheetId="5" hidden="1">{"'Sheet1'!$L$16"}</definedName>
    <definedName name="______________a10" hidden="1">{"'Sheet1'!$L$16"}</definedName>
    <definedName name="______________a11" localSheetId="5" hidden="1">{"'Sheet1'!$L$16"}</definedName>
    <definedName name="______________a11" hidden="1">{"'Sheet1'!$L$16"}</definedName>
    <definedName name="______________a12" localSheetId="5" hidden="1">{"'Sheet1'!$L$16"}</definedName>
    <definedName name="______________a12" hidden="1">{"'Sheet1'!$L$16"}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5" hidden="1">{"'Sheet1'!$L$16"}</definedName>
    <definedName name="______________a2" hidden="1">{"'Sheet1'!$L$16"}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localSheetId="5" hidden="1">{"'Sheet1'!$L$16"}</definedName>
    <definedName name="______________a4" hidden="1">{"'Sheet1'!$L$16"}</definedName>
    <definedName name="______________a5" localSheetId="5" hidden="1">{"'Sheet1'!$L$16"}</definedName>
    <definedName name="______________a5" hidden="1">{"'Sheet1'!$L$16"}</definedName>
    <definedName name="______________a7" localSheetId="5" hidden="1">{"'Sheet1'!$L$16"}</definedName>
    <definedName name="______________a7" hidden="1">{"'Sheet1'!$L$16"}</definedName>
    <definedName name="______________a8" localSheetId="5" hidden="1">{"'Sheet1'!$L$16"}</definedName>
    <definedName name="______________a8" hidden="1">{"'Sheet1'!$L$16"}</definedName>
    <definedName name="______________a9" localSheetId="5" hidden="1">{"'Sheet1'!$L$16"}</definedName>
    <definedName name="______________a9" hidden="1">{"'Sheet1'!$L$16"}</definedName>
    <definedName name="______________f5" localSheetId="5" hidden="1">{"'Sheet1'!$L$16"}</definedName>
    <definedName name="______________f5" hidden="1">{"'Sheet1'!$L$16"}</definedName>
    <definedName name="______________gg1" localSheetId="5" hidden="1">{"'Sheet1'!$L$16"}</definedName>
    <definedName name="______________gg1" hidden="1">{"'Sheet1'!$L$16"}</definedName>
    <definedName name="______________h1" localSheetId="5" hidden="1">{"'Sheet1'!$L$16"}</definedName>
    <definedName name="______________h1" hidden="1">{"'Sheet1'!$L$16"}</definedName>
    <definedName name="______________h2" localSheetId="5" hidden="1">{"'Sheet1'!$L$16"}</definedName>
    <definedName name="______________h2" hidden="1">{"'Sheet1'!$L$16"}</definedName>
    <definedName name="______________huy1" localSheetId="5" hidden="1">{"'Sheet1'!$L$16"}</definedName>
    <definedName name="______________huy1" hidden="1">{"'Sheet1'!$L$16"}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localSheetId="5" hidden="1">{"'Sheet1'!$L$16"}</definedName>
    <definedName name="______________NSO2" hidden="1">{"'Sheet1'!$L$16"}</definedName>
    <definedName name="______________nso3" localSheetId="5" hidden="1">{"'Sheet1'!$L$16"}</definedName>
    <definedName name="______________nso3" hidden="1">{"'Sheet1'!$L$16"}</definedName>
    <definedName name="______________PA3" localSheetId="5" hidden="1">{"'Sheet1'!$L$16"}</definedName>
    <definedName name="______________PA3" hidden="1">{"'Sheet1'!$L$16"}</definedName>
    <definedName name="______________T01" hidden="1">#N/A</definedName>
    <definedName name="______________thu1" localSheetId="5" hidden="1">{"'Sheet1'!$L$16"}</definedName>
    <definedName name="______________thu1" hidden="1">{"'Sheet1'!$L$16"}</definedName>
    <definedName name="______________thu2" localSheetId="5" hidden="1">{"'Sheet1'!$L$16"}</definedName>
    <definedName name="______________thu2" hidden="1">{"'Sheet1'!$L$16"}</definedName>
    <definedName name="______________thu4" localSheetId="5" hidden="1">{"'Sheet1'!$L$16"}</definedName>
    <definedName name="______________thu4" hidden="1">{"'Sheet1'!$L$16"}</definedName>
    <definedName name="______________thu5" localSheetId="5" hidden="1">{"'Sheet1'!$L$16"}</definedName>
    <definedName name="______________thu5" hidden="1">{"'Sheet1'!$L$16"}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localSheetId="5" hidden="1">{"'Sheet1'!$L$16"}</definedName>
    <definedName name="_____________a10" hidden="1">{"'Sheet1'!$L$16"}</definedName>
    <definedName name="_____________a11" localSheetId="5" hidden="1">{"'Sheet1'!$L$16"}</definedName>
    <definedName name="_____________a11" hidden="1">{"'Sheet1'!$L$16"}</definedName>
    <definedName name="_____________a12" localSheetId="5" hidden="1">{"'Sheet1'!$L$16"}</definedName>
    <definedName name="_____________a12" hidden="1">{"'Sheet1'!$L$16"}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5" hidden="1">{"'Sheet1'!$L$16"}</definedName>
    <definedName name="_____________a2" hidden="1">{"'Sheet1'!$L$16"}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localSheetId="5" hidden="1">{"'Sheet1'!$L$16"}</definedName>
    <definedName name="_____________a4" hidden="1">{"'Sheet1'!$L$16"}</definedName>
    <definedName name="_____________a5" localSheetId="5" hidden="1">{"'Sheet1'!$L$16"}</definedName>
    <definedName name="_____________a5" hidden="1">{"'Sheet1'!$L$16"}</definedName>
    <definedName name="_____________a7" localSheetId="5" hidden="1">{"'Sheet1'!$L$16"}</definedName>
    <definedName name="_____________a7" hidden="1">{"'Sheet1'!$L$16"}</definedName>
    <definedName name="_____________a8" localSheetId="5" hidden="1">{"'Sheet1'!$L$16"}</definedName>
    <definedName name="_____________a8" hidden="1">{"'Sheet1'!$L$16"}</definedName>
    <definedName name="_____________a9" localSheetId="5" hidden="1">{"'Sheet1'!$L$16"}</definedName>
    <definedName name="_____________a9" hidden="1">{"'Sheet1'!$L$16"}</definedName>
    <definedName name="_____________f5" localSheetId="5" hidden="1">{"'Sheet1'!$L$16"}</definedName>
    <definedName name="_____________f5" hidden="1">{"'Sheet1'!$L$16"}</definedName>
    <definedName name="_____________gg1" localSheetId="5" hidden="1">{"'Sheet1'!$L$16"}</definedName>
    <definedName name="_____________gg1" hidden="1">{"'Sheet1'!$L$16"}</definedName>
    <definedName name="_____________h1" localSheetId="5" hidden="1">{"'Sheet1'!$L$16"}</definedName>
    <definedName name="_____________h1" hidden="1">{"'Sheet1'!$L$16"}</definedName>
    <definedName name="_____________h2" localSheetId="5" hidden="1">{"'Sheet1'!$L$16"}</definedName>
    <definedName name="_____________h2" hidden="1">{"'Sheet1'!$L$16"}</definedName>
    <definedName name="_____________huy1" localSheetId="5" hidden="1">{"'Sheet1'!$L$16"}</definedName>
    <definedName name="_____________huy1" hidden="1">{"'Sheet1'!$L$16"}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localSheetId="5" hidden="1">{"'Sheet1'!$L$16"}</definedName>
    <definedName name="_____________NSO2" hidden="1">{"'Sheet1'!$L$16"}</definedName>
    <definedName name="_____________nso3" localSheetId="5" hidden="1">{"'Sheet1'!$L$16"}</definedName>
    <definedName name="_____________nso3" hidden="1">{"'Sheet1'!$L$16"}</definedName>
    <definedName name="_____________PA3" localSheetId="5" hidden="1">{"'Sheet1'!$L$16"}</definedName>
    <definedName name="_____________PA3" hidden="1">{"'Sheet1'!$L$16"}</definedName>
    <definedName name="_____________T01" hidden="1">#N/A</definedName>
    <definedName name="_____________thu1" localSheetId="5" hidden="1">{"'Sheet1'!$L$16"}</definedName>
    <definedName name="_____________thu1" hidden="1">{"'Sheet1'!$L$16"}</definedName>
    <definedName name="_____________thu2" localSheetId="5" hidden="1">{"'Sheet1'!$L$16"}</definedName>
    <definedName name="_____________thu2" hidden="1">{"'Sheet1'!$L$16"}</definedName>
    <definedName name="_____________thu4" localSheetId="5" hidden="1">{"'Sheet1'!$L$16"}</definedName>
    <definedName name="_____________thu4" hidden="1">{"'Sheet1'!$L$16"}</definedName>
    <definedName name="_____________thu5" localSheetId="5" hidden="1">{"'Sheet1'!$L$16"}</definedName>
    <definedName name="_____________thu5" hidden="1">{"'Sheet1'!$L$16"}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localSheetId="5" hidden="1">{"'Sheet1'!$L$16"}</definedName>
    <definedName name="____________a10" hidden="1">{"'Sheet1'!$L$16"}</definedName>
    <definedName name="____________a11" localSheetId="5" hidden="1">{"'Sheet1'!$L$16"}</definedName>
    <definedName name="____________a11" hidden="1">{"'Sheet1'!$L$16"}</definedName>
    <definedName name="____________a12" localSheetId="5" hidden="1">{"'Sheet1'!$L$16"}</definedName>
    <definedName name="____________a12" hidden="1">{"'Sheet1'!$L$16"}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5" hidden="1">{"'Sheet1'!$L$16"}</definedName>
    <definedName name="____________a2" hidden="1">{"'Sheet1'!$L$16"}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localSheetId="5" hidden="1">{"'Sheet1'!$L$16"}</definedName>
    <definedName name="____________a4" hidden="1">{"'Sheet1'!$L$16"}</definedName>
    <definedName name="____________a5" localSheetId="5" hidden="1">{"'Sheet1'!$L$16"}</definedName>
    <definedName name="____________a5" hidden="1">{"'Sheet1'!$L$16"}</definedName>
    <definedName name="____________a7" localSheetId="5" hidden="1">{"'Sheet1'!$L$16"}</definedName>
    <definedName name="____________a7" hidden="1">{"'Sheet1'!$L$16"}</definedName>
    <definedName name="____________a8" localSheetId="5" hidden="1">{#N/A,#N/A,FALSE,"Chi tiÆt"}</definedName>
    <definedName name="____________a8" hidden="1">{#N/A,#N/A,FALSE,"Chi tiÆt"}</definedName>
    <definedName name="____________a9" localSheetId="5" hidden="1">{"'Sheet1'!$L$16"}</definedName>
    <definedName name="____________a9" hidden="1">{"'Sheet1'!$L$16"}</definedName>
    <definedName name="____________b1" localSheetId="5" hidden="1">{"'Sheet1'!$L$16"}</definedName>
    <definedName name="____________b1" hidden="1">{"'Sheet1'!$L$16"}</definedName>
    <definedName name="____________b3" localSheetId="5" hidden="1">{"'Sheet1'!$L$16"}</definedName>
    <definedName name="____________b3" hidden="1">{"'Sheet1'!$L$16"}</definedName>
    <definedName name="____________b4" localSheetId="5" hidden="1">{"'Sheet1'!$L$16"}</definedName>
    <definedName name="____________b4" hidden="1">{"'Sheet1'!$L$16"}</definedName>
    <definedName name="____________b5" localSheetId="5" hidden="1">{"'Sheet1'!$L$16"}</definedName>
    <definedName name="____________b5" hidden="1">{"'Sheet1'!$L$16"}</definedName>
    <definedName name="____________b6" localSheetId="5" hidden="1">{"'Sheet1'!$L$16"}</definedName>
    <definedName name="____________b6" hidden="1">{"'Sheet1'!$L$16"}</definedName>
    <definedName name="____________b7" localSheetId="5" hidden="1">{#N/A,#N/A,FALSE,"Chi tiÆt"}</definedName>
    <definedName name="____________b7" hidden="1">{#N/A,#N/A,FALSE,"Chi tiÆt"}</definedName>
    <definedName name="____________e1" localSheetId="5" hidden="1">{"'Sheet1'!$L$16"}</definedName>
    <definedName name="____________e1" hidden="1">{"'Sheet1'!$L$16"}</definedName>
    <definedName name="____________e2" localSheetId="5" hidden="1">{"'Sheet1'!$L$16"}</definedName>
    <definedName name="____________e2" hidden="1">{"'Sheet1'!$L$16"}</definedName>
    <definedName name="____________e4" localSheetId="5" hidden="1">{"'Sheet1'!$L$16"}</definedName>
    <definedName name="____________e4" hidden="1">{"'Sheet1'!$L$16"}</definedName>
    <definedName name="____________e5" localSheetId="5" hidden="1">{"'Sheet1'!$L$16"}</definedName>
    <definedName name="____________e5" hidden="1">{"'Sheet1'!$L$16"}</definedName>
    <definedName name="____________e6" localSheetId="5" hidden="1">{"'Sheet1'!$L$16"}</definedName>
    <definedName name="____________e6" hidden="1">{"'Sheet1'!$L$16"}</definedName>
    <definedName name="____________e7" localSheetId="5" hidden="1">{"'Sheet1'!$L$16"}</definedName>
    <definedName name="____________e7" hidden="1">{"'Sheet1'!$L$16"}</definedName>
    <definedName name="____________e8" localSheetId="5" hidden="1">{#N/A,#N/A,FALSE,"Chi tiÆt"}</definedName>
    <definedName name="____________e8" hidden="1">{#N/A,#N/A,FALSE,"Chi tiÆt"}</definedName>
    <definedName name="____________f1" localSheetId="5" hidden="1">{"'Sheet1'!$L$16"}</definedName>
    <definedName name="____________f1" hidden="1">{"'Sheet1'!$L$16"}</definedName>
    <definedName name="____________f2" localSheetId="5" hidden="1">{"'Sheet1'!$L$16"}</definedName>
    <definedName name="____________f2" hidden="1">{"'Sheet1'!$L$16"}</definedName>
    <definedName name="____________f3" localSheetId="5" hidden="1">{"'Sheet1'!$L$16"}</definedName>
    <definedName name="____________f3" hidden="1">{"'Sheet1'!$L$16"}</definedName>
    <definedName name="____________f4" localSheetId="5" hidden="1">{"'Sheet1'!$L$16"}</definedName>
    <definedName name="____________f4" hidden="1">{"'Sheet1'!$L$16"}</definedName>
    <definedName name="____________f5" localSheetId="5" hidden="1">{"'Sheet1'!$L$16"}</definedName>
    <definedName name="____________f5" hidden="1">{"'Sheet1'!$L$16"}</definedName>
    <definedName name="____________f6" localSheetId="5" hidden="1">{"'Sheet1'!$L$16"}</definedName>
    <definedName name="____________f6" hidden="1">{"'Sheet1'!$L$16"}</definedName>
    <definedName name="____________f7" localSheetId="5" hidden="1">{"'Sheet1'!$L$16"}</definedName>
    <definedName name="____________f7" hidden="1">{"'Sheet1'!$L$16"}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gg1" localSheetId="5" hidden="1">{"'Sheet1'!$L$16"}</definedName>
    <definedName name="____________gg1" hidden="1">{"'Sheet1'!$L$16"}</definedName>
    <definedName name="____________h1" localSheetId="5" hidden="1">{"'Sheet1'!$L$16"}</definedName>
    <definedName name="____________h1" hidden="1">{"'Sheet1'!$L$16"}</definedName>
    <definedName name="____________h2" localSheetId="5" hidden="1">{"'Sheet1'!$L$16"}</definedName>
    <definedName name="____________h2" hidden="1">{"'Sheet1'!$L$16"}</definedName>
    <definedName name="____________huy1" localSheetId="5" hidden="1">{"'Sheet1'!$L$16"}</definedName>
    <definedName name="____________huy1" hidden="1">{"'Sheet1'!$L$16"}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localSheetId="5" hidden="1">{"'Sheet1'!$L$16"}</definedName>
    <definedName name="____________NS03" hidden="1">{"'Sheet1'!$L$16"}</definedName>
    <definedName name="____________NSO2" localSheetId="5" hidden="1">{"'Sheet1'!$L$16"}</definedName>
    <definedName name="____________NSO2" hidden="1">{"'Sheet1'!$L$16"}</definedName>
    <definedName name="____________nso3" localSheetId="5" hidden="1">{"'Sheet1'!$L$16"}</definedName>
    <definedName name="____________nso3" hidden="1">{"'Sheet1'!$L$16"}</definedName>
    <definedName name="____________PA3" localSheetId="5" hidden="1">{"'Sheet1'!$L$16"}</definedName>
    <definedName name="____________PA3" hidden="1">{"'Sheet1'!$L$16"}</definedName>
    <definedName name="____________s1" localSheetId="5" hidden="1">{"'Sheet1'!$L$16"}</definedName>
    <definedName name="____________s1" hidden="1">{"'Sheet1'!$L$16"}</definedName>
    <definedName name="____________s2" localSheetId="5" hidden="1">{"'Sheet1'!$L$16"}</definedName>
    <definedName name="____________s2" hidden="1">{"'Sheet1'!$L$16"}</definedName>
    <definedName name="____________s3" localSheetId="5" hidden="1">{"'Sheet1'!$L$16"}</definedName>
    <definedName name="____________s3" hidden="1">{"'Sheet1'!$L$16"}</definedName>
    <definedName name="____________s4" localSheetId="5" hidden="1">{"'Sheet1'!$L$16"}</definedName>
    <definedName name="____________s4" hidden="1">{"'Sheet1'!$L$16"}</definedName>
    <definedName name="____________s5" localSheetId="5" hidden="1">{"'Sheet1'!$L$16"}</definedName>
    <definedName name="____________s5" hidden="1">{"'Sheet1'!$L$16"}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2" localSheetId="5" hidden="1">{"'Sheet1'!$L$16"}</definedName>
    <definedName name="____________t2" hidden="1">{"'Sheet1'!$L$16"}</definedName>
    <definedName name="____________t4" localSheetId="5" hidden="1">{"'Sheet1'!$L$16"}</definedName>
    <definedName name="____________t4" hidden="1">{"'Sheet1'!$L$16"}</definedName>
    <definedName name="____________t5" localSheetId="5" hidden="1">{"'Sheet1'!$L$16"}</definedName>
    <definedName name="____________t5" hidden="1">{"'Sheet1'!$L$16"}</definedName>
    <definedName name="____________t6" localSheetId="5" hidden="1">{"'Sheet1'!$L$16"}</definedName>
    <definedName name="____________t6" hidden="1">{"'Sheet1'!$L$16"}</definedName>
    <definedName name="____________t7" localSheetId="5" hidden="1">{"'Sheet1'!$L$16"}</definedName>
    <definedName name="____________t7" hidden="1">{"'Sheet1'!$L$16"}</definedName>
    <definedName name="____________t8" localSheetId="5" hidden="1">{#N/A,#N/A,FALSE,"Chi tiÆt"}</definedName>
    <definedName name="____________t8" hidden="1">{#N/A,#N/A,FALSE,"Chi tiÆt"}</definedName>
    <definedName name="____________t9" localSheetId="5" hidden="1">{"'Sheet1'!$L$16"}</definedName>
    <definedName name="____________t9" hidden="1">{"'Sheet1'!$L$16"}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localSheetId="5" hidden="1">{"'Sheet1'!$L$16"}</definedName>
    <definedName name="____________thu1" hidden="1">{"'Sheet1'!$L$16"}</definedName>
    <definedName name="____________thu2" localSheetId="5" hidden="1">{"'Sheet1'!$L$16"}</definedName>
    <definedName name="____________thu2" hidden="1">{"'Sheet1'!$L$16"}</definedName>
    <definedName name="____________thu4" localSheetId="5" hidden="1">{"'Sheet1'!$L$16"}</definedName>
    <definedName name="____________thu4" hidden="1">{"'Sheet1'!$L$16"}</definedName>
    <definedName name="____________thu5" localSheetId="5" hidden="1">{"'Sheet1'!$L$16"}</definedName>
    <definedName name="____________thu5" hidden="1">{"'Sheet1'!$L$16"}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localSheetId="5" hidden="1">{"'Sheet1'!$L$16"}</definedName>
    <definedName name="____________w2" hidden="1">{"'Sheet1'!$L$16"}</definedName>
    <definedName name="____________w3" localSheetId="5" hidden="1">{"'Sheet1'!$L$16"}</definedName>
    <definedName name="____________w3" hidden="1">{"'Sheet1'!$L$16"}</definedName>
    <definedName name="____________w4" localSheetId="5" hidden="1">{"'Sheet1'!$L$16"}</definedName>
    <definedName name="____________w4" hidden="1">{"'Sheet1'!$L$16"}</definedName>
    <definedName name="____________w5" localSheetId="5" hidden="1">{"'Sheet1'!$L$16"}</definedName>
    <definedName name="____________w5" hidden="1">{"'Sheet1'!$L$16"}</definedName>
    <definedName name="____________w6" localSheetId="5" hidden="1">{#N/A,#N/A,FALSE,"Chi tiÆt"}</definedName>
    <definedName name="____________w6" hidden="1">{#N/A,#N/A,FALSE,"Chi tiÆt"}</definedName>
    <definedName name="____________w8" localSheetId="5" hidden="1">{"'Sheet1'!$L$16"}</definedName>
    <definedName name="____________w8" hidden="1">{"'Sheet1'!$L$16"}</definedName>
    <definedName name="____________w9" localSheetId="5" hidden="1">{"'Sheet1'!$L$16"}</definedName>
    <definedName name="____________w9" hidden="1">{"'Sheet1'!$L$16"}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localSheetId="5" hidden="1">{"'Sheet1'!$L$16"}</definedName>
    <definedName name="___________a10" hidden="1">{"'Sheet1'!$L$16"}</definedName>
    <definedName name="___________a11" localSheetId="5" hidden="1">{"'Sheet1'!$L$16"}</definedName>
    <definedName name="___________a11" hidden="1">{"'Sheet1'!$L$16"}</definedName>
    <definedName name="___________a12" localSheetId="5" hidden="1">{"'Sheet1'!$L$16"}</definedName>
    <definedName name="___________a12" hidden="1">{"'Sheet1'!$L$16"}</definedName>
    <definedName name="___________a2" localSheetId="5" hidden="1">{"'Sheet1'!$L$16"}</definedName>
    <definedName name="___________a2" hidden="1">{"'Sheet1'!$L$16"}</definedName>
    <definedName name="___________a3" localSheetId="5" hidden="1">{"'Sheet1'!$L$16"}</definedName>
    <definedName name="___________a3" hidden="1">{"'Sheet1'!$L$16"}</definedName>
    <definedName name="___________a4" localSheetId="5" hidden="1">{"'Sheet1'!$L$16"}</definedName>
    <definedName name="___________a4" hidden="1">{"'Sheet1'!$L$16"}</definedName>
    <definedName name="___________a5" localSheetId="5" hidden="1">{"'Sheet1'!$L$16"}</definedName>
    <definedName name="___________a5" hidden="1">{"'Sheet1'!$L$16"}</definedName>
    <definedName name="___________a6" localSheetId="5" hidden="1">{"'Sheet1'!$L$16"}</definedName>
    <definedName name="___________a6" hidden="1">{"'Sheet1'!$L$16"}</definedName>
    <definedName name="___________a7" localSheetId="5" hidden="1">{"'Sheet1'!$L$16"}</definedName>
    <definedName name="___________a7" hidden="1">{"'Sheet1'!$L$16"}</definedName>
    <definedName name="___________a8" localSheetId="5" hidden="1">{"'Sheet1'!$L$16"}</definedName>
    <definedName name="___________a8" hidden="1">{"'Sheet1'!$L$16"}</definedName>
    <definedName name="___________a9" localSheetId="5" hidden="1">{"'Sheet1'!$L$16"}</definedName>
    <definedName name="___________a9" hidden="1">{"'Sheet1'!$L$16"}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f5" localSheetId="5" hidden="1">{"'Sheet1'!$L$16"}</definedName>
    <definedName name="___________f5" hidden="1">{"'Sheet1'!$L$16"}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localSheetId="5" hidden="1">{"'Sheet1'!$L$16"}</definedName>
    <definedName name="___________NS03" hidden="1">{"'Sheet1'!$L$16"}</definedName>
    <definedName name="___________NSO2" localSheetId="5" hidden="1">{"'Sheet1'!$L$16"}</definedName>
    <definedName name="___________NSO2" hidden="1">{"'Sheet1'!$L$16"}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localSheetId="5" hidden="1">{"'Sheet1'!$L$16"}</definedName>
    <definedName name="__________a10" hidden="1">{"'Sheet1'!$L$16"}</definedName>
    <definedName name="__________a11" localSheetId="5" hidden="1">{"'Sheet1'!$L$16"}</definedName>
    <definedName name="__________a11" hidden="1">{"'Sheet1'!$L$16"}</definedName>
    <definedName name="__________a12" localSheetId="5" hidden="1">{"'Sheet1'!$L$16"}</definedName>
    <definedName name="__________a12" hidden="1">{"'Sheet1'!$L$16"}</definedName>
    <definedName name="__________a2" localSheetId="5" hidden="1">{"'Sheet1'!$L$16"}</definedName>
    <definedName name="__________a2" hidden="1">{"'Sheet1'!$L$16"}</definedName>
    <definedName name="__________a3" localSheetId="5" hidden="1">{"'Sheet1'!$L$16"}</definedName>
    <definedName name="__________a3" hidden="1">{"'Sheet1'!$L$16"}</definedName>
    <definedName name="__________a4" localSheetId="5" hidden="1">{"'Sheet1'!$L$16"}</definedName>
    <definedName name="__________a4" hidden="1">{"'Sheet1'!$L$16"}</definedName>
    <definedName name="__________a5" localSheetId="5" hidden="1">{"'Sheet1'!$L$16"}</definedName>
    <definedName name="__________a5" hidden="1">{"'Sheet1'!$L$16"}</definedName>
    <definedName name="__________a7" localSheetId="5" hidden="1">{"'Sheet1'!$L$16"}</definedName>
    <definedName name="__________a7" hidden="1">{"'Sheet1'!$L$16"}</definedName>
    <definedName name="__________a8" localSheetId="5" hidden="1">{#N/A,#N/A,FALSE,"Chi tiÆt"}</definedName>
    <definedName name="__________a8" hidden="1">{#N/A,#N/A,FALSE,"Chi tiÆt"}</definedName>
    <definedName name="__________a9" localSheetId="5" hidden="1">{"'Sheet1'!$L$16"}</definedName>
    <definedName name="__________a9" hidden="1">{"'Sheet1'!$L$16"}</definedName>
    <definedName name="__________b1" localSheetId="5" hidden="1">{"'Sheet1'!$L$16"}</definedName>
    <definedName name="__________b1" hidden="1">{"'Sheet1'!$L$16"}</definedName>
    <definedName name="__________b3" localSheetId="5" hidden="1">{"'Sheet1'!$L$16"}</definedName>
    <definedName name="__________b3" hidden="1">{"'Sheet1'!$L$16"}</definedName>
    <definedName name="__________b4" localSheetId="5" hidden="1">{"'Sheet1'!$L$16"}</definedName>
    <definedName name="__________b4" hidden="1">{"'Sheet1'!$L$16"}</definedName>
    <definedName name="__________b5" localSheetId="5" hidden="1">{"'Sheet1'!$L$16"}</definedName>
    <definedName name="__________b5" hidden="1">{"'Sheet1'!$L$16"}</definedName>
    <definedName name="__________b6" localSheetId="5" hidden="1">{"'Sheet1'!$L$16"}</definedName>
    <definedName name="__________b6" hidden="1">{"'Sheet1'!$L$16"}</definedName>
    <definedName name="__________b7" localSheetId="5" hidden="1">{#N/A,#N/A,FALSE,"Chi tiÆt"}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localSheetId="5" hidden="1">{"'Sheet1'!$L$16"}</definedName>
    <definedName name="__________e1" hidden="1">{"'Sheet1'!$L$16"}</definedName>
    <definedName name="__________e2" localSheetId="5" hidden="1">{"'Sheet1'!$L$16"}</definedName>
    <definedName name="__________e2" hidden="1">{"'Sheet1'!$L$16"}</definedName>
    <definedName name="__________e4" localSheetId="5" hidden="1">{"'Sheet1'!$L$16"}</definedName>
    <definedName name="__________e4" hidden="1">{"'Sheet1'!$L$16"}</definedName>
    <definedName name="__________e5" localSheetId="5" hidden="1">{"'Sheet1'!$L$16"}</definedName>
    <definedName name="__________e5" hidden="1">{"'Sheet1'!$L$16"}</definedName>
    <definedName name="__________e6" localSheetId="5" hidden="1">{"'Sheet1'!$L$16"}</definedName>
    <definedName name="__________e6" hidden="1">{"'Sheet1'!$L$16"}</definedName>
    <definedName name="__________e7" localSheetId="5" hidden="1">{"'Sheet1'!$L$16"}</definedName>
    <definedName name="__________e7" hidden="1">{"'Sheet1'!$L$16"}</definedName>
    <definedName name="__________e8" localSheetId="5" hidden="1">{#N/A,#N/A,FALSE,"Chi tiÆt"}</definedName>
    <definedName name="__________e8" hidden="1">{#N/A,#N/A,FALSE,"Chi tiÆt"}</definedName>
    <definedName name="__________f1" localSheetId="5" hidden="1">{"'Sheet1'!$L$16"}</definedName>
    <definedName name="__________f1" hidden="1">{"'Sheet1'!$L$16"}</definedName>
    <definedName name="__________f2" localSheetId="5" hidden="1">{"'Sheet1'!$L$16"}</definedName>
    <definedName name="__________f2" hidden="1">{"'Sheet1'!$L$16"}</definedName>
    <definedName name="__________f3" localSheetId="5" hidden="1">{"'Sheet1'!$L$16"}</definedName>
    <definedName name="__________f3" hidden="1">{"'Sheet1'!$L$16"}</definedName>
    <definedName name="__________f4" localSheetId="5" hidden="1">{"'Sheet1'!$L$16"}</definedName>
    <definedName name="__________f4" hidden="1">{"'Sheet1'!$L$16"}</definedName>
    <definedName name="__________f5" localSheetId="5" hidden="1">{"'Sheet1'!$L$16"}</definedName>
    <definedName name="__________f5" hidden="1">{"'Sheet1'!$L$16"}</definedName>
    <definedName name="__________f6" localSheetId="5" hidden="1">{"'Sheet1'!$L$16"}</definedName>
    <definedName name="__________f6" hidden="1">{"'Sheet1'!$L$16"}</definedName>
    <definedName name="__________f7" localSheetId="5" hidden="1">{"'Sheet1'!$L$16"}</definedName>
    <definedName name="__________f7" hidden="1">{"'Sheet1'!$L$16"}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huy1" localSheetId="5" hidden="1">{"'Sheet1'!$L$16"}</definedName>
    <definedName name="__________huy1" hidden="1">{"'Sheet1'!$L$16"}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NS03" localSheetId="5" hidden="1">{"'Sheet1'!$L$16"}</definedName>
    <definedName name="__________NS03" hidden="1">{"'Sheet1'!$L$16"}</definedName>
    <definedName name="__________NSO2" localSheetId="5" hidden="1">{"'Sheet1'!$L$16"}</definedName>
    <definedName name="__________NSO2" hidden="1">{"'Sheet1'!$L$16"}</definedName>
    <definedName name="__________s1" localSheetId="5" hidden="1">{"'Sheet1'!$L$16"}</definedName>
    <definedName name="__________s1" hidden="1">{"'Sheet1'!$L$16"}</definedName>
    <definedName name="__________s2" localSheetId="5" hidden="1">{"'Sheet1'!$L$16"}</definedName>
    <definedName name="__________s2" hidden="1">{"'Sheet1'!$L$16"}</definedName>
    <definedName name="__________s3" localSheetId="5" hidden="1">{"'Sheet1'!$L$16"}</definedName>
    <definedName name="__________s3" hidden="1">{"'Sheet1'!$L$16"}</definedName>
    <definedName name="__________s4" localSheetId="5" hidden="1">{"'Sheet1'!$L$16"}</definedName>
    <definedName name="__________s4" hidden="1">{"'Sheet1'!$L$16"}</definedName>
    <definedName name="__________s5" localSheetId="5" hidden="1">{"'Sheet1'!$L$16"}</definedName>
    <definedName name="__________s5" hidden="1">{"'Sheet1'!$L$16"}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2" localSheetId="5" hidden="1">{"'Sheet1'!$L$16"}</definedName>
    <definedName name="__________t2" hidden="1">{"'Sheet1'!$L$16"}</definedName>
    <definedName name="__________t4" localSheetId="5" hidden="1">{"'Sheet1'!$L$16"}</definedName>
    <definedName name="__________t4" hidden="1">{"'Sheet1'!$L$16"}</definedName>
    <definedName name="__________t5" localSheetId="5" hidden="1">{"'Sheet1'!$L$16"}</definedName>
    <definedName name="__________t5" hidden="1">{"'Sheet1'!$L$16"}</definedName>
    <definedName name="__________t6" localSheetId="5" hidden="1">{"'Sheet1'!$L$16"}</definedName>
    <definedName name="__________t6" hidden="1">{"'Sheet1'!$L$16"}</definedName>
    <definedName name="__________t7" localSheetId="5" hidden="1">{"'Sheet1'!$L$16"}</definedName>
    <definedName name="__________t7" hidden="1">{"'Sheet1'!$L$16"}</definedName>
    <definedName name="__________t8" localSheetId="5" hidden="1">{#N/A,#N/A,FALSE,"Chi tiÆt"}</definedName>
    <definedName name="__________t8" hidden="1">{#N/A,#N/A,FALSE,"Chi tiÆt"}</definedName>
    <definedName name="__________t9" localSheetId="5" hidden="1">{"'Sheet1'!$L$16"}</definedName>
    <definedName name="__________t9" hidden="1">{"'Sheet1'!$L$16"}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localSheetId="5" hidden="1">{"'Sheet1'!$L$16"}</definedName>
    <definedName name="__________w2" hidden="1">{"'Sheet1'!$L$16"}</definedName>
    <definedName name="__________w3" localSheetId="5" hidden="1">{"'Sheet1'!$L$16"}</definedName>
    <definedName name="__________w3" hidden="1">{"'Sheet1'!$L$16"}</definedName>
    <definedName name="__________w4" localSheetId="5" hidden="1">{"'Sheet1'!$L$16"}</definedName>
    <definedName name="__________w4" hidden="1">{"'Sheet1'!$L$16"}</definedName>
    <definedName name="__________w5" localSheetId="5" hidden="1">{"'Sheet1'!$L$16"}</definedName>
    <definedName name="__________w5" hidden="1">{"'Sheet1'!$L$16"}</definedName>
    <definedName name="__________w6" localSheetId="5" hidden="1">{#N/A,#N/A,FALSE,"Chi tiÆt"}</definedName>
    <definedName name="__________w6" hidden="1">{#N/A,#N/A,FALSE,"Chi tiÆt"}</definedName>
    <definedName name="__________w8" localSheetId="5" hidden="1">{"'Sheet1'!$L$16"}</definedName>
    <definedName name="__________w8" hidden="1">{"'Sheet1'!$L$16"}</definedName>
    <definedName name="__________w9" localSheetId="5" hidden="1">{"'Sheet1'!$L$16"}</definedName>
    <definedName name="__________w9" hidden="1">{"'Sheet1'!$L$16"}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localSheetId="5" hidden="1">{"'Sheet1'!$L$16"}</definedName>
    <definedName name="_________a10" hidden="1">{"'Sheet1'!$L$16"}</definedName>
    <definedName name="_________a11" localSheetId="5" hidden="1">{"'Sheet1'!$L$16"}</definedName>
    <definedName name="_________a11" hidden="1">{"'Sheet1'!$L$16"}</definedName>
    <definedName name="_________a12" localSheetId="5" hidden="1">{"'Sheet1'!$L$16"}</definedName>
    <definedName name="_________a12" hidden="1">{"'Sheet1'!$L$16"}</definedName>
    <definedName name="_________a2" localSheetId="5" hidden="1">{"'Sheet1'!$L$16"}</definedName>
    <definedName name="_________a2" hidden="1">{"'Sheet1'!$L$16"}</definedName>
    <definedName name="_________a3" localSheetId="5" hidden="1">{"'Sheet1'!$L$16"}</definedName>
    <definedName name="_________a3" hidden="1">{"'Sheet1'!$L$16"}</definedName>
    <definedName name="_________a4" localSheetId="5" hidden="1">{"'Sheet1'!$L$16"}</definedName>
    <definedName name="_________a4" hidden="1">{"'Sheet1'!$L$16"}</definedName>
    <definedName name="_________a5" localSheetId="5" hidden="1">{"'Sheet1'!$L$16"}</definedName>
    <definedName name="_________a5" hidden="1">{"'Sheet1'!$L$16"}</definedName>
    <definedName name="_________a6" localSheetId="5" hidden="1">{"'Sheet1'!$L$16"}</definedName>
    <definedName name="_________a6" hidden="1">{"'Sheet1'!$L$16"}</definedName>
    <definedName name="_________a7" localSheetId="5" hidden="1">{"'Sheet1'!$L$16"}</definedName>
    <definedName name="_________a7" hidden="1">{"'Sheet1'!$L$16"}</definedName>
    <definedName name="_________a8" localSheetId="5" hidden="1">{"'Sheet1'!$L$16"}</definedName>
    <definedName name="_________a8" hidden="1">{"'Sheet1'!$L$16"}</definedName>
    <definedName name="_________a9" localSheetId="5" hidden="1">{"'Sheet1'!$L$16"}</definedName>
    <definedName name="_________a9" hidden="1">{"'Sheet1'!$L$16"}</definedName>
    <definedName name="_________aa1" localSheetId="5" hidden="1">{"'Sheet1'!$L$16"}</definedName>
    <definedName name="_________aa1" hidden="1">{"'Sheet1'!$L$16"}</definedName>
    <definedName name="_________b1" localSheetId="5" hidden="1">{"'Sheet1'!$L$16"}</definedName>
    <definedName name="_________b1" hidden="1">{"'Sheet1'!$L$16"}</definedName>
    <definedName name="_________b3" localSheetId="5" hidden="1">{"'Sheet1'!$L$16"}</definedName>
    <definedName name="_________b3" hidden="1">{"'Sheet1'!$L$16"}</definedName>
    <definedName name="_________b4" localSheetId="5" hidden="1">{"'Sheet1'!$L$16"}</definedName>
    <definedName name="_________b4" hidden="1">{"'Sheet1'!$L$16"}</definedName>
    <definedName name="_________b5" localSheetId="5" hidden="1">{"'Sheet1'!$L$16"}</definedName>
    <definedName name="_________b5" hidden="1">{"'Sheet1'!$L$16"}</definedName>
    <definedName name="_________b6" localSheetId="5" hidden="1">{"'Sheet1'!$L$16"}</definedName>
    <definedName name="_________b6" hidden="1">{"'Sheet1'!$L$16"}</definedName>
    <definedName name="_________b7" localSheetId="5" hidden="1">{#N/A,#N/A,FALSE,"Chi tiÆt"}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1" localSheetId="5" hidden="1">{"'Sheet1'!$L$16"}</definedName>
    <definedName name="_________e1" hidden="1">{"'Sheet1'!$L$16"}</definedName>
    <definedName name="_________e2" localSheetId="5" hidden="1">{"'Sheet1'!$L$16"}</definedName>
    <definedName name="_________e2" hidden="1">{"'Sheet1'!$L$16"}</definedName>
    <definedName name="_________e4" localSheetId="5" hidden="1">{"'Sheet1'!$L$16"}</definedName>
    <definedName name="_________e4" hidden="1">{"'Sheet1'!$L$16"}</definedName>
    <definedName name="_________e5" localSheetId="5" hidden="1">{"'Sheet1'!$L$16"}</definedName>
    <definedName name="_________e5" hidden="1">{"'Sheet1'!$L$16"}</definedName>
    <definedName name="_________e6" localSheetId="5" hidden="1">{"'Sheet1'!$L$16"}</definedName>
    <definedName name="_________e6" hidden="1">{"'Sheet1'!$L$16"}</definedName>
    <definedName name="_________e7" localSheetId="5" hidden="1">{"'Sheet1'!$L$16"}</definedName>
    <definedName name="_________e7" hidden="1">{"'Sheet1'!$L$16"}</definedName>
    <definedName name="_________e8" localSheetId="5" hidden="1">{#N/A,#N/A,FALSE,"Chi tiÆt"}</definedName>
    <definedName name="_________e8" hidden="1">{#N/A,#N/A,FALSE,"Chi tiÆt"}</definedName>
    <definedName name="_________f1" localSheetId="5" hidden="1">{"'Sheet1'!$L$16"}</definedName>
    <definedName name="_________f1" hidden="1">{"'Sheet1'!$L$16"}</definedName>
    <definedName name="_________f2" localSheetId="5" hidden="1">{"'Sheet1'!$L$16"}</definedName>
    <definedName name="_________f2" hidden="1">{"'Sheet1'!$L$16"}</definedName>
    <definedName name="_________f3" localSheetId="5" hidden="1">{"'Sheet1'!$L$16"}</definedName>
    <definedName name="_________f3" hidden="1">{"'Sheet1'!$L$16"}</definedName>
    <definedName name="_________f4" localSheetId="5" hidden="1">{"'Sheet1'!$L$16"}</definedName>
    <definedName name="_________f4" hidden="1">{"'Sheet1'!$L$16"}</definedName>
    <definedName name="_________f5" localSheetId="5" hidden="1">{"'Sheet1'!$L$16"}</definedName>
    <definedName name="_________f5" hidden="1">{"'Sheet1'!$L$16"}</definedName>
    <definedName name="_________f6" localSheetId="5" hidden="1">{"'Sheet1'!$L$16"}</definedName>
    <definedName name="_________f6" hidden="1">{"'Sheet1'!$L$16"}</definedName>
    <definedName name="_________f7" localSheetId="5" hidden="1">{"'Sheet1'!$L$16"}</definedName>
    <definedName name="_________f7" hidden="1">{"'Sheet1'!$L$16"}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huy1" localSheetId="5" hidden="1">{"'Sheet1'!$L$16"}</definedName>
    <definedName name="_________huy1" hidden="1">{"'Sheet1'!$L$16"}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localSheetId="5" hidden="1">{"'Sheet1'!$L$16"}</definedName>
    <definedName name="_________NS03" hidden="1">{"'Sheet1'!$L$16"}</definedName>
    <definedName name="_________NSO2" localSheetId="5" hidden="1">{"'Sheet1'!$L$16"}</definedName>
    <definedName name="_________NSO2" hidden="1">{"'Sheet1'!$L$16"}</definedName>
    <definedName name="_________s1" localSheetId="5" hidden="1">{"'Sheet1'!$L$16"}</definedName>
    <definedName name="_________s1" hidden="1">{"'Sheet1'!$L$16"}</definedName>
    <definedName name="_________s2" localSheetId="5" hidden="1">{"'Sheet1'!$L$16"}</definedName>
    <definedName name="_________s2" hidden="1">{"'Sheet1'!$L$16"}</definedName>
    <definedName name="_________s3" localSheetId="5" hidden="1">{"'Sheet1'!$L$16"}</definedName>
    <definedName name="_________s3" hidden="1">{"'Sheet1'!$L$16"}</definedName>
    <definedName name="_________s4" localSheetId="5" hidden="1">{"'Sheet1'!$L$16"}</definedName>
    <definedName name="_________s4" hidden="1">{"'Sheet1'!$L$16"}</definedName>
    <definedName name="_________s5" localSheetId="5" hidden="1">{"'Sheet1'!$L$16"}</definedName>
    <definedName name="_________s5" hidden="1">{"'Sheet1'!$L$16"}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2" localSheetId="5" hidden="1">{"'Sheet1'!$L$16"}</definedName>
    <definedName name="_________t2" hidden="1">{"'Sheet1'!$L$16"}</definedName>
    <definedName name="_________t4" localSheetId="5" hidden="1">{"'Sheet1'!$L$16"}</definedName>
    <definedName name="_________t4" hidden="1">{"'Sheet1'!$L$16"}</definedName>
    <definedName name="_________t5" localSheetId="5" hidden="1">{"'Sheet1'!$L$16"}</definedName>
    <definedName name="_________t5" hidden="1">{"'Sheet1'!$L$16"}</definedName>
    <definedName name="_________t6" localSheetId="5" hidden="1">{"'Sheet1'!$L$16"}</definedName>
    <definedName name="_________t6" hidden="1">{"'Sheet1'!$L$16"}</definedName>
    <definedName name="_________t7" localSheetId="5" hidden="1">{"'Sheet1'!$L$16"}</definedName>
    <definedName name="_________t7" hidden="1">{"'Sheet1'!$L$16"}</definedName>
    <definedName name="_________t8" localSheetId="5" hidden="1">{#N/A,#N/A,FALSE,"Chi tiÆt"}</definedName>
    <definedName name="_________t8" hidden="1">{#N/A,#N/A,FALSE,"Chi tiÆt"}</definedName>
    <definedName name="_________t9" localSheetId="5" hidden="1">{"'Sheet1'!$L$16"}</definedName>
    <definedName name="_________t9" hidden="1">{"'Sheet1'!$L$16"}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localSheetId="5" hidden="1">{"'Sheet1'!$L$16"}</definedName>
    <definedName name="_________w2" hidden="1">{"'Sheet1'!$L$16"}</definedName>
    <definedName name="_________w3" localSheetId="5" hidden="1">{"'Sheet1'!$L$16"}</definedName>
    <definedName name="_________w3" hidden="1">{"'Sheet1'!$L$16"}</definedName>
    <definedName name="_________w4" localSheetId="5" hidden="1">{"'Sheet1'!$L$16"}</definedName>
    <definedName name="_________w4" hidden="1">{"'Sheet1'!$L$16"}</definedName>
    <definedName name="_________w5" localSheetId="5" hidden="1">{"'Sheet1'!$L$16"}</definedName>
    <definedName name="_________w5" hidden="1">{"'Sheet1'!$L$16"}</definedName>
    <definedName name="_________w6" localSheetId="5" hidden="1">{#N/A,#N/A,FALSE,"Chi tiÆt"}</definedName>
    <definedName name="_________w6" hidden="1">{#N/A,#N/A,FALSE,"Chi tiÆt"}</definedName>
    <definedName name="_________w8" localSheetId="5" hidden="1">{"'Sheet1'!$L$16"}</definedName>
    <definedName name="_________w8" hidden="1">{"'Sheet1'!$L$16"}</definedName>
    <definedName name="_________w9" localSheetId="5" hidden="1">{"'Sheet1'!$L$16"}</definedName>
    <definedName name="_________w9" hidden="1">{"'Sheet1'!$L$16"}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localSheetId="5" hidden="1">{"'Sheet1'!$L$16"}</definedName>
    <definedName name="________a10" hidden="1">{"'Sheet1'!$L$16"}</definedName>
    <definedName name="________a11" localSheetId="5" hidden="1">{"'Sheet1'!$L$16"}</definedName>
    <definedName name="________a11" hidden="1">{"'Sheet1'!$L$16"}</definedName>
    <definedName name="________a12" localSheetId="5" hidden="1">{"'Sheet1'!$L$16"}</definedName>
    <definedName name="________a12" hidden="1">{"'Sheet1'!$L$16"}</definedName>
    <definedName name="________a2" localSheetId="5" hidden="1">{"'Sheet1'!$L$16"}</definedName>
    <definedName name="________a2" hidden="1">{"'Sheet1'!$L$16"}</definedName>
    <definedName name="________a3" localSheetId="5" hidden="1">{"'Sheet1'!$L$16"}</definedName>
    <definedName name="________a3" hidden="1">{"'Sheet1'!$L$16"}</definedName>
    <definedName name="________a4" localSheetId="5" hidden="1">{"'Sheet1'!$L$16"}</definedName>
    <definedName name="________a4" hidden="1">{"'Sheet1'!$L$16"}</definedName>
    <definedName name="________a5" localSheetId="5" hidden="1">{"'Sheet1'!$L$16"}</definedName>
    <definedName name="________a5" hidden="1">{"'Sheet1'!$L$16"}</definedName>
    <definedName name="________a6" localSheetId="5" hidden="1">{"'Sheet1'!$L$16"}</definedName>
    <definedName name="________a6" hidden="1">{"'Sheet1'!$L$16"}</definedName>
    <definedName name="________a7" localSheetId="5" hidden="1">{"'Sheet1'!$L$16"}</definedName>
    <definedName name="________a7" hidden="1">{"'Sheet1'!$L$16"}</definedName>
    <definedName name="________a8" localSheetId="5" hidden="1">{"'Sheet1'!$L$16"}</definedName>
    <definedName name="________a8" hidden="1">{"'Sheet1'!$L$16"}</definedName>
    <definedName name="________a9" localSheetId="5" hidden="1">{"'Sheet1'!$L$16"}</definedName>
    <definedName name="________a9" hidden="1">{"'Sheet1'!$L$16"}</definedName>
    <definedName name="________aa1" localSheetId="5" hidden="1">{"'Sheet1'!$L$16"}</definedName>
    <definedName name="________aa1" hidden="1">{"'Sheet1'!$L$16"}</definedName>
    <definedName name="________b1" localSheetId="5" hidden="1">{"'Sheet1'!$L$16"}</definedName>
    <definedName name="________b1" hidden="1">{"'Sheet1'!$L$16"}</definedName>
    <definedName name="________b3" localSheetId="5" hidden="1">{"'Sheet1'!$L$16"}</definedName>
    <definedName name="________b3" hidden="1">{"'Sheet1'!$L$16"}</definedName>
    <definedName name="________b4" localSheetId="5" hidden="1">{"'Sheet1'!$L$16"}</definedName>
    <definedName name="________b4" hidden="1">{"'Sheet1'!$L$16"}</definedName>
    <definedName name="________b5" localSheetId="5" hidden="1">{"'Sheet1'!$L$16"}</definedName>
    <definedName name="________b5" hidden="1">{"'Sheet1'!$L$16"}</definedName>
    <definedName name="________b6" localSheetId="5" hidden="1">{"'Sheet1'!$L$16"}</definedName>
    <definedName name="________b6" hidden="1">{"'Sheet1'!$L$16"}</definedName>
    <definedName name="________b7" localSheetId="5" hidden="1">{#N/A,#N/A,FALSE,"Chi tiÆt"}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localSheetId="5" hidden="1">{"'Sheet1'!$L$16"}</definedName>
    <definedName name="________e1" hidden="1">{"'Sheet1'!$L$16"}</definedName>
    <definedName name="________e2" localSheetId="5" hidden="1">{"'Sheet1'!$L$16"}</definedName>
    <definedName name="________e2" hidden="1">{"'Sheet1'!$L$16"}</definedName>
    <definedName name="________e4" localSheetId="5" hidden="1">{"'Sheet1'!$L$16"}</definedName>
    <definedName name="________e4" hidden="1">{"'Sheet1'!$L$16"}</definedName>
    <definedName name="________e5" localSheetId="5" hidden="1">{"'Sheet1'!$L$16"}</definedName>
    <definedName name="________e5" hidden="1">{"'Sheet1'!$L$16"}</definedName>
    <definedName name="________e6" localSheetId="5" hidden="1">{"'Sheet1'!$L$16"}</definedName>
    <definedName name="________e6" hidden="1">{"'Sheet1'!$L$16"}</definedName>
    <definedName name="________e7" localSheetId="5" hidden="1">{"'Sheet1'!$L$16"}</definedName>
    <definedName name="________e7" hidden="1">{"'Sheet1'!$L$16"}</definedName>
    <definedName name="________e8" localSheetId="5" hidden="1">{#N/A,#N/A,FALSE,"Chi tiÆt"}</definedName>
    <definedName name="________e8" hidden="1">{#N/A,#N/A,FALSE,"Chi tiÆt"}</definedName>
    <definedName name="________f1" localSheetId="5" hidden="1">{"'Sheet1'!$L$16"}</definedName>
    <definedName name="________f1" hidden="1">{"'Sheet1'!$L$16"}</definedName>
    <definedName name="________f2" localSheetId="5" hidden="1">{"'Sheet1'!$L$16"}</definedName>
    <definedName name="________f2" hidden="1">{"'Sheet1'!$L$16"}</definedName>
    <definedName name="________f3" localSheetId="5" hidden="1">{"'Sheet1'!$L$16"}</definedName>
    <definedName name="________f3" hidden="1">{"'Sheet1'!$L$16"}</definedName>
    <definedName name="________f4" localSheetId="5" hidden="1">{"'Sheet1'!$L$16"}</definedName>
    <definedName name="________f4" hidden="1">{"'Sheet1'!$L$16"}</definedName>
    <definedName name="________f5" localSheetId="5" hidden="1">{"'Sheet1'!$L$16"}</definedName>
    <definedName name="________f5" hidden="1">{"'Sheet1'!$L$16"}</definedName>
    <definedName name="________f6" localSheetId="5" hidden="1">{"'Sheet1'!$L$16"}</definedName>
    <definedName name="________f6" hidden="1">{"'Sheet1'!$L$16"}</definedName>
    <definedName name="________f7" localSheetId="5" hidden="1">{"'Sheet1'!$L$16"}</definedName>
    <definedName name="________f7" hidden="1">{"'Sheet1'!$L$16"}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huy1" localSheetId="5" hidden="1">{"'Sheet1'!$L$16"}</definedName>
    <definedName name="________huy1" hidden="1">{"'Sheet1'!$L$16"}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S03" localSheetId="5" hidden="1">{"'Sheet1'!$L$16"}</definedName>
    <definedName name="________NS03" hidden="1">{"'Sheet1'!$L$16"}</definedName>
    <definedName name="________NSO2" localSheetId="5" hidden="1">{"'Sheet1'!$L$16"}</definedName>
    <definedName name="________NSO2" hidden="1">{"'Sheet1'!$L$16"}</definedName>
    <definedName name="________QUY4" localSheetId="5" hidden="1">{"'Sheet1'!$L$16"}</definedName>
    <definedName name="________QUY4" hidden="1">{"'Sheet1'!$L$16"}</definedName>
    <definedName name="________s1" localSheetId="5" hidden="1">{"'Sheet1'!$L$16"}</definedName>
    <definedName name="________s1" hidden="1">{"'Sheet1'!$L$16"}</definedName>
    <definedName name="________s2" localSheetId="5" hidden="1">{"'Sheet1'!$L$16"}</definedName>
    <definedName name="________s2" hidden="1">{"'Sheet1'!$L$16"}</definedName>
    <definedName name="________s3" localSheetId="5" hidden="1">{"'Sheet1'!$L$16"}</definedName>
    <definedName name="________s3" hidden="1">{"'Sheet1'!$L$16"}</definedName>
    <definedName name="________s4" localSheetId="5" hidden="1">{"'Sheet1'!$L$16"}</definedName>
    <definedName name="________s4" hidden="1">{"'Sheet1'!$L$16"}</definedName>
    <definedName name="________s5" localSheetId="5" hidden="1">{"'Sheet1'!$L$16"}</definedName>
    <definedName name="________s5" hidden="1">{"'Sheet1'!$L$16"}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2" localSheetId="5" hidden="1">{"'Sheet1'!$L$16"}</definedName>
    <definedName name="________t2" hidden="1">{"'Sheet1'!$L$16"}</definedName>
    <definedName name="________t4" localSheetId="5" hidden="1">{"'Sheet1'!$L$16"}</definedName>
    <definedName name="________t4" hidden="1">{"'Sheet1'!$L$16"}</definedName>
    <definedName name="________t5" localSheetId="5" hidden="1">{"'Sheet1'!$L$16"}</definedName>
    <definedName name="________t5" hidden="1">{"'Sheet1'!$L$16"}</definedName>
    <definedName name="________t6" localSheetId="5" hidden="1">{"'Sheet1'!$L$16"}</definedName>
    <definedName name="________t6" hidden="1">{"'Sheet1'!$L$16"}</definedName>
    <definedName name="________t7" localSheetId="5" hidden="1">{"'Sheet1'!$L$16"}</definedName>
    <definedName name="________t7" hidden="1">{"'Sheet1'!$L$16"}</definedName>
    <definedName name="________t8" localSheetId="5" hidden="1">{#N/A,#N/A,FALSE,"Chi tiÆt"}</definedName>
    <definedName name="________t8" hidden="1">{#N/A,#N/A,FALSE,"Chi tiÆt"}</definedName>
    <definedName name="________t9" localSheetId="5" hidden="1">{"'Sheet1'!$L$16"}</definedName>
    <definedName name="________t9" hidden="1">{"'Sheet1'!$L$16"}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localSheetId="5" hidden="1">{"'Sheet1'!$L$16"}</definedName>
    <definedName name="________w2" hidden="1">{"'Sheet1'!$L$16"}</definedName>
    <definedName name="________w3" localSheetId="5" hidden="1">{"'Sheet1'!$L$16"}</definedName>
    <definedName name="________w3" hidden="1">{"'Sheet1'!$L$16"}</definedName>
    <definedName name="________w4" localSheetId="5" hidden="1">{"'Sheet1'!$L$16"}</definedName>
    <definedName name="________w4" hidden="1">{"'Sheet1'!$L$16"}</definedName>
    <definedName name="________w5" localSheetId="5" hidden="1">{"'Sheet1'!$L$16"}</definedName>
    <definedName name="________w5" hidden="1">{"'Sheet1'!$L$16"}</definedName>
    <definedName name="________w6" localSheetId="5" hidden="1">{#N/A,#N/A,FALSE,"Chi tiÆt"}</definedName>
    <definedName name="________w6" hidden="1">{#N/A,#N/A,FALSE,"Chi tiÆt"}</definedName>
    <definedName name="________w8" localSheetId="5" hidden="1">{"'Sheet1'!$L$16"}</definedName>
    <definedName name="________w8" hidden="1">{"'Sheet1'!$L$16"}</definedName>
    <definedName name="________w9" localSheetId="5" hidden="1">{"'Sheet1'!$L$16"}</definedName>
    <definedName name="________w9" hidden="1">{"'Sheet1'!$L$16"}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localSheetId="5" hidden="1">{"'Sheet1'!$L$16"}</definedName>
    <definedName name="_______a10" hidden="1">{"'Sheet1'!$L$16"}</definedName>
    <definedName name="_______a11" localSheetId="5" hidden="1">{"'Sheet1'!$L$16"}</definedName>
    <definedName name="_______a11" hidden="1">{"'Sheet1'!$L$16"}</definedName>
    <definedName name="_______a12" localSheetId="5" hidden="1">{"'Sheet1'!$L$16"}</definedName>
    <definedName name="_______a12" hidden="1">{"'Sheet1'!$L$16"}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5" hidden="1">{"'Sheet1'!$L$16"}</definedName>
    <definedName name="_______a2" hidden="1">{"'Sheet1'!$L$16"}</definedName>
    <definedName name="_______a3" localSheetId="5" hidden="1">{"'Sheet1'!$L$16"}</definedName>
    <definedName name="_______a3" hidden="1">{"'Sheet1'!$L$16"}</definedName>
    <definedName name="_______a4" localSheetId="5" hidden="1">{"'Sheet1'!$L$16"}</definedName>
    <definedName name="_______a4" hidden="1">{"'Sheet1'!$L$16"}</definedName>
    <definedName name="_______a5" localSheetId="5" hidden="1">{"'Sheet1'!$L$16"}</definedName>
    <definedName name="_______a5" hidden="1">{"'Sheet1'!$L$16"}</definedName>
    <definedName name="_______a6" localSheetId="5" hidden="1">{"'Sheet1'!$L$16"}</definedName>
    <definedName name="_______a6" hidden="1">{"'Sheet1'!$L$16"}</definedName>
    <definedName name="_______a7" localSheetId="5" hidden="1">{"'Sheet1'!$L$16"}</definedName>
    <definedName name="_______a7" hidden="1">{"'Sheet1'!$L$16"}</definedName>
    <definedName name="_______a8" localSheetId="5" hidden="1">{#N/A,#N/A,FALSE,"Chi tiÆt"}</definedName>
    <definedName name="_______a8" hidden="1">{#N/A,#N/A,FALSE,"Chi tiÆt"}</definedName>
    <definedName name="_______a9" localSheetId="5" hidden="1">{"'Sheet1'!$L$16"}</definedName>
    <definedName name="_______a9" hidden="1">{"'Sheet1'!$L$16"}</definedName>
    <definedName name="_______aa1" localSheetId="5" hidden="1">{"'Sheet1'!$L$16"}</definedName>
    <definedName name="_______aa1" hidden="1">{"'Sheet1'!$L$16"}</definedName>
    <definedName name="_______b1" localSheetId="5" hidden="1">{"'Sheet1'!$L$16"}</definedName>
    <definedName name="_______b1" hidden="1">{"'Sheet1'!$L$16"}</definedName>
    <definedName name="_______b3" localSheetId="5" hidden="1">{"'Sheet1'!$L$16"}</definedName>
    <definedName name="_______b3" hidden="1">{"'Sheet1'!$L$16"}</definedName>
    <definedName name="_______b4" localSheetId="5" hidden="1">{"'Sheet1'!$L$16"}</definedName>
    <definedName name="_______b4" hidden="1">{"'Sheet1'!$L$16"}</definedName>
    <definedName name="_______b5" localSheetId="5" hidden="1">{"'Sheet1'!$L$16"}</definedName>
    <definedName name="_______b5" hidden="1">{"'Sheet1'!$L$16"}</definedName>
    <definedName name="_______b6" localSheetId="5" hidden="1">{"'Sheet1'!$L$16"}</definedName>
    <definedName name="_______b6" hidden="1">{"'Sheet1'!$L$16"}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CD2" localSheetId="5" hidden="1">{"'Sheet1'!$L$16"}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1" localSheetId="5" hidden="1">{"'Sheet1'!$L$16"}</definedName>
    <definedName name="_______e1" hidden="1">{"'Sheet1'!$L$16"}</definedName>
    <definedName name="_______e2" localSheetId="5" hidden="1">{"'Sheet1'!$L$16"}</definedName>
    <definedName name="_______e2" hidden="1">{"'Sheet1'!$L$16"}</definedName>
    <definedName name="_______e4" localSheetId="5" hidden="1">{"'Sheet1'!$L$16"}</definedName>
    <definedName name="_______e4" hidden="1">{"'Sheet1'!$L$16"}</definedName>
    <definedName name="_______e5" localSheetId="5" hidden="1">{"'Sheet1'!$L$16"}</definedName>
    <definedName name="_______e5" hidden="1">{"'Sheet1'!$L$16"}</definedName>
    <definedName name="_______e6" localSheetId="5" hidden="1">{"'Sheet1'!$L$16"}</definedName>
    <definedName name="_______e6" hidden="1">{"'Sheet1'!$L$16"}</definedName>
    <definedName name="_______e7" localSheetId="5" hidden="1">{"'Sheet1'!$L$16"}</definedName>
    <definedName name="_______e7" hidden="1">{"'Sheet1'!$L$16"}</definedName>
    <definedName name="_______e8" localSheetId="5" hidden="1">{#N/A,#N/A,FALSE,"Chi tiÆt"}</definedName>
    <definedName name="_______e8" hidden="1">{#N/A,#N/A,FALSE,"Chi tiÆt"}</definedName>
    <definedName name="_______F1" localSheetId="5" hidden="1">{"'Sheet1'!$L$16"}</definedName>
    <definedName name="_______F1" hidden="1">{"'Sheet1'!$L$16"}</definedName>
    <definedName name="_______f2" localSheetId="5" hidden="1">{"'Sheet1'!$L$16"}</definedName>
    <definedName name="_______f2" hidden="1">{"'Sheet1'!$L$16"}</definedName>
    <definedName name="_______f3" localSheetId="5" hidden="1">{"'Sheet1'!$L$16"}</definedName>
    <definedName name="_______f3" hidden="1">{"'Sheet1'!$L$16"}</definedName>
    <definedName name="_______f4" localSheetId="5" hidden="1">{"'Sheet1'!$L$16"}</definedName>
    <definedName name="_______f4" hidden="1">{"'Sheet1'!$L$16"}</definedName>
    <definedName name="_______f5" localSheetId="5" hidden="1">{"'Sheet1'!$L$16"}</definedName>
    <definedName name="_______f5" hidden="1">{"'Sheet1'!$L$16"}</definedName>
    <definedName name="_______f6" localSheetId="5" hidden="1">{"'Sheet1'!$L$16"}</definedName>
    <definedName name="_______f6" hidden="1">{"'Sheet1'!$L$16"}</definedName>
    <definedName name="_______f7" localSheetId="5" hidden="1">{"'Sheet1'!$L$16"}</definedName>
    <definedName name="_______f7" hidden="1">{"'Sheet1'!$L$16"}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huy1" localSheetId="5" hidden="1">{"'Sheet1'!$L$16"}</definedName>
    <definedName name="_______huy1" hidden="1">{"'Sheet1'!$L$16"}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S03" localSheetId="5" hidden="1">{"'Sheet1'!$L$16"}</definedName>
    <definedName name="_______NS03" hidden="1">{"'Sheet1'!$L$16"}</definedName>
    <definedName name="_______NSO2" localSheetId="5" hidden="1">{"'Sheet1'!$L$16"}</definedName>
    <definedName name="_______NSO2" hidden="1">{"'Sheet1'!$L$16"}</definedName>
    <definedName name="_______Q2" localSheetId="5" hidden="1">{#N/A,#N/A,FALSE,"earnings"}</definedName>
    <definedName name="_______Q2" hidden="1">{#N/A,#N/A,FALSE,"earnings"}</definedName>
    <definedName name="_______QUY4" localSheetId="5" hidden="1">{"'Sheet1'!$L$16"}</definedName>
    <definedName name="_______QUY4" hidden="1">{"'Sheet1'!$L$16"}</definedName>
    <definedName name="_______s1" localSheetId="5" hidden="1">{"'Sheet1'!$L$16"}</definedName>
    <definedName name="_______s1" hidden="1">{"'Sheet1'!$L$16"}</definedName>
    <definedName name="_______s2" localSheetId="5" hidden="1">{"'Sheet1'!$L$16"}</definedName>
    <definedName name="_______s2" hidden="1">{"'Sheet1'!$L$16"}</definedName>
    <definedName name="_______s3" localSheetId="5" hidden="1">{"'Sheet1'!$L$16"}</definedName>
    <definedName name="_______s3" hidden="1">{"'Sheet1'!$L$16"}</definedName>
    <definedName name="_______s4" localSheetId="5" hidden="1">{"'Sheet1'!$L$16"}</definedName>
    <definedName name="_______s4" hidden="1">{"'Sheet1'!$L$16"}</definedName>
    <definedName name="_______s5" localSheetId="5" hidden="1">{"'Sheet1'!$L$16"}</definedName>
    <definedName name="_______s5" hidden="1">{"'Sheet1'!$L$16"}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1" localSheetId="5" hidden="1">{"'Sheet1'!$L$16"}</definedName>
    <definedName name="_______T1" hidden="1">{"'Sheet1'!$L$16"}</definedName>
    <definedName name="_______t2" localSheetId="5" hidden="1">{"'Sheet1'!$L$16"}</definedName>
    <definedName name="_______t2" hidden="1">{"'Sheet1'!$L$16"}</definedName>
    <definedName name="_______t4" localSheetId="5" hidden="1">{"'Sheet1'!$L$16"}</definedName>
    <definedName name="_______t4" hidden="1">{"'Sheet1'!$L$16"}</definedName>
    <definedName name="_______t5" localSheetId="5" hidden="1">{"'Sheet1'!$L$16"}</definedName>
    <definedName name="_______t5" hidden="1">{"'Sheet1'!$L$16"}</definedName>
    <definedName name="_______t6" localSheetId="5" hidden="1">{"'Sheet1'!$L$16"}</definedName>
    <definedName name="_______t6" hidden="1">{"'Sheet1'!$L$16"}</definedName>
    <definedName name="_______t7" localSheetId="5" hidden="1">{"'Sheet1'!$L$16"}</definedName>
    <definedName name="_______t7" hidden="1">{"'Sheet1'!$L$16"}</definedName>
    <definedName name="_______t8" localSheetId="5" hidden="1">{#N/A,#N/A,FALSE,"Chi tiÆt"}</definedName>
    <definedName name="_______t8" hidden="1">{#N/A,#N/A,FALSE,"Chi tiÆt"}</definedName>
    <definedName name="_______t9" localSheetId="5" hidden="1">{"'Sheet1'!$L$16"}</definedName>
    <definedName name="_______t9" hidden="1">{"'Sheet1'!$L$16"}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localSheetId="5" hidden="1">{"'Sheet1'!$L$16"}</definedName>
    <definedName name="_______w2" hidden="1">{"'Sheet1'!$L$16"}</definedName>
    <definedName name="_______w3" localSheetId="5" hidden="1">{"'Sheet1'!$L$16"}</definedName>
    <definedName name="_______w3" hidden="1">{"'Sheet1'!$L$16"}</definedName>
    <definedName name="_______w4" localSheetId="5" hidden="1">{"'Sheet1'!$L$16"}</definedName>
    <definedName name="_______w4" hidden="1">{"'Sheet1'!$L$16"}</definedName>
    <definedName name="_______w5" localSheetId="5" hidden="1">{"'Sheet1'!$L$16"}</definedName>
    <definedName name="_______w5" hidden="1">{"'Sheet1'!$L$16"}</definedName>
    <definedName name="_______w6" localSheetId="5" hidden="1">{#N/A,#N/A,FALSE,"Chi tiÆt"}</definedName>
    <definedName name="_______w6" hidden="1">{#N/A,#N/A,FALSE,"Chi tiÆt"}</definedName>
    <definedName name="_______w8" localSheetId="5" hidden="1">{"'Sheet1'!$L$16"}</definedName>
    <definedName name="_______w8" hidden="1">{"'Sheet1'!$L$16"}</definedName>
    <definedName name="_______w9" localSheetId="5" hidden="1">{"'Sheet1'!$L$16"}</definedName>
    <definedName name="_______w9" hidden="1">{"'Sheet1'!$L$16"}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localSheetId="5" hidden="1">{"'Sheet1'!$L$16"}</definedName>
    <definedName name="______a10" hidden="1">{"'Sheet1'!$L$16"}</definedName>
    <definedName name="______a11" localSheetId="5" hidden="1">{"'Sheet1'!$L$16"}</definedName>
    <definedName name="______a11" hidden="1">{"'Sheet1'!$L$16"}</definedName>
    <definedName name="______a12" localSheetId="5" hidden="1">{"'Sheet1'!$L$16"}</definedName>
    <definedName name="______a12" hidden="1">{"'Sheet1'!$L$16"}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5" hidden="1">{"'Sheet1'!$L$16"}</definedName>
    <definedName name="______a2" hidden="1">{"'Sheet1'!$L$16"}</definedName>
    <definedName name="______a3" localSheetId="5" hidden="1">{"'Sheet1'!$L$16"}</definedName>
    <definedName name="______a3" hidden="1">{"'Sheet1'!$L$16"}</definedName>
    <definedName name="______a4" localSheetId="5" hidden="1">{"'Sheet1'!$L$16"}</definedName>
    <definedName name="______a4" hidden="1">{"'Sheet1'!$L$16"}</definedName>
    <definedName name="______a5" localSheetId="5" hidden="1">{"'Sheet1'!$L$16"}</definedName>
    <definedName name="______a5" hidden="1">{"'Sheet1'!$L$16"}</definedName>
    <definedName name="______a6" localSheetId="5" hidden="1">{"'Sheet1'!$L$16"}</definedName>
    <definedName name="______a6" hidden="1">{"'Sheet1'!$L$16"}</definedName>
    <definedName name="______a7" localSheetId="5" hidden="1">{"'Sheet1'!$L$16"}</definedName>
    <definedName name="______a7" hidden="1">{"'Sheet1'!$L$16"}</definedName>
    <definedName name="______a8" localSheetId="5" hidden="1">{"'Sheet1'!$L$16"}</definedName>
    <definedName name="______a8" hidden="1">{"'Sheet1'!$L$16"}</definedName>
    <definedName name="______a9" localSheetId="5" hidden="1">{"'Sheet1'!$L$16"}</definedName>
    <definedName name="______a9" hidden="1">{"'Sheet1'!$L$16"}</definedName>
    <definedName name="______aa1" localSheetId="5" hidden="1">{"'Sheet1'!$L$16"}</definedName>
    <definedName name="______aa1" hidden="1">{"'Sheet1'!$L$16"}</definedName>
    <definedName name="______b1" localSheetId="5" hidden="1">{"'Sheet1'!$L$16"}</definedName>
    <definedName name="______b1" hidden="1">{"'Sheet1'!$L$16"}</definedName>
    <definedName name="______b3" localSheetId="5" hidden="1">{"'Sheet1'!$L$16"}</definedName>
    <definedName name="______b3" hidden="1">{"'Sheet1'!$L$16"}</definedName>
    <definedName name="______b4" localSheetId="5" hidden="1">{"'Sheet1'!$L$16"}</definedName>
    <definedName name="______b4" hidden="1">{"'Sheet1'!$L$16"}</definedName>
    <definedName name="______b5" localSheetId="5" hidden="1">{"'Sheet1'!$L$16"}</definedName>
    <definedName name="______b5" hidden="1">{"'Sheet1'!$L$16"}</definedName>
    <definedName name="______b6" localSheetId="5" hidden="1">{"'Sheet1'!$L$16"}</definedName>
    <definedName name="______b6" hidden="1">{"'Sheet1'!$L$16"}</definedName>
    <definedName name="______b7" localSheetId="5" hidden="1">{#N/A,#N/A,FALSE,"Chi tiÆt"}</definedName>
    <definedName name="______b7" hidden="1">{#N/A,#N/A,FALSE,"Chi tiÆt"}</definedName>
    <definedName name="______CD2" localSheetId="5" hidden="1">{"'Sheet1'!$L$16"}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localSheetId="5" hidden="1">{"'Sheet1'!$L$16"}</definedName>
    <definedName name="______d1500" hidden="1">{"'Sheet1'!$L$16"}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1" localSheetId="5" hidden="1">{"'Sheet1'!$L$16"}</definedName>
    <definedName name="______e1" hidden="1">{"'Sheet1'!$L$16"}</definedName>
    <definedName name="______e2" localSheetId="5" hidden="1">{"'Sheet1'!$L$16"}</definedName>
    <definedName name="______e2" hidden="1">{"'Sheet1'!$L$16"}</definedName>
    <definedName name="______e4" localSheetId="5" hidden="1">{"'Sheet1'!$L$16"}</definedName>
    <definedName name="______e4" hidden="1">{"'Sheet1'!$L$16"}</definedName>
    <definedName name="______e5" localSheetId="5" hidden="1">{"'Sheet1'!$L$16"}</definedName>
    <definedName name="______e5" hidden="1">{"'Sheet1'!$L$16"}</definedName>
    <definedName name="______e6" localSheetId="5" hidden="1">{"'Sheet1'!$L$16"}</definedName>
    <definedName name="______e6" hidden="1">{"'Sheet1'!$L$16"}</definedName>
    <definedName name="______e7" localSheetId="5" hidden="1">{"'Sheet1'!$L$16"}</definedName>
    <definedName name="______e7" hidden="1">{"'Sheet1'!$L$16"}</definedName>
    <definedName name="______e8" localSheetId="5" hidden="1">{#N/A,#N/A,FALSE,"Chi tiÆt"}</definedName>
    <definedName name="______e8" hidden="1">{#N/A,#N/A,FALSE,"Chi tiÆt"}</definedName>
    <definedName name="______f1" localSheetId="5" hidden="1">{"'Sheet1'!$L$16"}</definedName>
    <definedName name="______f1" hidden="1">{"'Sheet1'!$L$16"}</definedName>
    <definedName name="______f2" localSheetId="5" hidden="1">{"'Sheet1'!$L$16"}</definedName>
    <definedName name="______f2" hidden="1">{"'Sheet1'!$L$16"}</definedName>
    <definedName name="______f3" localSheetId="5" hidden="1">{"'Sheet1'!$L$16"}</definedName>
    <definedName name="______f3" hidden="1">{"'Sheet1'!$L$16"}</definedName>
    <definedName name="______f4" localSheetId="5" hidden="1">{"'Sheet1'!$L$16"}</definedName>
    <definedName name="______f4" hidden="1">{"'Sheet1'!$L$16"}</definedName>
    <definedName name="______f5" localSheetId="5" hidden="1">{"'Sheet1'!$L$16"}</definedName>
    <definedName name="______f5" hidden="1">{"'Sheet1'!$L$16"}</definedName>
    <definedName name="______f6" localSheetId="5" hidden="1">{"'Sheet1'!$L$16"}</definedName>
    <definedName name="______f6" hidden="1">{"'Sheet1'!$L$16"}</definedName>
    <definedName name="______f7" localSheetId="5" hidden="1">{"'Sheet1'!$L$16"}</definedName>
    <definedName name="______f7" hidden="1">{"'Sheet1'!$L$16"}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huy1" localSheetId="5" hidden="1">{"'Sheet1'!$L$16"}</definedName>
    <definedName name="______huy1" hidden="1">{"'Sheet1'!$L$16"}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localSheetId="5" hidden="1">{"'Sheet1'!$L$16"}</definedName>
    <definedName name="______M2" hidden="1">{"'Sheet1'!$L$16"}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S03" localSheetId="5" hidden="1">{"'Sheet1'!$L$16"}</definedName>
    <definedName name="______NS03" hidden="1">{"'Sheet1'!$L$16"}</definedName>
    <definedName name="______NSO2" localSheetId="5" hidden="1">{"'Sheet1'!$L$16"}</definedName>
    <definedName name="______NSO2" hidden="1">{"'Sheet1'!$L$16"}</definedName>
    <definedName name="______PA3" localSheetId="5" hidden="1">{"'Sheet1'!$L$16"}</definedName>
    <definedName name="______PA3" hidden="1">{"'Sheet1'!$L$16"}</definedName>
    <definedName name="______Q2" localSheetId="5" hidden="1">{#N/A,#N/A,FALSE,"earnings"}</definedName>
    <definedName name="______Q2" hidden="1">{#N/A,#N/A,FALSE,"earnings"}</definedName>
    <definedName name="______QUY4" localSheetId="5" hidden="1">{"'Sheet1'!$L$16"}</definedName>
    <definedName name="______QUY4" hidden="1">{"'Sheet1'!$L$16"}</definedName>
    <definedName name="______s1" localSheetId="5" hidden="1">{"'Sheet1'!$L$16"}</definedName>
    <definedName name="______s1" hidden="1">{"'Sheet1'!$L$16"}</definedName>
    <definedName name="______s2" localSheetId="5" hidden="1">{"'Sheet1'!$L$16"}</definedName>
    <definedName name="______s2" hidden="1">{"'Sheet1'!$L$16"}</definedName>
    <definedName name="______s3" localSheetId="5" hidden="1">{"'Sheet1'!$L$16"}</definedName>
    <definedName name="______s3" hidden="1">{"'Sheet1'!$L$16"}</definedName>
    <definedName name="______s4" localSheetId="5" hidden="1">{"'Sheet1'!$L$16"}</definedName>
    <definedName name="______s4" hidden="1">{"'Sheet1'!$L$16"}</definedName>
    <definedName name="______s5" localSheetId="5" hidden="1">{"'Sheet1'!$L$16"}</definedName>
    <definedName name="______s5" hidden="1">{"'Sheet1'!$L$16"}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1" localSheetId="5" hidden="1">{"'Sheet1'!$L$16"}</definedName>
    <definedName name="______T1" hidden="1">{"'Sheet1'!$L$16"}</definedName>
    <definedName name="______t2" localSheetId="5" hidden="1">{"'Sheet1'!$L$16"}</definedName>
    <definedName name="______t2" hidden="1">{"'Sheet1'!$L$16"}</definedName>
    <definedName name="______t4" localSheetId="5" hidden="1">{"'Sheet1'!$L$16"}</definedName>
    <definedName name="______t4" hidden="1">{"'Sheet1'!$L$16"}</definedName>
    <definedName name="______t5" localSheetId="5" hidden="1">{"'Sheet1'!$L$16"}</definedName>
    <definedName name="______t5" hidden="1">{"'Sheet1'!$L$16"}</definedName>
    <definedName name="______t6" localSheetId="5" hidden="1">{"'Sheet1'!$L$16"}</definedName>
    <definedName name="______t6" hidden="1">{"'Sheet1'!$L$16"}</definedName>
    <definedName name="______t7" localSheetId="5" hidden="1">{"'Sheet1'!$L$16"}</definedName>
    <definedName name="______t7" hidden="1">{"'Sheet1'!$L$16"}</definedName>
    <definedName name="______t8" localSheetId="5" hidden="1">{#N/A,#N/A,FALSE,"Chi tiÆt"}</definedName>
    <definedName name="______t8" hidden="1">{#N/A,#N/A,FALSE,"Chi tiÆt"}</definedName>
    <definedName name="______t9" localSheetId="5" hidden="1">{"'Sheet1'!$L$16"}</definedName>
    <definedName name="______t9" hidden="1">{"'Sheet1'!$L$16"}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localSheetId="5" hidden="1">{"'Sheet1'!$L$16"}</definedName>
    <definedName name="______w2" hidden="1">{"'Sheet1'!$L$16"}</definedName>
    <definedName name="______w3" localSheetId="5" hidden="1">{"'Sheet1'!$L$16"}</definedName>
    <definedName name="______w3" hidden="1">{"'Sheet1'!$L$16"}</definedName>
    <definedName name="______w4" localSheetId="5" hidden="1">{"'Sheet1'!$L$16"}</definedName>
    <definedName name="______w4" hidden="1">{"'Sheet1'!$L$16"}</definedName>
    <definedName name="______w5" localSheetId="5" hidden="1">{"'Sheet1'!$L$16"}</definedName>
    <definedName name="______w5" hidden="1">{"'Sheet1'!$L$16"}</definedName>
    <definedName name="______w6" localSheetId="5" hidden="1">{#N/A,#N/A,FALSE,"Chi tiÆt"}</definedName>
    <definedName name="______w6" hidden="1">{#N/A,#N/A,FALSE,"Chi tiÆt"}</definedName>
    <definedName name="______w8" localSheetId="5" hidden="1">{"'Sheet1'!$L$16"}</definedName>
    <definedName name="______w8" hidden="1">{"'Sheet1'!$L$16"}</definedName>
    <definedName name="______w9" localSheetId="5" hidden="1">{"'Sheet1'!$L$16"}</definedName>
    <definedName name="______w9" hidden="1">{"'Sheet1'!$L$16"}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localSheetId="5" hidden="1">{"'Sheet1'!$L$16"}</definedName>
    <definedName name="_____a10" hidden="1">{"'Sheet1'!$L$16"}</definedName>
    <definedName name="_____a11" localSheetId="5" hidden="1">{"'Sheet1'!$L$16"}</definedName>
    <definedName name="_____a11" hidden="1">{"'Sheet1'!$L$16"}</definedName>
    <definedName name="_____a12" localSheetId="5" hidden="1">{"'Sheet1'!$L$16"}</definedName>
    <definedName name="_____a12" hidden="1">{"'Sheet1'!$L$16"}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5" hidden="1">{"'Sheet1'!$L$16"}</definedName>
    <definedName name="_____a2" hidden="1">{"'Sheet1'!$L$16"}</definedName>
    <definedName name="_____a3" localSheetId="5" hidden="1">{"'Sheet1'!$L$16"}</definedName>
    <definedName name="_____a3" hidden="1">{"'Sheet1'!$L$16"}</definedName>
    <definedName name="_____a4" localSheetId="5" hidden="1">{"'Sheet1'!$L$16"}</definedName>
    <definedName name="_____a4" hidden="1">{"'Sheet1'!$L$16"}</definedName>
    <definedName name="_____a5" localSheetId="5" hidden="1">{"'Sheet1'!$L$16"}</definedName>
    <definedName name="_____a5" hidden="1">{"'Sheet1'!$L$16"}</definedName>
    <definedName name="_____a6" localSheetId="5" hidden="1">{"'Sheet1'!$L$16"}</definedName>
    <definedName name="_____a6" hidden="1">{"'Sheet1'!$L$16"}</definedName>
    <definedName name="_____a7" localSheetId="5" hidden="1">{"'Sheet1'!$L$16"}</definedName>
    <definedName name="_____a7" hidden="1">{"'Sheet1'!$L$16"}</definedName>
    <definedName name="_____a8" localSheetId="5" hidden="1">{"'Sheet1'!$L$16"}</definedName>
    <definedName name="_____a8" hidden="1">{"'Sheet1'!$L$16"}</definedName>
    <definedName name="_____a9" localSheetId="5" hidden="1">{"'Sheet1'!$L$16"}</definedName>
    <definedName name="_____a9" hidden="1">{"'Sheet1'!$L$16"}</definedName>
    <definedName name="_____aa1" localSheetId="5" hidden="1">{"'Sheet1'!$L$16"}</definedName>
    <definedName name="_____aa1" hidden="1">{"'Sheet1'!$L$16"}</definedName>
    <definedName name="_____b1" localSheetId="5" hidden="1">{"'Sheet1'!$L$16"}</definedName>
    <definedName name="_____b1" hidden="1">{"'Sheet1'!$L$16"}</definedName>
    <definedName name="_____b3" localSheetId="5" hidden="1">{"'Sheet1'!$L$16"}</definedName>
    <definedName name="_____b3" hidden="1">{"'Sheet1'!$L$16"}</definedName>
    <definedName name="_____b4" localSheetId="5" hidden="1">{"'Sheet1'!$L$16"}</definedName>
    <definedName name="_____b4" hidden="1">{"'Sheet1'!$L$16"}</definedName>
    <definedName name="_____b5" localSheetId="5" hidden="1">{"'Sheet1'!$L$16"}</definedName>
    <definedName name="_____b5" hidden="1">{"'Sheet1'!$L$16"}</definedName>
    <definedName name="_____b6" localSheetId="5" hidden="1">{"'Sheet1'!$L$16"}</definedName>
    <definedName name="_____b6" hidden="1">{"'Sheet1'!$L$16"}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localSheetId="5" hidden="1">{"'Sheet1'!$L$16"}</definedName>
    <definedName name="_____d1500" hidden="1">{"'Sheet1'!$L$16"}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1" localSheetId="5" hidden="1">{"'Sheet1'!$L$16"}</definedName>
    <definedName name="_____e1" hidden="1">{"'Sheet1'!$L$16"}</definedName>
    <definedName name="_____e2" localSheetId="5" hidden="1">{"'Sheet1'!$L$16"}</definedName>
    <definedName name="_____e2" hidden="1">{"'Sheet1'!$L$16"}</definedName>
    <definedName name="_____e4" localSheetId="5" hidden="1">{"'Sheet1'!$L$16"}</definedName>
    <definedName name="_____e4" hidden="1">{"'Sheet1'!$L$16"}</definedName>
    <definedName name="_____e5" localSheetId="5" hidden="1">{"'Sheet1'!$L$16"}</definedName>
    <definedName name="_____e5" hidden="1">{"'Sheet1'!$L$16"}</definedName>
    <definedName name="_____e6" localSheetId="5" hidden="1">{"'Sheet1'!$L$16"}</definedName>
    <definedName name="_____e6" hidden="1">{"'Sheet1'!$L$16"}</definedName>
    <definedName name="_____e7" localSheetId="5" hidden="1">{"'Sheet1'!$L$16"}</definedName>
    <definedName name="_____e7" hidden="1">{"'Sheet1'!$L$16"}</definedName>
    <definedName name="_____e8" localSheetId="5" hidden="1">{#N/A,#N/A,FALSE,"Chi tiÆt"}</definedName>
    <definedName name="_____e8" hidden="1">{#N/A,#N/A,FALSE,"Chi tiÆt"}</definedName>
    <definedName name="_____f1" localSheetId="5" hidden="1">{"'Sheet1'!$L$16"}</definedName>
    <definedName name="_____f1" hidden="1">{"'Sheet1'!$L$16"}</definedName>
    <definedName name="_____f2" localSheetId="5" hidden="1">{"'Sheet1'!$L$16"}</definedName>
    <definedName name="_____f2" hidden="1">{"'Sheet1'!$L$16"}</definedName>
    <definedName name="_____f3" localSheetId="5" hidden="1">{"'Sheet1'!$L$16"}</definedName>
    <definedName name="_____f3" hidden="1">{"'Sheet1'!$L$16"}</definedName>
    <definedName name="_____f4" localSheetId="5" hidden="1">{"'Sheet1'!$L$16"}</definedName>
    <definedName name="_____f4" hidden="1">{"'Sheet1'!$L$16"}</definedName>
    <definedName name="_____f5" localSheetId="5" hidden="1">{"'Sheet1'!$L$16"}</definedName>
    <definedName name="_____f5" hidden="1">{"'Sheet1'!$L$16"}</definedName>
    <definedName name="_____f6" localSheetId="5" hidden="1">{"'Sheet1'!$L$16"}</definedName>
    <definedName name="_____f6" hidden="1">{"'Sheet1'!$L$16"}</definedName>
    <definedName name="_____f7" localSheetId="5" hidden="1">{"'Sheet1'!$L$16"}</definedName>
    <definedName name="_____f7" hidden="1">{"'Sheet1'!$L$16"}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Goi8" localSheetId="5" hidden="1">{"'Sheet1'!$L$16"}</definedName>
    <definedName name="_____Goi8" hidden="1">{"'Sheet1'!$L$16"}</definedName>
    <definedName name="_____H1" localSheetId="5" hidden="1">{#N/A,#N/A,FALSE,"TAX COMPUTATION";#N/A,#N/A,FALSE,"TAX SCHEDULE";#N/A,#N/A,FALSE,"ADDITIONS";#N/A,#N/A,FALSE,"W &amp; T"}</definedName>
    <definedName name="_____H1" hidden="1">{#N/A,#N/A,FALSE,"TAX COMPUTATION";#N/A,#N/A,FALSE,"TAX SCHEDULE";#N/A,#N/A,FALSE,"ADDITIONS";#N/A,#N/A,FALSE,"W &amp; T"}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huy1" localSheetId="5" hidden="1">{"'Sheet1'!$L$16"}</definedName>
    <definedName name="_____huy1" hidden="1">{"'Sheet1'!$L$16"}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5" hidden="1">{"'Sheet1'!$L$16"}</definedName>
    <definedName name="_____M2" hidden="1">{"'Sheet1'!$L$16"}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S03" localSheetId="5" hidden="1">{"'Sheet1'!$L$16"}</definedName>
    <definedName name="_____NS03" hidden="1">{"'Sheet1'!$L$16"}</definedName>
    <definedName name="_____NSO2" localSheetId="5" hidden="1">{"'Sheet1'!$L$16"}</definedName>
    <definedName name="_____NSO2" hidden="1">{"'Sheet1'!$L$16"}</definedName>
    <definedName name="_____PA3" localSheetId="5" hidden="1">{"'Sheet1'!$L$16"}</definedName>
    <definedName name="_____PA3" hidden="1">{"'Sheet1'!$L$16"}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QUY4" localSheetId="5" hidden="1">{"'Sheet1'!$L$16"}</definedName>
    <definedName name="_____QUY4" hidden="1">{"'Sheet1'!$L$16"}</definedName>
    <definedName name="_____s1" localSheetId="5" hidden="1">{"'Sheet1'!$L$16"}</definedName>
    <definedName name="_____s1" hidden="1">{"'Sheet1'!$L$16"}</definedName>
    <definedName name="_____s2" localSheetId="5" hidden="1">{"'Sheet1'!$L$16"}</definedName>
    <definedName name="_____s2" hidden="1">{"'Sheet1'!$L$16"}</definedName>
    <definedName name="_____s3" localSheetId="5" hidden="1">{"'Sheet1'!$L$16"}</definedName>
    <definedName name="_____s3" hidden="1">{"'Sheet1'!$L$16"}</definedName>
    <definedName name="_____s4" localSheetId="5" hidden="1">{"'Sheet1'!$L$16"}</definedName>
    <definedName name="_____s4" hidden="1">{"'Sheet1'!$L$16"}</definedName>
    <definedName name="_____s5" localSheetId="5" hidden="1">{"'Sheet1'!$L$16"}</definedName>
    <definedName name="_____s5" hidden="1">{"'Sheet1'!$L$16"}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2" localSheetId="5" hidden="1">{"'Sheet1'!$L$16"}</definedName>
    <definedName name="_____t2" hidden="1">{"'Sheet1'!$L$16"}</definedName>
    <definedName name="_____t4" localSheetId="5" hidden="1">{"'Sheet1'!$L$16"}</definedName>
    <definedName name="_____t4" hidden="1">{"'Sheet1'!$L$16"}</definedName>
    <definedName name="_____t5" localSheetId="5" hidden="1">{"'Sheet1'!$L$16"}</definedName>
    <definedName name="_____t5" hidden="1">{"'Sheet1'!$L$16"}</definedName>
    <definedName name="_____t6" localSheetId="5" hidden="1">{"'Sheet1'!$L$16"}</definedName>
    <definedName name="_____t6" hidden="1">{"'Sheet1'!$L$16"}</definedName>
    <definedName name="_____t7" localSheetId="5" hidden="1">{"'Sheet1'!$L$16"}</definedName>
    <definedName name="_____t7" hidden="1">{"'Sheet1'!$L$16"}</definedName>
    <definedName name="_____t8" localSheetId="5" hidden="1">{#N/A,#N/A,FALSE,"Chi tiÆt"}</definedName>
    <definedName name="_____t8" hidden="1">{#N/A,#N/A,FALSE,"Chi tiÆt"}</definedName>
    <definedName name="_____t9" localSheetId="5" hidden="1">{"'Sheet1'!$L$16"}</definedName>
    <definedName name="_____t9" hidden="1">{"'Sheet1'!$L$16"}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localSheetId="5" hidden="1">{"'Sheet1'!$L$16"}</definedName>
    <definedName name="_____w2" hidden="1">{"'Sheet1'!$L$16"}</definedName>
    <definedName name="_____w3" localSheetId="5" hidden="1">{"'Sheet1'!$L$16"}</definedName>
    <definedName name="_____w3" hidden="1">{"'Sheet1'!$L$16"}</definedName>
    <definedName name="_____w4" localSheetId="5" hidden="1">{"'Sheet1'!$L$16"}</definedName>
    <definedName name="_____w4" hidden="1">{"'Sheet1'!$L$16"}</definedName>
    <definedName name="_____w5" localSheetId="5" hidden="1">{"'Sheet1'!$L$16"}</definedName>
    <definedName name="_____w5" hidden="1">{"'Sheet1'!$L$16"}</definedName>
    <definedName name="_____w6" localSheetId="5" hidden="1">{#N/A,#N/A,FALSE,"Chi tiÆt"}</definedName>
    <definedName name="_____w6" hidden="1">{#N/A,#N/A,FALSE,"Chi tiÆt"}</definedName>
    <definedName name="_____w8" localSheetId="5" hidden="1">{"'Sheet1'!$L$16"}</definedName>
    <definedName name="_____w8" hidden="1">{"'Sheet1'!$L$16"}</definedName>
    <definedName name="_____w9" localSheetId="5" hidden="1">{"'Sheet1'!$L$16"}</definedName>
    <definedName name="_____w9" hidden="1">{"'Sheet1'!$L$16"}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{"'Sheet1'!$L$16"}</definedName>
    <definedName name="____a10" hidden="1">{"'Sheet1'!$L$16"}</definedName>
    <definedName name="____a11" localSheetId="5" hidden="1">{"'Sheet1'!$L$16"}</definedName>
    <definedName name="____a11" hidden="1">{"'Sheet1'!$L$16"}</definedName>
    <definedName name="____a12" localSheetId="5" hidden="1">{"'Sheet1'!$L$16"}</definedName>
    <definedName name="____a1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3" localSheetId="5" hidden="1">{"'Sheet1'!$L$16"}</definedName>
    <definedName name="____a3" hidden="1">{"'Sheet1'!$L$16"}</definedName>
    <definedName name="____a4" localSheetId="5" hidden="1">{"'Sheet1'!$L$16"}</definedName>
    <definedName name="____a4" hidden="1">{"'Sheet1'!$L$16"}</definedName>
    <definedName name="____a5" localSheetId="5" hidden="1">{"'Sheet1'!$L$16"}</definedName>
    <definedName name="____a5" hidden="1">{"'Sheet1'!$L$16"}</definedName>
    <definedName name="____a6" localSheetId="5" hidden="1">{"'Sheet1'!$L$16"}</definedName>
    <definedName name="____a6" hidden="1">{"'Sheet1'!$L$16"}</definedName>
    <definedName name="____a7" localSheetId="5" hidden="1">{"'Sheet1'!$L$16"}</definedName>
    <definedName name="____a7" hidden="1">{"'Sheet1'!$L$16"}</definedName>
    <definedName name="____a8" localSheetId="5" hidden="1">{"'Sheet1'!$L$16"}</definedName>
    <definedName name="____a8" hidden="1">{"'Sheet1'!$L$16"}</definedName>
    <definedName name="____a9" localSheetId="5" hidden="1">{"'Sheet1'!$L$16"}</definedName>
    <definedName name="____a9" hidden="1">{"'Sheet1'!$L$16"}</definedName>
    <definedName name="____aa1" localSheetId="5" hidden="1">{"'Sheet1'!$L$16"}</definedName>
    <definedName name="____aa1" hidden="1">{"'Sheet1'!$L$16"}</definedName>
    <definedName name="____b1" localSheetId="5" hidden="1">{"'Sheet1'!$L$16"}</definedName>
    <definedName name="____b1" hidden="1">{"'Sheet1'!$L$16"}</definedName>
    <definedName name="____b3" localSheetId="5" hidden="1">{"'Sheet1'!$L$16"}</definedName>
    <definedName name="____b3" hidden="1">{"'Sheet1'!$L$16"}</definedName>
    <definedName name="____b4" localSheetId="5" hidden="1">{"'Sheet1'!$L$16"}</definedName>
    <definedName name="____b4" hidden="1">{"'Sheet1'!$L$16"}</definedName>
    <definedName name="____b5" localSheetId="5" hidden="1">{"'Sheet1'!$L$16"}</definedName>
    <definedName name="____b5" hidden="1">{"'Sheet1'!$L$16"}</definedName>
    <definedName name="____b6" localSheetId="5" hidden="1">{"'Sheet1'!$L$16"}</definedName>
    <definedName name="____b6" hidden="1">{"'Sheet1'!$L$16"}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CD2" localSheetId="5" hidden="1">{"'Sheet1'!$L$16"}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localSheetId="5" hidden="1">{"'Sheet1'!$L$16"}</definedName>
    <definedName name="____d1500" hidden="1">{"'Sheet1'!$L$16"}</definedName>
    <definedName name="____e1" localSheetId="5" hidden="1">{"'Sheet1'!$L$16"}</definedName>
    <definedName name="____e1" hidden="1">{"'Sheet1'!$L$16"}</definedName>
    <definedName name="____e2" localSheetId="5" hidden="1">{"'Sheet1'!$L$16"}</definedName>
    <definedName name="____e2" hidden="1">{"'Sheet1'!$L$16"}</definedName>
    <definedName name="____e4" localSheetId="5" hidden="1">{"'Sheet1'!$L$16"}</definedName>
    <definedName name="____e4" hidden="1">{"'Sheet1'!$L$16"}</definedName>
    <definedName name="____e5" localSheetId="5" hidden="1">{"'Sheet1'!$L$16"}</definedName>
    <definedName name="____e5" hidden="1">{"'Sheet1'!$L$16"}</definedName>
    <definedName name="____e6" localSheetId="5" hidden="1">{"'Sheet1'!$L$16"}</definedName>
    <definedName name="____e6" hidden="1">{"'Sheet1'!$L$16"}</definedName>
    <definedName name="____e7" localSheetId="5" hidden="1">{"'Sheet1'!$L$16"}</definedName>
    <definedName name="____e7" hidden="1">{"'Sheet1'!$L$16"}</definedName>
    <definedName name="____e8" localSheetId="5" hidden="1">{#N/A,#N/A,FALSE,"Chi tiÆt"}</definedName>
    <definedName name="____e8" hidden="1">{#N/A,#N/A,FALSE,"Chi tiÆt"}</definedName>
    <definedName name="____f1" localSheetId="5" hidden="1">{"'Sheet1'!$L$16"}</definedName>
    <definedName name="____f1" hidden="1">{"'Sheet1'!$L$16"}</definedName>
    <definedName name="____f2" localSheetId="5" hidden="1">{"'Sheet1'!$L$16"}</definedName>
    <definedName name="____f2" hidden="1">{"'Sheet1'!$L$16"}</definedName>
    <definedName name="____f3" localSheetId="5" hidden="1">{"'Sheet1'!$L$16"}</definedName>
    <definedName name="____f3" hidden="1">{"'Sheet1'!$L$16"}</definedName>
    <definedName name="____f4" localSheetId="5" hidden="1">{"'Sheet1'!$L$16"}</definedName>
    <definedName name="____f4" hidden="1">{"'Sheet1'!$L$16"}</definedName>
    <definedName name="____f5" localSheetId="5" hidden="1">{"'Sheet1'!$L$16"}</definedName>
    <definedName name="____f5" hidden="1">{"'Sheet1'!$L$16"}</definedName>
    <definedName name="____f6" localSheetId="5" hidden="1">{"'Sheet1'!$L$16"}</definedName>
    <definedName name="____f6" hidden="1">{"'Sheet1'!$L$16"}</definedName>
    <definedName name="____f7" localSheetId="5" hidden="1">{"'Sheet1'!$L$16"}</definedName>
    <definedName name="____f7" hidden="1">{"'Sheet1'!$L$16"}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Goi8" localSheetId="5" hidden="1">{"'Sheet1'!$L$16"}</definedName>
    <definedName name="____Goi8" hidden="1">{"'Sheet1'!$L$16"}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huy1" localSheetId="5" hidden="1">{"'Sheet1'!$L$16"}</definedName>
    <definedName name="____huy1" hidden="1">{"'Sheet1'!$L$16"}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5" hidden="1">{"'Sheet1'!$L$16"}</definedName>
    <definedName name="____M2" hidden="1">{"'Sheet1'!$L$16"}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S03" localSheetId="5" hidden="1">{"'Sheet1'!$L$16"}</definedName>
    <definedName name="____NS03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QUY4" localSheetId="5" hidden="1">{"'Sheet1'!$L$16"}</definedName>
    <definedName name="____QUY4" hidden="1">{"'Sheet1'!$L$16"}</definedName>
    <definedName name="____s1" localSheetId="5" hidden="1">{"'Sheet1'!$L$16"}</definedName>
    <definedName name="____s1" hidden="1">{"'Sheet1'!$L$16"}</definedName>
    <definedName name="____s2" localSheetId="5" hidden="1">{"'Sheet1'!$L$16"}</definedName>
    <definedName name="____s2" hidden="1">{"'Sheet1'!$L$16"}</definedName>
    <definedName name="____s3" localSheetId="5" hidden="1">{"'Sheet1'!$L$16"}</definedName>
    <definedName name="____s3" hidden="1">{"'Sheet1'!$L$16"}</definedName>
    <definedName name="____s4" localSheetId="5" hidden="1">{"'Sheet1'!$L$16"}</definedName>
    <definedName name="____s4" hidden="1">{"'Sheet1'!$L$16"}</definedName>
    <definedName name="____s5" localSheetId="5" hidden="1">{"'Sheet1'!$L$16"}</definedName>
    <definedName name="____s5" hidden="1">{"'Sheet1'!$L$16"}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1" localSheetId="5" hidden="1">{"'Sheet1'!$L$16"}</definedName>
    <definedName name="____T1" hidden="1">{"'Sheet1'!$L$16"}</definedName>
    <definedName name="____t2" localSheetId="5" hidden="1">{"'Sheet1'!$L$16"}</definedName>
    <definedName name="____t2" hidden="1">{"'Sheet1'!$L$16"}</definedName>
    <definedName name="____t4" localSheetId="5" hidden="1">{"'Sheet1'!$L$16"}</definedName>
    <definedName name="____t4" hidden="1">{"'Sheet1'!$L$16"}</definedName>
    <definedName name="____t5" localSheetId="5" hidden="1">{"'Sheet1'!$L$16"}</definedName>
    <definedName name="____t5" hidden="1">{"'Sheet1'!$L$16"}</definedName>
    <definedName name="____t6" localSheetId="5" hidden="1">{"'Sheet1'!$L$16"}</definedName>
    <definedName name="____t6" hidden="1">{"'Sheet1'!$L$16"}</definedName>
    <definedName name="____t7" localSheetId="5" hidden="1">{"'Sheet1'!$L$16"}</definedName>
    <definedName name="____t7" hidden="1">{"'Sheet1'!$L$16"}</definedName>
    <definedName name="____t8" localSheetId="5" hidden="1">{#N/A,#N/A,FALSE,"Chi tiÆt"}</definedName>
    <definedName name="____t8" hidden="1">{#N/A,#N/A,FALSE,"Chi tiÆt"}</definedName>
    <definedName name="____t9" localSheetId="5" hidden="1">{"'Sheet1'!$L$16"}</definedName>
    <definedName name="____t9" hidden="1">{"'Sheet1'!$L$16"}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localSheetId="5" hidden="1">{"'Sheet1'!$L$16"}</definedName>
    <definedName name="____w2" hidden="1">{"'Sheet1'!$L$16"}</definedName>
    <definedName name="____w3" localSheetId="5" hidden="1">{"'Sheet1'!$L$16"}</definedName>
    <definedName name="____w3" hidden="1">{"'Sheet1'!$L$16"}</definedName>
    <definedName name="____w4" localSheetId="5" hidden="1">{"'Sheet1'!$L$16"}</definedName>
    <definedName name="____w4" hidden="1">{"'Sheet1'!$L$16"}</definedName>
    <definedName name="____w5" localSheetId="5" hidden="1">{"'Sheet1'!$L$16"}</definedName>
    <definedName name="____w5" hidden="1">{"'Sheet1'!$L$16"}</definedName>
    <definedName name="____w6" localSheetId="5" hidden="1">{#N/A,#N/A,FALSE,"Chi tiÆt"}</definedName>
    <definedName name="____w6" hidden="1">{#N/A,#N/A,FALSE,"Chi tiÆt"}</definedName>
    <definedName name="____w8" localSheetId="5" hidden="1">{"'Sheet1'!$L$16"}</definedName>
    <definedName name="____w8" hidden="1">{"'Sheet1'!$L$16"}</definedName>
    <definedName name="____w9" localSheetId="5" hidden="1">{"'Sheet1'!$L$16"}</definedName>
    <definedName name="____w9" hidden="1">{"'Sheet1'!$L$16"}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localSheetId="5" hidden="1">{"'Sheet1'!$L$16"}</definedName>
    <definedName name="___a10" hidden="1">{"'Sheet1'!$L$16"}</definedName>
    <definedName name="___a11" localSheetId="5" hidden="1">{"'Sheet1'!$L$16"}</definedName>
    <definedName name="___a11" hidden="1">{"'Sheet1'!$L$16"}</definedName>
    <definedName name="___a12" localSheetId="5" hidden="1">{"'Sheet1'!$L$16"}</definedName>
    <definedName name="___a12" hidden="1">{"'Sheet1'!$L$16"}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5" hidden="1">{"'Sheet1'!$L$16"}</definedName>
    <definedName name="___a2" hidden="1">{"'Sheet1'!$L$16"}</definedName>
    <definedName name="___a3" localSheetId="5" hidden="1">{"'Sheet1'!$L$16"}</definedName>
    <definedName name="___a3" hidden="1">{"'Sheet1'!$L$16"}</definedName>
    <definedName name="___a4" localSheetId="5" hidden="1">{"'Sheet1'!$L$16"}</definedName>
    <definedName name="___a4" hidden="1">{"'Sheet1'!$L$16"}</definedName>
    <definedName name="___a5" localSheetId="5" hidden="1">{"'Sheet1'!$L$16"}</definedName>
    <definedName name="___a5" hidden="1">{"'Sheet1'!$L$16"}</definedName>
    <definedName name="___a6" localSheetId="5" hidden="1">{"'Sheet1'!$L$16"}</definedName>
    <definedName name="___a6" hidden="1">{"'Sheet1'!$L$16"}</definedName>
    <definedName name="___a7" localSheetId="5" hidden="1">{"'Sheet1'!$L$16"}</definedName>
    <definedName name="___a7" hidden="1">{"'Sheet1'!$L$16"}</definedName>
    <definedName name="___a8" localSheetId="5" hidden="1">{"'Sheet1'!$L$16"}</definedName>
    <definedName name="___a8" hidden="1">{"'Sheet1'!$L$16"}</definedName>
    <definedName name="___a9" localSheetId="5" hidden="1">{"'Sheet1'!$L$16"}</definedName>
    <definedName name="___a9" hidden="1">{"'Sheet1'!$L$16"}</definedName>
    <definedName name="___aa1" localSheetId="5" hidden="1">{"'Sheet1'!$L$16"}</definedName>
    <definedName name="___aa1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1" localSheetId="5" hidden="1">{"'Sheet1'!$L$16"}</definedName>
    <definedName name="___b1" hidden="1">{"'Sheet1'!$L$16"}</definedName>
    <definedName name="___b3" localSheetId="5" hidden="1">{"'Sheet1'!$L$16"}</definedName>
    <definedName name="___b3" hidden="1">{"'Sheet1'!$L$16"}</definedName>
    <definedName name="___b4" localSheetId="5" hidden="1">{"'Sheet1'!$L$16"}</definedName>
    <definedName name="___b4" hidden="1">{"'Sheet1'!$L$16"}</definedName>
    <definedName name="___b5" localSheetId="5" hidden="1">{"'Sheet1'!$L$16"}</definedName>
    <definedName name="___b5" hidden="1">{"'Sheet1'!$L$16"}</definedName>
    <definedName name="___b6" localSheetId="5" hidden="1">{"'Sheet1'!$L$16"}</definedName>
    <definedName name="___b6" hidden="1">{"'Sheet1'!$L$16"}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CD2" localSheetId="5" hidden="1">{"'Sheet1'!$L$16"}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1" localSheetId="5" hidden="1">{"'Sheet1'!$L$16"}</definedName>
    <definedName name="___e1" hidden="1">{"'Sheet1'!$L$16"}</definedName>
    <definedName name="___e2" localSheetId="5" hidden="1">{"'Sheet1'!$L$16"}</definedName>
    <definedName name="___e2" hidden="1">{"'Sheet1'!$L$16"}</definedName>
    <definedName name="___e4" localSheetId="5" hidden="1">{"'Sheet1'!$L$16"}</definedName>
    <definedName name="___e4" hidden="1">{"'Sheet1'!$L$16"}</definedName>
    <definedName name="___e5" localSheetId="5" hidden="1">{"'Sheet1'!$L$16"}</definedName>
    <definedName name="___e5" hidden="1">{"'Sheet1'!$L$16"}</definedName>
    <definedName name="___e6" localSheetId="5" hidden="1">{"'Sheet1'!$L$16"}</definedName>
    <definedName name="___e6" hidden="1">{"'Sheet1'!$L$16"}</definedName>
    <definedName name="___e7" localSheetId="5" hidden="1">{"'Sheet1'!$L$16"}</definedName>
    <definedName name="___e7" hidden="1">{"'Sheet1'!$L$16"}</definedName>
    <definedName name="___e8" localSheetId="5" hidden="1">{#N/A,#N/A,FALSE,"Chi tiÆt"}</definedName>
    <definedName name="___e8" hidden="1">{#N/A,#N/A,FALSE,"Chi tiÆt"}</definedName>
    <definedName name="___f1" localSheetId="5" hidden="1">{"'Sheet1'!$L$16"}</definedName>
    <definedName name="___f1" hidden="1">{"'Sheet1'!$L$16"}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5" hidden="1">{"'Sheet1'!$L$16"}</definedName>
    <definedName name="___f3" hidden="1">{"'Sheet1'!$L$16"}</definedName>
    <definedName name="___f4" localSheetId="5" hidden="1">{"'Sheet1'!$L$16"}</definedName>
    <definedName name="___f4" hidden="1">{"'Sheet1'!$L$16"}</definedName>
    <definedName name="___f5" localSheetId="5" hidden="1">{"'Sheet1'!$L$16"}</definedName>
    <definedName name="___f5" hidden="1">{"'Sheet1'!$L$16"}</definedName>
    <definedName name="___f6" localSheetId="5" hidden="1">{"'Sheet1'!$L$16"}</definedName>
    <definedName name="___f6" hidden="1">{"'Sheet1'!$L$16"}</definedName>
    <definedName name="___f7" localSheetId="5" hidden="1">{"'Sheet1'!$L$16"}</definedName>
    <definedName name="___f7" hidden="1">{"'Sheet1'!$L$16"}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g1" localSheetId="5" hidden="1">{"'Sheet1'!$L$16"}</definedName>
    <definedName name="___g1" hidden="1">{"'Sheet1'!$L$16"}</definedName>
    <definedName name="___gg1" localSheetId="5" hidden="1">{"'Sheet1'!$L$16"}</definedName>
    <definedName name="___gg1" hidden="1">{"'Sheet1'!$L$16"}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oi8" localSheetId="5" hidden="1">{"'Sheet1'!$L$16"}</definedName>
    <definedName name="___Goi8" hidden="1">{"'Sheet1'!$L$16"}</definedName>
    <definedName name="___H1" localSheetId="5" hidden="1">{#N/A,#N/A,FALSE,"TAX COMPUTATION";#N/A,#N/A,FALSE,"TAX SCHEDULE";#N/A,#N/A,FALSE,"ADDITIONS";#N/A,#N/A,FALSE,"W &amp; T"}</definedName>
    <definedName name="___H1" hidden="1">{#N/A,#N/A,FALSE,"TAX COMPUTATION";#N/A,#N/A,FALSE,"TAX SCHEDULE";#N/A,#N/A,FALSE,"ADDITIONS";#N/A,#N/A,FALSE,"W &amp; T"}</definedName>
    <definedName name="___h2" localSheetId="5" hidden="1">{"'Sheet1'!$L$16"}</definedName>
    <definedName name="___h2" hidden="1">{"'Sheet1'!$L$16"}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huy1" localSheetId="5" hidden="1">{"'Sheet1'!$L$16"}</definedName>
    <definedName name="___huy1" hidden="1">{"'Sheet1'!$L$16"}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301" localSheetId="5" hidden="1">{"'Sheet1'!$L$16"}</definedName>
    <definedName name="___K301" hidden="1">{"'Sheet1'!$L$16"}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localSheetId="5" hidden="1">{"'Sheet1'!$L$16"}</definedName>
    <definedName name="___M10" hidden="1">{"'Sheet1'!$L$16"}</definedName>
    <definedName name="___M2" localSheetId="5" hidden="1">{"'Sheet1'!$L$16"}</definedName>
    <definedName name="___M2" hidden="1">{"'Sheet1'!$L$16"}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S03" localSheetId="5" hidden="1">{"'Sheet1'!$L$16"}</definedName>
    <definedName name="___NS03" hidden="1">{"'Sheet1'!$L$16"}</definedName>
    <definedName name="___nso3" localSheetId="5" hidden="1">{"'Sheet1'!$L$16"}</definedName>
    <definedName name="___nso3" hidden="1">{"'Sheet1'!$L$16"}</definedName>
    <definedName name="___PA3" localSheetId="5" hidden="1">{"'Sheet1'!$L$16"}</definedName>
    <definedName name="___PA3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QUY4" localSheetId="5" hidden="1">{"'Sheet1'!$L$16"}</definedName>
    <definedName name="___QUY4" hidden="1">{"'Sheet1'!$L$16"}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5" hidden="1">{"'Sheet1'!$L$16"}</definedName>
    <definedName name="___s1" hidden="1">{"'Sheet1'!$L$16"}</definedName>
    <definedName name="___s2" localSheetId="5" hidden="1">{"'Sheet1'!$L$16"}</definedName>
    <definedName name="___s2" hidden="1">{"'Sheet1'!$L$16"}</definedName>
    <definedName name="___s3" localSheetId="5" hidden="1">{"'Sheet1'!$L$16"}</definedName>
    <definedName name="___s3" hidden="1">{"'Sheet1'!$L$16"}</definedName>
    <definedName name="___s4" localSheetId="5" hidden="1">{"'Sheet1'!$L$16"}</definedName>
    <definedName name="___s4" hidden="1">{"'Sheet1'!$L$16"}</definedName>
    <definedName name="___s5" localSheetId="5" hidden="1">{"'Sheet1'!$L$16"}</definedName>
    <definedName name="___s5" hidden="1">{"'Sheet1'!$L$16"}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1" localSheetId="5" hidden="1">{"'Sheet1'!$L$16"}</definedName>
    <definedName name="___T1" hidden="1">{"'Sheet1'!$L$16"}</definedName>
    <definedName name="___t2" localSheetId="5" hidden="1">{"'Sheet1'!$L$16"}</definedName>
    <definedName name="___t2" hidden="1">{"'Sheet1'!$L$16"}</definedName>
    <definedName name="___t4" localSheetId="5" hidden="1">{"'Sheet1'!$L$16"}</definedName>
    <definedName name="___t4" hidden="1">{"'Sheet1'!$L$16"}</definedName>
    <definedName name="___t5" localSheetId="5" hidden="1">{"'Sheet1'!$L$16"}</definedName>
    <definedName name="___t5" hidden="1">{"'Sheet1'!$L$16"}</definedName>
    <definedName name="___t6" localSheetId="5" hidden="1">{"'Sheet1'!$L$16"}</definedName>
    <definedName name="___t6" hidden="1">{"'Sheet1'!$L$16"}</definedName>
    <definedName name="___t7" localSheetId="5" hidden="1">{"'Sheet1'!$L$16"}</definedName>
    <definedName name="___t7" hidden="1">{"'Sheet1'!$L$16"}</definedName>
    <definedName name="___t8" localSheetId="5" hidden="1">{#N/A,#N/A,FALSE,"Chi tiÆt"}</definedName>
    <definedName name="___t8" hidden="1">{#N/A,#N/A,FALSE,"Chi tiÆt"}</definedName>
    <definedName name="___t9" localSheetId="5" hidden="1">{"'Sheet1'!$L$16"}</definedName>
    <definedName name="___t9" hidden="1">{"'Sheet1'!$L$16"}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localSheetId="5" hidden="1">{"'Sheet1'!$L$16"}</definedName>
    <definedName name="___thu1" hidden="1">{"'Sheet1'!$L$16"}</definedName>
    <definedName name="___thu2" localSheetId="5" hidden="1">{"'Sheet1'!$L$16"}</definedName>
    <definedName name="___thu2" hidden="1">{"'Sheet1'!$L$16"}</definedName>
    <definedName name="___thu4" localSheetId="5" hidden="1">{"'Sheet1'!$L$16"}</definedName>
    <definedName name="___thu4" hidden="1">{"'Sheet1'!$L$16"}</definedName>
    <definedName name="___thu5" localSheetId="5" hidden="1">{"'Sheet1'!$L$16"}</definedName>
    <definedName name="___thu5" hidden="1">{"'Sheet1'!$L$16"}</definedName>
    <definedName name="___TK211" localSheetId="5" hidden="1">{"'Sheet1'!$L$16"}</definedName>
    <definedName name="___TK211" hidden="1">{"'Sheet1'!$L$16"}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localSheetId="5" hidden="1">{"'Sheet1'!$L$16"}</definedName>
    <definedName name="___w2" hidden="1">{"'Sheet1'!$L$16"}</definedName>
    <definedName name="___w3" localSheetId="5" hidden="1">{"'Sheet1'!$L$16"}</definedName>
    <definedName name="___w3" hidden="1">{"'Sheet1'!$L$16"}</definedName>
    <definedName name="___w4" localSheetId="5" hidden="1">{"'Sheet1'!$L$16"}</definedName>
    <definedName name="___w4" hidden="1">{"'Sheet1'!$L$16"}</definedName>
    <definedName name="___w5" localSheetId="5" hidden="1">{"'Sheet1'!$L$16"}</definedName>
    <definedName name="___w5" hidden="1">{"'Sheet1'!$L$16"}</definedName>
    <definedName name="___w6" localSheetId="5" hidden="1">{#N/A,#N/A,FALSE,"Chi tiÆt"}</definedName>
    <definedName name="___w6" hidden="1">{#N/A,#N/A,FALSE,"Chi tiÆt"}</definedName>
    <definedName name="___w8" localSheetId="5" hidden="1">{"'Sheet1'!$L$16"}</definedName>
    <definedName name="___w8" hidden="1">{"'Sheet1'!$L$16"}</definedName>
    <definedName name="___w9" localSheetId="5" hidden="1">{"'Sheet1'!$L$16"}</definedName>
    <definedName name="___w9" hidden="1">{"'Sheet1'!$L$16"}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{"'Sheet1'!$L$16"}</definedName>
    <definedName name="__a10" hidden="1">{"'Sheet1'!$L$16"}</definedName>
    <definedName name="__a11" localSheetId="5" hidden="1">{"'Sheet1'!$L$16"}</definedName>
    <definedName name="__a11" hidden="1">{"'Sheet1'!$L$16"}</definedName>
    <definedName name="__a12" localSheetId="5" hidden="1">{"'Sheet1'!$L$16"}</definedName>
    <definedName name="__a12" hidden="1">{"'Sheet1'!$L$16"}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3" localSheetId="5" hidden="1">{"'Sheet1'!$L$16"}</definedName>
    <definedName name="__a3" hidden="1">{"'Sheet1'!$L$16"}</definedName>
    <definedName name="__a4" localSheetId="5" hidden="1">{"'Sheet1'!$L$16"}</definedName>
    <definedName name="__a4" hidden="1">{"'Sheet1'!$L$16"}</definedName>
    <definedName name="__a5" localSheetId="5" hidden="1">{"'Sheet1'!$L$16"}</definedName>
    <definedName name="__a5" hidden="1">{"'Sheet1'!$L$16"}</definedName>
    <definedName name="__a6" localSheetId="5" hidden="1">{"'Sheet1'!$L$16"}</definedName>
    <definedName name="__a6" hidden="1">{"'Sheet1'!$L$16"}</definedName>
    <definedName name="__a7" localSheetId="5" hidden="1">{"'Sheet1'!$L$16"}</definedName>
    <definedName name="__a7" hidden="1">{"'Sheet1'!$L$16"}</definedName>
    <definedName name="__a8" localSheetId="5" hidden="1">{"'Sheet1'!$L$16"}</definedName>
    <definedName name="__a8" hidden="1">{"'Sheet1'!$L$16"}</definedName>
    <definedName name="__a9" localSheetId="5" hidden="1">{"'Sheet1'!$L$16"}</definedName>
    <definedName name="__a9" hidden="1">{"'Sheet1'!$L$16"}</definedName>
    <definedName name="__aa1" localSheetId="5" hidden="1">{"'Sheet1'!$L$16"}</definedName>
    <definedName name="__aa1" hidden="1">{"'Sheet1'!$L$16"}</definedName>
    <definedName name="__As1" hidden="1">#N/A</definedName>
    <definedName name="__b1" localSheetId="5" hidden="1">{"'Sheet1'!$L$16"}</definedName>
    <definedName name="__b1" hidden="1">{"'Sheet1'!$L$16"}</definedName>
    <definedName name="__b3" localSheetId="5" hidden="1">{"'Sheet1'!$L$16"}</definedName>
    <definedName name="__b3" hidden="1">{"'Sheet1'!$L$16"}</definedName>
    <definedName name="__b4" localSheetId="5" hidden="1">{"'Sheet1'!$L$16"}</definedName>
    <definedName name="__b4" hidden="1">{"'Sheet1'!$L$16"}</definedName>
    <definedName name="__b5" localSheetId="5" hidden="1">{"'Sheet1'!$L$16"}</definedName>
    <definedName name="__b5" hidden="1">{"'Sheet1'!$L$16"}</definedName>
    <definedName name="__b6" localSheetId="5" hidden="1">{"'Sheet1'!$L$16"}</definedName>
    <definedName name="__b6" hidden="1">{"'Sheet1'!$L$16"}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Bm2" localSheetId="5" hidden="1">{"'Sheet1'!$L$16"}</definedName>
    <definedName name="__Bm2" hidden="1">{"'Sheet1'!$L$16"}</definedName>
    <definedName name="__cp1" hidden="1">'[2]3-ADJ'!$C$15:$W$15</definedName>
    <definedName name="__cp2" hidden="1">'[2]3-ADJ'!$G$15:$G$16</definedName>
    <definedName name="__d1500" localSheetId="5" hidden="1">{"'Sheet1'!$L$16"}</definedName>
    <definedName name="__d1500" hidden="1">{"'Sheet1'!$L$16"}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1" localSheetId="5" hidden="1">{"'Sheet1'!$L$16"}</definedName>
    <definedName name="__e1" hidden="1">{"'Sheet1'!$L$16"}</definedName>
    <definedName name="__e2" localSheetId="5" hidden="1">{"'Sheet1'!$L$16"}</definedName>
    <definedName name="__e2" hidden="1">{"'Sheet1'!$L$16"}</definedName>
    <definedName name="__e4" localSheetId="5" hidden="1">{"'Sheet1'!$L$16"}</definedName>
    <definedName name="__e4" hidden="1">{"'Sheet1'!$L$16"}</definedName>
    <definedName name="__e5" localSheetId="5" hidden="1">{"'Sheet1'!$L$16"}</definedName>
    <definedName name="__e5" hidden="1">{"'Sheet1'!$L$16"}</definedName>
    <definedName name="__e6" localSheetId="5" hidden="1">{"'Sheet1'!$L$16"}</definedName>
    <definedName name="__e6" hidden="1">{"'Sheet1'!$L$16"}</definedName>
    <definedName name="__e7" localSheetId="5" hidden="1">{"'Sheet1'!$L$16"}</definedName>
    <definedName name="__e7" hidden="1">{"'Sheet1'!$L$16"}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1" localSheetId="5" hidden="1">{"'Sheet1'!$L$16"}</definedName>
    <definedName name="__f1" hidden="1">{"'Sheet1'!$L$16"}</definedName>
    <definedName name="__f2" localSheetId="5" hidden="1">{"'Sheet1'!$L$16"}</definedName>
    <definedName name="__f2" hidden="1">{"'Sheet1'!$L$16"}</definedName>
    <definedName name="__f3" localSheetId="5" hidden="1">{"'Sheet1'!$L$16"}</definedName>
    <definedName name="__f3" hidden="1">{"'Sheet1'!$L$16"}</definedName>
    <definedName name="__f4" localSheetId="5" hidden="1">{"'Sheet1'!$L$16"}</definedName>
    <definedName name="__f4" hidden="1">{"'Sheet1'!$L$16"}</definedName>
    <definedName name="__f5" localSheetId="5" hidden="1">{"'Sheet1'!$L$16"}</definedName>
    <definedName name="__f5" hidden="1">{"'Sheet1'!$L$16"}</definedName>
    <definedName name="__f6" localSheetId="5" hidden="1">{"'Sheet1'!$L$16"}</definedName>
    <definedName name="__f6" hidden="1">{"'Sheet1'!$L$16"}</definedName>
    <definedName name="__f7" localSheetId="5" hidden="1">{"'Sheet1'!$L$16"}</definedName>
    <definedName name="__f7" hidden="1">{"'Sheet1'!$L$16"}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g1" localSheetId="5" hidden="1">{"'Sheet1'!$L$16"}</definedName>
    <definedName name="__g1" hidden="1">{"'Sheet1'!$L$16"}</definedName>
    <definedName name="__GB01" localSheetId="5" hidden="1">{"'Sheet1'!$L$16"}</definedName>
    <definedName name="__GB01" hidden="1">{"'Sheet1'!$L$16"}</definedName>
    <definedName name="__gg1" localSheetId="5" hidden="1">{"'Sheet1'!$L$16"}</definedName>
    <definedName name="__gg1" hidden="1">{"'Sheet1'!$L$16"}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i8" localSheetId="5" hidden="1">{"'Sheet1'!$L$16"}</definedName>
    <definedName name="__Goi8" hidden="1">{"'Sheet1'!$L$16"}</definedName>
    <definedName name="__H1" localSheetId="5" hidden="1">{#N/A,#N/A,FALSE,"TAX COMPUTATION";#N/A,#N/A,FALSE,"TAX SCHEDULE";#N/A,#N/A,FALSE,"ADDITIONS";#N/A,#N/A,FALSE,"W &amp; T"}</definedName>
    <definedName name="__H1" hidden="1">{#N/A,#N/A,FALSE,"TAX COMPUTATION";#N/A,#N/A,FALSE,"TAX SCHEDULE";#N/A,#N/A,FALSE,"ADDITIONS";#N/A,#N/A,FALSE,"W &amp; T"}</definedName>
    <definedName name="__h2" localSheetId="5" hidden="1">{"'Sheet1'!$L$16"}</definedName>
    <definedName name="__h2" hidden="1">{"'Sheet1'!$L$16"}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Ht_USD_Spc_YTD_Spc_1?" hidden="1">"Month_Spc_(YTD_Spc_amounts_Spc_in_Spc_USD'000)"</definedName>
    <definedName name="__huy1" localSheetId="5" hidden="1">{"'Sheet1'!$L$16"}</definedName>
    <definedName name="__huy1" hidden="1">{"'Sheet1'!$L$16"}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301" localSheetId="5" hidden="1">{"'Sheet1'!$L$16"}</definedName>
    <definedName name="__K301" hidden="1">{"'Sheet1'!$L$16"}</definedName>
    <definedName name="__Key1" hidden="1">#N/A</definedName>
    <definedName name="__Key2" hidden="1">#N/A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OS3" localSheetId="5" hidden="1">{"'Sheet1'!$L$16"}</definedName>
    <definedName name="__NOS3" hidden="1">{"'Sheet1'!$L$16"}</definedName>
    <definedName name="__NS03" localSheetId="5" hidden="1">{"'Sheet1'!$L$16"}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A3" localSheetId="5" hidden="1">{"'Sheet1'!$L$16"}</definedName>
    <definedName name="__PA3" hidden="1">{"'Sheet1'!$L$16"}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QUY4" localSheetId="5" hidden="1">{"'Sheet1'!$L$16"}</definedName>
    <definedName name="__QUY4" hidden="1">{"'Sheet1'!$L$16"}</definedName>
    <definedName name="__s1" localSheetId="5" hidden="1">{"'Sheet1'!$L$16"}</definedName>
    <definedName name="__s1" hidden="1">{"'Sheet1'!$L$16"}</definedName>
    <definedName name="__s2" localSheetId="5" hidden="1">{"'Sheet1'!$L$16"}</definedName>
    <definedName name="__s2" hidden="1">{"'Sheet1'!$L$16"}</definedName>
    <definedName name="__s3" localSheetId="5" hidden="1">{"'Sheet1'!$L$16"}</definedName>
    <definedName name="__s3" hidden="1">{"'Sheet1'!$L$16"}</definedName>
    <definedName name="__s4" localSheetId="5" hidden="1">{"'Sheet1'!$L$16"}</definedName>
    <definedName name="__s4" hidden="1">{"'Sheet1'!$L$16"}</definedName>
    <definedName name="__s5" localSheetId="5" hidden="1">{"'Sheet1'!$L$16"}</definedName>
    <definedName name="__s5" hidden="1">{"'Sheet1'!$L$16"}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1" localSheetId="5" hidden="1">{"'Sheet1'!$L$16"}</definedName>
    <definedName name="__t1" hidden="1">{"'Sheet1'!$L$16"}</definedName>
    <definedName name="__t2" localSheetId="5" hidden="1">{"'Sheet1'!$L$16"}</definedName>
    <definedName name="__t2" hidden="1">{"'Sheet1'!$L$16"}</definedName>
    <definedName name="__t4" localSheetId="5" hidden="1">{"'Sheet1'!$L$16"}</definedName>
    <definedName name="__t4" hidden="1">{"'Sheet1'!$L$16"}</definedName>
    <definedName name="__t5" localSheetId="5" hidden="1">{"'Sheet1'!$L$16"}</definedName>
    <definedName name="__t5" hidden="1">{"'Sheet1'!$L$16"}</definedName>
    <definedName name="__t6" localSheetId="5" hidden="1">{"'Sheet1'!$L$16"}</definedName>
    <definedName name="__t6" hidden="1">{"'Sheet1'!$L$16"}</definedName>
    <definedName name="__t7" localSheetId="5" hidden="1">{"'Sheet1'!$L$16"}</definedName>
    <definedName name="__t7" hidden="1">{"'Sheet1'!$L$16"}</definedName>
    <definedName name="__t8" localSheetId="5" hidden="1">{#N/A,#N/A,FALSE,"Chi tiÆt"}</definedName>
    <definedName name="__t8" hidden="1">{#N/A,#N/A,FALSE,"Chi tiÆt"}</definedName>
    <definedName name="__t9" localSheetId="5" hidden="1">{"'Sheet1'!$L$16"}</definedName>
    <definedName name="__t9" hidden="1">{"'Sheet1'!$L$16"}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localSheetId="5" hidden="1">{"'Sheet1'!$L$16"}</definedName>
    <definedName name="__thu1" hidden="1">{"'Sheet1'!$L$16"}</definedName>
    <definedName name="__thu2" localSheetId="5" hidden="1">{"'Sheet1'!$L$16"}</definedName>
    <definedName name="__thu2" hidden="1">{"'Sheet1'!$L$16"}</definedName>
    <definedName name="__thu4" localSheetId="5" hidden="1">{"'Sheet1'!$L$16"}</definedName>
    <definedName name="__thu4" hidden="1">{"'Sheet1'!$L$16"}</definedName>
    <definedName name="__thu5" localSheetId="5" hidden="1">{"'Sheet1'!$L$16"}</definedName>
    <definedName name="__thu5" hidden="1">{"'Sheet1'!$L$16"}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localSheetId="5" hidden="1">{"'Sheet1'!$L$16"}</definedName>
    <definedName name="__w2" hidden="1">{"'Sheet1'!$L$16"}</definedName>
    <definedName name="__w3" localSheetId="5" hidden="1">{"'Sheet1'!$L$16"}</definedName>
    <definedName name="__w3" hidden="1">{"'Sheet1'!$L$16"}</definedName>
    <definedName name="__w4" localSheetId="5" hidden="1">{"'Sheet1'!$L$16"}</definedName>
    <definedName name="__w4" hidden="1">{"'Sheet1'!$L$16"}</definedName>
    <definedName name="__w5" localSheetId="5" hidden="1">{"'Sheet1'!$L$16"}</definedName>
    <definedName name="__w5" hidden="1">{"'Sheet1'!$L$16"}</definedName>
    <definedName name="__w6" localSheetId="5" hidden="1">{#N/A,#N/A,FALSE,"Chi tiÆt"}</definedName>
    <definedName name="__w6" hidden="1">{#N/A,#N/A,FALSE,"Chi tiÆt"}</definedName>
    <definedName name="__w8" localSheetId="5" hidden="1">{"'Sheet1'!$L$16"}</definedName>
    <definedName name="__w8" hidden="1">{"'Sheet1'!$L$16"}</definedName>
    <definedName name="__w9" localSheetId="5" hidden="1">{"'Sheet1'!$L$16"}</definedName>
    <definedName name="__w9" hidden="1">{"'Sheet1'!$L$16"}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localSheetId="5" hidden="1">{"'Sheet1'!$L$16"}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localSheetId="2" hidden="1">BlankMacro1</definedName>
    <definedName name="_11_??????2" localSheetId="5" hidden="1">BlankMacro1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localSheetId="2" hidden="1">BlankMacro1</definedName>
    <definedName name="_14_??????3" localSheetId="5" hidden="1">BlankMacro1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localSheetId="5" hidden="1">{#N/A,#N/A,FALSE,"CCTV"}</definedName>
    <definedName name="_162_??SHEET" hidden="1">{#N/A,#N/A,FALSE,"CCTV"}</definedName>
    <definedName name="_17_??????4" localSheetId="2" hidden="1">BlankMacro1</definedName>
    <definedName name="_17_??????4" localSheetId="5" hidden="1">BlankMacro1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localSheetId="2" hidden="1">BlankMacro1</definedName>
    <definedName name="_20_??????5" localSheetId="5" hidden="1">BlankMacro1</definedName>
    <definedName name="_20_??????5" hidden="1">BlankMacro1</definedName>
    <definedName name="_20___123Graph_DCHART_1" localSheetId="5" hidden="1">[15]References!#REF!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localSheetId="2" hidden="1">BlankMacro1</definedName>
    <definedName name="_23_??????6" localSheetId="5" hidden="1">BlankMacro1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localSheetId="2" hidden="1">BlankMacro1</definedName>
    <definedName name="_4_??" localSheetId="5" hidden="1">BlankMacro1</definedName>
    <definedName name="_4_??" hidden="1">BlankMacro1</definedName>
    <definedName name="_4___0_0_F" localSheetId="5" hidden="1">#REF!</definedName>
    <definedName name="_4___0_0_F" hidden="1">#REF!</definedName>
    <definedName name="_4___123Graph_ACHART_2" localSheetId="5" hidden="1">[15]References!#REF!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localSheetId="2" hidden="1">BlankMacro1</definedName>
    <definedName name="_8_??????1" localSheetId="5" hidden="1">BlankMacro1</definedName>
    <definedName name="_8_??????1" hidden="1">BlankMacro1</definedName>
    <definedName name="_8___123Graph_BCHART_1" localSheetId="5" hidden="1">[15]References!#REF!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2v1" localSheetId="5" hidden="1">{"'Sheet1'!$L$16"}</definedName>
    <definedName name="_a2v1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localSheetId="5" hidden="1">{"'Sheet1'!$L$16"}</definedName>
    <definedName name="_a5" hidden="1">{"'Sheet1'!$L$16"}</definedName>
    <definedName name="_a6" localSheetId="5" hidden="1">{"'Sheet1'!$L$16"}</definedName>
    <definedName name="_a6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a1" localSheetId="5" hidden="1">{"'Sheet1'!$L$16"}</definedName>
    <definedName name="_aa1" hidden="1">{"'Sheet1'!$L$16"}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localSheetId="5" hidden="1">{"'Sheet1'!$L$16"}</definedName>
    <definedName name="_b1" hidden="1">{"'Sheet1'!$L$16"}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4" localSheetId="5" hidden="1">{"'Sheet1'!$L$16"}</definedName>
    <definedName name="_b4" hidden="1">{"'Sheet1'!$L$16"}</definedName>
    <definedName name="_b5" localSheetId="5" hidden="1">{"'Sheet1'!$L$16"}</definedName>
    <definedName name="_b5" hidden="1">{"'Sheet1'!$L$16"}</definedName>
    <definedName name="_b6" localSheetId="5" hidden="1">{"'Sheet1'!$L$16"}</definedName>
    <definedName name="_b6" hidden="1">{"'Sheet1'!$L$16"}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m2" localSheetId="5" hidden="1">{"'Sheet1'!$L$16"}</definedName>
    <definedName name="_Bm2" hidden="1">{"'Sheet1'!$L$16"}</definedName>
    <definedName name="_Builtin0" hidden="1">#N/A</definedName>
    <definedName name="_Builtin155" hidden="1">#N/A</definedName>
    <definedName name="_CD2" localSheetId="5" hidden="1">{"'Sheet1'!$L$16"}</definedName>
    <definedName name="_CD2" hidden="1">{"'Sheet1'!$L$16"}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CN1" localSheetId="5" hidden="1">{"'Sheet1'!$L$16"}</definedName>
    <definedName name="_CN1" hidden="1">{"'Sheet1'!$L$16"}</definedName>
    <definedName name="_cp1" hidden="1">'[2]3-ADJ'!$C$15:$W$15</definedName>
    <definedName name="_cp2" hidden="1">'[2]3-ADJ'!$G$15:$G$16</definedName>
    <definedName name="_CT4" localSheetId="5" hidden="1">{"'Sheet1'!$L$16"}</definedName>
    <definedName name="_CT4" hidden="1">{"'Sheet1'!$L$16"}</definedName>
    <definedName name="_d1500" localSheetId="5" hidden="1">{"'Sheet1'!$L$16"}</definedName>
    <definedName name="_d1500" hidden="1">{"'Sheet1'!$L$16"}</definedName>
    <definedName name="_ddd2" localSheetId="5" hidden="1">{#N/A,#N/A,FALSE,"Cashflow"}</definedName>
    <definedName name="_ddd2" hidden="1">{#N/A,#N/A,FALSE,"Cashflow"}</definedName>
    <definedName name="_Dist_Bin" hidden="1">[20]A!$A$52:$A$60</definedName>
    <definedName name="_Dist_Values" hidden="1">#REF!</definedName>
    <definedName name="_e1" localSheetId="5" hidden="1">{"'Sheet1'!$L$16"}</definedName>
    <definedName name="_e1" hidden="1">{"'Sheet1'!$L$16"}</definedName>
    <definedName name="_e2" localSheetId="5" hidden="1">{"'Sheet1'!$L$16"}</definedName>
    <definedName name="_e2" hidden="1">{"'Sheet1'!$L$16"}</definedName>
    <definedName name="_e4" localSheetId="5" hidden="1">{"'Sheet1'!$L$16"}</definedName>
    <definedName name="_e4" hidden="1">{"'Sheet1'!$L$16"}</definedName>
    <definedName name="_e5" localSheetId="5" hidden="1">{"'Sheet1'!$L$16"}</definedName>
    <definedName name="_e5" hidden="1">{"'Sheet1'!$L$16"}</definedName>
    <definedName name="_e6" localSheetId="5" hidden="1">{"'Sheet1'!$L$16"}</definedName>
    <definedName name="_e6" hidden="1">{"'Sheet1'!$L$16"}</definedName>
    <definedName name="_e7" localSheetId="5" hidden="1">{"'Sheet1'!$L$16"}</definedName>
    <definedName name="_e7" hidden="1">{"'Sheet1'!$L$16"}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s1" hidden="1">#N/A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{"'Sheet1'!$L$16"}</definedName>
    <definedName name="_f3" hidden="1">{"'Sheet1'!$L$16"}</definedName>
    <definedName name="_f4" localSheetId="5" hidden="1">{"'Sheet1'!$L$16"}</definedName>
    <definedName name="_f4" hidden="1">{"'Sheet1'!$L$16"}</definedName>
    <definedName name="_f5" localSheetId="5" hidden="1">{"'Sheet1'!$L$16"}</definedName>
    <definedName name="_f5" hidden="1">{"'Sheet1'!$L$16"}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localSheetId="5" hidden="1">{"'Sheet1'!$L$16"}</definedName>
    <definedName name="_f6" hidden="1">{"'Sheet1'!$L$16"}</definedName>
    <definedName name="_f7" localSheetId="5" hidden="1">{"'Sheet1'!$L$16"}</definedName>
    <definedName name="_f7" hidden="1">{"'Sheet1'!$L$16"}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hidden="1">#N/A</definedName>
    <definedName name="_g1" localSheetId="5" hidden="1">{"'Sheet1'!$L$16"}</definedName>
    <definedName name="_g1" hidden="1">{"'Sheet1'!$L$16"}</definedName>
    <definedName name="_GB01" localSheetId="5" hidden="1">{"'Sheet1'!$L$16"}</definedName>
    <definedName name="_GB01" hidden="1">{"'Sheet1'!$L$16"}</definedName>
    <definedName name="_gg1" localSheetId="5" hidden="1">{"'Sheet1'!$L$16"}</definedName>
    <definedName name="_gg1" hidden="1">{"'Sheet1'!$L$16"}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5" hidden="1">{"'Sheet1'!$L$16"}</definedName>
    <definedName name="_GL635" hidden="1">{"'Sheet1'!$L$16"}</definedName>
    <definedName name="_Goi8" localSheetId="5" hidden="1">{"'Sheet1'!$L$16"}</definedName>
    <definedName name="_Goi8" hidden="1">{"'Sheet1'!$L$16"}</definedName>
    <definedName name="_H1" localSheetId="5" hidden="1">{#N/A,#N/A,FALSE,"TAX COMPUTATION";#N/A,#N/A,FALSE,"TAX SCHEDULE";#N/A,#N/A,FALSE,"ADDITIONS";#N/A,#N/A,FALSE,"W &amp; T"}</definedName>
    <definedName name="_H1" hidden="1">{#N/A,#N/A,FALSE,"TAX COMPUTATION";#N/A,#N/A,FALSE,"TAX SCHEDULE";#N/A,#N/A,FALSE,"ADDITIONS";#N/A,#N/A,FALSE,"W &amp; T"}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huy1" localSheetId="5" hidden="1">{"'Sheet1'!$L$16"}</definedName>
    <definedName name="_huy1" hidden="1">{"'Sheet1'!$L$16"}</definedName>
    <definedName name="_HUY5" localSheetId="5" hidden="1">{"'Sheet1'!$L$16"}</definedName>
    <definedName name="_HUY5" hidden="1">{"'Sheet1'!$L$16"}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301" localSheetId="5" hidden="1">{"'Sheet1'!$L$16"}</definedName>
    <definedName name="_K301" hidden="1">{"'Sheet1'!$L$16"}</definedName>
    <definedName name="_KA1" localSheetId="5" hidden="1">{#N/A,#N/A,FALSE,"Sheet1"}</definedName>
    <definedName name="_KA1" hidden="1">{#N/A,#N/A,FALSE,"Sheet1"}</definedName>
    <definedName name="_Key1" localSheetId="5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localSheetId="5" hidden="1">'[24]9609추'!#REF!</definedName>
    <definedName name="_key3" hidden="1">'[24]9609추'!#REF!</definedName>
    <definedName name="_KO2" localSheetId="5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localSheetId="5" hidden="1">{"'Sheet1'!$L$16"}</definedName>
    <definedName name="_mau03" hidden="1">{"'Sheet1'!$L$16"}</definedName>
    <definedName name="_MAY2" localSheetId="5" hidden="1">{#N/A,#N/A,FALSE,"earnings"}</definedName>
    <definedName name="_MAY2" hidden="1">{#N/A,#N/A,FALSE,"earnings"}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localSheetId="5" hidden="1">{"'Sheet1'!$L$16"}</definedName>
    <definedName name="_MER1" hidden="1">{"'Sheet1'!$L$16"}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NGA04" localSheetId="5" hidden="1">{"'Sheet1'!$L$16"}</definedName>
    <definedName name="_NGA04" hidden="1">{"'Sheet1'!$L$16"}</definedName>
    <definedName name="_NS02" localSheetId="5" hidden="1">{"'Sheet1'!$L$16"}</definedName>
    <definedName name="_NS02" hidden="1">{"'Sheet1'!$L$16"}</definedName>
    <definedName name="_NS03" localSheetId="5" hidden="1">{"'Sheet1'!$L$16"}</definedName>
    <definedName name="_NS03" hidden="1">{"'Sheet1'!$L$16"}</definedName>
    <definedName name="_NSO3" localSheetId="5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localSheetId="5" hidden="1">{"'Sheet1'!$L$16"}</definedName>
    <definedName name="_PJB05" hidden="1">{"'Sheet1'!$L$16"}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'[24]9609추'!#REF!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QUY4" localSheetId="5" hidden="1">{"'Sheet1'!$L$16"}</definedName>
    <definedName name="_QUY4" hidden="1">{"'Sheet1'!$L$16"}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localSheetId="5" hidden="1">{"'Sheet1'!$L$16"}</definedName>
    <definedName name="_s1" hidden="1">{"'Sheet1'!$L$16"}</definedName>
    <definedName name="_s2" localSheetId="5" hidden="1">{"'Sheet1'!$L$16"}</definedName>
    <definedName name="_s2" hidden="1">{"'Sheet1'!$L$16"}</definedName>
    <definedName name="_s3" localSheetId="5" hidden="1">{"'Sheet1'!$L$16"}</definedName>
    <definedName name="_s3" hidden="1">{"'Sheet1'!$L$16"}</definedName>
    <definedName name="_s4" localSheetId="5" hidden="1">{"'Sheet1'!$L$16"}</definedName>
    <definedName name="_s4" hidden="1">{"'Sheet1'!$L$16"}</definedName>
    <definedName name="_s5" localSheetId="5" hidden="1">{"'Sheet1'!$L$16"}</definedName>
    <definedName name="_s5" hidden="1">{"'Sheet1'!$L$16"}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localSheetId="5" hidden="1">#REF!</definedName>
    <definedName name="_T01" hidden="1">#REF!</definedName>
    <definedName name="_T04" localSheetId="5" hidden="1">{#N/A,#N/A,FALSE,"CCTV"}</definedName>
    <definedName name="_T04" hidden="1">{#N/A,#N/A,FALSE,"CCTV"}</definedName>
    <definedName name="_T09" localSheetId="5" hidden="1">{"'Sheet1'!$L$16"}</definedName>
    <definedName name="_T09" hidden="1">{"'Sheet1'!$L$16"}</definedName>
    <definedName name="_T09_1" localSheetId="5" hidden="1">{"'Sheet1'!$L$16"}</definedName>
    <definedName name="_T09_1" hidden="1">{"'Sheet1'!$L$16"}</definedName>
    <definedName name="_T09_2" localSheetId="5" hidden="1">{"'Sheet1'!$L$16"}</definedName>
    <definedName name="_T09_2" hidden="1">{"'Sheet1'!$L$16"}</definedName>
    <definedName name="_T09_3" localSheetId="5" hidden="1">{"'Sheet1'!$L$16"}</definedName>
    <definedName name="_T09_3" hidden="1">{"'Sheet1'!$L$16"}</definedName>
    <definedName name="_T09_4" localSheetId="5" hidden="1">{"'Sheet1'!$L$16"}</definedName>
    <definedName name="_T09_4" hidden="1">{"'Sheet1'!$L$16"}</definedName>
    <definedName name="_T09_5" localSheetId="5" hidden="1">{"'Sheet1'!$L$16"}</definedName>
    <definedName name="_T09_5" hidden="1">{"'Sheet1'!$L$16"}</definedName>
    <definedName name="_T1" localSheetId="5" hidden="1">{"'Sheet1'!$L$16"}</definedName>
    <definedName name="_T1" hidden="1">{"'Sheet1'!$L$16"}</definedName>
    <definedName name="_t2" localSheetId="5" hidden="1">{"'Sheet1'!$L$16"}</definedName>
    <definedName name="_t2" hidden="1">{"'Sheet1'!$L$16"}</definedName>
    <definedName name="_t4" localSheetId="5" hidden="1">{"'Sheet1'!$L$16"}</definedName>
    <definedName name="_t4" hidden="1">{"'Sheet1'!$L$16"}</definedName>
    <definedName name="_t5" localSheetId="5" hidden="1">{"'Sheet1'!$L$16"}</definedName>
    <definedName name="_t5" hidden="1">{"'Sheet1'!$L$16"}</definedName>
    <definedName name="_t6" localSheetId="5" hidden="1">{"'Sheet1'!$L$16"}</definedName>
    <definedName name="_t6" hidden="1">{"'Sheet1'!$L$16"}</definedName>
    <definedName name="_t7" localSheetId="5" hidden="1">{"'Sheet1'!$L$16"}</definedName>
    <definedName name="_t7" hidden="1">{"'Sheet1'!$L$16"}</definedName>
    <definedName name="_t8" localSheetId="5" hidden="1">{#N/A,#N/A,FALSE,"Chi tiÆt"}</definedName>
    <definedName name="_t8" hidden="1">{#N/A,#N/A,FALSE,"Chi tiÆt"}</definedName>
    <definedName name="_t9" localSheetId="5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localSheetId="5" hidden="1">{"'Sheet1'!$L$16"}</definedName>
    <definedName name="_thu1" hidden="1">{"'Sheet1'!$L$16"}</definedName>
    <definedName name="_thu2" localSheetId="5" hidden="1">{"'Sheet1'!$L$16"}</definedName>
    <definedName name="_thu2" hidden="1">{"'Sheet1'!$L$16"}</definedName>
    <definedName name="_thu4" localSheetId="5" hidden="1">{"'Sheet1'!$L$16"}</definedName>
    <definedName name="_thu4" hidden="1">{"'Sheet1'!$L$16"}</definedName>
    <definedName name="_thu5" localSheetId="5" hidden="1">{"'Sheet1'!$L$16"}</definedName>
    <definedName name="_thu5" hidden="1">{"'Sheet1'!$L$16"}</definedName>
    <definedName name="_TK0404" localSheetId="5" hidden="1">{"'Sheet1'!$L$16"}</definedName>
    <definedName name="_TK0404" hidden="1">{"'Sheet1'!$L$16"}</definedName>
    <definedName name="_TK211" localSheetId="5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localSheetId="5" hidden="1">{"'Sheet1'!$L$16"}</definedName>
    <definedName name="_tt3" hidden="1">{"'Sheet1'!$L$16"}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localSheetId="5" hidden="1">{"'Sheet1'!$L$16"}</definedName>
    <definedName name="_u67" hidden="1">{"'Sheet1'!$L$16"}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yu6" localSheetId="2" hidden="1">BlankMacro1</definedName>
    <definedName name="_uyu6" localSheetId="5" hidden="1">BlankMacro1</definedName>
    <definedName name="_uyu6" hidden="1">BlankMacro1</definedName>
    <definedName name="_w2" localSheetId="5" hidden="1">{"'Sheet1'!$L$16"}</definedName>
    <definedName name="_w2" hidden="1">{"'Sheet1'!$L$16"}</definedName>
    <definedName name="_w3" localSheetId="5" hidden="1">{"'Sheet1'!$L$16"}</definedName>
    <definedName name="_w3" hidden="1">{"'Sheet1'!$L$16"}</definedName>
    <definedName name="_w4" localSheetId="5" hidden="1">{"'Sheet1'!$L$16"}</definedName>
    <definedName name="_w4" hidden="1">{"'Sheet1'!$L$16"}</definedName>
    <definedName name="_w5" localSheetId="5" hidden="1">{"'Sheet1'!$L$16"}</definedName>
    <definedName name="_w5" hidden="1">{"'Sheet1'!$L$16"}</definedName>
    <definedName name="_w6" localSheetId="5" hidden="1">{#N/A,#N/A,FALSE,"Chi tiÆt"}</definedName>
    <definedName name="_w6" hidden="1">{#N/A,#N/A,FALSE,"Chi tiÆt"}</definedName>
    <definedName name="_w8" localSheetId="5" hidden="1">{"'Sheet1'!$L$16"}</definedName>
    <definedName name="_w8" hidden="1">{"'Sheet1'!$L$16"}</definedName>
    <definedName name="_w9" localSheetId="5" hidden="1">{"'Sheet1'!$L$16"}</definedName>
    <definedName name="_w9" hidden="1">{"'Sheet1'!$L$16"}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2" localSheetId="5" hidden="1">{"'Sheet1'!$L$16"}</definedName>
    <definedName name="_WW2" hidden="1">{"'Sheet1'!$L$16"}</definedName>
    <definedName name="µ" localSheetId="5" hidden="1">{"'Sheet1'!$L$16"}</definedName>
    <definedName name="µ" hidden="1">{"'Sheet1'!$L$16"}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{"AnnualRentRoll",#N/A,FALSE,"RentRoll"}</definedName>
    <definedName name="aa" hidden="1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localSheetId="5" hidden="1">{"'Eng (page2)'!$A$1:$D$52"}</definedName>
    <definedName name="aaaaa_1" hidden="1">{"'Eng (page2)'!$A$1:$D$52"}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localSheetId="5" hidden="1">{0}</definedName>
    <definedName name="aaaaaaaaaaaaaaaa" hidden="1">{0}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" localSheetId="5" hidden="1">{"'Sheet1'!$L$16"}</definedName>
    <definedName name="aert" hidden="1">{"'Sheet1'!$L$16"}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localSheetId="5" hidden="1">{#N/A,#N/A,FALSE,"CCTV"}</definedName>
    <definedName name="ÁGADFGA" hidden="1">{#N/A,#N/A,FALSE,"CCTV"}</definedName>
    <definedName name="agfa" localSheetId="5" hidden="1">{"'Sheet1'!$L$16"}</definedName>
    <definedName name="agfa" hidden="1">{"'Sheet1'!$L$16"}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dljlvjosld" localSheetId="5" hidden="1">{"'Sheet1'!$L$16"}</definedName>
    <definedName name="akdljlvjosld" hidden="1">{"'Sheet1'!$L$16"}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localSheetId="5" hidden="1">{"'Feb 99'!$A$1:$G$30"}</definedName>
    <definedName name="ALI" hidden="1">{"'Feb 99'!$A$1:$G$30"}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localSheetId="5" hidden="1">{"'Table C-1 OK'!$A$7:$E$7"}</definedName>
    <definedName name="alsfjsjfhjksdhf" hidden="1">{"'Table C-1 OK'!$A$7:$E$7"}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hk" localSheetId="5" hidden="1">{0}</definedName>
    <definedName name="anhk" hidden="1">{0}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localSheetId="5" hidden="1">{"'Sheet1'!$L$16"}</definedName>
    <definedName name="APRDN" hidden="1">{"'Sheet1'!$L$16"}</definedName>
    <definedName name="AQ" localSheetId="5" hidden="1">{#N/A,#N/A,FALSE,"earnings"}</definedName>
    <definedName name="AQ" hidden="1">{#N/A,#N/A,FALSE,"earnings"}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5" hidden="1">{"'Eng (page2)'!$A$1:$D$52"}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localSheetId="5" hidden="1">{"'Sheet1'!$L$16"}</definedName>
    <definedName name="asdasdsad" hidden="1">{"'Sheet1'!$L$16"}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localSheetId="5" hidden="1">{"'1-TheatreBkgs'!$A$1:$L$102"}</definedName>
    <definedName name="asdg" hidden="1">{"'1-TheatreBkgs'!$A$1:$L$102"}</definedName>
    <definedName name="asdgsadhbfdfhb" hidden="1">#N/A</definedName>
    <definedName name="asds" localSheetId="5" hidden="1">{"'Eng (page2)'!$A$1:$D$52"}</definedName>
    <definedName name="asds" hidden="1">{"'Eng (page2)'!$A$1:$D$52"}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5" hidden="1">{"'Sheet1'!$L$16"}</definedName>
    <definedName name="assdd" hidden="1">{"'Sheet1'!$L$16"}</definedName>
    <definedName name="AssetsInsurance" hidden="1">#N/A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localSheetId="5" hidden="1">{"'Sheet1'!$L$16"}</definedName>
    <definedName name="asv" hidden="1">{"'Sheet1'!$L$16"}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5" hidden="1">{"'Sheet1'!$L$16"}</definedName>
    <definedName name="Aug.05" hidden="1">{"'Sheet1'!$L$16"}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{"'Eng (page2)'!$A$1:$D$52"}</definedName>
    <definedName name="ax" hidden="1">{"'Eng (page2)'!$A$1:$D$52"}</definedName>
    <definedName name="Bagwt" hidden="1">0.2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1" localSheetId="5" hidden="1">{#N/A,#N/A,FALSE,"CCTV"}</definedName>
    <definedName name="BASE1" hidden="1">{#N/A,#N/A,FALSE,"CCTV"}</definedName>
    <definedName name="BASE2" localSheetId="5" hidden="1">{#N/A,#N/A,FALSE,"CCTV"}</definedName>
    <definedName name="BASE2" hidden="1">{#N/A,#N/A,FALSE,"CCTV"}</definedName>
    <definedName name="bb" localSheetId="5" hidden="1">{"MonthlyRentRoll",#N/A,FALSE,"RentRoll"}</definedName>
    <definedName name="bb" hidden="1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localSheetId="5" hidden="1">{#N/A,#N/A,FALSE,"JV661";#N/A,#N/A,FALSE,"JV662"}</definedName>
    <definedName name="bc" hidden="1">{#N/A,#N/A,FALSE,"JV661";#N/A,#N/A,FALSE,"JV662"}</definedName>
    <definedName name="BCKQKDSon" localSheetId="5" hidden="1">{"'Sheet1'!$L$16"}</definedName>
    <definedName name="BCKQKDSon" hidden="1">{"'Sheet1'!$L$16"}</definedName>
    <definedName name="bcong5.03" localSheetId="5" hidden="1">{"'Sheet1'!$L$16"}</definedName>
    <definedName name="bcong5.03" hidden="1">{"'Sheet1'!$L$16"}</definedName>
    <definedName name="BCTHUET6" localSheetId="5" hidden="1">{"'Sheet1'!$L$16"}</definedName>
    <definedName name="BCTHUET6" hidden="1">{"'Sheet1'!$L$16"}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localSheetId="5" hidden="1">{"'Sheet1'!$L$16"}</definedName>
    <definedName name="bf7yre" hidden="1">{"'Sheet1'!$L$16"}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PL" localSheetId="5" hidden="1">{"'Table C-1 OK'!$A$7:$E$7"}</definedName>
    <definedName name="BSPL" hidden="1">{"'Table C-1 OK'!$A$7:$E$7"}</definedName>
    <definedName name="BTCO" localSheetId="5" hidden="1">{"'Sheet1'!$L$16"}</definedName>
    <definedName name="BTCO" hidden="1">{"'Sheet1'!$L$16"}</definedName>
    <definedName name="btl" localSheetId="5" hidden="1">{"'Sheet1'!$L$16"}</definedName>
    <definedName name="btl" hidden="1">{"'Sheet1'!$L$16"}</definedName>
    <definedName name="bvieb" localSheetId="5" hidden="1">{"'Sheet1'!$L$16"}</definedName>
    <definedName name="bvieb" hidden="1">{"'Sheet1'!$L$16"}</definedName>
    <definedName name="CA_FY07" localSheetId="5" hidden="1">{"'1-TheatreBkgs'!$A$1:$L$102"}</definedName>
    <definedName name="CA_FY07" hidden="1">{"'1-TheatreBkgs'!$A$1:$L$102"}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culation_Exparts" localSheetId="5" hidden="1">{"'Sheet1'!$L$16"}</definedName>
    <definedName name="Calculation_Exparts" hidden="1">{"'Sheet1'!$L$16"}</definedName>
    <definedName name="Cang" localSheetId="5" hidden="1">{"'Sheet1'!$L$16"}</definedName>
    <definedName name="Cang" hidden="1">{"'Sheet1'!$L$16"}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5" hidden="1">{"'Eng (page2)'!$A$1:$D$52"}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5" hidden="1">{#N/A,#N/A,FALSE,"OperatingAssumptions"}</definedName>
    <definedName name="cc" hidden="1">{#N/A,#N/A,FALSE,"OperatingAssumptions"}</definedName>
    <definedName name="ccc" localSheetId="5" hidden="1">{"'Sheet1'!$L$16"}</definedName>
    <definedName name="ccc" hidden="1">{"'Sheet1'!$L$16"}</definedName>
    <definedName name="ccfds" localSheetId="5" hidden="1">{"'Sheet1'!$L$16"}</definedName>
    <definedName name="ccfds" hidden="1">{"'Sheet1'!$L$16"}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localSheetId="5" hidden="1">{"'Sheet1'!$L$16"}</definedName>
    <definedName name="CDSPS2" hidden="1">{"'Sheet1'!$L$16"}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localSheetId="5" hidden="1">{"'Sheet1'!$L$16"}</definedName>
    <definedName name="cfgg" hidden="1">{"'Sheet1'!$L$16"}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" localSheetId="5" hidden="1">{"'Sheet1'!$L$16"}</definedName>
    <definedName name="cg" hidden="1">{"'Sheet1'!$L$16"}</definedName>
    <definedName name="CGSold" hidden="1">#N/A</definedName>
    <definedName name="CGSoldAS" hidden="1">#N/A</definedName>
    <definedName name="chamcongt3" localSheetId="5" hidden="1">{"'Sheet1'!$L$16"}</definedName>
    <definedName name="chamcongt3" hidden="1">{"'Sheet1'!$L$16"}</definedName>
    <definedName name="Chanh" localSheetId="5" hidden="1">{"'Sheet1'!$L$16"}</definedName>
    <definedName name="Chanh" hidden="1">{"'Sheet1'!$L$16"}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" localSheetId="5" hidden="1">{"'Sheet1'!$L$16"}</definedName>
    <definedName name="chi" hidden="1">{"'Sheet1'!$L$16"}</definedName>
    <definedName name="chuyen" localSheetId="5" hidden="1">{"'Sheet1'!$L$16"}</definedName>
    <definedName name="chuyen" hidden="1">{"'Sheet1'!$L$16"}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9e" localSheetId="5" hidden="1">{"'Sheet1'!$L$16"}</definedName>
    <definedName name="cjb9e" hidden="1">{"'Sheet1'!$L$16"}</definedName>
    <definedName name="cjhjkkfkl" localSheetId="5" hidden="1">{"'Sheet1'!$L$16"}</definedName>
    <definedName name="cjhjkkfkl" hidden="1">{"'Sheet1'!$L$16"}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ntrol" localSheetId="5" hidden="1">{"'Sheet1'!$L$16"}</definedName>
    <definedName name="control" hidden="1">{"'Sheet1'!$L$16"}</definedName>
    <definedName name="control1" localSheetId="5" hidden="1">{"'Sheet1'!$L$16"}</definedName>
    <definedName name="control1" hidden="1">{"'Sheet1'!$L$16"}</definedName>
    <definedName name="copia" localSheetId="5" hidden="1">{"'TYPE (2)'!$A$1:$Q$76"}</definedName>
    <definedName name="copia" hidden="1">{"'TYPE (2)'!$A$1:$Q$76"}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PPC2001" localSheetId="5" hidden="1">{"'Model'!$A$1:$N$53"}</definedName>
    <definedName name="CPPC2001" hidden="1">{"'Model'!$A$1:$N$53"}</definedName>
    <definedName name="CPQLQ1" localSheetId="5" hidden="1">{"'Sheet1'!$L$16"}</definedName>
    <definedName name="CPQLQ1" hidden="1">{"'Sheet1'!$L$16"}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TCT1" localSheetId="5" hidden="1">{"'Sheet1'!$L$16"}</definedName>
    <definedName name="CTCT1" hidden="1">{"'Sheet1'!$L$16"}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sxxxxxxxxxxxxxxxxxxxxxxxxxxx" localSheetId="5" hidden="1">{"'Sheet1'!$L$16"}</definedName>
    <definedName name="cxsxxxxxxxxxxxxxxxxxxxxxxxxxxx" hidden="1">{"'Sheet1'!$L$16"}</definedName>
    <definedName name="cxvbxzcf" hidden="1">'[32]9609추'!#REF!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 hidden="1">{"AnnualRentRoll",#N/A,FALSE,"RentRoll"}</definedName>
    <definedName name="d" hidden="1">{"AnnualRentRoll",#N/A,FALSE,"RentRoll"}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" localSheetId="5" hidden="1">{#N/A,#N/A,FALSE,"JV661";#N/A,#N/A,FALSE,"JV662"}</definedName>
    <definedName name="dat" hidden="1">{#N/A,#N/A,FALSE,"JV661";#N/A,#N/A,FALSE,"JV662"}</definedName>
    <definedName name="data3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{"AnnualRentRoll",#N/A,FALSE,"RentRoll"}</definedName>
    <definedName name="dddddd" localSheetId="5" hidden="1">{"'Eng (page2)'!$A$1:$D$52"}</definedName>
    <definedName name="dddddd" hidden="1">{"'Eng (page2)'!$A$1:$D$52"}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localSheetId="5" hidden="1">{"'TYPE (2)'!$A$1:$Q$76"}</definedName>
    <definedName name="def" hidden="1">{"'TYPE (2)'!$A$1:$Q$76"}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5" hidden="1">{"'Sheet1'!$L$16"}</definedName>
    <definedName name="dfdfd" hidden="1">{"'Sheet1'!$L$16"}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ADHA" localSheetId="5" hidden="1">{"'Sheet1'!$L$16"}</definedName>
    <definedName name="DFHADHA" hidden="1">{"'Sheet1'!$L$16"}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esd" localSheetId="5" hidden="1">{"'Sheet1'!$L$16"}</definedName>
    <definedName name="dgesd" hidden="1">{"'Sheet1'!$L$16"}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localSheetId="5" hidden="1">{"'Sheet1'!$L$16"}</definedName>
    <definedName name="DO" hidden="1">{"'Sheet1'!$L$16"}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hidden="1">{"'Eng (page2)'!$A$1:$D$52"}</definedName>
    <definedName name="DPHG" hidden="1">#N/A</definedName>
    <definedName name="dq" localSheetId="5" hidden="1">{"'Sheet1'!$L$16"}</definedName>
    <definedName name="dq" hidden="1">{"'Sheet1'!$L$16"}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localSheetId="5" hidden="1">{"'Sheet1'!$L$16"}</definedName>
    <definedName name="dsf" hidden="1">{"'Sheet1'!$L$16"}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rtr" localSheetId="5" hidden="1">{"'Sheet1'!$L$16"}</definedName>
    <definedName name="dsrtr" hidden="1">{"'Sheet1'!$L$16"}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5" hidden="1">{"'Sheet1'!$L$16"}</definedName>
    <definedName name="dtctnd" hidden="1">{"'Sheet1'!$L$16"}</definedName>
    <definedName name="DTI" localSheetId="5" hidden="1">{#N/A,#N/A,FALSE,"CCTV"}</definedName>
    <definedName name="DTI" hidden="1">{#N/A,#N/A,FALSE,"CCTV"}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DZHADH" localSheetId="5" hidden="1">{"'Sheet1'!$L$16"}</definedName>
    <definedName name="DZHADH" hidden="1">{"'Sheet1'!$L$16"}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{"'Eng (page2)'!$A$1:$D$52"}</definedName>
    <definedName name="ee" hidden="1">{"'Eng (page2)'!$A$1:$D$52"}</definedName>
    <definedName name="eee" localSheetId="5" hidden="1">{#N/A,#N/A,FALSE,"Cashflow"}</definedName>
    <definedName name="eee" hidden="1">{#N/A,#N/A,FALSE,"Cashflow"}</definedName>
    <definedName name="eee.exe" localSheetId="5" hidden="1">{#N/A,#N/A,FALSE,"Chi tiÆt"}</definedName>
    <definedName name="eee.exe" hidden="1">{#N/A,#N/A,FALSE,"Chi tiÆt"}</definedName>
    <definedName name="eeee" localSheetId="5" hidden="1">{"'Eng (page2)'!$A$1:$D$52"}</definedName>
    <definedName name="eeee" hidden="1">{"'Eng (page2)'!$A$1:$D$52"}</definedName>
    <definedName name="eeeeeeeee" localSheetId="5" hidden="1">{"'Sheet1'!$L$16"}</definedName>
    <definedName name="eeeeeeeee" hidden="1">{"'Sheet1'!$L$16"}</definedName>
    <definedName name="eeeeeeeeee" localSheetId="5" hidden="1">{"'Sheet1'!$L$16"}</definedName>
    <definedName name="eeeeeeeeee" hidden="1">{"'Sheet1'!$L$16"}</definedName>
    <definedName name="eeeeeeeeeee" localSheetId="5" hidden="1">{"'Feb 99'!$A$1:$G$30"}</definedName>
    <definedName name="eeeeeeeeeee" hidden="1">{"'Feb 99'!$A$1:$G$30"}</definedName>
    <definedName name="EEEEEEEEEEEEEEEEEE" localSheetId="5" hidden="1">{"'Feb 99'!$A$1:$G$30"}</definedName>
    <definedName name="EEEEEEEEEEEEEEEEEE" hidden="1">{"'Feb 99'!$A$1:$G$30"}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localSheetId="5" hidden="1">{"'Sheet1'!$L$16"}</definedName>
    <definedName name="egsf" hidden="1">{"'Sheet1'!$L$16"}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localSheetId="5" hidden="1">{"'Sheet1'!$L$16"}</definedName>
    <definedName name="eqeq" hidden="1">{"'Sheet1'!$L$16"}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5" hidden="1">{"'Sheet1'!$L$16"}</definedName>
    <definedName name="etewtwt" hidden="1">{"'Sheet1'!$L$16"}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5" hidden="1">{"'Sheet1'!$L$16"}</definedName>
    <definedName name="ewetwq" hidden="1">{"'Sheet1'!$L$16"}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localSheetId="5" hidden="1">{"'Feb 99'!$A$1:$G$30"}</definedName>
    <definedName name="EY" hidden="1">{"'Feb 99'!$A$1:$G$30"}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localSheetId="5" hidden="1">{"'Sheet1'!$L$16"}</definedName>
    <definedName name="fagsgkgdyhg" hidden="1">{"'Sheet1'!$L$16"}</definedName>
    <definedName name="fa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nhg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localSheetId="5" hidden="1">{"'Sheet1'!$L$16"}</definedName>
    <definedName name="fddsf\\" hidden="1">{"'Sheet1'!$L$16"}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dvjsidf" localSheetId="5" hidden="1">{"'Sheet1'!$L$16"}</definedName>
    <definedName name="fdvjsidf" hidden="1">{"'Sheet1'!$L$16"}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 hidden="1">{"'Eng (page2)'!$A$1:$D$52"}</definedName>
    <definedName name="ff" hidden="1">{"'Eng (page2)'!$A$1:$D$52"}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localSheetId="5" hidden="1">{"'Eng (page2)'!$A$1:$D$52"}</definedName>
    <definedName name="fff_1" hidden="1">{"'Eng (page2)'!$A$1:$D$52"}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localSheetId="5" hidden="1">{"'Sheet1'!$L$16"}</definedName>
    <definedName name="ffgg" hidden="1">{"'Sheet1'!$L$16"}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localSheetId="5" hidden="1">{"'Sheet1'!$L$16"}</definedName>
    <definedName name="fgfrtgf" hidden="1">{"'Sheet1'!$L$16"}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n" localSheetId="5" hidden="1">{"'Sheet1'!$L$16"}</definedName>
    <definedName name="fgn" hidden="1">{"'Sheet1'!$L$16"}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localSheetId="5" hidden="1">{"'Sheet1'!$L$16"}</definedName>
    <definedName name="fh" hidden="1">{"'Sheet1'!$L$16"}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epass_up" localSheetId="5" hidden="1">{"'Sheet2'!$A$1:$H$6"}</definedName>
    <definedName name="filepass_up" hidden="1">{"'Sheet2'!$A$1:$H$6"}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kgfjgh" localSheetId="5" hidden="1">{"'Sheet1'!$L$16"}</definedName>
    <definedName name="fjkgfjgh" hidden="1">{"'Sheet1'!$L$16"}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Y" localSheetId="5" hidden="1">{"'Sheet1'!$L$16"}</definedName>
    <definedName name="FJY" hidden="1">{"'Sheet1'!$L$16"}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5" hidden="1">{#N/A,#N/A,FALSE,"CCTV"}</definedName>
    <definedName name="FOR" hidden="1">{#N/A,#N/A,FALSE,"CCTV"}</definedName>
    <definedName name="fr" localSheetId="5" hidden="1">{"'Sheet1'!$L$16"}</definedName>
    <definedName name="fr" hidden="1">{"'Sheet1'!$L$16"}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localSheetId="5" hidden="1">{"'Sheet1'!$L$16"}</definedName>
    <definedName name="frtyiri" hidden="1">{"'Sheet1'!$L$16"}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tyiryiu" localSheetId="5" hidden="1">{"'Sheet1'!$L$16"}</definedName>
    <definedName name="ftyiryiu" hidden="1">{"'Sheet1'!$L$16"}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localSheetId="5" hidden="1">{"'Sheet1'!$L$16"}</definedName>
    <definedName name="GFH" hidden="1">{"'Sheet1'!$L$16"}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localSheetId="5" hidden="1">{"'Eng (page2)'!$A$1:$D$52"}</definedName>
    <definedName name="gg" hidden="1">{"'Eng (page2)'!$A$1:$D$52"}</definedName>
    <definedName name="gg_1" localSheetId="5" hidden="1">{"'Eng (page2)'!$A$1:$D$52"}</definedName>
    <definedName name="gg_1" hidden="1">{"'Eng (page2)'!$A$1:$D$52"}</definedName>
    <definedName name="g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 hidden="1">{"'Eng (page2)'!$A$1:$D$52"}</definedName>
    <definedName name="gh" hidden="1">{"'Eng (page2)'!$A$1:$D$52"}</definedName>
    <definedName name="gh_1" localSheetId="5" hidden="1">{"'Eng (page2)'!$A$1:$D$52"}</definedName>
    <definedName name="gh_1" hidden="1">{"'Eng (page2)'!$A$1:$D$52"}</definedName>
    <definedName name="ghg" localSheetId="5" hidden="1">{"'Sheet1'!$L$16"}</definedName>
    <definedName name="ghg" hidden="1">{"'Sheet1'!$L$16"}</definedName>
    <definedName name="ghgf" localSheetId="5" hidden="1">{"'Sheet1'!$A$8"}</definedName>
    <definedName name="ghgf" hidden="1">{"'Sheet1'!$A$8"}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5" hidden="1">{"'Eng (page2)'!$A$1:$D$52"}</definedName>
    <definedName name="ghuu" hidden="1">{"'Eng (page2)'!$A$1:$D$52"}</definedName>
    <definedName name="ghuu_1" localSheetId="5" hidden="1">{"'Eng (page2)'!$A$1:$D$52"}</definedName>
    <definedName name="ghuu_1" hidden="1">{"'Eng (page2)'!$A$1:$D$52"}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ift" localSheetId="5" hidden="1">{#N/A,#N/A,FALSE,"JV661";#N/A,#N/A,FALSE,"JV662"}</definedName>
    <definedName name="gift" hidden="1">{#N/A,#N/A,FALSE,"JV661";#N/A,#N/A,FALSE,"JV662"}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5" hidden="1">{"'Sheet1'!$L$16"}</definedName>
    <definedName name="gsrgwrg" hidden="1">{"'Sheet1'!$L$16"}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9eruh" localSheetId="5" hidden="1">{"'Sheet1'!$L$16"}</definedName>
    <definedName name="h9eruh" hidden="1">{"'Sheet1'!$L$16"}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localSheetId="5" hidden="1">{"'Sheet1'!$L$16"}</definedName>
    <definedName name="hang" hidden="1">{"'Sheet1'!$L$16"}</definedName>
    <definedName name="hanh" localSheetId="5" hidden="1">{"'Sheet1'!$L$16"}</definedName>
    <definedName name="hanh" hidden="1">{"'Sheet1'!$L$16"}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localSheetId="5" hidden="1">{"'Sheet1'!$L$16"}</definedName>
    <definedName name="hfjjgjgjg" hidden="1">{"'Sheet1'!$L$16"}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 hidden="1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localSheetId="5" hidden="1">{"'Sheet1'!$L$16"}</definedName>
    <definedName name="hhjh" hidden="1">{"'Sheet1'!$L$16"}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localSheetId="5" hidden="1">{"'Sheet1'!$L$16"}</definedName>
    <definedName name="HIEU" hidden="1">{"'Sheet1'!$L$16"}</definedName>
    <definedName name="hijo" localSheetId="5" hidden="1">{"'Eng (page2)'!$A$1:$D$52"}</definedName>
    <definedName name="hijo" hidden="1">{"'Eng (page2)'!$A$1:$D$52"}</definedName>
    <definedName name="hijo_1" localSheetId="5" hidden="1">{"'Eng (page2)'!$A$1:$D$52"}</definedName>
    <definedName name="hijo_1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df" localSheetId="5" hidden="1">{"'Sheet1'!$L$16"}</definedName>
    <definedName name="hjdf" hidden="1">{"'Sheet1'!$L$16"}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localSheetId="5" hidden="1">{"'Sheet1'!$L$16"}</definedName>
    <definedName name="hjjkl" hidden="1">{"'Sheet1'!$L$16"}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localSheetId="5" hidden="1">{"'Sheet1'!$L$16"}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localSheetId="5" hidden="1">{"'Sheet1'!$L$16"}</definedName>
    <definedName name="hsvgr7tvgb" hidden="1">{"'Sheet1'!$L$16"}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" localSheetId="5" hidden="1">{"'Sheet1'!$L$16"}</definedName>
    <definedName name="HTML" hidden="1">{"'Sheet1'!$L$16"}</definedName>
    <definedName name="HTML_CodePage" hidden="1">874</definedName>
    <definedName name="HTML_Control" localSheetId="5" hidden="1">{"'Exchange Rate'!$A$1:$E$33"}</definedName>
    <definedName name="HTML_Control" hidden="1">{"'Exchange Rate'!$A$1:$E$33"}</definedName>
    <definedName name="HTML_Control_1_1" localSheetId="5" hidden="1">{"'Sheet1'!$A$1:$AA$147"}</definedName>
    <definedName name="HTML_Control_1_1" hidden="1">{"'Sheet1'!$A$1:$AA$147"}</definedName>
    <definedName name="HTML_Control_2" localSheetId="5" hidden="1">{"'Eng (page2)'!$A$1:$D$52"}</definedName>
    <definedName name="HTML_Control_2" hidden="1">{"'Eng (page2)'!$A$1:$D$52"}</definedName>
    <definedName name="HTML_Control_2_1" localSheetId="5" hidden="1">{"'Eng (page2)'!$A$1:$D$52"}</definedName>
    <definedName name="HTML_Control_2_1" hidden="1">{"'Eng (page2)'!$A$1:$D$52"}</definedName>
    <definedName name="HTML_Control_3" localSheetId="5" hidden="1">{"'Sheet1'!$A$1:$AA$147"}</definedName>
    <definedName name="HTML_Control_3" hidden="1">{"'Sheet1'!$A$1:$AA$147"}</definedName>
    <definedName name="HTML_Control_3_1" localSheetId="5" hidden="1">{"'Sheet1'!$A$1:$AA$147"}</definedName>
    <definedName name="HTML_Control_3_1" hidden="1">{"'Sheet1'!$A$1:$AA$147"}</definedName>
    <definedName name="HTML_Control_4" localSheetId="5" hidden="1">{"'Sheet1'!$A$1:$AA$147"}</definedName>
    <definedName name="HTML_Control_4" hidden="1">{"'Sheet1'!$A$1:$AA$147"}</definedName>
    <definedName name="HTML_Control_4_1" localSheetId="5" hidden="1">{"'Sheet1'!$A$1:$AA$147"}</definedName>
    <definedName name="HTML_Control_4_1" hidden="1">{"'Sheet1'!$A$1:$AA$147"}</definedName>
    <definedName name="HTML_Control_5" localSheetId="5" hidden="1">{"'Sheet1'!$A$1:$AA$147"}</definedName>
    <definedName name="HTML_Control_5" hidden="1">{"'Sheet1'!$A$1:$AA$147"}</definedName>
    <definedName name="HTML_Control_5_1" localSheetId="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5" hidden="1">{"'Sheet1'!$L$16"}</definedName>
    <definedName name="huong" hidden="1">{"'Sheet1'!$L$16"}</definedName>
    <definedName name="huy" localSheetId="5" hidden="1">{"'Sheet1'!$L$16"}</definedName>
    <definedName name="huy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localSheetId="5" hidden="1">{"'Sheet1'!$L$16"}</definedName>
    <definedName name="ìhsdhf8" hidden="1">{"'Sheet1'!$L$16"}</definedName>
    <definedName name="ii" localSheetId="5" hidden="1">{"'Eng (page2)'!$A$1:$D$52"}</definedName>
    <definedName name="ii" hidden="1">{"'Eng (page2)'!$A$1:$D$52"}</definedName>
    <definedName name="ii_1" localSheetId="5" hidden="1">{"'Eng (page2)'!$A$1:$D$52"}</definedName>
    <definedName name="ii_1" hidden="1">{"'Eng (page2)'!$A$1:$D$52"}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iiiiiiiiii" localSheetId="5" hidden="1">{"'Feb 99'!$A$1:$G$30"}</definedName>
    <definedName name="iiiiiiiiiii" hidden="1">{"'Feb 99'!$A$1:$G$30"}</definedName>
    <definedName name="iiiiiiiiiiiiiiiiiiiiiiiiiiiiiiii" localSheetId="5" hidden="1">{"'Feb 99'!$A$1:$G$30"}</definedName>
    <definedName name="iiiiiiiiiiiiiiiiiiiiiiiiiiiiiiii" hidden="1">{"'Feb 99'!$A$1:$G$30"}</definedName>
    <definedName name="iiiiiiiiiiiiiiiiiiiiiiiiiiiiiiiiiiiiiiiiiiiii" localSheetId="5" hidden="1">{"'Feb 99'!$A$1:$G$30"}</definedName>
    <definedName name="iiiiiiiiiiiiiiiiiiiiiiiiiiiiiiiiiiiiiiiiiiiii" hidden="1">{"'Feb 99'!$A$1:$G$30"}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localSheetId="5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rut" localSheetId="5" hidden="1">{0}</definedName>
    <definedName name="irut" hidden="1">{0}</definedName>
    <definedName name="IS" localSheetId="5" hidden="1">{"'Sheet1'!$L$16"}</definedName>
    <definedName name="IS" hidden="1">{"'Sheet1'!$L$16"}</definedName>
    <definedName name="isivhvjg" localSheetId="5" hidden="1">{"'Sheet1'!$L$16"}</definedName>
    <definedName name="isivhvjg" hidden="1">{"'Sheet1'!$L$16"}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localSheetId="5" hidden="1">{"'Feb 99'!$A$1:$G$30"}</definedName>
    <definedName name="Jas" hidden="1">{"'Feb 99'!$A$1:$G$30"}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localSheetId="5" hidden="1">{"'Eng (page2)'!$A$1:$D$52"}</definedName>
    <definedName name="jfkd" hidden="1">{"'Eng (page2)'!$A$1:$D$52"}</definedName>
    <definedName name="jfkd_1" localSheetId="5" hidden="1">{"'Eng (page2)'!$A$1:$D$52"}</definedName>
    <definedName name="jfkd_1" hidden="1">{"'Eng (page2)'!$A$1:$D$52"}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gjf" localSheetId="5" hidden="1">{0}</definedName>
    <definedName name="jhgjf" hidden="1">{0}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5" hidden="1">{#N/A,#N/A,FALSE,"OperatingAssumptions"}</definedName>
    <definedName name="jj" hidden="1">{#N/A,#N/A,FALSE,"OperatingAssumptions"}</definedName>
    <definedName name="jj_1" localSheetId="5" hidden="1">{"'Eng (page2)'!$A$1:$D$52"}</definedName>
    <definedName name="jj_1" hidden="1">{"'Eng (page2)'!$A$1:$D$52"}</definedName>
    <definedName name="JJJ" localSheetId="5" hidden="1">{#N/A,#N/A,FALSE,"OperatingAssumptions"}</definedName>
    <definedName name="JJJ" hidden="1">{#N/A,#N/A,FALSE,"OperatingAssumptions"}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localSheetId="5" hidden="1">{"'Sheet1'!$L$16"}</definedName>
    <definedName name="jjkljl" hidden="1">{"'Sheet1'!$L$16"}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ldsjkl" localSheetId="5" hidden="1">{"'Sheet1'!$L$16"}</definedName>
    <definedName name="jkldsjkl" hidden="1">{"'Sheet1'!$L$16"}</definedName>
    <definedName name="jkmhcd" localSheetId="5" hidden="1">{"'Eng (page2)'!$A$1:$D$52"}</definedName>
    <definedName name="jkmhcd" hidden="1">{"'Eng (page2)'!$A$1:$D$52"}</definedName>
    <definedName name="jkmhcd_1" localSheetId="5" hidden="1">{"'Eng (page2)'!$A$1:$D$52"}</definedName>
    <definedName name="jkmhcd_1" hidden="1">{"'Eng (page2)'!$A$1:$D$52"}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localSheetId="5" hidden="1">{"'Sheet1'!$L$16"}</definedName>
    <definedName name="jljljlqweqwe" hidden="1">{"'Sheet1'!$L$16"}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sfhsdj" localSheetId="5" hidden="1">{"'Sheet1'!$L$16"}</definedName>
    <definedName name="jsfhsdj" hidden="1">{"'Sheet1'!$L$16"}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5" hidden="1">{#N/A,#N/A,FALSE,"earnings"}</definedName>
    <definedName name="JUNE" hidden="1">{#N/A,#N/A,FALSE,"earnings"}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5" hidden="1">{"'Sheet1'!$L$16"}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5" hidden="1">{"'Model'!$A$1:$N$53"}</definedName>
    <definedName name="ked" hidden="1">{"'Model'!$A$1:$N$53"}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oi" localSheetId="5" hidden="1">{"'Sheet1'!$L$16"}</definedName>
    <definedName name="khoi" hidden="1">{"'Sheet1'!$L$16"}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SX" localSheetId="5" hidden="1">{"'Sheet1'!$L$16"}</definedName>
    <definedName name="KHSX" hidden="1">{"'Sheet1'!$L$16"}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5" hidden="1">{"'Eng (page2)'!$A$1:$D$52"}</definedName>
    <definedName name="kie" hidden="1">{"'Eng (page2)'!$A$1:$D$52"}</definedName>
    <definedName name="kie_1" localSheetId="5" hidden="1">{"'Eng (page2)'!$A$1:$D$52"}</definedName>
    <definedName name="kie_1" hidden="1">{"'Eng (page2)'!$A$1:$D$52"}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h" localSheetId="5" hidden="1">{"'Sheet1'!$L$16"}</definedName>
    <definedName name="kjh" hidden="1">{"'Sheet1'!$L$16"}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{"AnnualRentRoll",#N/A,FALSE,"RentRoll"}</definedName>
    <definedName name="kkjkk" localSheetId="5" hidden="1">{#N/A,#N/A,FALSE,"Sheet2"}</definedName>
    <definedName name="kkjkk" hidden="1">{#N/A,#N/A,FALSE,"Sheet2"}</definedName>
    <definedName name="kkk" localSheetId="5" hidden="1">{"'Eng (page2)'!$A$1:$D$52"}</definedName>
    <definedName name="kkk" hidden="1">{"'Eng (page2)'!$A$1:$D$52"}</definedName>
    <definedName name="kkk_1" localSheetId="5" hidden="1">{"'Eng (page2)'!$A$1:$D$52"}</definedName>
    <definedName name="kkk_1" hidden="1">{"'Eng (page2)'!$A$1:$D$52"}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cmhioesnmh" localSheetId="5" hidden="1">{"'Sheet1'!$L$16"}</definedName>
    <definedName name="klcmhioesnmh" hidden="1">{"'Sheet1'!$L$16"}</definedName>
    <definedName name="KLCN" localSheetId="5" hidden="1">{"'Sheet1'!$L$16"}</definedName>
    <definedName name="KLCN" hidden="1">{"'Sheet1'!$L$16"}</definedName>
    <definedName name="klj" localSheetId="5" hidden="1">{#N/A,#N/A,FALSE,"17MAY";#N/A,#N/A,FALSE,"24MAY"}</definedName>
    <definedName name="klj" hidden="1">{#N/A,#N/A,FALSE,"17MAY";#N/A,#N/A,FALSE,"24MAY"}</definedName>
    <definedName name="klk" localSheetId="5" hidden="1">{"'Eng (page2)'!$A$1:$D$52"}</definedName>
    <definedName name="klk" hidden="1">{"'Eng (page2)'!$A$1:$D$52"}</definedName>
    <definedName name="klk_1" localSheetId="5" hidden="1">{"'Eng (page2)'!$A$1:$D$52"}</definedName>
    <definedName name="klk_1" hidden="1">{"'Eng (page2)'!$A$1:$D$52"}</definedName>
    <definedName name="KLO" localSheetId="5" hidden="1">{"'Eng (page2)'!$A$1:$D$52"}</definedName>
    <definedName name="KLO" hidden="1">{"'Eng (page2)'!$A$1:$D$52"}</definedName>
    <definedName name="KLO_1" localSheetId="5" hidden="1">{"'Eng (page2)'!$A$1:$D$52"}</definedName>
    <definedName name="KLO_1" hidden="1">{"'Eng (page2)'!$A$1:$D$52"}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hidden="1">{"'Eng (page2)'!$A$1:$D$52"}</definedName>
    <definedName name="kp_1" localSheetId="5" hidden="1">{"'Eng (page2)'!$A$1:$D$52"}</definedName>
    <definedName name="kp_1" hidden="1">{"'Eng (page2)'!$A$1:$D$52"}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localSheetId="5" hidden="1">{"'Sheet1'!$L$16"}</definedName>
    <definedName name="KSJBDJHAS" hidden="1">{"'Sheet1'!$L$16"}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CTT1" localSheetId="5" hidden="1">{"'Sheet1'!$L$16"}</definedName>
    <definedName name="LCTT1" hidden="1">{"'Sheet1'!$L$16"}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localSheetId="5" hidden="1">{"'Sheet1'!$L$16"}</definedName>
    <definedName name="lfdka" hidden="1">{"'Sheet1'!$L$16"}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ig" localSheetId="5" hidden="1">{"'1-TheatreBkgs'!$A$1:$L$102"}</definedName>
    <definedName name="lig" hidden="1">{"'1-TheatreBkgs'!$A$1:$L$102"}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k" localSheetId="5" hidden="1">{"'Sheet1'!$L$16"}</definedName>
    <definedName name="lknhk" hidden="1">{"'Sheet1'!$L$16"}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{"MonthlyRentRoll",#N/A,FALSE,"RentRoll"}</definedName>
    <definedName name="ll" hidden="1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dfkas" localSheetId="5" hidden="1">{"'Sheet1'!$L$16"}</definedName>
    <definedName name="lsdfkas" hidden="1">{"'Sheet1'!$L$16"}</definedName>
    <definedName name="LTKD" localSheetId="5" hidden="1">{"'Sheet1'!$L$16"}</definedName>
    <definedName name="LTKD" hidden="1">{"'Sheet1'!$L$16"}</definedName>
    <definedName name="LTKDDC" localSheetId="5" hidden="1">{"'Sheet1'!$L$16"}</definedName>
    <definedName name="LTKDDC" hidden="1">{"'Sheet1'!$L$16"}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localSheetId="5" hidden="1">{"'Sheet1'!$L$16"}</definedName>
    <definedName name="LTVTDL" hidden="1">{"'Sheet1'!$L$16"}</definedName>
    <definedName name="luan" localSheetId="5" hidden="1">{"'Sheet1'!$L$16"}</definedName>
    <definedName name="luan" hidden="1">{"'Sheet1'!$L$16"}</definedName>
    <definedName name="luuu" localSheetId="5" hidden="1">{"'Sheet1'!$L$16"}</definedName>
    <definedName name="luuu" hidden="1">{"'Sheet1'!$L$16"}</definedName>
    <definedName name="LUXBCT" localSheetId="5" hidden="1">{"'Sheet1'!$L$16"}</definedName>
    <definedName name="LUXBCT" hidden="1">{"'Sheet1'!$L$16"}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10." localSheetId="5" hidden="1">{"'Sheet1'!$L$16"}</definedName>
    <definedName name="M10." hidden="1">{"'Sheet1'!$L$16"}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u" localSheetId="5" hidden="1">{"'Sheet1'!$L$16"}</definedName>
    <definedName name="mau" hidden="1">{"'Sheet1'!$L$16"}</definedName>
    <definedName name="Maxi_Tran" localSheetId="5" hidden="1">{"'Sheet2'!$A$1:$H$6"}</definedName>
    <definedName name="Maxi_Tran" hidden="1">{"'Sheet2'!$A$1:$H$6"}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localSheetId="5" hidden="1">{"'Sheet1'!$L$16"}</definedName>
    <definedName name="mdfhjr" hidden="1">{"'Sheet1'!$L$16"}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er" localSheetId="5" hidden="1">{"'Sheet1'!$L$16"}</definedName>
    <definedName name="Mer" hidden="1">{"'Sheet1'!$L$16"}</definedName>
    <definedName name="MEWarning" hidden="1">1</definedName>
    <definedName name="mfigjh" localSheetId="5" hidden="1">{"'Sheet1'!$L$16"}</definedName>
    <definedName name="mfigjh" hidden="1">{"'Sheet1'!$L$16"}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" localSheetId="5" hidden="1">{"'Feb 99'!$A$1:$G$30"}</definedName>
    <definedName name="min" hidden="1">{"'Feb 99'!$A$1:$G$30"}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localSheetId="5" hidden="1">{"'Sheet1'!$L$16"}</definedName>
    <definedName name="MMMMMMMMMMM" hidden="1">{"'Sheet1'!$L$16"}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localSheetId="5" hidden="1">{"'Sheet1'!$L$16"}</definedName>
    <definedName name="moi" hidden="1">{"'Sheet1'!$L$16"}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localSheetId="5" hidden="1">{"'Sheet1'!$L$16"}</definedName>
    <definedName name="MYHUYEN" hidden="1">{"'Sheet1'!$L$16"}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5" hidden="1">{"'Sheet1'!$L$16"}</definedName>
    <definedName name="NBNM" hidden="1">{"'Sheet1'!$L$16"}</definedName>
    <definedName name="ndf0hten" localSheetId="5" hidden="1">{"'Sheet1'!$L$16"}</definedName>
    <definedName name="ndf0hten" hidden="1">{"'Sheet1'!$L$16"}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localSheetId="5" hidden="1">{"'Sheet1'!$L$16"}</definedName>
    <definedName name="ngay23" hidden="1">{"'Sheet1'!$L$16"}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5" hidden="1">{"'Sheet1'!$L$16"}</definedName>
    <definedName name="ngothithanhthuy" hidden="1">{"'Sheet1'!$L$16"}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localSheetId="5" hidden="1">{"'Sheet1'!$L$16"}</definedName>
    <definedName name="NKKN" hidden="1">{"'Sheet1'!$L$16"}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 hidden="1">{"AnnualRentRoll",#N/A,FALSE,"RentRoll"}</definedName>
    <definedName name="nn" hidden="1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localSheetId="5" hidden="1">{"'Sheet1'!$L$16"}</definedName>
    <definedName name="NSOO" hidden="1">{"'Sheet1'!$L$16"}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we" localSheetId="5" hidden="1">{"'Sheet1'!$L$16"}</definedName>
    <definedName name="nwe" hidden="1">{"'Sheet1'!$L$16"}</definedName>
    <definedName name="nym" localSheetId="5" hidden="1">{#N/A,#N/A,FALSE,"JV661";#N/A,#N/A,FALSE,"JV662"}</definedName>
    <definedName name="nym" hidden="1">{#N/A,#N/A,FALSE,"JV661";#N/A,#N/A,FALSE,"JV662"}</definedName>
    <definedName name="OARP" localSheetId="5" hidden="1">{"'Sheet1'!$L$16"}</definedName>
    <definedName name="OARP" hidden="1">{"'Sheet1'!$L$16"}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hidden="1">{"'Eng (page2)'!$A$1:$D$52"}</definedName>
    <definedName name="olj_1" localSheetId="5" hidden="1">{"'Eng (page2)'!$A$1:$D$52"}</definedName>
    <definedName name="olj_1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5" hidden="1">{"'Eng (page2)'!$A$1:$D$52"}</definedName>
    <definedName name="oo" hidden="1">{"'Eng (page2)'!$A$1:$D$52"}</definedName>
    <definedName name="oo_1" localSheetId="5" hidden="1">{"'Eng (page2)'!$A$1:$D$52"}</definedName>
    <definedName name="oo_1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" localSheetId="5" hidden="1">{"'Eng (page2)'!$A$1:$D$52"}</definedName>
    <definedName name="P" hidden="1">{"'Eng (page2)'!$A$1:$D$52"}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huphi" localSheetId="5" hidden="1">{"'Sheet1'!$L$16"}</definedName>
    <definedName name="Phuphi" hidden="1">{"'Sheet1'!$L$16"}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" localSheetId="5" hidden="1">{"'Eng (page2)'!$A$1:$D$52"}</definedName>
    <definedName name="po" hidden="1">{"'Eng (page2)'!$A$1:$D$52"}</definedName>
    <definedName name="po_1" localSheetId="5" hidden="1">{"'Eng (page2)'!$A$1:$D$52"}</definedName>
    <definedName name="po_1" hidden="1">{"'Eng (page2)'!$A$1:$D$52"}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localSheetId="5" hidden="1">{"'Sheet1'!$L$16"}</definedName>
    <definedName name="Popn" hidden="1">{"'Sheet1'!$L$16"}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LSP403" localSheetId="5" hidden="1">{"'Sheet1'!$L$16"}</definedName>
    <definedName name="PPLSP403" hidden="1">{"'Sheet1'!$L$16"}</definedName>
    <definedName name="ppp" localSheetId="5" hidden="1">{"AnnualRentRoll",#N/A,FALSE,"RentRoll"}</definedName>
    <definedName name="ppp" hidden="1">{"AnnualRentRoll",#N/A,FALSE,"RentRoll"}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ppppppppppppppppppppppppppppppppp" localSheetId="5" hidden="1">{"'Feb 99'!$A$1:$G$30"}</definedName>
    <definedName name="pppppppppppppppppppppppppppppppppp" hidden="1">{"'Feb 99'!$A$1:$G$30"}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5" hidden="1">{"'Eng (page2)'!$A$1:$D$52"}</definedName>
    <definedName name="PRJE1" hidden="1">{"'Eng (page2)'!$A$1:$D$52"}</definedName>
    <definedName name="PRJE1_1" localSheetId="5" hidden="1">{"'Eng (page2)'!$A$1:$D$52"}</definedName>
    <definedName name="PRJE1_1" hidden="1">{"'Eng (page2)'!$A$1:$D$52"}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localSheetId="5" hidden="1">{"'TYPE (2)'!$A$1:$Q$76"}</definedName>
    <definedName name="ProductRegis" hidden="1">{"'TYPE (2)'!$A$1:$Q$76"}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localSheetId="5" hidden="1">{#N/A,#N/A,FALSE,"Chi tiÆt"}</definedName>
    <definedName name="QAS" hidden="1">{#N/A,#N/A,FALSE,"Chi tiÆt"}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localSheetId="5" hidden="1">{"'Sheet1'!$L$16"}</definedName>
    <definedName name="QẺTTT" hidden="1">{"'Sheet1'!$L$16"}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localSheetId="5" hidden="1">{"'Sheet1'!$L$16"}</definedName>
    <definedName name="qii" hidden="1">{"'Sheet1'!$L$16"}</definedName>
    <definedName name="qq" localSheetId="5" hidden="1">{"'Eng (page2)'!$A$1:$D$52"}</definedName>
    <definedName name="qq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 hidden="1">{#N/A,#N/A,FALSE,"LoanAssumptions"}</definedName>
    <definedName name="qqq" hidden="1">{#N/A,#N/A,FALSE,"LoanAssumptions"}</definedName>
    <definedName name="qqqq" localSheetId="5" hidden="1">{"'Eng (page2)'!$A$1:$D$52"}</definedName>
    <definedName name="qqqq" hidden="1">{"'Eng (page2)'!$A$1:$D$52"}</definedName>
    <definedName name="qqqq_1" localSheetId="5" hidden="1">{"'Eng (page2)'!$A$1:$D$52"}</definedName>
    <definedName name="qqqq_1" hidden="1">{"'Eng (page2)'!$A$1:$D$52"}</definedName>
    <definedName name="qqqqq" localSheetId="5" hidden="1">{"'Sheet1'!$L$16"}</definedName>
    <definedName name="qqqqq" hidden="1">{"'Sheet1'!$L$16"}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localSheetId="5" hidden="1">{"'Sheet1'!$L$16"}</definedName>
    <definedName name="qqqqqqqqqqqqqqqqqqqqqqqqô" hidden="1">{"'Sheet1'!$L$16"}</definedName>
    <definedName name="qqssssss" localSheetId="5" hidden="1">{"'Sheet1'!$L$16"}</definedName>
    <definedName name="qqssssss" hidden="1">{"'Sheet1'!$L$16"}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localSheetId="5" hidden="1">{"'Sheet1'!$L$16"}</definedName>
    <definedName name="quan" hidden="1">{"'Sheet1'!$L$16"}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ưqq" localSheetId="5" hidden="1">{"'Sheet1'!$L$16"}</definedName>
    <definedName name="qưqq" hidden="1">{"'Sheet1'!$L$16"}</definedName>
    <definedName name="qw" localSheetId="5" hidden="1">{"'Eng (page2)'!$A$1:$D$52"}</definedName>
    <definedName name="qw" hidden="1">{"'Eng (page2)'!$A$1:$D$52"}</definedName>
    <definedName name="qw_1" localSheetId="5" hidden="1">{"'Eng (page2)'!$A$1:$D$52"}</definedName>
    <definedName name="qw_1" hidden="1">{"'Eng (page2)'!$A$1:$D$52"}</definedName>
    <definedName name="qw21321e21" localSheetId="5" hidden="1">{"'Sheet1'!$L$16"}</definedName>
    <definedName name="qw21321e21" hidden="1">{"'Sheet1'!$L$16"}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localSheetId="5" hidden="1">{"'Sheet1'!$L$16"}</definedName>
    <definedName name="rebate" hidden="1">{"'Sheet1'!$L$16"}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localSheetId="5" hidden="1">{#N/A,#N/A,FALSE,"JV661";#N/A,#N/A,FALSE,"JV662"}</definedName>
    <definedName name="rev" hidden="1">{#N/A,#N/A,FALSE,"JV661";#N/A,#N/A,FALSE,"JV662"}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localSheetId="5" hidden="1">{"'Sheet2'!$A$1:$H$6"}</definedName>
    <definedName name="revision2" hidden="1">{"'Sheet2'!$A$1:$H$6"}</definedName>
    <definedName name="revision3" localSheetId="5" hidden="1">{"'Sheet2'!$A$1:$H$6"}</definedName>
    <definedName name="revision3" hidden="1">{"'Sheet2'!$A$1:$H$6"}</definedName>
    <definedName name="revision4" localSheetId="5" hidden="1">{"'Sheet2'!$A$1:$H$6"}</definedName>
    <definedName name="revision4" hidden="1">{"'Sheet2'!$A$1:$H$6"}</definedName>
    <definedName name="revision5" localSheetId="5" hidden="1">{"'Sheet2'!$A$1:$H$6"}</definedName>
    <definedName name="revision5" hidden="1">{"'Sheet2'!$A$1:$H$6"}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5" hidden="1">{"'Sheet1'!$L$16"}</definedName>
    <definedName name="rgwgyh" hidden="1">{"'Sheet1'!$L$16"}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LA" localSheetId="5" hidden="1">{"'Sheet1'!$L$16"}</definedName>
    <definedName name="RPLA" hidden="1">{"'Sheet1'!$L$16"}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rrr_1" localSheetId="5" hidden="1">{"'Eng (page2)'!$A$1:$D$52"}</definedName>
    <definedName name="rrrr_1" hidden="1">{"'Eng (page2)'!$A$1:$D$52"}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localSheetId="5" hidden="1">{"'Sheet1'!$L$16"}</definedName>
    <definedName name="rtk" hidden="1">{"'Sheet1'!$L$16"}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_1" localSheetId="5" hidden="1">{"'Eng (page2)'!$A$1:$D$52"}</definedName>
    <definedName name="sA_1" hidden="1">{"'Eng (page2)'!$A$1:$D$52"}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ø" localSheetId="5" hidden="1">{"'Sheet1'!$L$16"}</definedName>
    <definedName name="saø" hidden="1">{"'Sheet1'!$L$16"}</definedName>
    <definedName name="SAP5000714" localSheetId="5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5" hidden="1">{"AnnualRentRoll",#N/A,FALSE,"RentRoll"}</definedName>
    <definedName name="sd" hidden="1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5" hidden="1">{"'Sheet1'!$L$16"}</definedName>
    <definedName name="sdf" hidden="1">{"'Sheet1'!$L$16"}</definedName>
    <definedName name="sdfdsf" localSheetId="5" hidden="1">{"'Sheet1'!$L$16"}</definedName>
    <definedName name="sdfdsf" hidden="1">{"'Sheet1'!$L$16"}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localSheetId="5" hidden="1">{"'Sheet1'!$L$16"}</definedName>
    <definedName name="sdffgd" hidden="1">{"'Sheet1'!$L$16"}</definedName>
    <definedName name="sdffgf" localSheetId="5" hidden="1">{"'Sheet1'!$L$16"}</definedName>
    <definedName name="sdffgf" hidden="1">{"'Sheet1'!$L$16"}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localSheetId="5" hidden="1">{"'Sheet1'!$L$16"}</definedName>
    <definedName name="sdfs" hidden="1">{"'Sheet1'!$L$16"}</definedName>
    <definedName name="sdfsdfccc" localSheetId="5" hidden="1">{"'Sheet1'!$L$16"}</definedName>
    <definedName name="sdfsdfccc" hidden="1">{"'Sheet1'!$L$16"}</definedName>
    <definedName name="sdfsdfsdf" localSheetId="5" hidden="1">{#N/A,#N/A,FALSE,"Chi tiÆt"}</definedName>
    <definedName name="sdfsdfsdf" hidden="1">{#N/A,#N/A,FALSE,"Chi tiÆt"}</definedName>
    <definedName name="sdfsdfsdfdsfsdfdsf" localSheetId="5" hidden="1">{"'Sheet1'!$L$16"}</definedName>
    <definedName name="sdfsdfsdfdsfsdfdsf" hidden="1">{"'Sheet1'!$L$16"}</definedName>
    <definedName name="sdfsdfsdfs" localSheetId="5" hidden="1">{"'Sheet1'!$L$16"}</definedName>
    <definedName name="sdfsdfsdfs" hidden="1">{"'Sheet1'!$L$16"}</definedName>
    <definedName name="sdfsdfsdfsdfsdfsdf" localSheetId="5" hidden="1">{"'Sheet1'!$L$16"}</definedName>
    <definedName name="sdfsdfsdfsdfsdfsdf" hidden="1">{"'Sheet1'!$L$16"}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localSheetId="5" hidden="1">{"'Sheet1'!$L$16"}</definedName>
    <definedName name="sdfsfvccz" hidden="1">{"'Sheet1'!$L$16"}</definedName>
    <definedName name="sdfw" localSheetId="5" hidden="1">{"'Sheet1'!$L$16"}</definedName>
    <definedName name="sdfw" hidden="1">{"'Sheet1'!$L$16"}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grh" localSheetId="5" hidden="1">{"'Sheet1'!$L$16"}</definedName>
    <definedName name="sdgrh" hidden="1">{"'Sheet1'!$L$16"}</definedName>
    <definedName name="sdjh0et" localSheetId="5" hidden="1">{"'Sheet1'!$L$16"}</definedName>
    <definedName name="sdjh0et" hidden="1">{"'Sheet1'!$L$16"}</definedName>
    <definedName name="sdlfkdklsf" localSheetId="5" hidden="1">{"'Sheet1'!$L$16"}</definedName>
    <definedName name="sdlfkdklsf" hidden="1">{"'Sheet1'!$L$16"}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5" hidden="1">{"'Sheet1'!$L$16"}</definedName>
    <definedName name="sergewrgtw" hidden="1">{"'Sheet1'!$L$16"}</definedName>
    <definedName name="seysety" localSheetId="5" hidden="1">{"'Sheet1'!$L$16"}</definedName>
    <definedName name="seysety" hidden="1">{"'Sheet1'!$L$16"}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localSheetId="5" hidden="1">{"'Sheet1'!$L$16"}</definedName>
    <definedName name="sff" hidden="1">{"'Sheet1'!$L$16"}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gsdg" localSheetId="5" hidden="1">{"'Sheet1'!$L$16"}</definedName>
    <definedName name="sgsdg" hidden="1">{"'Sheet1'!$L$16"}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sj4" localSheetId="5" hidden="1">{"'Sheet1'!$L$16"}</definedName>
    <definedName name="sjfsj4" hidden="1">{"'Sheet1'!$L$16"}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localSheetId="5" hidden="1">{"'Sheet1'!$L$16"}</definedName>
    <definedName name="snohdtsp" hidden="1">{"'Sheet1'!$L$16"}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 hidden="1">{"MonthlyRentRoll",#N/A,FALSE,"RentRoll"}</definedName>
    <definedName name="ss" hidden="1">{"MonthlyRentRoll",#N/A,FALSE,"RentRoll"}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 hidden="1">{"AnnualRentRoll",#N/A,FALSE,"RentRoll"}</definedName>
    <definedName name="sss" hidden="1">{"AnnualRentRoll",#N/A,FALSE,"RentRoll"}</definedName>
    <definedName name="sss_1" localSheetId="5" hidden="1">{"'Eng (page2)'!$A$1:$D$52"}</definedName>
    <definedName name="sss_1" hidden="1">{"'Eng (page2)'!$A$1:$D$52"}</definedName>
    <definedName name="ssss" localSheetId="5" hidden="1">{"'Sheet1'!$L$16"}</definedName>
    <definedName name="ssss" hidden="1">{"'Sheet1'!$L$16"}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localSheetId="5" hidden="1">{"'Eng (page2)'!$A$1:$D$52"}</definedName>
    <definedName name="stamp" hidden="1">{"'Eng (page2)'!$A$1:$D$52"}</definedName>
    <definedName name="stamp_1" localSheetId="5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[28]Un_Cabin!#REF!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12ki1" localSheetId="5" hidden="1">{"'Sheet1'!$L$16"}</definedName>
    <definedName name="t12ki1" hidden="1">{"'Sheet1'!$L$16"}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mluong" localSheetId="5" hidden="1">{"'Sheet1'!$L$16"}</definedName>
    <definedName name="tamluong" hidden="1">{"'Sheet1'!$L$16"}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{#N/A,#N/A,FALSE,"17MAY";#N/A,#N/A,FALSE,"24MAY"}</definedName>
    <definedName name="tem" hidden="1">{#N/A,#N/A,FALSE,"17MAY";#N/A,#N/A,FALSE,"24MAY"}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5" hidden="1">{#N/A,#N/A,FALSE,"17MAY";#N/A,#N/A,FALSE,"24MAY"}</definedName>
    <definedName name="th" hidden="1">{#N/A,#N/A,FALSE,"17MAY";#N/A,#N/A,FALSE,"24MAY"}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g_nay" hidden="1">'[37]Bảng CĐKT (BS)'!$E$8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5" hidden="1">{"'Sheet1'!$L$16"}</definedName>
    <definedName name="thu" hidden="1">{"'Sheet1'!$L$16"}</definedName>
    <definedName name="thut" localSheetId="5" hidden="1">{"'Sheet1'!$L$16"}</definedName>
    <definedName name="thut" hidden="1">{"'Sheet1'!$L$16"}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localSheetId="5" hidden="1">{"'Sheet1'!$L$16"}</definedName>
    <definedName name="TIM" hidden="1">{"'Sheet1'!$L$16"}</definedName>
    <definedName name="tiyu8j97ryt" localSheetId="5" hidden="1">{0}</definedName>
    <definedName name="tiyu8j97ryt" hidden="1">{0}</definedName>
    <definedName name="tkk" localSheetId="5" hidden="1">{#N/A,#N/A,FALSE,"17MAY";#N/A,#N/A,FALSE,"24MAY"}</definedName>
    <definedName name="tkk" hidden="1">{#N/A,#N/A,FALSE,"17MAY";#N/A,#N/A,FALSE,"24MAY"}</definedName>
    <definedName name="tlc" localSheetId="5" hidden="1">{"'Sheet1'!$L$16"}</definedName>
    <definedName name="tlc" hidden="1">{"'Sheet1'!$L$16"}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localSheetId="5" hidden="1">{"'Sheet1'!$L$16"}</definedName>
    <definedName name="tonkho0707" hidden="1">{"'Sheet1'!$L$16"}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localSheetId="5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hidden="1">{"'Eng (page2)'!$A$1:$D$52"}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localSheetId="5" hidden="1">{"'Sheet1'!$L$16"}</definedName>
    <definedName name="truc" hidden="1">{"'Sheet1'!$L$16"}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localSheetId="5" hidden="1">{"'Sheet1'!$L$16"}</definedName>
    <definedName name="tryijtryi" hidden="1">{"'Sheet1'!$L$16"}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sfdsdf" localSheetId="5" hidden="1">{"'Sheet1'!$L$16"}</definedName>
    <definedName name="tsfdsdf" hidden="1">{"'Sheet1'!$L$16"}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 hidden="1">{"MonthlyRentRoll",#N/A,FALSE,"RentRoll"}</definedName>
    <definedName name="ttt" hidden="1">{"MonthlyRentRoll",#N/A,FALSE,"RentRoll"}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localSheetId="5" hidden="1">{"'Sheet1'!$L$16"}</definedName>
    <definedName name="tuanh" hidden="1">{"'Sheet1'!$L$16"}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localSheetId="5" hidden="1">{"'Sheet1'!$L$16"}</definedName>
    <definedName name="TWRW" hidden="1">{"'Sheet1'!$L$16"}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hidden="1">#N/A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5" hidden="1">{"'Sheet1'!$A$1:$AA$147"}</definedName>
    <definedName name="uiyuiyjht" hidden="1">{"'Sheet1'!$A$1:$AA$147"}</definedName>
    <definedName name="uiyuiyjht_1" localSheetId="5" hidden="1">{"'Sheet1'!$A$1:$AA$147"}</definedName>
    <definedName name="uiyuiyjht_1" hidden="1">{"'Sheet1'!$A$1:$AA$147"}</definedName>
    <definedName name="ujj" localSheetId="5" hidden="1">{"'Eng (page2)'!$A$1:$D$52"}</definedName>
    <definedName name="ujj" hidden="1">{"'Eng (page2)'!$A$1:$D$52"}</definedName>
    <definedName name="ujj_1" localSheetId="5" hidden="1">{"'Eng (page2)'!$A$1:$D$52"}</definedName>
    <definedName name="ujj_1" hidden="1">{"'Eng (page2)'!$A$1:$D$52"}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localSheetId="5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ytr" localSheetId="5" hidden="1">{0}</definedName>
    <definedName name="urytr" hidden="1">{0}</definedName>
    <definedName name="uu" localSheetId="5" hidden="1">{"'Eng (page2)'!$A$1:$D$52"}</definedName>
    <definedName name="uu" hidden="1">{"'Eng (page2)'!$A$1:$D$52"}</definedName>
    <definedName name="uu_1" localSheetId="5" hidden="1">{"'Eng (page2)'!$A$1:$D$52"}</definedName>
    <definedName name="uu_1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5" hidden="1">{"'Eng (page2)'!$A$1:$D$52"}</definedName>
    <definedName name="V_1" hidden="1">{"'Eng (page2)'!$A$1:$D$52"}</definedName>
    <definedName name="vaccinรวม" hidden="1">[39]COBBLAY!#REF!</definedName>
    <definedName name="VATM" localSheetId="5" hidden="1">{"'Sheet1'!$L$16"}</definedName>
    <definedName name="VATM" hidden="1">{"'Sheet1'!$L$16"}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localSheetId="5" hidden="1">{"'Sheet1'!$L$16"}</definedName>
    <definedName name="vhxfj" hidden="1">{"'Sheet1'!$L$16"}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5" hidden="1">{"'Feb 99'!$A$1:$G$30"}</definedName>
    <definedName name="VRP" hidden="1">{"'Feb 99'!$A$1:$G$30"}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localSheetId="5" hidden="1">{"USD",#N/A,FALSE,"Dec 96 "}</definedName>
    <definedName name="VVV" hidden="1">{"USD",#N/A,FALSE,"Dec 96 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localSheetId="5" hidden="1">{"'Sheet1'!$L$16"}</definedName>
    <definedName name="VVVVVV" hidden="1">{"'Sheet1'!$L$16"}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5" hidden="1">{"'Eng (page2)'!$A$1:$D$52"}</definedName>
    <definedName name="walkthrough" hidden="1">{"'Eng (page2)'!$A$1:$D$52"}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localSheetId="5" hidden="1">{"'Eng (page2)'!$A$1:$D$52"}</definedName>
    <definedName name="weee" hidden="1">{"'Eng (page2)'!$A$1:$D$52"}</definedName>
    <definedName name="weee_1" localSheetId="5" hidden="1">{"'Eng (page2)'!$A$1:$D$52"}</definedName>
    <definedName name="weee_1" hidden="1">{"'Eng (page2)'!$A$1:$D$52"}</definedName>
    <definedName name="weeee" localSheetId="5" hidden="1">{#N/A,#N/A,FALSE,"17MAY";#N/A,#N/A,FALSE,"24MAY"}</definedName>
    <definedName name="weeee" hidden="1">{#N/A,#N/A,FALSE,"17MAY";#N/A,#N/A,FALSE,"24MAY"}</definedName>
    <definedName name="wef" localSheetId="5" hidden="1">{"'Feb 99'!$A$1:$G$30"}</definedName>
    <definedName name="wef" hidden="1">{"'Feb 99'!$A$1:$G$30"}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5" hidden="1">{"'Sheet1'!$L$16"}</definedName>
    <definedName name="wegrg" hidden="1">{"'Sheet1'!$L$16"}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localSheetId="5" hidden="1">{"'Sheet1'!$L$16"}</definedName>
    <definedName name="wewrtw" hidden="1">{"'Sheet1'!$L$16"}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5" hidden="1">{"'Sheet1'!$L$16"}</definedName>
    <definedName name="wqw" hidden="1">{"'Sheet1'!$L$16"}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{#N/A,#N/A,FALSE,"CCTV"}</definedName>
    <definedName name="WRN" hidden="1">{#N/A,#N/A,FALSE,"CCTV"}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{#N/A,#N/A,FALSE,"Sheet2"}</definedName>
    <definedName name="wrn.1." hidden="1">{#N/A,#N/A,FALSE,"Sheet2"}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{"'Eng (page2)'!$A$1:$D$52"}</definedName>
    <definedName name="ww" hidden="1">{"'Eng (page2)'!$A$1:$D$52"}</definedName>
    <definedName name="ww_1" localSheetId="5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5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localSheetId="5" hidden="1">{"'Sheet1'!$L$16"}</definedName>
    <definedName name="xfgjxfgj" hidden="1">{"'Sheet1'!$L$16"}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" localSheetId="5" hidden="1">{"'Sheet1'!$L$16"}</definedName>
    <definedName name="xls" hidden="1">{"'Sheet1'!$L$16"}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{"MonthlyRentRoll",#N/A,FALSE,"RentRoll"}</definedName>
    <definedName name="xxxx" localSheetId="5" hidden="1">{"'TYPE (2)'!$A$1:$Q$76"}</definedName>
    <definedName name="xxxx" hidden="1">{"'TYPE (2)'!$A$1:$Q$76"}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jyjuyj" localSheetId="5" hidden="1">{"'TYPE (2)'!$A$1:$Q$76"}</definedName>
    <definedName name="yjyjuyj" hidden="1">{"'TYPE (2)'!$A$1:$Q$76"}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" hidden="1">'[38]3-ADJ'!$I$15:$I$16</definedName>
    <definedName name="ytjytjyt" localSheetId="5" hidden="1">{"'Sheet1'!$A$1:$AA$147"}</definedName>
    <definedName name="ytjytjyt" hidden="1">{"'Sheet1'!$A$1:$AA$147"}</definedName>
    <definedName name="ytjytjyt_1" localSheetId="5" hidden="1">{"'Sheet1'!$A$1:$AA$147"}</definedName>
    <definedName name="ytjytjyt_1" hidden="1">{"'Sheet1'!$A$1:$AA$147"}</definedName>
    <definedName name="ytty" localSheetId="5" hidden="1">{"'Sheet1'!$L$16"}</definedName>
    <definedName name="ytty" hidden="1">{"'Sheet1'!$L$16"}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{#N/A,#N/A,FALSE,"Summary"}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localSheetId="5" hidden="1">{"'Sheet1'!$L$16"}</definedName>
    <definedName name="zcxvzxcv" hidden="1">{"'Sheet1'!$L$16"}</definedName>
    <definedName name="ZD" localSheetId="5" hidden="1">{"'Eng (page2)'!$A$1:$D$52"}</definedName>
    <definedName name="ZD" hidden="1">{"'Eng (page2)'!$A$1:$D$52"}</definedName>
    <definedName name="zdfhzdh" localSheetId="5" hidden="1">{#N/A,#N/A,FALSE,"CCTV"}</definedName>
    <definedName name="zdfhzdh" hidden="1">{#N/A,#N/A,FALSE,"CCTV"}</definedName>
    <definedName name="zdnfhioesjn" localSheetId="5" hidden="1">{"'Sheet1'!$L$16"}</definedName>
    <definedName name="zdnfhioesjn" hidden="1">{"'Sheet1'!$L$16"}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localSheetId="5" hidden="1">{"'Sheet1'!$L$16"}</definedName>
    <definedName name="zdyhdh" hidden="1">{"'Sheet1'!$L$16"}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" localSheetId="5" hidden="1">{"'Eng (page2)'!$A$1:$D$52"}</definedName>
    <definedName name="zz" hidden="1">{"'Eng (page2)'!$A$1:$D$52"}</definedName>
    <definedName name="zz_1" localSheetId="5" hidden="1">{"'Eng (page2)'!$A$1:$D$52"}</definedName>
    <definedName name="zz_1" hidden="1">{"'Eng (page2)'!$A$1:$D$52"}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hidden="1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 hidden="1">{"'Eng (page2)'!$A$1:$D$52"}</definedName>
    <definedName name="ฟ" hidden="1">{"'Eng (page2)'!$A$1:$D$52"}</definedName>
    <definedName name="ฟ_1" localSheetId="5" hidden="1">{"'Eng (page2)'!$A$1:$D$52"}</definedName>
    <definedName name="ฟ_1" hidden="1">{"'Eng (page2)'!$A$1:$D$52"}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{"AnnualRentRoll",#N/A,FALSE,"RentRoll"}</definedName>
    <definedName name="ฟฟ" hidden="1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5" hidden="1">{"'Model'!$A$1:$N$53"}</definedName>
    <definedName name="ร" hidden="1">{"'Model'!$A$1:$N$53"}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7" l="1"/>
  <c r="F75" i="7"/>
  <c r="J49" i="7"/>
  <c r="F49" i="7"/>
  <c r="J35" i="7"/>
  <c r="J40" i="7" s="1"/>
  <c r="F35" i="7"/>
  <c r="F40" i="7" s="1"/>
  <c r="F77" i="7" l="1"/>
  <c r="F80" i="7" s="1"/>
  <c r="J77" i="7"/>
  <c r="J80" i="7" s="1"/>
  <c r="L75" i="7"/>
  <c r="N19" i="10"/>
  <c r="N12" i="10"/>
  <c r="H35" i="7"/>
  <c r="R26" i="9" l="1"/>
  <c r="R29" i="9" s="1"/>
  <c r="R16" i="9"/>
  <c r="R19" i="9" s="1"/>
  <c r="A3" i="9"/>
  <c r="A3" i="10" s="1"/>
  <c r="J25" i="10"/>
  <c r="H25" i="10"/>
  <c r="F25" i="10"/>
  <c r="N22" i="10"/>
  <c r="J17" i="10"/>
  <c r="H17" i="10"/>
  <c r="F17" i="10"/>
  <c r="L29" i="9"/>
  <c r="J29" i="9"/>
  <c r="H29" i="9"/>
  <c r="F29" i="9"/>
  <c r="P25" i="9"/>
  <c r="T25" i="9" s="1"/>
  <c r="L19" i="9"/>
  <c r="J19" i="9"/>
  <c r="H19" i="9"/>
  <c r="F19" i="9"/>
  <c r="A49" i="6" l="1"/>
  <c r="A1" i="6"/>
  <c r="A141" i="8"/>
  <c r="L126" i="8"/>
  <c r="L129" i="8" s="1"/>
  <c r="H126" i="8"/>
  <c r="H129" i="8" s="1"/>
  <c r="A94" i="8"/>
  <c r="L83" i="8"/>
  <c r="J83" i="8"/>
  <c r="H83" i="8"/>
  <c r="F83" i="8"/>
  <c r="L73" i="8"/>
  <c r="J73" i="8"/>
  <c r="H73" i="8"/>
  <c r="F73" i="8"/>
  <c r="A50" i="8"/>
  <c r="A97" i="8" s="1"/>
  <c r="A48" i="8"/>
  <c r="A95" i="8" s="1"/>
  <c r="L37" i="8"/>
  <c r="J37" i="8"/>
  <c r="H37" i="8"/>
  <c r="F37" i="8"/>
  <c r="L22" i="8"/>
  <c r="J22" i="8"/>
  <c r="H22" i="8"/>
  <c r="F22" i="8"/>
  <c r="H39" i="8" l="1"/>
  <c r="L39" i="8"/>
  <c r="L85" i="8"/>
  <c r="L131" i="8" s="1"/>
  <c r="H85" i="8"/>
  <c r="H131" i="8" s="1"/>
  <c r="F85" i="8"/>
  <c r="J85" i="8"/>
  <c r="F39" i="8"/>
  <c r="J39" i="8"/>
  <c r="H75" i="7" l="1"/>
  <c r="L49" i="7"/>
  <c r="L35" i="7"/>
  <c r="L40" i="7" s="1"/>
  <c r="H49" i="7"/>
  <c r="H40" i="7"/>
  <c r="L16" i="6"/>
  <c r="L22" i="6" s="1"/>
  <c r="L25" i="6" s="1"/>
  <c r="L28" i="6" s="1"/>
  <c r="H16" i="6"/>
  <c r="H22" i="6" s="1"/>
  <c r="H25" i="6" s="1"/>
  <c r="H28" i="6" s="1"/>
  <c r="L39" i="2"/>
  <c r="L42" i="2" s="1"/>
  <c r="L16" i="2"/>
  <c r="L22" i="2" s="1"/>
  <c r="L25" i="2" s="1"/>
  <c r="L28" i="2" s="1"/>
  <c r="H42" i="2"/>
  <c r="H16" i="2"/>
  <c r="H22" i="2" s="1"/>
  <c r="H25" i="2" s="1"/>
  <c r="H28" i="2" s="1"/>
  <c r="H42" i="6" l="1"/>
  <c r="N16" i="9"/>
  <c r="H77" i="7"/>
  <c r="H80" i="7" s="1"/>
  <c r="L77" i="7"/>
  <c r="L80" i="7" s="1"/>
  <c r="L36" i="6"/>
  <c r="L39" i="6" s="1"/>
  <c r="L30" i="6"/>
  <c r="H36" i="6"/>
  <c r="H30" i="6"/>
  <c r="L36" i="2"/>
  <c r="L30" i="2"/>
  <c r="H36" i="2"/>
  <c r="H30" i="2"/>
  <c r="L42" i="6" l="1"/>
  <c r="L15" i="10"/>
  <c r="N19" i="9"/>
  <c r="P16" i="9"/>
  <c r="T16" i="9" l="1"/>
  <c r="T19" i="9" s="1"/>
  <c r="P19" i="9"/>
  <c r="N15" i="10"/>
  <c r="L17" i="10"/>
  <c r="N17" i="10" s="1"/>
  <c r="A55" i="7"/>
  <c r="A53" i="7"/>
  <c r="F16" i="2" l="1"/>
  <c r="J16" i="2"/>
  <c r="J22" i="2" s="1"/>
  <c r="J25" i="2" l="1"/>
  <c r="J28" i="2" s="1"/>
  <c r="J45" i="2" s="1"/>
  <c r="F22" i="2"/>
  <c r="F25" i="2" s="1"/>
  <c r="F28" i="2" s="1"/>
  <c r="F45" i="2" s="1"/>
  <c r="F36" i="2" l="1"/>
  <c r="J36" i="2"/>
  <c r="J30" i="2"/>
  <c r="F30" i="2"/>
  <c r="J16" i="6"/>
  <c r="J22" i="6" s="1"/>
  <c r="J25" i="6" s="1"/>
  <c r="J28" i="6" s="1"/>
  <c r="F16" i="6"/>
  <c r="J36" i="6" l="1"/>
  <c r="J45" i="6"/>
  <c r="F42" i="2"/>
  <c r="J42" i="2"/>
  <c r="F22" i="6"/>
  <c r="F25" i="6" s="1"/>
  <c r="F28" i="6" s="1"/>
  <c r="J30" i="6"/>
  <c r="F36" i="6" l="1"/>
  <c r="F45" i="6"/>
  <c r="J42" i="6"/>
  <c r="L23" i="10"/>
  <c r="F30" i="6"/>
  <c r="L25" i="10" l="1"/>
  <c r="N23" i="10"/>
  <c r="N26" i="9"/>
  <c r="P26" i="9" l="1"/>
  <c r="N29" i="9"/>
  <c r="F126" i="8" s="1"/>
  <c r="F129" i="8" s="1"/>
  <c r="F131" i="8" s="1"/>
  <c r="J126" i="8"/>
  <c r="J129" i="8" s="1"/>
  <c r="J131" i="8" s="1"/>
  <c r="N25" i="10"/>
  <c r="F42" i="6"/>
  <c r="T26" i="9" l="1"/>
  <c r="T29" i="9" s="1"/>
  <c r="P29" i="9"/>
</calcChain>
</file>

<file path=xl/sharedStrings.xml><?xml version="1.0" encoding="utf-8"?>
<sst xmlns="http://schemas.openxmlformats.org/spreadsheetml/2006/main" count="397" uniqueCount="185">
  <si>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</si>
  <si>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</si>
  <si>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</si>
  <si>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</si>
  <si>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</si>
  <si>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</si>
  <si>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</si>
  <si>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</si>
  <si>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</si>
  <si>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</si>
  <si>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</si>
  <si>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</si>
  <si>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-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</si>
  <si>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</si>
  <si>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</si>
  <si>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</si>
  <si>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</si>
  <si>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</si>
  <si>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</si>
  <si>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</si>
  <si>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</si>
  <si>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</si>
  <si>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</si>
  <si>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</si>
  <si>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</si>
  <si>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</si>
  <si>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</si>
  <si>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</si>
  <si>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</si>
  <si>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</si>
  <si>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</si>
  <si>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</si>
  <si>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</si>
  <si>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</si>
  <si>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</si>
  <si>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</si>
  <si>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</si>
  <si>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</si>
  <si>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</si>
  <si>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</si>
  <si>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</si>
  <si>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</si>
  <si>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</si>
  <si>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</si>
  <si>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</si>
  <si>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</si>
  <si>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</si>
  <si>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</si>
  <si>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</si>
  <si>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</si>
  <si>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ทุนที่ออกและชำระแล้ว 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</si>
  <si>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</si>
  <si>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</si>
  <si>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</si>
  <si>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</si>
  <si>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</si>
  <si>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</si>
  <si>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</si>
  <si>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</si>
  <si>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</si>
  <si>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</si>
  <si>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</si>
  <si>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</si>
  <si>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</si>
  <si>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</si>
  <si>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</si>
  <si>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</si>
  <si>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</si>
  <si>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</si>
  <si>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</si>
  <si>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</si>
  <si>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</si>
  <si>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</si>
  <si>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</si>
  <si>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</si>
  <si>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</si>
  <si>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</si>
  <si>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</si>
  <si>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</si>
  <si>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ทุนที่ออกและ</t>
  </si>
  <si>
    <t>ส่วนเกินมูลค่า</t>
  </si>
  <si>
    <t>การรวมธุรกิจภายใต้</t>
  </si>
  <si>
    <t>ชำระแล้ว</t>
  </si>
  <si>
    <t>หุ้นสามัญ - สุทธิ</t>
  </si>
  <si>
    <t>ควบคุม</t>
  </si>
  <si>
    <t>เจ้าของ</t>
  </si>
  <si>
    <t>ยอดคงเหลือ ณ วันที่ 1 มกราคม พ.ศ. 2565</t>
  </si>
  <si>
    <t>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</si>
  <si>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</si>
  <si>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</si>
  <si>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</si>
  <si>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</si>
  <si>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</si>
  <si>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</si>
  <si>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</si>
  <si>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</si>
  <si>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</si>
  <si>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</si>
  <si>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 xml:space="preserve">รับดอกเบี้ย  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</si>
  <si>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</si>
  <si>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</si>
  <si>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</si>
  <si>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</si>
  <si>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</si>
  <si>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</si>
  <si>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</si>
  <si>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</si>
  <si>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</si>
  <si>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</si>
  <si>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</si>
  <si>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</si>
  <si>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</si>
  <si>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</si>
  <si>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</si>
  <si>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 :</t>
  </si>
  <si>
    <t>รับรู้สินทรัพย์สิทธิการใช้จากสัญญาเช่า</t>
  </si>
  <si>
    <t>เงินประกันผลงานจากการซื้อที่ดิน อาคารและอุปกรณ์</t>
  </si>
  <si>
    <t>สินทรัพย์ไม่หมุนเวียน</t>
  </si>
  <si>
    <t>(ตรวจสอบแล้ว)</t>
  </si>
  <si>
    <t>ทรัพย์สินรอการขาย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</si>
  <si>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</si>
  <si>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</si>
  <si>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</si>
  <si>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งบแสดงการเปลี่ยนแปลงส่วนของเจ้าของ</t>
  </si>
  <si>
    <t>(กำไร)จากการจำหน่ายทรัพย์สินรอการขาย</t>
  </si>
  <si>
    <t xml:space="preserve">หนี้สินตามสัญญาเช่า </t>
  </si>
  <si>
    <t>เงินสดจ่ายเพื่อให้กู้ยืมระยะสั้นแก่บริษัทที่เกี่ยวข้องกัน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</si>
  <si>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</si>
  <si>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30 กันยายน</t>
  </si>
  <si>
    <t>บริษัท เชฎฐ์ เอเชีย จำกัด (มหาชน)</t>
  </si>
  <si>
    <t>เงินสดรับจากเงินกู้ยืมระยะยาวจากสถาบันการเงิน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</si>
  <si>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</si>
  <si>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</si>
  <si>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   มูลค่าที่ได้รับชำระแล้วหุ้นละ 0.50 บาท</t>
  </si>
  <si>
    <t>เงินสดรับจากเงินกู้ยืมระยะสั้นจากสถาบันการเงิน</t>
  </si>
  <si>
    <t>กำไรจากการตัดรายการเงินให้สินเชื่อ</t>
  </si>
  <si>
    <t>แก่สินทรัพย์ด้อยคุณภาพ</t>
  </si>
  <si>
    <t>เงินสดสุทธิใช้ไปในกิจกรรมลงทุน</t>
  </si>
  <si>
    <t>ยอดคงเหลือ ณ วันที่ 30 กันยายน พ.ศ. 2565 (ยังไม่ได้ตรวจสอบ)</t>
  </si>
  <si>
    <t>พ.ศ. 2566</t>
  </si>
  <si>
    <t>เงินลงทุนระยะสั้น</t>
  </si>
  <si>
    <t>ลูกหนี้การค้าและลูกหนี้อื่น - สุทธิ</t>
  </si>
  <si>
    <t>เจ้าหนี้จากการซื้อเงินให้สินเชื่อแก่สินทรัพย์ด้อยคุณภาพ</t>
  </si>
  <si>
    <t>ส่วนของหนี้สินตามสัญญาสิทธิการใช้โปรแกรม</t>
  </si>
  <si>
    <t>หนี้สินตามสัญญาสิทธิการใช้โปรแกรม</t>
  </si>
  <si>
    <t xml:space="preserve">(พ.ศ. 2565: หุ้นสามัญจำนวน 1,568,441,800 หุ้น </t>
  </si>
  <si>
    <t xml:space="preserve">   มูลค่าที่ได้รับชำระแล้วหุ้นละ 0.50 บาท)</t>
  </si>
  <si>
    <t>จัดสรรแล้ว - ทุนสำรองตามกฎหมาย</t>
  </si>
  <si>
    <t>รวมส่วนของผู้เป็นเจ้าของของบริษัท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</si>
  <si>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</si>
  <si>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</si>
  <si>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</si>
  <si>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</si>
  <si>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 (ยังไม่ได้ตรวจสอบ)</t>
  </si>
  <si>
    <t>ยอดคงเหลือ ณ วันที่ 30 กันยายน พ.ศ. 2565</t>
  </si>
  <si>
    <t>ยอดคงเหลือ ณ วันที่ 1 มกราคม พ.ศ. 2566 (ตรวจสอบแล้ว)</t>
  </si>
  <si>
    <t>ตามกฎหมาย</t>
  </si>
  <si>
    <t>จัดสรรแล้ว - ทุนสำรอง</t>
  </si>
  <si>
    <t>ส่วนได้เสีย</t>
  </si>
  <si>
    <t>ที่ไม่มีอำนาจ</t>
  </si>
  <si>
    <t>ของบริษัทใหญ่</t>
  </si>
  <si>
    <t>การเปลี่ยนแปลงในส่วนของเจ้าของสำหรับงวด</t>
  </si>
  <si>
    <t>กำไรเบ็ดเสร็จรวมสำหรับงวด</t>
  </si>
  <si>
    <t>การเพิ่มทุนในหุ้นสามัญ</t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</si>
  <si>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</si>
  <si>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จัดสรรแล้ว</t>
  </si>
  <si>
    <t>- ทุนสำรอง</t>
  </si>
  <si>
    <t>ยอดคงเหลือ ณ วันที่ 1 มกราคม พ.ศ. 2565 (ตรวจสอบแล้ว)</t>
  </si>
  <si>
    <t xml:space="preserve">การเปลี่ยนแปลงในส่วนของเจ้าของสำหรับงวด </t>
  </si>
  <si>
    <t>ยอดคงเหลือ ณ วันที่ 30 กันยายน พ.ศ. 2566</t>
  </si>
  <si>
    <t>ขาดทุนจากการตัดจำหน่ายอุปกรณ์</t>
  </si>
  <si>
    <t>ขาดทุนจากอัตราแลกเปลี่ยน</t>
  </si>
  <si>
    <t>รายได้ดอกเบี้ย - สุทธิ</t>
  </si>
  <si>
    <t>เงินสดจ่ายคืนเจ้าหนี้จากการซื้อ</t>
  </si>
  <si>
    <t>เงินสดจ่ายคืนเงินต้นตามสัญญาสิทธิการใช้โปรแกรม</t>
  </si>
  <si>
    <t>การปรับปรุงค่าใช้จ่ายจ่ายล่วงหน้าเป็นส่วนเกินมูลค่าหุ้นสามัญ</t>
  </si>
  <si>
    <t>เจ้าหนี้อื่นสำหรับการซื้อที่ดิน อาคาร และอุปกรณ์</t>
  </si>
  <si>
    <t>รับชำระหนี้เป็นทรัพย์สินรอการขาย</t>
  </si>
  <si>
    <t xml:space="preserve">รายการที่ไม่ใช่เงินสดที่มีสาระสำคัญสำหรับงวดเก้าเดือนสิ้นสุดวันที่ 30 กันยายน พ.ศ. 2566 และ พ.ศ. 2565 มีดังนี้ </t>
  </si>
  <si>
    <t>เจ้าหนี้อื่นสำหรับซื้อสินทรัพย์ไม่มีตัวตน</t>
  </si>
  <si>
    <t>14 (ข)</t>
  </si>
  <si>
    <t>รับรู้สินทรัพย์ไม่มีตัวตนจากสัญญาสิทธิการใช้โปรแกรม</t>
  </si>
  <si>
    <t>เงินฝากธนาคารที่มีภาระค้ำประกัน(เพิ่มขึ้น)</t>
  </si>
  <si>
    <t>เงินสดและรายการเทียบเท่าเงินสดเพิ่มขึ้น(ลดลง)สุทธิ</t>
  </si>
  <si>
    <t>กำไรสุทธิสำหรับงวด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</si>
</sst>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0;\(#,##0\);&quot;-&quot;;@"/>
    <numFmt numFmtId="166" formatCode="#,##0;\(#,##0\)"/>
    <numFmt numFmtId="167" formatCode="#,##0.0;\-#,##0.0"/>
    <numFmt numFmtId="168" formatCode="#,##0;\(#,##0\);0"/>
    <numFmt numFmtId="169" formatCode="#,##0;\(#,##0\);\-"/>
    <numFmt numFmtId="170" formatCode="#,##0.00;\(#,##0.00\);\-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">
    <xf numFmtId="0" fontId="0" fillId="0" borderId="0"/>
    <xf numFmtId="0" fontId="9" fillId="3" borderId="4" applyNumberFormat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" fillId="4" borderId="5" applyNumberFormat="0" applyFont="0" applyAlignment="0" applyProtection="0"/>
    <xf numFmtId="44" fontId="2" fillId="0" borderId="0" applyFont="0" applyFill="0" applyBorder="0" applyAlignment="0" applyProtection="0"/>
    <xf numFmtId="164" fontId="4" fillId="0" borderId="1" xfId="0" applyNumberFormat="1" applyFont="1" applyBorder="1" applyAlignment="1">
      <alignment horizontal="center" vertical="center"/>
    </xf>
    <xf numFmtId="43" fontId="1" fillId="0" borderId="0" applyFont="0" applyFill="0" applyBorder="0" applyAlignment="0" applyProtection="0"/>
    <xf numFmtId="0" fontId="2" fillId="0" borderId="0"/>
  </cellStyleXfs>
  <cellXfs count="263">
    <xf numFmtId="0" fontId="0" fillId="0" borderId="0" xfId="0"/>
    <xf numFmtId="37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left" vertical="center"/>
    </xf>
    <xf numFmtId="168" fontId="5" fillId="0" borderId="0" xfId="1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6" applyNumberFormat="1" applyFont="1" applyBorder="1" applyAlignment="1" applyProtection="1">
      <alignment vertical="center"/>
      <protection locked="0"/>
    </xf>
    <xf numFmtId="37" fontId="5" fillId="0" borderId="1" xfId="6" applyNumberFormat="1" applyFont="1" applyBorder="1" applyAlignment="1" applyProtection="1">
      <alignment vertical="top"/>
      <protection locked="0"/>
    </xf>
    <xf numFmtId="0" fontId="5" fillId="0" borderId="1" xfId="6" applyNumberFormat="1" applyFont="1" applyBorder="1" applyAlignment="1" applyProtection="1">
      <alignment vertical="top"/>
      <protection locked="0"/>
    </xf>
    <xf numFmtId="0" fontId="6" fillId="0" borderId="1" xfId="6" applyNumberFormat="1" applyFont="1" applyBorder="1" applyAlignment="1" applyProtection="1">
      <alignment vertical="top"/>
      <protection locked="0"/>
    </xf>
    <xf numFmtId="0" fontId="6" fillId="0" borderId="0" xfId="6" applyNumberFormat="1" applyFont="1" applyBorder="1" applyAlignment="1" applyProtection="1">
      <protection locked="0"/>
    </xf>
    <xf numFmtId="0" fontId="6" fillId="0" borderId="0" xfId="6" applyNumberFormat="1" applyFont="1" applyBorder="1" applyAlignment="1" applyProtection="1">
      <alignment horizontal="justify" vertical="top" wrapText="1"/>
      <protection locked="0"/>
    </xf>
    <xf numFmtId="169" fontId="3" fillId="0" borderId="0" xfId="2" applyNumberFormat="1" applyFont="1" applyAlignment="1">
      <alignment horizontal="center" vertical="center"/>
    </xf>
    <xf numFmtId="0" fontId="5" fillId="0" borderId="0" xfId="6" applyNumberFormat="1" applyFont="1" applyBorder="1" applyAlignment="1" applyProtection="1">
      <alignment horizontal="center" vertical="top" wrapText="1"/>
      <protection locked="0"/>
    </xf>
    <xf numFmtId="37" fontId="3" fillId="0" borderId="1" xfId="2" applyNumberFormat="1" applyFont="1" applyBorder="1" applyAlignment="1">
      <alignment horizontal="center" vertical="center"/>
    </xf>
    <xf numFmtId="0" fontId="6" fillId="0" borderId="0" xfId="6" applyNumberFormat="1" applyFont="1" applyBorder="1" applyAlignment="1" applyProtection="1">
      <alignment horizontal="center" vertical="top"/>
      <protection locked="0"/>
    </xf>
    <xf numFmtId="0" fontId="6" fillId="0" borderId="0" xfId="7" applyNumberFormat="1" applyFont="1" applyBorder="1" applyAlignment="1" applyProtection="1">
      <alignment vertical="top"/>
      <protection locked="0"/>
    </xf>
    <xf numFmtId="0" fontId="6" fillId="0" borderId="0" xfId="7" quotePrefix="1" applyNumberFormat="1" applyFont="1" applyBorder="1" applyAlignment="1" applyProtection="1">
      <alignment vertical="top"/>
      <protection locked="0"/>
    </xf>
    <xf numFmtId="0" fontId="6" fillId="0" borderId="0" xfId="6" quotePrefix="1" applyNumberFormat="1" applyFont="1" applyBorder="1" applyAlignment="1" applyProtection="1">
      <alignment vertical="top"/>
      <protection locked="0"/>
    </xf>
    <xf numFmtId="0" fontId="6" fillId="0" borderId="0" xfId="7" applyNumberFormat="1" applyFont="1" applyBorder="1" applyAlignment="1" applyProtection="1">
      <protection locked="0"/>
    </xf>
    <xf numFmtId="0" fontId="5" fillId="0" borderId="0" xfId="6" applyNumberFormat="1" applyFont="1" applyBorder="1" applyAlignment="1" applyProtection="1">
      <alignment horizontal="justify" vertical="top" wrapText="1"/>
      <protection locked="0"/>
    </xf>
    <xf numFmtId="0" fontId="6" fillId="0" borderId="1" xfId="6" applyNumberFormat="1" applyFont="1" applyBorder="1" applyAlignment="1" applyProtection="1">
      <alignment vertical="center"/>
      <protection locked="0"/>
    </xf>
    <xf numFmtId="0" fontId="6" fillId="0" borderId="0" xfId="6" applyNumberFormat="1" applyFont="1" applyBorder="1" applyAlignment="1">
      <alignment vertical="top"/>
    </xf>
    <xf numFmtId="0" fontId="6" fillId="0" borderId="0" xfId="6" applyNumberFormat="1" applyFont="1" applyBorder="1" applyAlignment="1" applyProtection="1">
      <alignment vertical="top"/>
      <protection locked="0"/>
    </xf>
    <xf numFmtId="0" fontId="6" fillId="0" borderId="0" xfId="6" applyNumberFormat="1" applyFont="1" applyBorder="1" applyAlignment="1"/>
    <xf numFmtId="165" fontId="4" fillId="0" borderId="0" xfId="0" applyNumberFormat="1" applyFont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69" fontId="6" fillId="0" borderId="0" xfId="1" applyNumberFormat="1" applyFont="1" applyFill="1" applyBorder="1" applyAlignment="1">
      <alignment horizontal="centerContinuous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centerContinuous" vertical="center"/>
    </xf>
    <xf numFmtId="169" fontId="5" fillId="0" borderId="1" xfId="1" applyNumberFormat="1" applyFont="1" applyFill="1" applyBorder="1" applyAlignment="1">
      <alignment horizontal="lef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6" fillId="0" borderId="0" xfId="0" applyNumberFormat="1" applyFont="1"/>
    <xf numFmtId="169" fontId="6" fillId="2" borderId="1" xfId="0" applyNumberFormat="1" applyFont="1" applyFill="1" applyBorder="1" applyAlignment="1">
      <alignment horizontal="right"/>
    </xf>
    <xf numFmtId="169" fontId="6" fillId="2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2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6" fillId="2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/>
    <xf numFmtId="169" fontId="6" fillId="0" borderId="0" xfId="1" applyNumberFormat="1" applyFont="1" applyFill="1" applyBorder="1" applyAlignment="1">
      <alignment horizontal="right"/>
    </xf>
    <xf numFmtId="169" fontId="6" fillId="2" borderId="3" xfId="1" applyNumberFormat="1" applyFont="1" applyFill="1" applyBorder="1" applyAlignment="1">
      <alignment horizontal="right" vertical="center"/>
    </xf>
    <xf numFmtId="169" fontId="6" fillId="0" borderId="3" xfId="1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vertical="center"/>
    </xf>
    <xf numFmtId="169" fontId="3" fillId="0" borderId="0" xfId="1" quotePrefix="1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/>
    </xf>
    <xf numFmtId="170" fontId="6" fillId="2" borderId="0" xfId="1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2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9" fontId="5" fillId="0" borderId="0" xfId="6" applyNumberFormat="1" applyFont="1" applyBorder="1" applyAlignment="1" applyProtection="1">
      <alignment vertical="top"/>
      <protection locked="0"/>
    </xf>
    <xf numFmtId="169" fontId="6" fillId="0" borderId="0" xfId="3" applyNumberFormat="1" applyFont="1" applyFill="1" applyAlignment="1" applyProtection="1">
      <alignment vertical="top"/>
      <protection locked="0"/>
    </xf>
    <xf numFmtId="169" fontId="5" fillId="0" borderId="1" xfId="6" applyNumberFormat="1" applyFont="1" applyBorder="1" applyAlignment="1" applyProtection="1">
      <alignment vertical="top"/>
      <protection locked="0"/>
    </xf>
    <xf numFmtId="169" fontId="6" fillId="0" borderId="1" xfId="6" applyNumberFormat="1" applyFont="1" applyBorder="1" applyAlignment="1" applyProtection="1">
      <alignment vertical="top"/>
      <protection locked="0"/>
    </xf>
    <xf numFmtId="169" fontId="6" fillId="0" borderId="1" xfId="3" applyNumberFormat="1" applyFont="1" applyFill="1" applyBorder="1" applyAlignment="1" applyProtection="1">
      <alignment vertical="top"/>
      <protection locked="0"/>
    </xf>
    <xf numFmtId="169" fontId="3" fillId="0" borderId="0" xfId="2" applyNumberFormat="1" applyFont="1" applyFill="1" applyAlignment="1">
      <alignment horizontal="right" vertical="center"/>
    </xf>
    <xf numFmtId="169" fontId="5" fillId="0" borderId="0" xfId="6" quotePrefix="1" applyNumberFormat="1" applyFont="1" applyBorder="1" applyAlignment="1" applyProtection="1">
      <alignment horizontal="right" vertical="top" wrapText="1"/>
      <protection locked="0"/>
    </xf>
    <xf numFmtId="169" fontId="5" fillId="0" borderId="0" xfId="6" applyNumberFormat="1" applyFont="1" applyBorder="1" applyAlignment="1" applyProtection="1">
      <alignment horizontal="right" vertical="top" wrapText="1"/>
      <protection locked="0"/>
    </xf>
    <xf numFmtId="169" fontId="5" fillId="0" borderId="1" xfId="6" applyNumberFormat="1" applyFont="1" applyBorder="1" applyAlignment="1" applyProtection="1">
      <alignment horizontal="right" vertical="top" wrapText="1"/>
      <protection locked="0"/>
    </xf>
    <xf numFmtId="169" fontId="5" fillId="0" borderId="1" xfId="3" applyNumberFormat="1" applyFont="1" applyFill="1" applyBorder="1" applyAlignment="1" applyProtection="1">
      <alignment horizontal="right" vertical="top" wrapText="1"/>
      <protection locked="0"/>
    </xf>
    <xf numFmtId="169" fontId="5" fillId="2" borderId="0" xfId="6" applyNumberFormat="1" applyFont="1" applyFill="1" applyBorder="1" applyAlignment="1" applyProtection="1">
      <alignment horizontal="right" vertical="top" wrapText="1"/>
      <protection locked="0"/>
    </xf>
    <xf numFmtId="169" fontId="6" fillId="2" borderId="0" xfId="6" applyNumberFormat="1" applyFont="1" applyFill="1" applyBorder="1" applyAlignment="1" applyProtection="1">
      <alignment horizontal="right" vertical="top" wrapText="1"/>
      <protection locked="0"/>
    </xf>
    <xf numFmtId="169" fontId="6" fillId="0" borderId="0" xfId="6" applyNumberFormat="1" applyFont="1" applyBorder="1" applyAlignment="1" applyProtection="1">
      <alignment horizontal="right" vertical="center" wrapText="1"/>
      <protection locked="0"/>
    </xf>
    <xf numFmtId="169" fontId="6" fillId="2" borderId="0" xfId="6" applyNumberFormat="1" applyFont="1" applyFill="1" applyBorder="1" applyAlignment="1" applyProtection="1">
      <alignment vertical="top"/>
      <protection locked="0"/>
    </xf>
    <xf numFmtId="169" fontId="6" fillId="0" borderId="0" xfId="6" applyNumberFormat="1" applyFont="1" applyBorder="1" applyAlignment="1" applyProtection="1">
      <alignment vertical="top"/>
      <protection locked="0"/>
    </xf>
    <xf numFmtId="169" fontId="6" fillId="2" borderId="1" xfId="6" applyNumberFormat="1" applyFont="1" applyFill="1" applyBorder="1" applyAlignment="1" applyProtection="1">
      <alignment horizontal="right" vertical="center"/>
      <protection locked="0"/>
    </xf>
    <xf numFmtId="169" fontId="6" fillId="2" borderId="1" xfId="6" applyNumberFormat="1" applyFont="1" applyFill="1" applyBorder="1" applyAlignment="1" applyProtection="1">
      <alignment vertical="top"/>
      <protection locked="0"/>
    </xf>
    <xf numFmtId="169" fontId="6" fillId="2" borderId="0" xfId="6" applyNumberFormat="1" applyFont="1" applyFill="1" applyBorder="1" applyAlignment="1" applyProtection="1">
      <alignment horizontal="right" vertical="top"/>
      <protection locked="0"/>
    </xf>
    <xf numFmtId="169" fontId="4" fillId="2" borderId="0" xfId="6" applyNumberFormat="1" applyFont="1" applyFill="1" applyBorder="1" applyAlignment="1" applyProtection="1">
      <alignment vertical="top"/>
      <protection locked="0"/>
    </xf>
    <xf numFmtId="169" fontId="6" fillId="2" borderId="1" xfId="6" applyNumberFormat="1" applyFont="1" applyFill="1" applyBorder="1" applyAlignment="1" applyProtection="1">
      <alignment horizontal="right" vertical="center" wrapText="1"/>
      <protection locked="0"/>
    </xf>
    <xf numFmtId="169" fontId="5" fillId="2" borderId="0" xfId="6" applyNumberFormat="1" applyFont="1" applyFill="1" applyBorder="1" applyAlignment="1" applyProtection="1">
      <alignment vertical="top"/>
      <protection locked="0"/>
    </xf>
    <xf numFmtId="169" fontId="4" fillId="2" borderId="1" xfId="6" applyNumberFormat="1" applyFont="1" applyFill="1" applyBorder="1" applyAlignment="1" applyProtection="1">
      <alignment horizontal="right" vertical="center" wrapText="1"/>
      <protection locked="0"/>
    </xf>
    <xf numFmtId="169" fontId="6" fillId="0" borderId="0" xfId="3" applyNumberFormat="1" applyFont="1" applyFill="1" applyAlignment="1" applyProtection="1">
      <alignment horizontal="right" vertical="center" wrapText="1"/>
      <protection locked="0"/>
    </xf>
    <xf numFmtId="169" fontId="6" fillId="2" borderId="1" xfId="6" applyNumberFormat="1" applyFont="1" applyFill="1" applyBorder="1" applyAlignment="1" applyProtection="1">
      <alignment horizontal="right" vertical="top" wrapText="1"/>
      <protection locked="0"/>
    </xf>
    <xf numFmtId="169" fontId="6" fillId="2" borderId="3" xfId="6" applyNumberFormat="1" applyFont="1" applyFill="1" applyBorder="1" applyAlignment="1" applyProtection="1">
      <alignment horizontal="right" vertical="top" wrapText="1"/>
      <protection locked="0"/>
    </xf>
    <xf numFmtId="169" fontId="6" fillId="0" borderId="0" xfId="4" applyNumberFormat="1" applyFont="1" applyBorder="1" applyAlignment="1" applyProtection="1">
      <alignment vertical="center"/>
      <protection locked="0"/>
    </xf>
    <xf numFmtId="169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69" fontId="5" fillId="0" borderId="0" xfId="6" applyNumberFormat="1" applyFont="1" applyBorder="1" applyAlignment="1" applyProtection="1">
      <alignment horizontal="justify" vertical="top" wrapText="1"/>
      <protection locked="0"/>
    </xf>
    <xf numFmtId="169" fontId="5" fillId="0" borderId="0" xfId="3" applyNumberFormat="1" applyFont="1" applyFill="1" applyAlignment="1" applyProtection="1">
      <alignment horizontal="justify" vertical="top" wrapText="1"/>
      <protection locked="0"/>
    </xf>
    <xf numFmtId="169" fontId="6" fillId="0" borderId="0" xfId="3" applyNumberFormat="1" applyFont="1" applyFill="1" applyAlignment="1">
      <alignment vertical="top"/>
    </xf>
    <xf numFmtId="169" fontId="6" fillId="2" borderId="0" xfId="6" applyNumberFormat="1" applyFont="1" applyFill="1" applyBorder="1" applyAlignment="1" applyProtection="1">
      <alignment horizontal="right" vertical="center" wrapText="1"/>
      <protection locked="0"/>
    </xf>
    <xf numFmtId="169" fontId="6" fillId="0" borderId="0" xfId="6" applyNumberFormat="1" applyFont="1" applyBorder="1" applyAlignment="1" applyProtection="1">
      <alignment horizontal="right" vertical="top" wrapText="1"/>
      <protection locked="0"/>
    </xf>
    <xf numFmtId="169" fontId="6" fillId="0" borderId="0" xfId="6" applyNumberFormat="1" applyFont="1" applyBorder="1" applyAlignment="1">
      <alignment vertical="top"/>
    </xf>
    <xf numFmtId="0" fontId="5" fillId="0" borderId="0" xfId="6" applyNumberFormat="1" applyFont="1" applyBorder="1" applyAlignment="1" applyProtection="1">
      <alignment vertical="top"/>
      <protection locked="0"/>
    </xf>
    <xf numFmtId="0" fontId="6" fillId="0" borderId="0" xfId="6" applyNumberFormat="1" applyFont="1" applyBorder="1" applyAlignment="1" applyProtection="1">
      <alignment horizontal="center" vertical="top" wrapText="1"/>
      <protection locked="0"/>
    </xf>
    <xf numFmtId="169" fontId="3" fillId="0" borderId="0" xfId="0" applyNumberFormat="1" applyFont="1" applyAlignment="1">
      <alignment horizontal="center" vertical="center"/>
    </xf>
    <xf numFmtId="169" fontId="5" fillId="2" borderId="0" xfId="3" applyNumberFormat="1" applyFont="1" applyFill="1" applyAlignment="1" applyProtection="1">
      <alignment horizontal="right" vertical="top" wrapText="1"/>
      <protection locked="0"/>
    </xf>
    <xf numFmtId="169" fontId="6" fillId="0" borderId="0" xfId="3" applyNumberFormat="1" applyFont="1" applyFill="1" applyAlignment="1" applyProtection="1">
      <alignment horizontal="right" vertical="top" wrapText="1"/>
      <protection locked="0"/>
    </xf>
    <xf numFmtId="169" fontId="3" fillId="0" borderId="0" xfId="9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3" xfId="0" applyNumberFormat="1" applyFont="1" applyFill="1" applyBorder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right"/>
    </xf>
    <xf numFmtId="169" fontId="6" fillId="0" borderId="1" xfId="0" applyNumberFormat="1" applyFont="1" applyFill="1" applyBorder="1" applyAlignment="1">
      <alignment horizontal="right"/>
    </xf>
    <xf numFmtId="170" fontId="6" fillId="0" borderId="0" xfId="0" applyNumberFormat="1" applyFont="1" applyFill="1" applyAlignment="1">
      <alignment horizontal="right" vertical="center"/>
    </xf>
    <xf numFmtId="169" fontId="5" fillId="0" borderId="0" xfId="6" applyNumberFormat="1" applyFont="1" applyFill="1" applyBorder="1" applyAlignment="1" applyProtection="1">
      <alignment vertical="top"/>
      <protection locked="0"/>
    </xf>
    <xf numFmtId="169" fontId="5" fillId="0" borderId="1" xfId="6" applyNumberFormat="1" applyFont="1" applyFill="1" applyBorder="1" applyAlignment="1" applyProtection="1">
      <alignment vertical="top"/>
      <protection locked="0"/>
    </xf>
    <xf numFmtId="169" fontId="5" fillId="0" borderId="0" xfId="6" quotePrefix="1" applyNumberFormat="1" applyFont="1" applyFill="1" applyBorder="1" applyAlignment="1" applyProtection="1">
      <alignment horizontal="right" vertical="top" wrapText="1"/>
      <protection locked="0"/>
    </xf>
    <xf numFmtId="169" fontId="5" fillId="0" borderId="1" xfId="6" applyNumberFormat="1" applyFont="1" applyFill="1" applyBorder="1" applyAlignment="1" applyProtection="1">
      <alignment horizontal="right" vertical="top" wrapText="1"/>
      <protection locked="0"/>
    </xf>
    <xf numFmtId="169" fontId="5" fillId="0" borderId="0" xfId="6" applyNumberFormat="1" applyFont="1" applyFill="1" applyBorder="1" applyAlignment="1" applyProtection="1">
      <alignment horizontal="right" vertical="top" wrapText="1"/>
      <protection locked="0"/>
    </xf>
    <xf numFmtId="169" fontId="6" fillId="0" borderId="0" xfId="6" applyNumberFormat="1" applyFont="1" applyFill="1" applyBorder="1" applyAlignment="1" applyProtection="1">
      <alignment vertical="top"/>
      <protection locked="0"/>
    </xf>
    <xf numFmtId="169" fontId="6" fillId="0" borderId="0" xfId="6" applyNumberFormat="1" applyFont="1" applyFill="1" applyBorder="1" applyAlignment="1" applyProtection="1">
      <alignment horizontal="right" vertical="top" wrapText="1"/>
      <protection locked="0"/>
    </xf>
    <xf numFmtId="169" fontId="6" fillId="0" borderId="0" xfId="6" applyNumberFormat="1" applyFont="1" applyFill="1" applyBorder="1" applyAlignment="1" applyProtection="1">
      <alignment horizontal="right" vertical="center" wrapText="1"/>
      <protection locked="0"/>
    </xf>
    <xf numFmtId="169" fontId="6" fillId="0" borderId="1" xfId="6" applyNumberFormat="1" applyFont="1" applyFill="1" applyBorder="1" applyAlignment="1" applyProtection="1">
      <alignment horizontal="right" vertical="center"/>
      <protection locked="0"/>
    </xf>
    <xf numFmtId="169" fontId="6" fillId="0" borderId="0" xfId="6" applyNumberFormat="1" applyFont="1" applyFill="1" applyBorder="1" applyAlignment="1" applyProtection="1">
      <alignment horizontal="right" vertical="top"/>
      <protection locked="0"/>
    </xf>
    <xf numFmtId="169" fontId="6" fillId="0" borderId="1" xfId="6" applyNumberFormat="1" applyFont="1" applyFill="1" applyBorder="1" applyAlignment="1" applyProtection="1">
      <alignment horizontal="right" vertical="center" wrapText="1"/>
      <protection locked="0"/>
    </xf>
    <xf numFmtId="169" fontId="4" fillId="0" borderId="1" xfId="6" applyNumberFormat="1" applyFont="1" applyFill="1" applyBorder="1" applyAlignment="1" applyProtection="1">
      <alignment horizontal="right" vertical="center" wrapText="1"/>
      <protection locked="0"/>
    </xf>
    <xf numFmtId="169" fontId="6" fillId="0" borderId="1" xfId="6" applyNumberFormat="1" applyFont="1" applyFill="1" applyBorder="1" applyAlignment="1" applyProtection="1">
      <alignment vertical="top"/>
      <protection locked="0"/>
    </xf>
    <xf numFmtId="169" fontId="6" fillId="0" borderId="1" xfId="6" applyNumberFormat="1" applyFont="1" applyFill="1" applyBorder="1" applyAlignment="1" applyProtection="1">
      <alignment horizontal="right" vertical="top" wrapText="1"/>
      <protection locked="0"/>
    </xf>
    <xf numFmtId="169" fontId="6" fillId="0" borderId="3" xfId="6" applyNumberFormat="1" applyFont="1" applyFill="1" applyBorder="1" applyAlignment="1" applyProtection="1">
      <alignment horizontal="right" vertical="top" wrapText="1"/>
      <protection locked="0"/>
    </xf>
    <xf numFmtId="0" fontId="5" fillId="0" borderId="0" xfId="6" applyNumberFormat="1" applyFont="1" applyFill="1" applyBorder="1" applyAlignment="1" applyProtection="1">
      <alignment vertical="top"/>
      <protection locked="0"/>
    </xf>
    <xf numFmtId="169" fontId="5" fillId="0" borderId="0" xfId="6" applyNumberFormat="1" applyFont="1" applyFill="1" applyBorder="1" applyAlignment="1" applyProtection="1">
      <alignment horizontal="justify" vertical="top" wrapText="1"/>
      <protection locked="0"/>
    </xf>
    <xf numFmtId="169" fontId="6" fillId="0" borderId="0" xfId="6" applyNumberFormat="1" applyFont="1" applyFill="1" applyBorder="1" applyAlignment="1">
      <alignment vertical="top"/>
    </xf>
    <xf numFmtId="169" fontId="5" fillId="0" borderId="0" xfId="3" applyNumberFormat="1" applyFont="1" applyFill="1" applyAlignment="1" applyProtection="1">
      <alignment horizontal="right" vertical="top" wrapText="1"/>
      <protection locked="0"/>
    </xf>
    <xf numFmtId="169" fontId="4" fillId="0" borderId="0" xfId="6" applyNumberFormat="1" applyFont="1" applyFill="1" applyBorder="1" applyAlignment="1" applyProtection="1">
      <alignment vertical="top"/>
      <protection locked="0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37" fontId="3" fillId="0" borderId="2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43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43" fontId="12" fillId="0" borderId="0" xfId="0" applyNumberFormat="1" applyFont="1" applyAlignment="1">
      <alignment horizontal="right" vertical="center"/>
    </xf>
    <xf numFmtId="43" fontId="12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5" fontId="11" fillId="0" borderId="1" xfId="0" applyNumberFormat="1" applyFont="1" applyBorder="1" applyAlignment="1">
      <alignment vertical="center"/>
    </xf>
    <xf numFmtId="165" fontId="11" fillId="0" borderId="3" xfId="0" applyNumberFormat="1" applyFont="1" applyBorder="1" applyAlignment="1">
      <alignment vertical="center"/>
    </xf>
    <xf numFmtId="165" fontId="11" fillId="2" borderId="0" xfId="0" applyNumberFormat="1" applyFont="1" applyFill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right" vertical="center"/>
    </xf>
    <xf numFmtId="165" fontId="11" fillId="2" borderId="3" xfId="0" applyNumberFormat="1" applyFont="1" applyFill="1" applyBorder="1" applyAlignment="1">
      <alignment vertical="center"/>
    </xf>
    <xf numFmtId="43" fontId="11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wrapText="1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6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169" fontId="4" fillId="0" borderId="0" xfId="0" applyNumberFormat="1" applyFont="1" applyAlignment="1">
      <alignment horizontal="right" vertical="center" wrapText="1"/>
    </xf>
    <xf numFmtId="169" fontId="4" fillId="0" borderId="1" xfId="0" applyNumberFormat="1" applyFont="1" applyBorder="1" applyAlignment="1">
      <alignment horizontal="right" vertical="center" wrapText="1"/>
    </xf>
    <xf numFmtId="169" fontId="6" fillId="2" borderId="0" xfId="0" applyNumberFormat="1" applyFont="1" applyFill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 wrapText="1"/>
    </xf>
    <xf numFmtId="169" fontId="6" fillId="2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0" xfId="6" applyNumberFormat="1" applyFont="1" applyFill="1" applyBorder="1" applyAlignment="1" applyProtection="1">
      <alignment vertical="top"/>
      <protection locked="0"/>
    </xf>
    <xf numFmtId="169" fontId="6" fillId="2" borderId="0" xfId="3" applyNumberFormat="1" applyFont="1" applyFill="1" applyAlignment="1" applyProtection="1">
      <alignment horizontal="right" vertical="top" wrapText="1"/>
      <protection locked="0"/>
    </xf>
    <xf numFmtId="164" fontId="3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</cellXfs>
  <cellStyles count="9">
    <cellStyle name="Check Cell" xfId="1" builtinId="23"/>
    <cellStyle name="Comma" xfId="3" builtinId="3"/>
    <cellStyle name="Comma [0]" xfId="2" builtinId="6"/>
    <cellStyle name="Comma 5 2" xfId="8" xr:uid="{48059249-5FE0-457C-96A1-A27C3D7D5EA4}"/>
    <cellStyle name="Currency" xfId="6" builtinId="4"/>
    <cellStyle name="Normal" xfId="0" builtinId="0"/>
    <cellStyle name="Normal - Style1 2 2" xfId="9" xr:uid="{CA591A5D-0FD3-4FFC-99A4-0EB170F32620}"/>
    <cellStyle name="Note" xfId="5" builtinId="10"/>
    <cellStyle name="Warning Text" xfId="4" builtinId="1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ที่ดินอาคาร อุปกรณ์"/>
      <sheetName val="VL"/>
      <sheetName val="TN"/>
      <sheetName val="ND"/>
      <sheetName val="BD"/>
      <sheetName val="ฝ่ายบัญชีและการเงิน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3A STD"/>
      <sheetName val="4003-1 lead"/>
      <sheetName val="BMCT2003"/>
      <sheetName val="Puerto Rico"/>
      <sheetName val="graph"/>
      <sheetName val="Summary"/>
      <sheetName val="J2"/>
      <sheetName val="J1"/>
      <sheetName val="STart"/>
      <sheetName val="SUM"/>
      <sheetName val="assumption"/>
      <sheetName val="Main"/>
      <sheetName val="Control_List2"/>
      <sheetName val="基本量販店動向"/>
      <sheetName val="Puerto_Rico"/>
      <sheetName val="Data2007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Selection"/>
      <sheetName val="ROOMS_ST"/>
      <sheetName val="TELEPHONE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am_cost"/>
      <sheetName val="Stk"/>
      <sheetName val="A1"/>
      <sheetName val="BudgetType"/>
      <sheetName val="Plants"/>
      <sheetName val=" AE INTEGRAL VALUE MC 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769">
          <cell r="D769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/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</sheetNames>
    <sheetDataSet>
      <sheetData sheetId="0" refreshError="1">
        <row r="15">
          <cell r="C15">
            <v>7.3999999999999996E-2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Results Template-5 Aug"/>
      <sheetName val="Valuation 2"/>
      <sheetName val="Cover"/>
      <sheetName val="CompanyValues"/>
      <sheetName val="InputDownload"/>
      <sheetName val="USD - Citibank AR Factoring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</sheetNames>
    <sheetDataSet>
      <sheetData sheetId="0">
        <row r="15">
          <cell r="C15">
            <v>7.3999999999999996E-2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3D30-7464-4EBB-8B2C-734E16674D79}">
  <dimension ref="A1:L141"/>
  <sheetViews>
    <sheetView topLeftCell="A45" zoomScale="115" zoomScaleNormal="115" zoomScaleSheetLayoutView="80" workbookViewId="0">
      <selection activeCell="R51" sqref="R51"/>
    </sheetView>
  </sheetViews>
  <sheetFormatPr defaultColWidth="9.42578125" defaultRowHeight="21.75" customHeight="1" x14ac:dyDescent="0.2"/>
  <cols>
    <col min="1" max="2" width="1.5703125" style="4" customWidth="1"/>
    <col min="3" max="3" width="36.140625" style="4" customWidth="1"/>
    <col min="4" max="4" width="7.7109375" style="2" customWidth="1"/>
    <col min="5" max="5" width="0.7109375" style="13" customWidth="1"/>
    <col min="6" max="6" width="14.7109375" style="85" customWidth="1"/>
    <col min="7" max="7" width="0.7109375" style="85" customWidth="1"/>
    <col min="8" max="8" width="12.5703125" style="85" customWidth="1"/>
    <col min="9" max="9" width="0.7109375" style="85" customWidth="1"/>
    <col min="10" max="10" width="14.7109375" style="85" customWidth="1"/>
    <col min="11" max="11" width="0.7109375" style="85" customWidth="1"/>
    <col min="12" max="12" width="12.42578125" style="85" bestFit="1" customWidth="1"/>
    <col min="13" max="16384" width="9.42578125" style="4"/>
  </cols>
  <sheetData>
    <row r="1" spans="1:12" ht="21.75" customHeight="1" x14ac:dyDescent="0.2">
      <c r="A1" s="1" t="s">
        <v>129</v>
      </c>
      <c r="B1" s="1"/>
      <c r="C1" s="1"/>
      <c r="E1" s="3"/>
    </row>
    <row r="2" spans="1:12" ht="21.75" customHeight="1" x14ac:dyDescent="0.2">
      <c r="A2" s="1" t="s">
        <v>0</v>
      </c>
      <c r="B2" s="1"/>
      <c r="C2" s="1"/>
      <c r="E2" s="3"/>
    </row>
    <row r="3" spans="1:12" ht="21.75" customHeight="1" x14ac:dyDescent="0.2">
      <c r="A3" s="5" t="s">
        <v>149</v>
      </c>
      <c r="B3" s="5"/>
      <c r="C3" s="5"/>
      <c r="D3" s="6"/>
      <c r="E3" s="7"/>
      <c r="F3" s="104"/>
      <c r="G3" s="104"/>
      <c r="H3" s="104"/>
      <c r="I3" s="104"/>
      <c r="J3" s="104"/>
      <c r="K3" s="104"/>
      <c r="L3" s="104"/>
    </row>
    <row r="4" spans="1:12" ht="21.75" customHeight="1" x14ac:dyDescent="0.2">
      <c r="A4" s="1"/>
      <c r="B4" s="1"/>
      <c r="C4" s="1"/>
      <c r="E4" s="3"/>
      <c r="F4" s="78"/>
      <c r="G4" s="78"/>
      <c r="H4" s="78"/>
      <c r="I4" s="78"/>
      <c r="J4" s="78"/>
      <c r="K4" s="78"/>
      <c r="L4" s="78"/>
    </row>
    <row r="5" spans="1:12" ht="21.75" customHeight="1" x14ac:dyDescent="0.2">
      <c r="A5" s="1"/>
      <c r="B5" s="1"/>
      <c r="C5" s="1"/>
      <c r="E5" s="3"/>
      <c r="F5" s="261" t="s">
        <v>1</v>
      </c>
      <c r="G5" s="261"/>
      <c r="H5" s="261"/>
      <c r="I5" s="150"/>
      <c r="J5" s="261" t="s">
        <v>2</v>
      </c>
      <c r="K5" s="261"/>
      <c r="L5" s="261"/>
    </row>
    <row r="6" spans="1:12" ht="21.75" customHeight="1" x14ac:dyDescent="0.2">
      <c r="A6" s="1"/>
      <c r="B6" s="1"/>
      <c r="C6" s="1"/>
      <c r="E6" s="3"/>
      <c r="F6" s="78" t="s">
        <v>87</v>
      </c>
      <c r="G6" s="78"/>
      <c r="H6" s="78" t="s">
        <v>118</v>
      </c>
      <c r="I6" s="78"/>
      <c r="J6" s="78" t="s">
        <v>87</v>
      </c>
      <c r="K6" s="78"/>
      <c r="L6" s="78" t="s">
        <v>118</v>
      </c>
    </row>
    <row r="7" spans="1:12" ht="21.75" customHeight="1" x14ac:dyDescent="0.2">
      <c r="A7" s="1"/>
      <c r="B7" s="1"/>
      <c r="C7" s="1"/>
      <c r="E7" s="3"/>
      <c r="F7" s="78" t="s">
        <v>128</v>
      </c>
      <c r="G7" s="78"/>
      <c r="H7" s="78" t="s">
        <v>3</v>
      </c>
      <c r="I7" s="78"/>
      <c r="J7" s="78" t="s">
        <v>128</v>
      </c>
      <c r="K7" s="78"/>
      <c r="L7" s="78" t="s">
        <v>3</v>
      </c>
    </row>
    <row r="8" spans="1:12" ht="21.75" customHeight="1" x14ac:dyDescent="0.2">
      <c r="A8" s="8"/>
      <c r="B8" s="8"/>
      <c r="C8" s="8"/>
      <c r="E8" s="3"/>
      <c r="F8" s="78" t="s">
        <v>139</v>
      </c>
      <c r="G8" s="78"/>
      <c r="H8" s="78" t="s">
        <v>4</v>
      </c>
      <c r="I8" s="78"/>
      <c r="J8" s="78" t="s">
        <v>139</v>
      </c>
      <c r="K8" s="78"/>
      <c r="L8" s="78" t="s">
        <v>4</v>
      </c>
    </row>
    <row r="9" spans="1:12" ht="21.75" customHeight="1" x14ac:dyDescent="0.2">
      <c r="A9" s="8"/>
      <c r="B9" s="8"/>
      <c r="C9" s="8"/>
      <c r="D9" s="9" t="s">
        <v>5</v>
      </c>
      <c r="E9" s="10"/>
      <c r="F9" s="158" t="s">
        <v>6</v>
      </c>
      <c r="G9" s="78"/>
      <c r="H9" s="158" t="s">
        <v>6</v>
      </c>
      <c r="I9" s="78"/>
      <c r="J9" s="158" t="s">
        <v>6</v>
      </c>
      <c r="K9" s="78"/>
      <c r="L9" s="158" t="s">
        <v>6</v>
      </c>
    </row>
    <row r="10" spans="1:12" ht="8.1" customHeight="1" x14ac:dyDescent="0.2">
      <c r="A10" s="8"/>
      <c r="B10" s="8"/>
      <c r="C10" s="8"/>
      <c r="D10" s="11"/>
      <c r="E10" s="10"/>
      <c r="F10" s="159"/>
      <c r="G10" s="78"/>
      <c r="H10" s="78"/>
      <c r="I10" s="78"/>
      <c r="J10" s="159"/>
      <c r="K10" s="78"/>
      <c r="L10" s="78"/>
    </row>
    <row r="11" spans="1:12" ht="21.75" customHeight="1" x14ac:dyDescent="0.2">
      <c r="A11" s="12" t="s">
        <v>7</v>
      </c>
      <c r="B11" s="12"/>
      <c r="C11" s="12"/>
      <c r="F11" s="83"/>
      <c r="J11" s="83"/>
    </row>
    <row r="12" spans="1:12" ht="8.1" customHeight="1" x14ac:dyDescent="0.2">
      <c r="A12" s="12"/>
      <c r="B12" s="12"/>
      <c r="C12" s="12"/>
      <c r="F12" s="83"/>
      <c r="J12" s="83"/>
    </row>
    <row r="13" spans="1:12" ht="21.75" customHeight="1" x14ac:dyDescent="0.2">
      <c r="A13" s="12" t="s">
        <v>8</v>
      </c>
      <c r="B13" s="12"/>
      <c r="C13" s="12"/>
      <c r="F13" s="83"/>
      <c r="J13" s="83"/>
    </row>
    <row r="14" spans="1:12" ht="8.1" customHeight="1" x14ac:dyDescent="0.2">
      <c r="A14" s="12"/>
      <c r="B14" s="12"/>
      <c r="C14" s="12"/>
      <c r="F14" s="83"/>
      <c r="J14" s="83"/>
    </row>
    <row r="15" spans="1:12" ht="21.75" customHeight="1" x14ac:dyDescent="0.2">
      <c r="A15" s="8" t="s">
        <v>9</v>
      </c>
      <c r="B15" s="8"/>
      <c r="C15" s="8"/>
      <c r="D15" s="25"/>
      <c r="E15" s="4"/>
      <c r="F15" s="83">
        <v>232015647</v>
      </c>
      <c r="H15" s="85">
        <v>115209373</v>
      </c>
      <c r="I15" s="84"/>
      <c r="J15" s="83">
        <v>150624316</v>
      </c>
      <c r="L15" s="85">
        <v>3380038</v>
      </c>
    </row>
    <row r="16" spans="1:12" ht="21.75" customHeight="1" x14ac:dyDescent="0.2">
      <c r="A16" s="8" t="s">
        <v>140</v>
      </c>
      <c r="B16" s="8"/>
      <c r="C16" s="8"/>
      <c r="D16" s="25"/>
      <c r="E16" s="4"/>
      <c r="F16" s="83">
        <v>100247</v>
      </c>
      <c r="H16" s="85">
        <v>100074</v>
      </c>
      <c r="I16" s="84"/>
      <c r="J16" s="83">
        <v>100247</v>
      </c>
      <c r="L16" s="85">
        <v>100074</v>
      </c>
    </row>
    <row r="17" spans="1:12" ht="21.75" customHeight="1" x14ac:dyDescent="0.2">
      <c r="A17" s="8" t="s">
        <v>141</v>
      </c>
      <c r="B17" s="8"/>
      <c r="C17" s="8"/>
      <c r="D17" s="25">
        <v>7</v>
      </c>
      <c r="E17" s="4"/>
      <c r="F17" s="253">
        <v>97504154</v>
      </c>
      <c r="H17" s="85">
        <v>91127080</v>
      </c>
      <c r="I17" s="84"/>
      <c r="J17" s="253">
        <v>39640665</v>
      </c>
      <c r="L17" s="85">
        <v>55393940</v>
      </c>
    </row>
    <row r="18" spans="1:12" ht="21.75" customHeight="1" x14ac:dyDescent="0.2">
      <c r="A18" s="4" t="s">
        <v>11</v>
      </c>
      <c r="C18" s="8"/>
      <c r="D18" s="25">
        <v>20.3</v>
      </c>
      <c r="E18" s="4"/>
      <c r="F18" s="83">
        <v>0</v>
      </c>
      <c r="H18" s="85">
        <v>0</v>
      </c>
      <c r="J18" s="83">
        <v>1839260243</v>
      </c>
      <c r="L18" s="85">
        <v>804000000</v>
      </c>
    </row>
    <row r="19" spans="1:12" ht="21.75" customHeight="1" x14ac:dyDescent="0.2">
      <c r="A19" s="4" t="s">
        <v>13</v>
      </c>
      <c r="B19" s="8"/>
      <c r="C19" s="8"/>
      <c r="D19" s="25">
        <v>9</v>
      </c>
      <c r="E19" s="4"/>
      <c r="F19" s="83">
        <v>207809085</v>
      </c>
      <c r="H19" s="85">
        <v>205990052</v>
      </c>
      <c r="J19" s="83">
        <v>0</v>
      </c>
      <c r="L19" s="85">
        <v>0</v>
      </c>
    </row>
    <row r="20" spans="1:12" ht="21.75" customHeight="1" x14ac:dyDescent="0.2">
      <c r="A20" s="8" t="s">
        <v>14</v>
      </c>
      <c r="B20" s="8"/>
      <c r="C20" s="8"/>
      <c r="D20" s="4"/>
      <c r="E20" s="4"/>
      <c r="F20" s="255">
        <v>5935278</v>
      </c>
      <c r="H20" s="104">
        <v>8289167</v>
      </c>
      <c r="J20" s="255">
        <v>1543149</v>
      </c>
      <c r="L20" s="104">
        <v>3612083</v>
      </c>
    </row>
    <row r="21" spans="1:12" ht="8.1" customHeight="1" x14ac:dyDescent="0.2">
      <c r="A21" s="8"/>
      <c r="B21" s="8"/>
      <c r="C21" s="8"/>
      <c r="F21" s="83"/>
      <c r="J21" s="83"/>
    </row>
    <row r="22" spans="1:12" ht="21.75" customHeight="1" x14ac:dyDescent="0.2">
      <c r="A22" s="12" t="s">
        <v>15</v>
      </c>
      <c r="B22" s="12"/>
      <c r="C22" s="12"/>
      <c r="F22" s="105">
        <f>SUM(F15:F20)</f>
        <v>543364411</v>
      </c>
      <c r="H22" s="104">
        <f>SUM(H15:H20)</f>
        <v>420715746</v>
      </c>
      <c r="J22" s="105">
        <f>SUM(J15:J20)</f>
        <v>2031168620</v>
      </c>
      <c r="L22" s="104">
        <f>SUM(L15:L20)</f>
        <v>866486135</v>
      </c>
    </row>
    <row r="23" spans="1:12" ht="21.75" customHeight="1" x14ac:dyDescent="0.2">
      <c r="A23" s="12"/>
      <c r="B23" s="12"/>
      <c r="C23" s="12"/>
      <c r="F23" s="83"/>
      <c r="J23" s="83"/>
    </row>
    <row r="24" spans="1:12" ht="21.75" customHeight="1" x14ac:dyDescent="0.2">
      <c r="A24" s="22" t="s">
        <v>117</v>
      </c>
      <c r="B24" s="22"/>
      <c r="C24" s="12"/>
      <c r="F24" s="83"/>
      <c r="J24" s="83"/>
    </row>
    <row r="25" spans="1:12" ht="8.1" customHeight="1" x14ac:dyDescent="0.2">
      <c r="A25" s="12"/>
      <c r="B25" s="12"/>
      <c r="C25" s="12"/>
      <c r="F25" s="83"/>
      <c r="J25" s="83"/>
    </row>
    <row r="26" spans="1:12" ht="21.75" customHeight="1" x14ac:dyDescent="0.2">
      <c r="A26" s="4" t="s">
        <v>16</v>
      </c>
      <c r="C26" s="8"/>
      <c r="D26" s="25"/>
      <c r="E26" s="4"/>
      <c r="F26" s="83">
        <v>1393592</v>
      </c>
      <c r="H26" s="85">
        <v>1091812</v>
      </c>
      <c r="J26" s="83">
        <v>1393592</v>
      </c>
      <c r="L26" s="85">
        <v>1091812</v>
      </c>
    </row>
    <row r="27" spans="1:12" ht="21.75" customHeight="1" x14ac:dyDescent="0.2">
      <c r="A27" s="4" t="s">
        <v>17</v>
      </c>
      <c r="C27" s="8"/>
      <c r="D27" s="25">
        <v>8</v>
      </c>
      <c r="E27" s="4"/>
      <c r="F27" s="253">
        <v>2498567355</v>
      </c>
      <c r="H27" s="85">
        <v>1780755041</v>
      </c>
      <c r="J27" s="83">
        <v>0</v>
      </c>
      <c r="L27" s="85">
        <v>0</v>
      </c>
    </row>
    <row r="28" spans="1:12" ht="21.75" customHeight="1" x14ac:dyDescent="0.2">
      <c r="A28" s="4" t="s">
        <v>18</v>
      </c>
      <c r="C28" s="8"/>
      <c r="D28" s="25">
        <v>9</v>
      </c>
      <c r="E28" s="4"/>
      <c r="F28" s="83">
        <v>119243737</v>
      </c>
      <c r="H28" s="85">
        <v>145857226</v>
      </c>
      <c r="J28" s="83">
        <v>0</v>
      </c>
      <c r="L28" s="85">
        <v>0</v>
      </c>
    </row>
    <row r="29" spans="1:12" ht="21.75" customHeight="1" x14ac:dyDescent="0.2">
      <c r="A29" s="4" t="s">
        <v>19</v>
      </c>
      <c r="C29" s="8"/>
      <c r="D29" s="25">
        <v>10</v>
      </c>
      <c r="E29" s="4"/>
      <c r="F29" s="83">
        <v>0</v>
      </c>
      <c r="H29" s="85">
        <v>0</v>
      </c>
      <c r="J29" s="83">
        <v>1099729005</v>
      </c>
      <c r="L29" s="85">
        <v>1099729005</v>
      </c>
    </row>
    <row r="30" spans="1:12" ht="21.75" customHeight="1" x14ac:dyDescent="0.2">
      <c r="A30" s="4" t="s">
        <v>20</v>
      </c>
      <c r="C30" s="8"/>
      <c r="D30" s="4"/>
      <c r="E30" s="4"/>
      <c r="F30" s="83">
        <v>20680526</v>
      </c>
      <c r="H30" s="85">
        <v>20719279</v>
      </c>
      <c r="J30" s="83">
        <v>0</v>
      </c>
      <c r="L30" s="85">
        <v>0</v>
      </c>
    </row>
    <row r="31" spans="1:12" ht="21.75" customHeight="1" x14ac:dyDescent="0.2">
      <c r="A31" s="8" t="s">
        <v>21</v>
      </c>
      <c r="B31" s="8"/>
      <c r="C31" s="8"/>
      <c r="D31" s="25">
        <v>11</v>
      </c>
      <c r="E31" s="4"/>
      <c r="F31" s="253">
        <v>441288062</v>
      </c>
      <c r="H31" s="85">
        <v>408355974</v>
      </c>
      <c r="J31" s="253">
        <v>434046330</v>
      </c>
      <c r="L31" s="85">
        <v>401061398</v>
      </c>
    </row>
    <row r="32" spans="1:12" ht="21.75" customHeight="1" x14ac:dyDescent="0.2">
      <c r="A32" s="8" t="s">
        <v>22</v>
      </c>
      <c r="B32" s="8"/>
      <c r="C32" s="8"/>
      <c r="D32" s="25"/>
      <c r="E32" s="4"/>
      <c r="F32" s="83">
        <v>9396292</v>
      </c>
      <c r="H32" s="85">
        <v>11936837</v>
      </c>
      <c r="J32" s="83">
        <v>7514436</v>
      </c>
      <c r="L32" s="85">
        <v>10197597</v>
      </c>
    </row>
    <row r="33" spans="1:12" ht="21.75" customHeight="1" x14ac:dyDescent="0.2">
      <c r="A33" s="8" t="s">
        <v>23</v>
      </c>
      <c r="B33" s="8"/>
      <c r="C33" s="8"/>
      <c r="D33" s="4"/>
      <c r="E33" s="4"/>
      <c r="F33" s="83">
        <v>16697127</v>
      </c>
      <c r="H33" s="85">
        <v>18894561</v>
      </c>
      <c r="J33" s="83">
        <v>16697126</v>
      </c>
      <c r="L33" s="85">
        <v>18894560</v>
      </c>
    </row>
    <row r="34" spans="1:12" ht="21.75" customHeight="1" x14ac:dyDescent="0.2">
      <c r="A34" s="8" t="s">
        <v>24</v>
      </c>
      <c r="B34" s="8"/>
      <c r="C34" s="8"/>
      <c r="D34" s="25"/>
      <c r="E34" s="4"/>
      <c r="F34" s="83">
        <v>131600481</v>
      </c>
      <c r="H34" s="85">
        <v>122205672</v>
      </c>
      <c r="J34" s="83">
        <v>2605547</v>
      </c>
      <c r="L34" s="85">
        <v>2484556</v>
      </c>
    </row>
    <row r="35" spans="1:12" ht="21.75" customHeight="1" x14ac:dyDescent="0.2">
      <c r="A35" s="8" t="s">
        <v>25</v>
      </c>
      <c r="B35" s="8"/>
      <c r="C35" s="8"/>
      <c r="D35" s="25"/>
      <c r="E35" s="4"/>
      <c r="F35" s="255">
        <v>846272</v>
      </c>
      <c r="H35" s="104">
        <v>836272</v>
      </c>
      <c r="J35" s="255">
        <v>790421</v>
      </c>
      <c r="L35" s="104">
        <v>780421</v>
      </c>
    </row>
    <row r="36" spans="1:12" ht="8.1" customHeight="1" x14ac:dyDescent="0.2">
      <c r="A36" s="8"/>
      <c r="B36" s="8"/>
      <c r="C36" s="8"/>
      <c r="F36" s="83"/>
      <c r="J36" s="83"/>
    </row>
    <row r="37" spans="1:12" ht="21.75" customHeight="1" x14ac:dyDescent="0.2">
      <c r="A37" s="12" t="s">
        <v>26</v>
      </c>
      <c r="B37" s="12"/>
      <c r="C37" s="12"/>
      <c r="F37" s="105">
        <f>SUM(F26:F36)</f>
        <v>3239713444</v>
      </c>
      <c r="H37" s="104">
        <f>SUM(H26:H36)</f>
        <v>2510652674</v>
      </c>
      <c r="J37" s="105">
        <f>SUM(J26:J36)</f>
        <v>1562776457</v>
      </c>
      <c r="L37" s="104">
        <f>SUM(L26:L36)</f>
        <v>1534239349</v>
      </c>
    </row>
    <row r="38" spans="1:12" ht="8.1" customHeight="1" x14ac:dyDescent="0.2">
      <c r="A38" s="12"/>
      <c r="B38" s="12"/>
      <c r="C38" s="12"/>
      <c r="F38" s="83"/>
      <c r="J38" s="83"/>
    </row>
    <row r="39" spans="1:12" ht="21.75" customHeight="1" thickBot="1" x14ac:dyDescent="0.25">
      <c r="A39" s="12" t="s">
        <v>27</v>
      </c>
      <c r="B39" s="12"/>
      <c r="C39" s="12"/>
      <c r="F39" s="160">
        <f>F22+F37</f>
        <v>3783077855</v>
      </c>
      <c r="H39" s="161">
        <f>H22+H37</f>
        <v>2931368420</v>
      </c>
      <c r="J39" s="160">
        <f>J22+J37</f>
        <v>3593945077</v>
      </c>
      <c r="L39" s="161">
        <f>L22+L37</f>
        <v>2400725484</v>
      </c>
    </row>
    <row r="40" spans="1:12" ht="19.5" customHeight="1" thickTop="1" x14ac:dyDescent="0.2">
      <c r="A40" s="12"/>
      <c r="B40" s="12"/>
      <c r="C40" s="12"/>
    </row>
    <row r="41" spans="1:12" ht="18" customHeight="1" x14ac:dyDescent="0.2">
      <c r="A41" s="12"/>
      <c r="B41" s="12"/>
      <c r="C41" s="12"/>
    </row>
    <row r="42" spans="1:12" ht="18" customHeight="1" x14ac:dyDescent="0.2">
      <c r="A42" s="12"/>
      <c r="B42" s="12"/>
      <c r="C42" s="12"/>
    </row>
    <row r="43" spans="1:12" ht="18" customHeight="1" x14ac:dyDescent="0.2">
      <c r="A43" s="12"/>
      <c r="B43" s="12"/>
      <c r="C43" s="12"/>
    </row>
    <row r="44" spans="1:12" ht="18" customHeight="1" x14ac:dyDescent="0.2">
      <c r="A44" s="12"/>
      <c r="B44" s="12"/>
      <c r="C44" s="12"/>
    </row>
    <row r="45" spans="1:12" ht="18" customHeight="1" x14ac:dyDescent="0.2">
      <c r="A45" s="12"/>
      <c r="B45" s="12"/>
      <c r="C45" s="12"/>
    </row>
    <row r="46" spans="1:12" ht="18.75" customHeight="1" x14ac:dyDescent="0.2">
      <c r="A46" s="12"/>
      <c r="B46" s="12"/>
      <c r="C46" s="12"/>
    </row>
    <row r="47" spans="1:12" ht="22.15" customHeight="1" x14ac:dyDescent="0.2">
      <c r="A47" s="14" t="s">
        <v>28</v>
      </c>
      <c r="B47" s="14"/>
      <c r="C47" s="15"/>
      <c r="D47" s="6"/>
      <c r="E47" s="16"/>
      <c r="F47" s="104"/>
      <c r="G47" s="104"/>
      <c r="H47" s="104"/>
      <c r="I47" s="104"/>
      <c r="J47" s="104"/>
      <c r="K47" s="104"/>
      <c r="L47" s="104"/>
    </row>
    <row r="48" spans="1:12" ht="21.75" customHeight="1" x14ac:dyDescent="0.2">
      <c r="A48" s="1" t="str">
        <f>+A1</f>
        <v>บริษัท เชฎฐ์ เอเชีย จำกัด (มหาชน)</v>
      </c>
      <c r="B48" s="1"/>
      <c r="C48" s="1"/>
      <c r="E48" s="3"/>
    </row>
    <row r="49" spans="1:12" ht="21.75" customHeight="1" x14ac:dyDescent="0.2">
      <c r="A49" s="1" t="s">
        <v>29</v>
      </c>
      <c r="B49" s="1"/>
      <c r="C49" s="1"/>
      <c r="E49" s="3"/>
    </row>
    <row r="50" spans="1:12" ht="21.75" customHeight="1" x14ac:dyDescent="0.2">
      <c r="A50" s="5" t="str">
        <f>A3</f>
        <v>ณ วันที่ 30 กันยายน พ.ศ. 2566</v>
      </c>
      <c r="B50" s="5"/>
      <c r="C50" s="5"/>
      <c r="D50" s="6"/>
      <c r="E50" s="7"/>
      <c r="F50" s="104"/>
      <c r="G50" s="104"/>
      <c r="H50" s="104"/>
      <c r="I50" s="104"/>
      <c r="J50" s="104"/>
      <c r="K50" s="104"/>
      <c r="L50" s="104"/>
    </row>
    <row r="51" spans="1:12" ht="21.75" customHeight="1" x14ac:dyDescent="0.2">
      <c r="A51" s="1"/>
      <c r="B51" s="1"/>
      <c r="C51" s="8"/>
      <c r="E51" s="3"/>
      <c r="F51" s="78"/>
      <c r="H51" s="78"/>
      <c r="J51" s="78"/>
      <c r="L51" s="78"/>
    </row>
    <row r="52" spans="1:12" ht="21.75" customHeight="1" x14ac:dyDescent="0.2">
      <c r="A52" s="1"/>
      <c r="B52" s="1"/>
      <c r="C52" s="8"/>
      <c r="E52" s="3"/>
      <c r="F52" s="261" t="s">
        <v>1</v>
      </c>
      <c r="G52" s="261"/>
      <c r="H52" s="261"/>
      <c r="I52" s="150"/>
      <c r="J52" s="261" t="s">
        <v>2</v>
      </c>
      <c r="K52" s="261"/>
      <c r="L52" s="261"/>
    </row>
    <row r="53" spans="1:12" ht="21.75" customHeight="1" x14ac:dyDescent="0.2">
      <c r="A53" s="1"/>
      <c r="B53" s="1"/>
      <c r="C53" s="8"/>
      <c r="E53" s="3"/>
      <c r="F53" s="78" t="s">
        <v>87</v>
      </c>
      <c r="G53" s="78"/>
      <c r="H53" s="78" t="s">
        <v>118</v>
      </c>
      <c r="I53" s="78"/>
      <c r="J53" s="78" t="s">
        <v>87</v>
      </c>
      <c r="K53" s="78"/>
      <c r="L53" s="78" t="s">
        <v>118</v>
      </c>
    </row>
    <row r="54" spans="1:12" ht="21.75" customHeight="1" x14ac:dyDescent="0.2">
      <c r="A54" s="1"/>
      <c r="B54" s="1"/>
      <c r="C54" s="8"/>
      <c r="E54" s="3"/>
      <c r="F54" s="78" t="s">
        <v>128</v>
      </c>
      <c r="G54" s="78"/>
      <c r="H54" s="78" t="s">
        <v>3</v>
      </c>
      <c r="I54" s="78"/>
      <c r="J54" s="78" t="s">
        <v>128</v>
      </c>
      <c r="K54" s="78"/>
      <c r="L54" s="78" t="s">
        <v>3</v>
      </c>
    </row>
    <row r="55" spans="1:12" ht="21.75" customHeight="1" x14ac:dyDescent="0.2">
      <c r="A55" s="17"/>
      <c r="B55" s="17"/>
      <c r="C55" s="17"/>
      <c r="D55" s="18"/>
      <c r="E55" s="3"/>
      <c r="F55" s="78" t="s">
        <v>139</v>
      </c>
      <c r="G55" s="78"/>
      <c r="H55" s="78" t="s">
        <v>4</v>
      </c>
      <c r="I55" s="78"/>
      <c r="J55" s="78" t="s">
        <v>139</v>
      </c>
      <c r="K55" s="78"/>
      <c r="L55" s="78" t="s">
        <v>4</v>
      </c>
    </row>
    <row r="56" spans="1:12" ht="21.75" customHeight="1" x14ac:dyDescent="0.2">
      <c r="C56" s="12"/>
      <c r="D56" s="9" t="s">
        <v>5</v>
      </c>
      <c r="E56" s="10"/>
      <c r="F56" s="158" t="s">
        <v>6</v>
      </c>
      <c r="G56" s="78"/>
      <c r="H56" s="158" t="s">
        <v>6</v>
      </c>
      <c r="I56" s="78"/>
      <c r="J56" s="158" t="s">
        <v>6</v>
      </c>
      <c r="K56" s="78"/>
      <c r="L56" s="158" t="s">
        <v>6</v>
      </c>
    </row>
    <row r="57" spans="1:12" ht="21.75" customHeight="1" x14ac:dyDescent="0.2">
      <c r="A57" s="12" t="s">
        <v>30</v>
      </c>
      <c r="B57" s="12"/>
      <c r="C57" s="12"/>
      <c r="F57" s="83"/>
      <c r="G57" s="108"/>
      <c r="I57" s="108"/>
      <c r="J57" s="83"/>
      <c r="K57" s="108"/>
    </row>
    <row r="58" spans="1:12" ht="6" customHeight="1" x14ac:dyDescent="0.2">
      <c r="A58" s="8"/>
      <c r="B58" s="8"/>
      <c r="C58" s="8"/>
      <c r="F58" s="83"/>
      <c r="J58" s="83"/>
    </row>
    <row r="59" spans="1:12" ht="21.75" customHeight="1" x14ac:dyDescent="0.2">
      <c r="A59" s="12" t="s">
        <v>31</v>
      </c>
      <c r="B59" s="12"/>
      <c r="C59" s="12"/>
      <c r="F59" s="83"/>
      <c r="J59" s="83"/>
    </row>
    <row r="60" spans="1:12" ht="6" customHeight="1" x14ac:dyDescent="0.2">
      <c r="A60" s="8"/>
      <c r="B60" s="8"/>
      <c r="C60" s="8"/>
      <c r="F60" s="83"/>
      <c r="J60" s="83"/>
    </row>
    <row r="61" spans="1:12" ht="21.75" customHeight="1" x14ac:dyDescent="0.2">
      <c r="A61" s="8" t="s">
        <v>32</v>
      </c>
      <c r="B61" s="8"/>
      <c r="C61" s="8"/>
      <c r="D61" s="25">
        <v>12</v>
      </c>
      <c r="E61" s="4"/>
      <c r="F61" s="253">
        <v>18041329</v>
      </c>
      <c r="G61" s="84"/>
      <c r="H61" s="85">
        <v>20469746</v>
      </c>
      <c r="J61" s="253">
        <v>14723439</v>
      </c>
      <c r="K61" s="84"/>
      <c r="L61" s="85">
        <v>17782135</v>
      </c>
    </row>
    <row r="62" spans="1:12" ht="21.75" customHeight="1" x14ac:dyDescent="0.2">
      <c r="A62" s="8" t="s">
        <v>142</v>
      </c>
      <c r="B62" s="8"/>
      <c r="C62" s="8"/>
      <c r="D62" s="25">
        <v>13</v>
      </c>
      <c r="E62" s="4"/>
      <c r="F62" s="83">
        <v>57990354</v>
      </c>
      <c r="G62" s="84"/>
      <c r="H62" s="85">
        <v>46720000</v>
      </c>
      <c r="J62" s="83" t="s">
        <v>12</v>
      </c>
      <c r="K62" s="84"/>
      <c r="L62" s="85">
        <v>0</v>
      </c>
    </row>
    <row r="63" spans="1:12" ht="21.75" customHeight="1" x14ac:dyDescent="0.2">
      <c r="A63" s="4" t="s">
        <v>34</v>
      </c>
      <c r="B63" s="8"/>
      <c r="C63" s="8"/>
      <c r="D63" s="25">
        <v>14</v>
      </c>
      <c r="E63" s="4"/>
      <c r="F63" s="83">
        <v>0</v>
      </c>
      <c r="G63" s="84"/>
      <c r="H63" s="85">
        <v>461946609</v>
      </c>
      <c r="I63" s="84"/>
      <c r="J63" s="83" t="s">
        <v>12</v>
      </c>
      <c r="K63" s="84"/>
      <c r="L63" s="85">
        <v>0</v>
      </c>
    </row>
    <row r="64" spans="1:12" ht="21.75" customHeight="1" x14ac:dyDescent="0.2">
      <c r="A64" s="4" t="s">
        <v>35</v>
      </c>
      <c r="C64" s="8"/>
      <c r="D64" s="25"/>
      <c r="E64" s="4"/>
      <c r="F64" s="83"/>
      <c r="G64" s="84"/>
      <c r="J64" s="83"/>
      <c r="K64" s="84"/>
    </row>
    <row r="65" spans="1:12" ht="21.75" customHeight="1" x14ac:dyDescent="0.2">
      <c r="B65" s="4" t="s">
        <v>33</v>
      </c>
      <c r="D65" s="25">
        <v>14</v>
      </c>
      <c r="E65" s="4"/>
      <c r="F65" s="83">
        <v>109705982</v>
      </c>
      <c r="G65" s="84"/>
      <c r="H65" s="85">
        <v>109716461</v>
      </c>
      <c r="I65" s="84"/>
      <c r="J65" s="83">
        <v>50646289</v>
      </c>
      <c r="K65" s="84"/>
      <c r="L65" s="85">
        <v>45739852</v>
      </c>
    </row>
    <row r="66" spans="1:12" ht="21.75" customHeight="1" x14ac:dyDescent="0.2">
      <c r="A66" s="8" t="s">
        <v>36</v>
      </c>
      <c r="B66" s="8"/>
      <c r="C66" s="8"/>
      <c r="D66" s="25"/>
      <c r="E66" s="4"/>
      <c r="F66" s="83"/>
      <c r="G66" s="84"/>
      <c r="J66" s="83"/>
      <c r="K66" s="84"/>
    </row>
    <row r="67" spans="1:12" ht="21.75" customHeight="1" x14ac:dyDescent="0.2">
      <c r="B67" s="8" t="s">
        <v>33</v>
      </c>
      <c r="C67" s="8"/>
      <c r="D67" s="25">
        <v>14</v>
      </c>
      <c r="E67" s="4"/>
      <c r="F67" s="83">
        <v>3242561</v>
      </c>
      <c r="G67" s="84"/>
      <c r="H67" s="85">
        <v>3136589</v>
      </c>
      <c r="J67" s="83">
        <v>3438700</v>
      </c>
      <c r="K67" s="84"/>
      <c r="L67" s="85">
        <v>3311089</v>
      </c>
    </row>
    <row r="68" spans="1:12" ht="21.75" customHeight="1" x14ac:dyDescent="0.2">
      <c r="A68" s="4" t="s">
        <v>143</v>
      </c>
      <c r="B68" s="8"/>
      <c r="C68" s="8"/>
      <c r="D68" s="25"/>
      <c r="E68" s="4"/>
      <c r="F68" s="83"/>
      <c r="G68" s="84"/>
      <c r="J68" s="83"/>
      <c r="K68" s="84"/>
    </row>
    <row r="69" spans="1:12" ht="21.75" customHeight="1" x14ac:dyDescent="0.2">
      <c r="B69" s="8" t="s">
        <v>33</v>
      </c>
      <c r="C69" s="8"/>
      <c r="D69" s="25"/>
      <c r="E69" s="4"/>
      <c r="F69" s="83">
        <v>3200255</v>
      </c>
      <c r="G69" s="84"/>
      <c r="H69" s="85">
        <v>2841536</v>
      </c>
      <c r="J69" s="83">
        <v>3200255</v>
      </c>
      <c r="K69" s="84"/>
      <c r="L69" s="85">
        <v>2841536</v>
      </c>
    </row>
    <row r="70" spans="1:12" ht="21.75" customHeight="1" x14ac:dyDescent="0.2">
      <c r="A70" s="4" t="s">
        <v>37</v>
      </c>
      <c r="C70" s="8"/>
      <c r="D70" s="4"/>
      <c r="E70" s="4"/>
      <c r="F70" s="83">
        <v>9102687</v>
      </c>
      <c r="G70" s="84"/>
      <c r="H70" s="85">
        <v>22018346</v>
      </c>
      <c r="I70" s="84"/>
      <c r="J70" s="83">
        <v>0</v>
      </c>
      <c r="K70" s="84"/>
      <c r="L70" s="85">
        <v>7928193</v>
      </c>
    </row>
    <row r="71" spans="1:12" ht="21.75" customHeight="1" x14ac:dyDescent="0.2">
      <c r="A71" s="4" t="s">
        <v>38</v>
      </c>
      <c r="C71" s="8"/>
      <c r="D71" s="4"/>
      <c r="E71" s="4"/>
      <c r="F71" s="105">
        <v>62599</v>
      </c>
      <c r="G71" s="84"/>
      <c r="H71" s="104">
        <v>0</v>
      </c>
      <c r="I71" s="84"/>
      <c r="J71" s="105">
        <v>0</v>
      </c>
      <c r="K71" s="84"/>
      <c r="L71" s="104">
        <v>0</v>
      </c>
    </row>
    <row r="72" spans="1:12" ht="6" customHeight="1" x14ac:dyDescent="0.2">
      <c r="A72" s="8"/>
      <c r="B72" s="8"/>
      <c r="C72" s="8"/>
      <c r="F72" s="83"/>
      <c r="J72" s="83"/>
    </row>
    <row r="73" spans="1:12" ht="21.75" customHeight="1" x14ac:dyDescent="0.2">
      <c r="A73" s="12" t="s">
        <v>39</v>
      </c>
      <c r="B73" s="12"/>
      <c r="C73" s="12"/>
      <c r="F73" s="105">
        <f>SUM(F61:F72)</f>
        <v>201345767</v>
      </c>
      <c r="H73" s="104">
        <f>SUM(H61:H72)</f>
        <v>666849287</v>
      </c>
      <c r="J73" s="105">
        <f>SUM(J61:J72)</f>
        <v>72008683</v>
      </c>
      <c r="L73" s="104">
        <f>SUM(L61:L72)</f>
        <v>77602805</v>
      </c>
    </row>
    <row r="74" spans="1:12" ht="21.75" customHeight="1" x14ac:dyDescent="0.2">
      <c r="C74" s="69"/>
      <c r="F74" s="83"/>
      <c r="J74" s="83"/>
    </row>
    <row r="75" spans="1:12" ht="21.75" customHeight="1" x14ac:dyDescent="0.2">
      <c r="A75" s="12" t="s">
        <v>40</v>
      </c>
      <c r="B75" s="12"/>
      <c r="C75" s="12"/>
      <c r="F75" s="83"/>
      <c r="J75" s="83"/>
    </row>
    <row r="76" spans="1:12" ht="6.6" customHeight="1" x14ac:dyDescent="0.2">
      <c r="A76" s="8"/>
      <c r="B76" s="8"/>
      <c r="C76" s="8"/>
      <c r="F76" s="83"/>
      <c r="J76" s="83"/>
    </row>
    <row r="77" spans="1:12" ht="21.75" customHeight="1" x14ac:dyDescent="0.2">
      <c r="A77" s="8" t="s">
        <v>41</v>
      </c>
      <c r="B77" s="8"/>
      <c r="C77" s="8"/>
      <c r="D77" s="25">
        <v>14</v>
      </c>
      <c r="E77" s="4"/>
      <c r="F77" s="83">
        <v>204777719</v>
      </c>
      <c r="G77" s="84"/>
      <c r="H77" s="85">
        <v>172303810</v>
      </c>
      <c r="I77" s="84"/>
      <c r="J77" s="83">
        <v>87729284</v>
      </c>
      <c r="K77" s="84"/>
      <c r="L77" s="85">
        <v>119479687</v>
      </c>
    </row>
    <row r="78" spans="1:12" ht="21.75" customHeight="1" x14ac:dyDescent="0.2">
      <c r="A78" s="8" t="s">
        <v>125</v>
      </c>
      <c r="B78" s="8"/>
      <c r="C78" s="8"/>
      <c r="D78" s="25">
        <v>14</v>
      </c>
      <c r="E78" s="4"/>
      <c r="F78" s="83">
        <v>6681571</v>
      </c>
      <c r="G78" s="84"/>
      <c r="H78" s="85">
        <v>9305800</v>
      </c>
      <c r="I78" s="84"/>
      <c r="J78" s="83">
        <v>4395330</v>
      </c>
      <c r="K78" s="84"/>
      <c r="L78" s="85">
        <v>7190388</v>
      </c>
    </row>
    <row r="79" spans="1:12" ht="21.75" customHeight="1" x14ac:dyDescent="0.2">
      <c r="A79" s="8" t="s">
        <v>144</v>
      </c>
      <c r="B79" s="8"/>
      <c r="C79" s="8"/>
      <c r="D79" s="25"/>
      <c r="E79" s="4"/>
      <c r="F79" s="83">
        <v>1897488</v>
      </c>
      <c r="G79" s="84"/>
      <c r="H79" s="85">
        <v>4892052</v>
      </c>
      <c r="I79" s="84"/>
      <c r="J79" s="83">
        <v>1897488</v>
      </c>
      <c r="K79" s="84"/>
      <c r="L79" s="85">
        <v>4892052</v>
      </c>
    </row>
    <row r="80" spans="1:12" ht="21.75" customHeight="1" x14ac:dyDescent="0.2">
      <c r="A80" s="8" t="s">
        <v>42</v>
      </c>
      <c r="B80" s="8"/>
      <c r="C80" s="8"/>
      <c r="D80" s="25"/>
      <c r="E80" s="4"/>
      <c r="F80" s="83">
        <v>13845232</v>
      </c>
      <c r="G80" s="84"/>
      <c r="H80" s="85">
        <v>12988095</v>
      </c>
      <c r="I80" s="84"/>
      <c r="J80" s="83">
        <v>12581704</v>
      </c>
      <c r="K80" s="84"/>
      <c r="L80" s="85">
        <v>11908093</v>
      </c>
    </row>
    <row r="81" spans="1:12" ht="21.75" customHeight="1" x14ac:dyDescent="0.2">
      <c r="A81" s="8" t="s">
        <v>43</v>
      </c>
      <c r="B81" s="8"/>
      <c r="C81" s="8"/>
      <c r="D81" s="25"/>
      <c r="E81" s="4"/>
      <c r="F81" s="105">
        <v>5566250</v>
      </c>
      <c r="G81" s="84"/>
      <c r="H81" s="104">
        <v>5291250</v>
      </c>
      <c r="I81" s="84"/>
      <c r="J81" s="105">
        <v>5507200</v>
      </c>
      <c r="K81" s="84"/>
      <c r="L81" s="104">
        <v>5225000</v>
      </c>
    </row>
    <row r="82" spans="1:12" ht="6.6" customHeight="1" x14ac:dyDescent="0.2">
      <c r="A82" s="8"/>
      <c r="B82" s="8"/>
      <c r="C82" s="8"/>
      <c r="F82" s="83"/>
      <c r="J82" s="83"/>
    </row>
    <row r="83" spans="1:12" ht="21.75" customHeight="1" x14ac:dyDescent="0.2">
      <c r="A83" s="12" t="s">
        <v>44</v>
      </c>
      <c r="B83" s="12"/>
      <c r="C83" s="12"/>
      <c r="F83" s="105">
        <f>SUM(F77:F81)</f>
        <v>232768260</v>
      </c>
      <c r="H83" s="104">
        <f>SUM(H77:H81)</f>
        <v>204781007</v>
      </c>
      <c r="J83" s="105">
        <f>SUM(J77:J81)</f>
        <v>112111006</v>
      </c>
      <c r="L83" s="104">
        <f>SUM(L77:L81)</f>
        <v>148695220</v>
      </c>
    </row>
    <row r="84" spans="1:12" ht="6" customHeight="1" x14ac:dyDescent="0.2">
      <c r="A84" s="8"/>
      <c r="B84" s="8"/>
      <c r="C84" s="8"/>
      <c r="F84" s="83"/>
      <c r="J84" s="83"/>
    </row>
    <row r="85" spans="1:12" ht="21.75" customHeight="1" x14ac:dyDescent="0.2">
      <c r="A85" s="12" t="s">
        <v>45</v>
      </c>
      <c r="B85" s="12"/>
      <c r="C85" s="12"/>
      <c r="F85" s="105">
        <f>F73+F83</f>
        <v>434114027</v>
      </c>
      <c r="H85" s="104">
        <f>H73+H83</f>
        <v>871630294</v>
      </c>
      <c r="J85" s="105">
        <f>J73+J83</f>
        <v>184119689</v>
      </c>
      <c r="L85" s="104">
        <f>L73+L83</f>
        <v>226298025</v>
      </c>
    </row>
    <row r="86" spans="1:12" ht="17.25" customHeight="1" x14ac:dyDescent="0.2"/>
    <row r="87" spans="1:12" ht="18.75" customHeight="1" x14ac:dyDescent="0.2"/>
    <row r="88" spans="1:12" ht="18.75" customHeight="1" x14ac:dyDescent="0.2"/>
    <row r="89" spans="1:12" ht="18.75" customHeight="1" x14ac:dyDescent="0.2"/>
    <row r="90" spans="1:12" ht="18.75" customHeight="1" x14ac:dyDescent="0.2"/>
    <row r="91" spans="1:12" ht="18.75" customHeight="1" x14ac:dyDescent="0.2"/>
    <row r="92" spans="1:12" ht="18.75" customHeight="1" x14ac:dyDescent="0.2"/>
    <row r="93" spans="1:12" ht="18" customHeight="1" x14ac:dyDescent="0.2"/>
    <row r="94" spans="1:12" ht="22.15" customHeight="1" x14ac:dyDescent="0.2">
      <c r="A94" s="2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21"/>
      <c r="C94" s="21"/>
      <c r="D94" s="6"/>
      <c r="E94" s="16"/>
      <c r="F94" s="104"/>
      <c r="G94" s="104"/>
      <c r="H94" s="104"/>
      <c r="I94" s="104"/>
      <c r="J94" s="104"/>
      <c r="K94" s="104"/>
      <c r="L94" s="104"/>
    </row>
    <row r="95" spans="1:12" ht="21.75" customHeight="1" x14ac:dyDescent="0.2">
      <c r="A95" s="12" t="str">
        <f>A48</f>
        <v>บริษัท เชฎฐ์ เอเชีย จำกัด (มหาชน)</v>
      </c>
      <c r="B95" s="22"/>
      <c r="C95" s="22"/>
    </row>
    <row r="96" spans="1:12" ht="21.75" customHeight="1" x14ac:dyDescent="0.2">
      <c r="A96" s="1" t="s">
        <v>29</v>
      </c>
      <c r="B96" s="22"/>
      <c r="C96" s="22"/>
    </row>
    <row r="97" spans="1:12" ht="21.75" customHeight="1" x14ac:dyDescent="0.2">
      <c r="A97" s="23" t="str">
        <f>A50</f>
        <v>ณ วันที่ 30 กันยายน พ.ศ. 2566</v>
      </c>
      <c r="B97" s="24"/>
      <c r="C97" s="24"/>
      <c r="D97" s="6"/>
      <c r="E97" s="16"/>
      <c r="F97" s="104"/>
      <c r="G97" s="104"/>
      <c r="H97" s="104"/>
      <c r="I97" s="104"/>
      <c r="J97" s="104"/>
      <c r="K97" s="104"/>
      <c r="L97" s="104"/>
    </row>
    <row r="98" spans="1:12" ht="21.75" customHeight="1" x14ac:dyDescent="0.2">
      <c r="A98" s="1"/>
      <c r="B98" s="1"/>
      <c r="C98" s="1"/>
      <c r="E98" s="3"/>
      <c r="F98" s="78"/>
      <c r="G98" s="78"/>
      <c r="H98" s="78"/>
      <c r="I98" s="78"/>
      <c r="J98" s="78"/>
      <c r="K98" s="78"/>
      <c r="L98" s="78"/>
    </row>
    <row r="99" spans="1:12" ht="21.75" customHeight="1" x14ac:dyDescent="0.2">
      <c r="A99" s="1"/>
      <c r="B99" s="1"/>
      <c r="C99" s="1"/>
      <c r="E99" s="3"/>
      <c r="F99" s="261" t="s">
        <v>1</v>
      </c>
      <c r="G99" s="261"/>
      <c r="H99" s="261"/>
      <c r="I99" s="150"/>
      <c r="J99" s="261" t="s">
        <v>2</v>
      </c>
      <c r="K99" s="261"/>
      <c r="L99" s="261"/>
    </row>
    <row r="100" spans="1:12" ht="21.75" customHeight="1" x14ac:dyDescent="0.2">
      <c r="A100" s="1"/>
      <c r="B100" s="1"/>
      <c r="C100" s="1"/>
      <c r="E100" s="3"/>
      <c r="F100" s="78" t="s">
        <v>87</v>
      </c>
      <c r="G100" s="78"/>
      <c r="H100" s="78" t="s">
        <v>118</v>
      </c>
      <c r="I100" s="78"/>
      <c r="J100" s="78" t="s">
        <v>87</v>
      </c>
      <c r="K100" s="78"/>
      <c r="L100" s="78" t="s">
        <v>118</v>
      </c>
    </row>
    <row r="101" spans="1:12" ht="21.75" customHeight="1" x14ac:dyDescent="0.2">
      <c r="A101" s="1"/>
      <c r="B101" s="1"/>
      <c r="C101" s="1"/>
      <c r="E101" s="3"/>
      <c r="F101" s="78" t="s">
        <v>128</v>
      </c>
      <c r="G101" s="78"/>
      <c r="H101" s="78" t="s">
        <v>3</v>
      </c>
      <c r="I101" s="78"/>
      <c r="J101" s="78" t="s">
        <v>128</v>
      </c>
      <c r="K101" s="78"/>
      <c r="L101" s="78" t="s">
        <v>3</v>
      </c>
    </row>
    <row r="102" spans="1:12" ht="21.75" customHeight="1" x14ac:dyDescent="0.2">
      <c r="A102" s="8"/>
      <c r="B102" s="8"/>
      <c r="C102" s="8"/>
      <c r="E102" s="3"/>
      <c r="F102" s="78" t="s">
        <v>139</v>
      </c>
      <c r="G102" s="78"/>
      <c r="H102" s="78" t="s">
        <v>4</v>
      </c>
      <c r="I102" s="78"/>
      <c r="J102" s="78" t="s">
        <v>139</v>
      </c>
      <c r="K102" s="78"/>
      <c r="L102" s="78" t="s">
        <v>4</v>
      </c>
    </row>
    <row r="103" spans="1:12" ht="21.75" customHeight="1" x14ac:dyDescent="0.2">
      <c r="A103" s="8"/>
      <c r="B103" s="8"/>
      <c r="C103" s="8"/>
      <c r="D103" s="9" t="s">
        <v>5</v>
      </c>
      <c r="E103" s="10"/>
      <c r="F103" s="158" t="s">
        <v>6</v>
      </c>
      <c r="G103" s="78"/>
      <c r="H103" s="158" t="s">
        <v>6</v>
      </c>
      <c r="I103" s="78"/>
      <c r="J103" s="158" t="s">
        <v>6</v>
      </c>
      <c r="K103" s="78"/>
      <c r="L103" s="158" t="s">
        <v>6</v>
      </c>
    </row>
    <row r="104" spans="1:12" ht="8.1" customHeight="1" x14ac:dyDescent="0.2">
      <c r="A104" s="8"/>
      <c r="B104" s="8"/>
      <c r="C104" s="8"/>
      <c r="D104" s="11"/>
      <c r="E104" s="10"/>
      <c r="F104" s="159"/>
      <c r="G104" s="78"/>
      <c r="H104" s="78"/>
      <c r="I104" s="78"/>
      <c r="J104" s="159"/>
      <c r="K104" s="78"/>
      <c r="L104" s="78"/>
    </row>
    <row r="105" spans="1:12" ht="21.75" customHeight="1" x14ac:dyDescent="0.2">
      <c r="A105" s="12" t="s">
        <v>46</v>
      </c>
      <c r="B105" s="12"/>
      <c r="C105" s="12"/>
      <c r="F105" s="83"/>
      <c r="G105" s="108"/>
      <c r="I105" s="108"/>
      <c r="J105" s="83"/>
      <c r="K105" s="108"/>
    </row>
    <row r="106" spans="1:12" ht="6" customHeight="1" x14ac:dyDescent="0.2">
      <c r="A106" s="8"/>
      <c r="B106" s="8"/>
      <c r="C106" s="8"/>
      <c r="F106" s="83"/>
      <c r="J106" s="83"/>
    </row>
    <row r="107" spans="1:12" ht="21.75" customHeight="1" x14ac:dyDescent="0.2">
      <c r="A107" s="12" t="s">
        <v>47</v>
      </c>
      <c r="B107" s="12"/>
      <c r="C107" s="12"/>
      <c r="E107" s="2"/>
      <c r="F107" s="83"/>
      <c r="J107" s="83"/>
    </row>
    <row r="108" spans="1:12" ht="6" customHeight="1" x14ac:dyDescent="0.2">
      <c r="A108" s="8"/>
      <c r="B108" s="8"/>
      <c r="C108" s="8"/>
      <c r="F108" s="83"/>
      <c r="J108" s="83"/>
    </row>
    <row r="109" spans="1:12" ht="21.75" customHeight="1" x14ac:dyDescent="0.2">
      <c r="A109" s="8" t="s">
        <v>48</v>
      </c>
      <c r="B109" s="8"/>
      <c r="C109" s="12"/>
      <c r="D109" s="25">
        <v>15</v>
      </c>
      <c r="E109" s="2"/>
      <c r="F109" s="83"/>
      <c r="J109" s="83"/>
    </row>
    <row r="110" spans="1:12" ht="21.75" customHeight="1" x14ac:dyDescent="0.2">
      <c r="A110" s="8"/>
      <c r="B110" s="8" t="s">
        <v>49</v>
      </c>
      <c r="C110" s="8"/>
      <c r="E110" s="2"/>
      <c r="F110" s="83"/>
      <c r="J110" s="83"/>
    </row>
    <row r="111" spans="1:12" ht="21.75" customHeight="1" x14ac:dyDescent="0.2">
      <c r="A111" s="8"/>
      <c r="B111" s="8"/>
      <c r="C111" s="8" t="s">
        <v>131</v>
      </c>
      <c r="E111" s="2"/>
      <c r="F111" s="83"/>
      <c r="J111" s="83"/>
    </row>
    <row r="112" spans="1:12" ht="21.75" customHeight="1" thickBot="1" x14ac:dyDescent="0.25">
      <c r="A112" s="8"/>
      <c r="B112" s="8"/>
      <c r="C112" s="8" t="s">
        <v>132</v>
      </c>
      <c r="D112" s="25"/>
      <c r="E112" s="2"/>
      <c r="F112" s="160">
        <v>992720900</v>
      </c>
      <c r="H112" s="161">
        <v>992720900</v>
      </c>
      <c r="J112" s="160">
        <v>992720900</v>
      </c>
      <c r="L112" s="161">
        <v>992720900</v>
      </c>
    </row>
    <row r="113" spans="1:12" ht="6" customHeight="1" thickTop="1" x14ac:dyDescent="0.2">
      <c r="A113" s="8"/>
      <c r="B113" s="8"/>
      <c r="C113" s="8"/>
      <c r="F113" s="83"/>
      <c r="J113" s="83"/>
    </row>
    <row r="114" spans="1:12" ht="21.75" customHeight="1" x14ac:dyDescent="0.2">
      <c r="A114" s="8"/>
      <c r="B114" s="8" t="s">
        <v>50</v>
      </c>
      <c r="C114" s="8"/>
      <c r="D114" s="25">
        <v>15</v>
      </c>
      <c r="E114" s="2"/>
      <c r="F114" s="83"/>
      <c r="J114" s="83"/>
    </row>
    <row r="115" spans="1:12" ht="21.75" customHeight="1" x14ac:dyDescent="0.2">
      <c r="C115" s="8" t="s">
        <v>131</v>
      </c>
      <c r="E115" s="2"/>
      <c r="F115" s="83"/>
      <c r="J115" s="83"/>
    </row>
    <row r="116" spans="1:12" ht="21.75" customHeight="1" x14ac:dyDescent="0.2">
      <c r="C116" s="8" t="s">
        <v>133</v>
      </c>
      <c r="D116" s="25"/>
      <c r="E116" s="2"/>
      <c r="F116" s="83">
        <v>992720900</v>
      </c>
      <c r="J116" s="83">
        <v>992720900</v>
      </c>
    </row>
    <row r="117" spans="1:12" ht="21.75" customHeight="1" x14ac:dyDescent="0.2">
      <c r="C117" s="8" t="s">
        <v>145</v>
      </c>
      <c r="E117" s="2"/>
      <c r="F117" s="83"/>
      <c r="J117" s="83"/>
    </row>
    <row r="118" spans="1:12" ht="21.75" customHeight="1" x14ac:dyDescent="0.2">
      <c r="C118" s="8" t="s">
        <v>146</v>
      </c>
      <c r="E118" s="2"/>
      <c r="F118" s="83"/>
      <c r="H118" s="85">
        <v>784220900</v>
      </c>
      <c r="J118" s="83"/>
      <c r="L118" s="85">
        <v>784220900</v>
      </c>
    </row>
    <row r="119" spans="1:12" ht="21.75" customHeight="1" x14ac:dyDescent="0.2">
      <c r="A119" s="4" t="s">
        <v>51</v>
      </c>
      <c r="C119" s="8"/>
      <c r="D119" s="25">
        <v>15</v>
      </c>
      <c r="E119" s="2"/>
      <c r="F119" s="83">
        <v>1644015614</v>
      </c>
      <c r="H119" s="85">
        <v>665586405</v>
      </c>
      <c r="J119" s="83">
        <v>1644015614</v>
      </c>
      <c r="L119" s="85">
        <v>665586405</v>
      </c>
    </row>
    <row r="120" spans="1:12" ht="21.75" customHeight="1" x14ac:dyDescent="0.2">
      <c r="A120" s="4" t="s">
        <v>52</v>
      </c>
      <c r="C120" s="8"/>
      <c r="E120" s="2"/>
      <c r="F120" s="83"/>
      <c r="J120" s="83"/>
    </row>
    <row r="121" spans="1:12" ht="21.75" customHeight="1" x14ac:dyDescent="0.2">
      <c r="B121" s="4" t="s">
        <v>53</v>
      </c>
      <c r="C121" s="8"/>
      <c r="D121" s="25"/>
      <c r="E121" s="2"/>
      <c r="F121" s="83">
        <v>-328956901</v>
      </c>
      <c r="G121" s="84"/>
      <c r="H121" s="85">
        <v>-328956901</v>
      </c>
      <c r="I121" s="84"/>
      <c r="J121" s="83">
        <v>0</v>
      </c>
      <c r="K121" s="84"/>
      <c r="L121" s="85">
        <v>0</v>
      </c>
    </row>
    <row r="122" spans="1:12" ht="21.75" customHeight="1" x14ac:dyDescent="0.2">
      <c r="A122" s="8" t="s">
        <v>54</v>
      </c>
      <c r="B122" s="8"/>
      <c r="C122" s="8"/>
      <c r="F122" s="83"/>
      <c r="G122" s="84"/>
      <c r="I122" s="84"/>
      <c r="J122" s="83"/>
      <c r="K122" s="84"/>
    </row>
    <row r="123" spans="1:12" ht="21.75" customHeight="1" x14ac:dyDescent="0.2">
      <c r="A123" s="8"/>
      <c r="B123" s="8" t="s">
        <v>147</v>
      </c>
      <c r="C123" s="8"/>
      <c r="F123" s="83">
        <v>5207816</v>
      </c>
      <c r="G123" s="84"/>
      <c r="H123" s="85">
        <v>5207816</v>
      </c>
      <c r="I123" s="84"/>
      <c r="J123" s="83">
        <v>5207816</v>
      </c>
      <c r="K123" s="84"/>
      <c r="L123" s="85">
        <v>5207816</v>
      </c>
    </row>
    <row r="124" spans="1:12" ht="21.75" customHeight="1" x14ac:dyDescent="0.2">
      <c r="A124" s="8"/>
      <c r="B124" s="8" t="s">
        <v>55</v>
      </c>
      <c r="C124" s="8"/>
      <c r="F124" s="254">
        <v>1035945391</v>
      </c>
      <c r="G124" s="251"/>
      <c r="H124" s="252">
        <v>933654280</v>
      </c>
      <c r="I124" s="251"/>
      <c r="J124" s="254">
        <v>767881058</v>
      </c>
      <c r="K124" s="251"/>
      <c r="L124" s="252">
        <v>719412338</v>
      </c>
    </row>
    <row r="125" spans="1:12" ht="6" customHeight="1" x14ac:dyDescent="0.2">
      <c r="A125" s="8"/>
      <c r="B125" s="8"/>
      <c r="C125" s="8"/>
      <c r="F125" s="83"/>
      <c r="J125" s="83"/>
    </row>
    <row r="126" spans="1:12" ht="21.75" customHeight="1" x14ac:dyDescent="0.2">
      <c r="A126" s="12" t="s">
        <v>148</v>
      </c>
      <c r="B126" s="12"/>
      <c r="C126" s="12"/>
      <c r="F126" s="83">
        <f>SUM(F116:F124)</f>
        <v>3348932820</v>
      </c>
      <c r="H126" s="85">
        <f>SUM(H117:H124)</f>
        <v>2059712500</v>
      </c>
      <c r="J126" s="83">
        <f>SUM(J116:J124)</f>
        <v>3409825388</v>
      </c>
      <c r="L126" s="85">
        <f>SUM(L117:L124)</f>
        <v>2174427459</v>
      </c>
    </row>
    <row r="127" spans="1:12" ht="21.75" customHeight="1" x14ac:dyDescent="0.2">
      <c r="A127" s="8" t="s">
        <v>56</v>
      </c>
      <c r="B127" s="8"/>
      <c r="C127" s="12"/>
      <c r="F127" s="105">
        <v>31008</v>
      </c>
      <c r="H127" s="104">
        <v>25626</v>
      </c>
      <c r="J127" s="105">
        <v>0</v>
      </c>
      <c r="L127" s="104">
        <v>0</v>
      </c>
    </row>
    <row r="128" spans="1:12" ht="6" customHeight="1" x14ac:dyDescent="0.2">
      <c r="A128" s="12"/>
      <c r="B128" s="12"/>
      <c r="C128" s="12"/>
      <c r="F128" s="83"/>
      <c r="J128" s="83"/>
    </row>
    <row r="129" spans="1:12" ht="21.75" customHeight="1" x14ac:dyDescent="0.2">
      <c r="A129" s="12" t="s">
        <v>57</v>
      </c>
      <c r="B129" s="12"/>
      <c r="C129" s="12"/>
      <c r="F129" s="105">
        <f>F126+F127</f>
        <v>3348963828</v>
      </c>
      <c r="H129" s="104">
        <f>H126+H127</f>
        <v>2059738126</v>
      </c>
      <c r="J129" s="105">
        <f>J126+J127</f>
        <v>3409825388</v>
      </c>
      <c r="L129" s="104">
        <f>L126+L127</f>
        <v>2174427459</v>
      </c>
    </row>
    <row r="130" spans="1:12" ht="6" customHeight="1" x14ac:dyDescent="0.2">
      <c r="A130" s="8"/>
      <c r="B130" s="8"/>
      <c r="C130" s="8"/>
      <c r="F130" s="83"/>
      <c r="J130" s="83"/>
    </row>
    <row r="131" spans="1:12" ht="21.75" customHeight="1" thickBot="1" x14ac:dyDescent="0.25">
      <c r="A131" s="12" t="s">
        <v>58</v>
      </c>
      <c r="B131" s="12"/>
      <c r="C131" s="12"/>
      <c r="F131" s="160">
        <f>F129+F85</f>
        <v>3783077855</v>
      </c>
      <c r="H131" s="161">
        <f>H129+H85</f>
        <v>2931368420</v>
      </c>
      <c r="J131" s="160">
        <f>J129+J85</f>
        <v>3593945077</v>
      </c>
      <c r="L131" s="161">
        <f>L129+L85</f>
        <v>2400725484</v>
      </c>
    </row>
    <row r="132" spans="1:12" ht="21.75" customHeight="1" thickTop="1" x14ac:dyDescent="0.2"/>
    <row r="139" spans="1:12" ht="18" customHeight="1" x14ac:dyDescent="0.2"/>
    <row r="140" spans="1:12" ht="14.45" customHeight="1" x14ac:dyDescent="0.2"/>
    <row r="141" spans="1:12" ht="22.15" customHeight="1" x14ac:dyDescent="0.2">
      <c r="A141" s="1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1" s="15"/>
      <c r="C141" s="15"/>
      <c r="D141" s="6"/>
      <c r="E141" s="16"/>
      <c r="F141" s="104"/>
      <c r="G141" s="104"/>
      <c r="H141" s="104"/>
      <c r="I141" s="104"/>
      <c r="J141" s="104"/>
      <c r="K141" s="104"/>
      <c r="L141" s="104"/>
    </row>
  </sheetData>
  <mergeCells count="6">
    <mergeCell ref="F5:H5"/>
    <mergeCell ref="J5:L5"/>
    <mergeCell ref="F52:H52"/>
    <mergeCell ref="J52:L52"/>
    <mergeCell ref="F99:H99"/>
    <mergeCell ref="J99:L99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5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A3A84-AC7F-4360-9CEA-5FA3EF6B2848}">
  <dimension ref="A1:L48"/>
  <sheetViews>
    <sheetView topLeftCell="A33" zoomScale="110" zoomScaleNormal="110" zoomScaleSheetLayoutView="99" workbookViewId="0">
      <selection activeCell="P11" sqref="P11"/>
    </sheetView>
  </sheetViews>
  <sheetFormatPr defaultColWidth="9.28515625" defaultRowHeight="21.75" customHeight="1" x14ac:dyDescent="0.2"/>
  <cols>
    <col min="1" max="2" width="1.5703125" style="28" customWidth="1"/>
    <col min="3" max="3" width="29.7109375" style="28" customWidth="1"/>
    <col min="4" max="4" width="7.42578125" style="46" customWidth="1"/>
    <col min="5" max="5" width="0.7109375" style="41" customWidth="1"/>
    <col min="6" max="6" width="14.7109375" style="75" customWidth="1"/>
    <col min="7" max="7" width="0.7109375" style="90" customWidth="1"/>
    <col min="8" max="8" width="14.7109375" style="75" customWidth="1"/>
    <col min="9" max="9" width="0.7109375" style="90" customWidth="1"/>
    <col min="10" max="10" width="14.7109375" style="75" customWidth="1"/>
    <col min="11" max="11" width="0.7109375" style="90" customWidth="1"/>
    <col min="12" max="12" width="14.7109375" style="75" customWidth="1"/>
    <col min="13" max="16384" width="9.28515625" style="28"/>
  </cols>
  <sheetData>
    <row r="1" spans="1:12" ht="21.75" customHeight="1" x14ac:dyDescent="0.2">
      <c r="A1" s="26" t="s">
        <v>129</v>
      </c>
      <c r="B1" s="26"/>
      <c r="C1" s="26"/>
      <c r="D1" s="27"/>
      <c r="E1" s="32"/>
      <c r="G1" s="71"/>
      <c r="I1" s="76"/>
      <c r="K1" s="71"/>
    </row>
    <row r="2" spans="1:12" ht="21.75" customHeight="1" x14ac:dyDescent="0.2">
      <c r="A2" s="26" t="s">
        <v>59</v>
      </c>
      <c r="B2" s="26"/>
      <c r="C2" s="26"/>
      <c r="D2" s="27"/>
      <c r="E2" s="32"/>
      <c r="G2" s="71"/>
      <c r="I2" s="76"/>
      <c r="K2" s="71"/>
    </row>
    <row r="3" spans="1:12" ht="21.75" customHeight="1" x14ac:dyDescent="0.2">
      <c r="A3" s="29" t="s">
        <v>150</v>
      </c>
      <c r="B3" s="29"/>
      <c r="C3" s="29"/>
      <c r="D3" s="30"/>
      <c r="E3" s="31"/>
      <c r="F3" s="72"/>
      <c r="G3" s="73"/>
      <c r="H3" s="72"/>
      <c r="I3" s="74"/>
      <c r="J3" s="72"/>
      <c r="K3" s="73"/>
      <c r="L3" s="72"/>
    </row>
    <row r="4" spans="1:12" ht="20.85" customHeight="1" x14ac:dyDescent="0.2">
      <c r="A4" s="26"/>
      <c r="B4" s="26"/>
      <c r="C4" s="26"/>
      <c r="D4" s="27"/>
      <c r="E4" s="32"/>
      <c r="F4" s="79"/>
      <c r="G4" s="78"/>
      <c r="H4" s="162"/>
      <c r="I4" s="78"/>
      <c r="J4" s="79"/>
      <c r="K4" s="78"/>
      <c r="L4" s="162"/>
    </row>
    <row r="5" spans="1:12" ht="20.85" customHeight="1" x14ac:dyDescent="0.2">
      <c r="A5" s="26"/>
      <c r="B5" s="26"/>
      <c r="C5" s="26"/>
      <c r="D5" s="27"/>
      <c r="E5" s="32"/>
      <c r="F5" s="261" t="s">
        <v>1</v>
      </c>
      <c r="G5" s="261"/>
      <c r="H5" s="261"/>
      <c r="I5" s="153"/>
      <c r="J5" s="261" t="s">
        <v>2</v>
      </c>
      <c r="K5" s="261"/>
      <c r="L5" s="261"/>
    </row>
    <row r="6" spans="1:12" ht="20.85" customHeight="1" x14ac:dyDescent="0.2">
      <c r="A6" s="26"/>
      <c r="B6" s="26"/>
      <c r="C6" s="26"/>
      <c r="D6" s="27"/>
      <c r="E6" s="32"/>
      <c r="F6" s="79" t="s">
        <v>87</v>
      </c>
      <c r="G6" s="78"/>
      <c r="H6" s="163" t="s">
        <v>87</v>
      </c>
      <c r="I6" s="78"/>
      <c r="J6" s="79" t="s">
        <v>87</v>
      </c>
      <c r="K6" s="78"/>
      <c r="L6" s="163" t="s">
        <v>87</v>
      </c>
    </row>
    <row r="7" spans="1:12" s="4" customFormat="1" ht="20.85" customHeight="1" x14ac:dyDescent="0.2">
      <c r="A7" s="8"/>
      <c r="B7" s="8"/>
      <c r="C7" s="8"/>
      <c r="D7" s="33"/>
      <c r="E7" s="34"/>
      <c r="F7" s="107" t="s">
        <v>139</v>
      </c>
      <c r="G7" s="107"/>
      <c r="H7" s="107" t="s">
        <v>4</v>
      </c>
      <c r="I7" s="107"/>
      <c r="J7" s="107" t="s">
        <v>139</v>
      </c>
      <c r="K7" s="107"/>
      <c r="L7" s="107" t="s">
        <v>4</v>
      </c>
    </row>
    <row r="8" spans="1:12" s="4" customFormat="1" ht="20.85" customHeight="1" x14ac:dyDescent="0.2">
      <c r="A8" s="8"/>
      <c r="B8" s="8"/>
      <c r="C8" s="8"/>
      <c r="D8" s="35" t="s">
        <v>5</v>
      </c>
      <c r="E8" s="36"/>
      <c r="F8" s="80" t="s">
        <v>6</v>
      </c>
      <c r="G8" s="78"/>
      <c r="H8" s="80" t="s">
        <v>6</v>
      </c>
      <c r="I8" s="81"/>
      <c r="J8" s="80" t="s">
        <v>6</v>
      </c>
      <c r="K8" s="78"/>
      <c r="L8" s="80" t="s">
        <v>6</v>
      </c>
    </row>
    <row r="9" spans="1:12" s="4" customFormat="1" ht="20.85" customHeight="1" x14ac:dyDescent="0.2">
      <c r="A9" s="37"/>
      <c r="B9" s="37"/>
      <c r="C9" s="8"/>
      <c r="D9" s="38"/>
      <c r="E9" s="36"/>
      <c r="F9" s="106"/>
      <c r="G9" s="82"/>
      <c r="H9" s="109"/>
      <c r="I9" s="81"/>
      <c r="J9" s="106"/>
      <c r="K9" s="82"/>
      <c r="L9" s="109"/>
    </row>
    <row r="10" spans="1:12" s="4" customFormat="1" ht="20.85" customHeight="1" x14ac:dyDescent="0.2">
      <c r="A10" s="39" t="s">
        <v>172</v>
      </c>
      <c r="B10" s="39"/>
      <c r="C10" s="8"/>
      <c r="D10" s="33"/>
      <c r="E10" s="36"/>
      <c r="F10" s="83">
        <v>131681425</v>
      </c>
      <c r="G10" s="84"/>
      <c r="H10" s="164">
        <v>102648557</v>
      </c>
      <c r="I10" s="77"/>
      <c r="J10" s="83">
        <v>21365899</v>
      </c>
      <c r="K10" s="84"/>
      <c r="L10" s="164">
        <v>8464012</v>
      </c>
    </row>
    <row r="11" spans="1:12" s="4" customFormat="1" ht="20.25" customHeight="1" x14ac:dyDescent="0.2">
      <c r="A11" s="39" t="s">
        <v>135</v>
      </c>
      <c r="B11" s="39"/>
      <c r="C11" s="8"/>
      <c r="D11" s="33"/>
      <c r="E11" s="36"/>
      <c r="F11" s="83"/>
      <c r="G11" s="84"/>
      <c r="H11" s="164"/>
      <c r="I11" s="77"/>
      <c r="J11" s="83"/>
      <c r="K11" s="84"/>
      <c r="L11" s="164"/>
    </row>
    <row r="12" spans="1:12" s="4" customFormat="1" ht="20.85" customHeight="1" x14ac:dyDescent="0.2">
      <c r="B12" s="39" t="s">
        <v>136</v>
      </c>
      <c r="C12" s="8"/>
      <c r="D12" s="49"/>
      <c r="E12" s="36"/>
      <c r="F12" s="83">
        <v>0</v>
      </c>
      <c r="G12" s="84"/>
      <c r="H12" s="164">
        <v>1321387</v>
      </c>
      <c r="I12" s="77"/>
      <c r="J12" s="83">
        <v>0</v>
      </c>
      <c r="K12" s="84"/>
      <c r="L12" s="164" t="s">
        <v>12</v>
      </c>
    </row>
    <row r="13" spans="1:12" ht="20.85" customHeight="1" x14ac:dyDescent="0.4">
      <c r="A13" s="39" t="s">
        <v>60</v>
      </c>
      <c r="B13" s="39"/>
      <c r="C13" s="39"/>
      <c r="D13" s="40"/>
      <c r="F13" s="110">
        <v>46772595</v>
      </c>
      <c r="G13" s="86"/>
      <c r="H13" s="165">
        <v>51831612</v>
      </c>
      <c r="I13" s="48"/>
      <c r="J13" s="110">
        <v>74091142</v>
      </c>
      <c r="K13" s="86"/>
      <c r="L13" s="165">
        <v>82375981</v>
      </c>
    </row>
    <row r="14" spans="1:12" ht="20.85" customHeight="1" x14ac:dyDescent="0.4">
      <c r="A14" s="39" t="s">
        <v>61</v>
      </c>
      <c r="B14" s="39"/>
      <c r="C14" s="39"/>
      <c r="D14" s="40"/>
      <c r="F14" s="87">
        <v>-53872057</v>
      </c>
      <c r="G14" s="86"/>
      <c r="H14" s="166">
        <v>-60794767</v>
      </c>
      <c r="I14" s="48"/>
      <c r="J14" s="87">
        <v>-43810727</v>
      </c>
      <c r="K14" s="86"/>
      <c r="L14" s="166">
        <v>-41992114</v>
      </c>
    </row>
    <row r="15" spans="1:12" s="4" customFormat="1" ht="6" customHeight="1" x14ac:dyDescent="0.2">
      <c r="A15" s="8"/>
      <c r="B15" s="8"/>
      <c r="C15" s="8"/>
      <c r="D15" s="38"/>
      <c r="E15" s="36"/>
      <c r="F15" s="106"/>
      <c r="G15" s="82"/>
      <c r="H15" s="109"/>
      <c r="I15" s="81"/>
      <c r="J15" s="106"/>
      <c r="K15" s="82"/>
      <c r="L15" s="109"/>
    </row>
    <row r="16" spans="1:12" ht="20.85" customHeight="1" x14ac:dyDescent="0.2">
      <c r="A16" s="37" t="s">
        <v>62</v>
      </c>
      <c r="B16" s="37"/>
      <c r="C16" s="39"/>
      <c r="D16" s="37"/>
      <c r="E16" s="43"/>
      <c r="F16" s="88">
        <f>SUM(F10:F14)</f>
        <v>124581963</v>
      </c>
      <c r="H16" s="75">
        <f>SUM(H10:H14)</f>
        <v>95006789</v>
      </c>
      <c r="I16" s="93"/>
      <c r="J16" s="88">
        <f>SUM(J10:J14)</f>
        <v>51646314</v>
      </c>
      <c r="L16" s="75">
        <f>SUM(L10:L14)</f>
        <v>48847879</v>
      </c>
    </row>
    <row r="17" spans="1:12" ht="6" customHeight="1" x14ac:dyDescent="0.2">
      <c r="A17" s="39"/>
      <c r="B17" s="39"/>
      <c r="C17" s="39"/>
      <c r="D17" s="40"/>
      <c r="F17" s="88"/>
      <c r="G17" s="89"/>
      <c r="J17" s="88"/>
      <c r="K17" s="89"/>
    </row>
    <row r="18" spans="1:12" ht="20.85" customHeight="1" x14ac:dyDescent="0.2">
      <c r="A18" s="39" t="s">
        <v>63</v>
      </c>
      <c r="B18" s="39"/>
      <c r="C18" s="39"/>
      <c r="D18" s="40"/>
      <c r="F18" s="88">
        <v>968597</v>
      </c>
      <c r="G18" s="89"/>
      <c r="H18" s="75">
        <v>904075</v>
      </c>
      <c r="J18" s="88">
        <v>105691</v>
      </c>
      <c r="K18" s="89"/>
      <c r="L18" s="75">
        <v>25636</v>
      </c>
    </row>
    <row r="19" spans="1:12" ht="20.85" customHeight="1" x14ac:dyDescent="0.2">
      <c r="A19" s="39" t="s">
        <v>64</v>
      </c>
      <c r="B19" s="39"/>
      <c r="C19" s="39"/>
      <c r="D19" s="40"/>
      <c r="F19" s="88">
        <v>-31924246</v>
      </c>
      <c r="G19" s="91"/>
      <c r="H19" s="75">
        <v>-24574578</v>
      </c>
      <c r="J19" s="88">
        <v>-28088446</v>
      </c>
      <c r="K19" s="91"/>
      <c r="L19" s="75">
        <v>-20475228</v>
      </c>
    </row>
    <row r="20" spans="1:12" ht="20.85" customHeight="1" x14ac:dyDescent="0.2">
      <c r="A20" s="39" t="s">
        <v>65</v>
      </c>
      <c r="B20" s="39"/>
      <c r="C20" s="39"/>
      <c r="D20" s="40"/>
      <c r="F20" s="92">
        <v>-33618417</v>
      </c>
      <c r="G20" s="91"/>
      <c r="H20" s="72">
        <v>-39899971</v>
      </c>
      <c r="J20" s="92">
        <v>0</v>
      </c>
      <c r="K20" s="91"/>
      <c r="L20" s="72" t="s">
        <v>12</v>
      </c>
    </row>
    <row r="21" spans="1:12" ht="6" customHeight="1" x14ac:dyDescent="0.2">
      <c r="A21" s="39"/>
      <c r="B21" s="39"/>
      <c r="C21" s="39"/>
      <c r="D21" s="40"/>
      <c r="F21" s="88"/>
      <c r="G21" s="89"/>
      <c r="J21" s="88"/>
      <c r="K21" s="89"/>
    </row>
    <row r="22" spans="1:12" ht="20.85" customHeight="1" x14ac:dyDescent="0.2">
      <c r="A22" s="37" t="s">
        <v>66</v>
      </c>
      <c r="B22" s="37"/>
      <c r="C22" s="37"/>
      <c r="D22" s="27"/>
      <c r="E22" s="43"/>
      <c r="F22" s="88">
        <f>SUM(F16,F18:F20)</f>
        <v>60007897</v>
      </c>
      <c r="G22" s="75"/>
      <c r="H22" s="75">
        <f>SUM(H16,H18:H20)</f>
        <v>31436315</v>
      </c>
      <c r="I22" s="93"/>
      <c r="J22" s="88">
        <f>SUM(J16,J18:J20)</f>
        <v>23663559</v>
      </c>
      <c r="K22" s="75"/>
      <c r="L22" s="75">
        <f>SUM(L16,L18:L20)</f>
        <v>28398287</v>
      </c>
    </row>
    <row r="23" spans="1:12" ht="20.85" customHeight="1" x14ac:dyDescent="0.4">
      <c r="A23" s="39" t="s">
        <v>67</v>
      </c>
      <c r="B23" s="39"/>
      <c r="C23" s="39"/>
      <c r="D23" s="40"/>
      <c r="F23" s="87">
        <v>-2124536</v>
      </c>
      <c r="G23" s="86"/>
      <c r="H23" s="166">
        <v>-4837521</v>
      </c>
      <c r="I23" s="48"/>
      <c r="J23" s="87">
        <v>-832499</v>
      </c>
      <c r="K23" s="86"/>
      <c r="L23" s="166">
        <v>-1163630</v>
      </c>
    </row>
    <row r="24" spans="1:12" ht="6" customHeight="1" x14ac:dyDescent="0.4">
      <c r="A24" s="39"/>
      <c r="B24" s="39"/>
      <c r="C24" s="39"/>
      <c r="D24" s="40"/>
      <c r="F24" s="94"/>
      <c r="G24" s="95"/>
      <c r="H24" s="96"/>
      <c r="J24" s="94"/>
      <c r="K24" s="95"/>
      <c r="L24" s="96"/>
    </row>
    <row r="25" spans="1:12" ht="20.85" customHeight="1" x14ac:dyDescent="0.4">
      <c r="A25" s="37" t="s">
        <v>68</v>
      </c>
      <c r="B25" s="37"/>
      <c r="C25" s="39"/>
      <c r="D25" s="40"/>
      <c r="F25" s="94">
        <f>SUM(F22,F23)</f>
        <v>57883361</v>
      </c>
      <c r="G25" s="95"/>
      <c r="H25" s="96">
        <f>SUM(H22,H23)</f>
        <v>26598794</v>
      </c>
      <c r="J25" s="94">
        <f>SUM(J22,J23)</f>
        <v>22831060</v>
      </c>
      <c r="K25" s="95"/>
      <c r="L25" s="96">
        <f>SUM(L22,L23)</f>
        <v>27234657</v>
      </c>
    </row>
    <row r="26" spans="1:12" ht="20.85" customHeight="1" x14ac:dyDescent="0.2">
      <c r="A26" s="39" t="s">
        <v>69</v>
      </c>
      <c r="B26" s="39"/>
      <c r="C26" s="37"/>
      <c r="D26" s="40"/>
      <c r="E26" s="42"/>
      <c r="F26" s="92">
        <v>-11506831</v>
      </c>
      <c r="G26" s="91"/>
      <c r="H26" s="72">
        <v>-7240229</v>
      </c>
      <c r="I26" s="91"/>
      <c r="J26" s="92">
        <v>-4471343</v>
      </c>
      <c r="K26" s="91"/>
      <c r="L26" s="72">
        <v>-6014137</v>
      </c>
    </row>
    <row r="27" spans="1:12" ht="6" customHeight="1" x14ac:dyDescent="0.2">
      <c r="A27" s="39"/>
      <c r="B27" s="39"/>
      <c r="C27" s="39"/>
      <c r="D27" s="40"/>
      <c r="F27" s="88"/>
      <c r="G27" s="91"/>
      <c r="J27" s="88"/>
      <c r="K27" s="91"/>
    </row>
    <row r="28" spans="1:12" ht="20.85" customHeight="1" thickBot="1" x14ac:dyDescent="0.25">
      <c r="A28" s="37" t="s">
        <v>184</v>
      </c>
      <c r="B28" s="37"/>
      <c r="C28" s="37"/>
      <c r="D28" s="27"/>
      <c r="E28" s="43"/>
      <c r="F28" s="97">
        <f>SUM(F25,F26)</f>
        <v>46376530</v>
      </c>
      <c r="G28" s="91"/>
      <c r="H28" s="98">
        <f>SUM(H25,H26)</f>
        <v>19358565</v>
      </c>
      <c r="I28" s="93"/>
      <c r="J28" s="97">
        <f>SUM(J25,J26)</f>
        <v>18359717</v>
      </c>
      <c r="K28" s="91"/>
      <c r="L28" s="98">
        <f>SUM(L25,L26)</f>
        <v>21220520</v>
      </c>
    </row>
    <row r="29" spans="1:12" ht="6" customHeight="1" thickTop="1" x14ac:dyDescent="0.2">
      <c r="A29" s="37"/>
      <c r="B29" s="37"/>
      <c r="C29" s="37"/>
      <c r="D29" s="27"/>
      <c r="E29" s="43"/>
      <c r="F29" s="88"/>
      <c r="G29" s="91"/>
      <c r="I29" s="93"/>
      <c r="J29" s="88"/>
      <c r="K29" s="91"/>
    </row>
    <row r="30" spans="1:12" ht="20.85" customHeight="1" thickBot="1" x14ac:dyDescent="0.25">
      <c r="A30" s="37" t="s">
        <v>162</v>
      </c>
      <c r="B30" s="37"/>
      <c r="C30" s="37"/>
      <c r="D30" s="27"/>
      <c r="E30" s="43"/>
      <c r="F30" s="97">
        <f>F28</f>
        <v>46376530</v>
      </c>
      <c r="G30" s="91"/>
      <c r="H30" s="98">
        <f>H28</f>
        <v>19358565</v>
      </c>
      <c r="I30" s="93"/>
      <c r="J30" s="97">
        <f>J28</f>
        <v>18359717</v>
      </c>
      <c r="K30" s="91"/>
      <c r="L30" s="98">
        <f>L28</f>
        <v>21220520</v>
      </c>
    </row>
    <row r="31" spans="1:12" ht="20.85" customHeight="1" thickTop="1" x14ac:dyDescent="0.2">
      <c r="A31" s="37"/>
      <c r="B31" s="37"/>
      <c r="C31" s="37"/>
      <c r="D31" s="27"/>
      <c r="E31" s="43"/>
      <c r="F31" s="88"/>
      <c r="G31" s="91"/>
      <c r="I31" s="93"/>
      <c r="J31" s="88"/>
      <c r="K31" s="91"/>
    </row>
    <row r="32" spans="1:12" ht="20.85" customHeight="1" x14ac:dyDescent="0.2">
      <c r="A32" s="37" t="s">
        <v>70</v>
      </c>
      <c r="B32" s="39"/>
      <c r="C32" s="37"/>
      <c r="D32" s="27"/>
      <c r="E32" s="43"/>
      <c r="F32" s="88"/>
      <c r="G32" s="91"/>
      <c r="I32" s="93"/>
      <c r="J32" s="88"/>
      <c r="K32" s="91"/>
    </row>
    <row r="33" spans="1:12" ht="20.85" customHeight="1" x14ac:dyDescent="0.2">
      <c r="A33" s="39"/>
      <c r="B33" s="39" t="s">
        <v>71</v>
      </c>
      <c r="C33" s="37"/>
      <c r="D33" s="27"/>
      <c r="E33" s="43"/>
      <c r="F33" s="88">
        <v>46373726</v>
      </c>
      <c r="G33" s="91"/>
      <c r="H33" s="75">
        <v>19358737</v>
      </c>
      <c r="I33" s="93"/>
      <c r="J33" s="88">
        <v>18359717</v>
      </c>
      <c r="K33" s="91"/>
      <c r="L33" s="75">
        <v>21220520</v>
      </c>
    </row>
    <row r="34" spans="1:12" ht="20.85" customHeight="1" x14ac:dyDescent="0.2">
      <c r="A34" s="39"/>
      <c r="B34" s="39" t="s">
        <v>72</v>
      </c>
      <c r="C34" s="37"/>
      <c r="D34" s="27"/>
      <c r="E34" s="43"/>
      <c r="F34" s="92">
        <v>2804</v>
      </c>
      <c r="G34" s="48"/>
      <c r="H34" s="72">
        <v>-172</v>
      </c>
      <c r="I34" s="93"/>
      <c r="J34" s="92">
        <v>0</v>
      </c>
      <c r="K34" s="91"/>
      <c r="L34" s="72" t="s">
        <v>12</v>
      </c>
    </row>
    <row r="35" spans="1:12" ht="6" customHeight="1" x14ac:dyDescent="0.2">
      <c r="A35" s="39"/>
      <c r="B35" s="39"/>
      <c r="C35" s="37"/>
      <c r="D35" s="27"/>
      <c r="E35" s="43"/>
      <c r="F35" s="88"/>
      <c r="G35" s="91"/>
      <c r="I35" s="93"/>
      <c r="J35" s="88"/>
      <c r="K35" s="91"/>
    </row>
    <row r="36" spans="1:12" ht="20.85" customHeight="1" thickBot="1" x14ac:dyDescent="0.25">
      <c r="A36" s="39"/>
      <c r="B36" s="39"/>
      <c r="C36" s="37"/>
      <c r="D36" s="27"/>
      <c r="E36" s="43"/>
      <c r="F36" s="97">
        <f>SUM(F33:F34)</f>
        <v>46376530</v>
      </c>
      <c r="G36" s="75"/>
      <c r="H36" s="98">
        <f>H28</f>
        <v>19358565</v>
      </c>
      <c r="I36" s="93"/>
      <c r="J36" s="97">
        <f>SUM(J33:J34)</f>
        <v>18359717</v>
      </c>
      <c r="K36" s="75"/>
      <c r="L36" s="98">
        <f>L28</f>
        <v>21220520</v>
      </c>
    </row>
    <row r="37" spans="1:12" ht="20.85" customHeight="1" thickTop="1" x14ac:dyDescent="0.2">
      <c r="A37" s="39"/>
      <c r="B37" s="39"/>
      <c r="C37" s="37"/>
      <c r="D37" s="27"/>
      <c r="E37" s="43"/>
      <c r="F37" s="88"/>
      <c r="G37" s="91"/>
      <c r="I37" s="93"/>
      <c r="J37" s="88"/>
      <c r="K37" s="91"/>
    </row>
    <row r="38" spans="1:12" ht="20.85" customHeight="1" x14ac:dyDescent="0.2">
      <c r="A38" s="37" t="s">
        <v>73</v>
      </c>
      <c r="B38" s="39"/>
      <c r="C38" s="37"/>
      <c r="D38" s="27"/>
      <c r="E38" s="43"/>
      <c r="F38" s="88"/>
      <c r="G38" s="91"/>
      <c r="I38" s="93"/>
      <c r="J38" s="88"/>
      <c r="K38" s="91"/>
    </row>
    <row r="39" spans="1:12" ht="20.85" customHeight="1" x14ac:dyDescent="0.2">
      <c r="A39" s="39"/>
      <c r="B39" s="39" t="s">
        <v>71</v>
      </c>
      <c r="C39" s="37"/>
      <c r="D39" s="27"/>
      <c r="E39" s="43"/>
      <c r="F39" s="88">
        <v>46373726</v>
      </c>
      <c r="G39" s="91"/>
      <c r="H39" s="75">
        <v>19358737</v>
      </c>
      <c r="I39" s="93"/>
      <c r="J39" s="88">
        <v>18359717</v>
      </c>
      <c r="K39" s="91"/>
      <c r="L39" s="75">
        <f>L33</f>
        <v>21220520</v>
      </c>
    </row>
    <row r="40" spans="1:12" ht="20.85" customHeight="1" x14ac:dyDescent="0.2">
      <c r="A40" s="39"/>
      <c r="B40" s="39" t="s">
        <v>72</v>
      </c>
      <c r="C40" s="37"/>
      <c r="D40" s="27"/>
      <c r="E40" s="43"/>
      <c r="F40" s="92">
        <v>2804</v>
      </c>
      <c r="G40" s="48"/>
      <c r="H40" s="72">
        <v>-172</v>
      </c>
      <c r="I40" s="93"/>
      <c r="J40" s="92">
        <v>0</v>
      </c>
      <c r="K40" s="91"/>
      <c r="L40" s="72" t="s">
        <v>12</v>
      </c>
    </row>
    <row r="41" spans="1:12" ht="6" customHeight="1" x14ac:dyDescent="0.2">
      <c r="A41" s="39"/>
      <c r="B41" s="39"/>
      <c r="C41" s="37"/>
      <c r="D41" s="27"/>
      <c r="E41" s="43"/>
      <c r="F41" s="88"/>
      <c r="G41" s="91"/>
      <c r="I41" s="93"/>
      <c r="J41" s="88"/>
      <c r="K41" s="91"/>
    </row>
    <row r="42" spans="1:12" ht="20.85" customHeight="1" thickBot="1" x14ac:dyDescent="0.25">
      <c r="A42" s="39"/>
      <c r="B42" s="39"/>
      <c r="C42" s="37"/>
      <c r="D42" s="27"/>
      <c r="E42" s="43"/>
      <c r="F42" s="97">
        <f>SUM(F39:F40)</f>
        <v>46376530</v>
      </c>
      <c r="G42" s="75"/>
      <c r="H42" s="98">
        <f>SUM(H39:H40)</f>
        <v>19358565</v>
      </c>
      <c r="I42" s="75"/>
      <c r="J42" s="97">
        <f>SUM(J39:J40)</f>
        <v>18359717</v>
      </c>
      <c r="K42" s="75"/>
      <c r="L42" s="98">
        <f>SUM(L39:L40)</f>
        <v>21220520</v>
      </c>
    </row>
    <row r="43" spans="1:12" ht="20.85" customHeight="1" thickTop="1" x14ac:dyDescent="0.2">
      <c r="A43" s="39"/>
      <c r="B43" s="39"/>
      <c r="C43" s="37"/>
      <c r="D43" s="27"/>
      <c r="E43" s="43"/>
      <c r="F43" s="88"/>
      <c r="G43" s="91"/>
      <c r="I43" s="93"/>
      <c r="J43" s="88"/>
      <c r="K43" s="91"/>
    </row>
    <row r="44" spans="1:12" ht="20.85" customHeight="1" x14ac:dyDescent="0.2">
      <c r="A44" s="37" t="s">
        <v>74</v>
      </c>
      <c r="B44" s="37"/>
      <c r="C44" s="37"/>
      <c r="D44" s="40"/>
      <c r="E44" s="43"/>
      <c r="F44" s="88"/>
      <c r="G44" s="75"/>
      <c r="I44" s="93"/>
      <c r="J44" s="88"/>
      <c r="K44" s="75"/>
    </row>
    <row r="45" spans="1:12" ht="20.85" customHeight="1" x14ac:dyDescent="0.2">
      <c r="A45" s="39" t="s">
        <v>75</v>
      </c>
      <c r="B45" s="39"/>
      <c r="C45" s="39"/>
      <c r="D45" s="40">
        <v>19</v>
      </c>
      <c r="F45" s="111">
        <f>F33/1985441800</f>
        <v>2.3356880065686137E-2</v>
      </c>
      <c r="G45" s="99"/>
      <c r="H45" s="156">
        <v>0.01</v>
      </c>
      <c r="I45" s="100"/>
      <c r="J45" s="111">
        <f>J33/1985441800</f>
        <v>9.2471695720317756E-3</v>
      </c>
      <c r="K45" s="99"/>
      <c r="L45" s="156">
        <v>0.01</v>
      </c>
    </row>
    <row r="46" spans="1:12" ht="20.85" customHeight="1" x14ac:dyDescent="0.2">
      <c r="A46" s="39"/>
      <c r="B46" s="39"/>
      <c r="C46" s="39"/>
      <c r="D46" s="40"/>
      <c r="F46" s="156"/>
      <c r="G46" s="99"/>
      <c r="H46" s="156"/>
      <c r="I46" s="100"/>
      <c r="J46" s="156"/>
      <c r="K46" s="99"/>
      <c r="L46" s="156"/>
    </row>
    <row r="47" spans="1:12" ht="21.6" customHeight="1" x14ac:dyDescent="0.2">
      <c r="A47" s="39"/>
      <c r="B47" s="39"/>
      <c r="C47" s="39"/>
      <c r="D47" s="40"/>
      <c r="F47" s="156"/>
      <c r="G47" s="99"/>
      <c r="H47" s="156"/>
      <c r="I47" s="100"/>
      <c r="J47" s="156"/>
      <c r="K47" s="99"/>
      <c r="L47" s="156"/>
    </row>
    <row r="48" spans="1:12" s="4" customFormat="1" ht="22.15" customHeight="1" x14ac:dyDescent="0.2">
      <c r="A48" s="15" t="s">
        <v>28</v>
      </c>
      <c r="B48" s="15"/>
      <c r="C48" s="15"/>
      <c r="D48" s="44"/>
      <c r="E48" s="45"/>
      <c r="F48" s="101"/>
      <c r="G48" s="102"/>
      <c r="H48" s="101"/>
      <c r="I48" s="102"/>
      <c r="J48" s="101"/>
      <c r="K48" s="102"/>
      <c r="L48" s="101"/>
    </row>
  </sheetData>
  <mergeCells count="2">
    <mergeCell ref="F5:H5"/>
    <mergeCell ref="J5:L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9E26F-79C3-4274-A06C-05375FBB8785}">
  <dimension ref="A1:L49"/>
  <sheetViews>
    <sheetView topLeftCell="A18" zoomScale="85" zoomScaleNormal="85" zoomScaleSheetLayoutView="70" workbookViewId="0">
      <selection activeCell="D20" sqref="D20"/>
    </sheetView>
  </sheetViews>
  <sheetFormatPr defaultColWidth="9.28515625" defaultRowHeight="21.75" customHeight="1" x14ac:dyDescent="0.2"/>
  <cols>
    <col min="1" max="2" width="1.5703125" style="28" customWidth="1"/>
    <col min="3" max="3" width="29.28515625" style="28" customWidth="1"/>
    <col min="4" max="4" width="7.85546875" style="46" customWidth="1"/>
    <col min="5" max="5" width="0.7109375" style="41" customWidth="1"/>
    <col min="6" max="6" width="14.7109375" style="75" customWidth="1"/>
    <col min="7" max="7" width="0.7109375" style="90" customWidth="1"/>
    <col min="8" max="8" width="16.5703125" style="75" customWidth="1"/>
    <col min="9" max="9" width="0.7109375" style="90" customWidth="1"/>
    <col min="10" max="10" width="14.7109375" style="75" customWidth="1"/>
    <col min="11" max="11" width="0.7109375" style="90" customWidth="1"/>
    <col min="12" max="12" width="16.28515625" style="75" customWidth="1"/>
    <col min="13" max="16384" width="9.28515625" style="28"/>
  </cols>
  <sheetData>
    <row r="1" spans="1:12" ht="21.75" customHeight="1" x14ac:dyDescent="0.2">
      <c r="A1" s="26" t="str">
        <f>'5'!A1</f>
        <v>บริษัท เชฎฐ์ เอเชีย จำกัด (มหาชน)</v>
      </c>
      <c r="B1" s="26"/>
      <c r="C1" s="26"/>
      <c r="D1" s="27"/>
      <c r="E1" s="32"/>
      <c r="G1" s="71"/>
      <c r="I1" s="76"/>
      <c r="K1" s="71"/>
    </row>
    <row r="2" spans="1:12" ht="21.75" customHeight="1" x14ac:dyDescent="0.2">
      <c r="A2" s="26" t="s">
        <v>59</v>
      </c>
      <c r="B2" s="26"/>
      <c r="C2" s="26"/>
      <c r="D2" s="27"/>
      <c r="E2" s="32"/>
      <c r="G2" s="71"/>
      <c r="I2" s="76"/>
      <c r="K2" s="71"/>
    </row>
    <row r="3" spans="1:12" ht="21.75" customHeight="1" x14ac:dyDescent="0.2">
      <c r="A3" s="29" t="s">
        <v>151</v>
      </c>
      <c r="B3" s="29"/>
      <c r="C3" s="29"/>
      <c r="D3" s="30"/>
      <c r="E3" s="31"/>
      <c r="F3" s="72"/>
      <c r="G3" s="73"/>
      <c r="H3" s="72"/>
      <c r="I3" s="74"/>
      <c r="J3" s="72"/>
      <c r="K3" s="73"/>
      <c r="L3" s="72"/>
    </row>
    <row r="4" spans="1:12" s="4" customFormat="1" ht="20.85" customHeight="1" x14ac:dyDescent="0.2">
      <c r="A4" s="8"/>
      <c r="B4" s="8"/>
      <c r="C4" s="8"/>
      <c r="D4" s="33"/>
      <c r="E4" s="34"/>
      <c r="F4" s="107"/>
      <c r="G4" s="107"/>
      <c r="H4" s="107"/>
      <c r="I4" s="107"/>
      <c r="J4" s="107"/>
      <c r="K4" s="107"/>
      <c r="L4" s="107"/>
    </row>
    <row r="5" spans="1:12" s="4" customFormat="1" ht="20.85" customHeight="1" x14ac:dyDescent="0.2">
      <c r="A5" s="8"/>
      <c r="B5" s="8"/>
      <c r="C5" s="8"/>
      <c r="D5" s="33"/>
      <c r="E5" s="34"/>
      <c r="F5" s="261" t="s">
        <v>1</v>
      </c>
      <c r="G5" s="261"/>
      <c r="H5" s="261"/>
      <c r="I5" s="153"/>
      <c r="J5" s="261" t="s">
        <v>2</v>
      </c>
      <c r="K5" s="261"/>
      <c r="L5" s="261"/>
    </row>
    <row r="6" spans="1:12" s="4" customFormat="1" ht="20.85" customHeight="1" x14ac:dyDescent="0.2">
      <c r="A6" s="8"/>
      <c r="B6" s="8"/>
      <c r="C6" s="8"/>
      <c r="D6" s="33"/>
      <c r="E6" s="34"/>
      <c r="F6" s="103" t="s">
        <v>87</v>
      </c>
      <c r="G6" s="107"/>
      <c r="H6" s="103" t="s">
        <v>87</v>
      </c>
      <c r="I6" s="107"/>
      <c r="J6" s="103" t="s">
        <v>87</v>
      </c>
      <c r="K6" s="107"/>
      <c r="L6" s="103" t="s">
        <v>87</v>
      </c>
    </row>
    <row r="7" spans="1:12" s="4" customFormat="1" ht="20.85" customHeight="1" x14ac:dyDescent="0.2">
      <c r="A7" s="8"/>
      <c r="B7" s="8"/>
      <c r="C7" s="8"/>
      <c r="D7" s="33"/>
      <c r="E7" s="34"/>
      <c r="F7" s="107" t="s">
        <v>139</v>
      </c>
      <c r="G7" s="107"/>
      <c r="H7" s="107" t="s">
        <v>4</v>
      </c>
      <c r="I7" s="107"/>
      <c r="J7" s="107" t="s">
        <v>139</v>
      </c>
      <c r="K7" s="107"/>
      <c r="L7" s="107" t="s">
        <v>4</v>
      </c>
    </row>
    <row r="8" spans="1:12" s="4" customFormat="1" ht="20.85" customHeight="1" x14ac:dyDescent="0.2">
      <c r="A8" s="8"/>
      <c r="B8" s="8"/>
      <c r="C8" s="8"/>
      <c r="D8" s="35" t="s">
        <v>5</v>
      </c>
      <c r="E8" s="36"/>
      <c r="F8" s="80" t="s">
        <v>6</v>
      </c>
      <c r="G8" s="78"/>
      <c r="H8" s="80" t="s">
        <v>6</v>
      </c>
      <c r="I8" s="81"/>
      <c r="J8" s="80" t="s">
        <v>6</v>
      </c>
      <c r="K8" s="78"/>
      <c r="L8" s="80" t="s">
        <v>6</v>
      </c>
    </row>
    <row r="9" spans="1:12" s="4" customFormat="1" ht="20.85" customHeight="1" x14ac:dyDescent="0.2">
      <c r="A9" s="37"/>
      <c r="B9" s="37"/>
      <c r="C9" s="8"/>
      <c r="D9" s="38"/>
      <c r="E9" s="36"/>
      <c r="F9" s="106"/>
      <c r="G9" s="82"/>
      <c r="H9" s="109"/>
      <c r="I9" s="81"/>
      <c r="J9" s="106"/>
      <c r="K9" s="82"/>
      <c r="L9" s="109"/>
    </row>
    <row r="10" spans="1:12" s="4" customFormat="1" ht="20.85" customHeight="1" x14ac:dyDescent="0.2">
      <c r="A10" s="39" t="s">
        <v>172</v>
      </c>
      <c r="B10" s="39"/>
      <c r="C10" s="8"/>
      <c r="D10" s="33">
        <v>16</v>
      </c>
      <c r="E10" s="36"/>
      <c r="F10" s="253">
        <v>353145376</v>
      </c>
      <c r="G10" s="84"/>
      <c r="H10" s="164">
        <v>332256556</v>
      </c>
      <c r="I10" s="77"/>
      <c r="J10" s="83">
        <v>51437752</v>
      </c>
      <c r="K10" s="84"/>
      <c r="L10" s="164">
        <v>24391982</v>
      </c>
    </row>
    <row r="11" spans="1:12" s="4" customFormat="1" ht="20.85" customHeight="1" x14ac:dyDescent="0.2">
      <c r="A11" s="39" t="s">
        <v>135</v>
      </c>
      <c r="B11" s="39"/>
      <c r="C11" s="8"/>
      <c r="D11" s="49"/>
      <c r="E11" s="36"/>
      <c r="F11" s="83"/>
      <c r="G11" s="84"/>
      <c r="H11" s="164"/>
      <c r="I11" s="77"/>
      <c r="J11" s="83"/>
      <c r="K11" s="84"/>
      <c r="L11" s="164"/>
    </row>
    <row r="12" spans="1:12" s="4" customFormat="1" ht="20.85" customHeight="1" x14ac:dyDescent="0.2">
      <c r="B12" s="39" t="s">
        <v>136</v>
      </c>
      <c r="C12" s="8"/>
      <c r="D12" s="33"/>
      <c r="E12" s="36"/>
      <c r="F12" s="83" t="s">
        <v>12</v>
      </c>
      <c r="G12" s="84"/>
      <c r="H12" s="164">
        <v>6868894</v>
      </c>
      <c r="I12" s="77"/>
      <c r="J12" s="83" t="s">
        <v>12</v>
      </c>
      <c r="K12" s="84"/>
      <c r="L12" s="164" t="s">
        <v>12</v>
      </c>
    </row>
    <row r="13" spans="1:12" ht="20.85" customHeight="1" x14ac:dyDescent="0.4">
      <c r="A13" s="39" t="s">
        <v>60</v>
      </c>
      <c r="B13" s="39"/>
      <c r="C13" s="39"/>
      <c r="D13" s="40">
        <v>17</v>
      </c>
      <c r="F13" s="83">
        <v>142729252</v>
      </c>
      <c r="G13" s="86"/>
      <c r="H13" s="164">
        <v>177009564</v>
      </c>
      <c r="I13" s="48"/>
      <c r="J13" s="83">
        <v>227019071</v>
      </c>
      <c r="K13" s="86"/>
      <c r="L13" s="164">
        <v>265995146</v>
      </c>
    </row>
    <row r="14" spans="1:12" ht="20.85" customHeight="1" x14ac:dyDescent="0.4">
      <c r="A14" s="39" t="s">
        <v>61</v>
      </c>
      <c r="B14" s="39"/>
      <c r="C14" s="39"/>
      <c r="D14" s="40"/>
      <c r="F14" s="87">
        <v>-181798383</v>
      </c>
      <c r="G14" s="86"/>
      <c r="H14" s="166">
        <v>-168724141</v>
      </c>
      <c r="I14" s="48"/>
      <c r="J14" s="87">
        <v>-133922059</v>
      </c>
      <c r="K14" s="86"/>
      <c r="L14" s="166">
        <v>-120983838</v>
      </c>
    </row>
    <row r="15" spans="1:12" s="4" customFormat="1" ht="6" customHeight="1" x14ac:dyDescent="0.2">
      <c r="A15" s="8"/>
      <c r="B15" s="8"/>
      <c r="C15" s="8"/>
      <c r="D15" s="38"/>
      <c r="E15" s="36"/>
      <c r="F15" s="83"/>
      <c r="G15" s="82"/>
      <c r="H15" s="164"/>
      <c r="I15" s="81"/>
      <c r="J15" s="83"/>
      <c r="K15" s="82"/>
      <c r="L15" s="164"/>
    </row>
    <row r="16" spans="1:12" ht="20.85" customHeight="1" x14ac:dyDescent="0.2">
      <c r="A16" s="37" t="s">
        <v>62</v>
      </c>
      <c r="B16" s="37"/>
      <c r="C16" s="39"/>
      <c r="D16" s="37"/>
      <c r="E16" s="43"/>
      <c r="F16" s="83">
        <f>SUM(F10:F14)</f>
        <v>314076245</v>
      </c>
      <c r="H16" s="164">
        <f>SUM(H10:H14)</f>
        <v>347410873</v>
      </c>
      <c r="I16" s="93"/>
      <c r="J16" s="83">
        <f>SUM(J10:J14)</f>
        <v>144534764</v>
      </c>
      <c r="L16" s="164">
        <f>SUM(L10:L14)</f>
        <v>169403290</v>
      </c>
    </row>
    <row r="17" spans="1:12" ht="6" customHeight="1" x14ac:dyDescent="0.2">
      <c r="A17" s="39"/>
      <c r="B17" s="39"/>
      <c r="C17" s="39"/>
      <c r="D17" s="40"/>
      <c r="F17" s="88"/>
      <c r="G17" s="89"/>
      <c r="J17" s="88"/>
      <c r="K17" s="89"/>
    </row>
    <row r="18" spans="1:12" ht="20.85" customHeight="1" x14ac:dyDescent="0.2">
      <c r="A18" s="39" t="s">
        <v>63</v>
      </c>
      <c r="B18" s="39"/>
      <c r="C18" s="39"/>
      <c r="D18" s="40"/>
      <c r="F18" s="88">
        <v>2288694</v>
      </c>
      <c r="G18" s="89"/>
      <c r="H18" s="75">
        <v>1975441</v>
      </c>
      <c r="J18" s="88">
        <v>295696</v>
      </c>
      <c r="K18" s="89"/>
      <c r="L18" s="75">
        <v>53671</v>
      </c>
    </row>
    <row r="19" spans="1:12" ht="20.85" customHeight="1" x14ac:dyDescent="0.2">
      <c r="A19" s="39" t="s">
        <v>64</v>
      </c>
      <c r="B19" s="39"/>
      <c r="C19" s="39"/>
      <c r="D19" s="40"/>
      <c r="F19" s="88">
        <v>-92960891</v>
      </c>
      <c r="G19" s="91"/>
      <c r="H19" s="75">
        <v>-72396527</v>
      </c>
      <c r="J19" s="88">
        <v>-81534175</v>
      </c>
      <c r="K19" s="91"/>
      <c r="L19" s="75">
        <v>-59549298</v>
      </c>
    </row>
    <row r="20" spans="1:12" ht="20.85" customHeight="1" x14ac:dyDescent="0.2">
      <c r="A20" s="39" t="s">
        <v>65</v>
      </c>
      <c r="B20" s="39"/>
      <c r="C20" s="39"/>
      <c r="D20" s="19"/>
      <c r="F20" s="92">
        <v>-83208212</v>
      </c>
      <c r="G20" s="91"/>
      <c r="H20" s="72">
        <v>-112481207</v>
      </c>
      <c r="J20" s="92">
        <v>0</v>
      </c>
      <c r="K20" s="91"/>
      <c r="L20" s="72" t="s">
        <v>12</v>
      </c>
    </row>
    <row r="21" spans="1:12" ht="6" customHeight="1" x14ac:dyDescent="0.2">
      <c r="A21" s="39"/>
      <c r="B21" s="39"/>
      <c r="C21" s="39"/>
      <c r="D21" s="40"/>
      <c r="F21" s="88"/>
      <c r="G21" s="89"/>
      <c r="J21" s="88"/>
      <c r="K21" s="89"/>
    </row>
    <row r="22" spans="1:12" ht="20.85" customHeight="1" x14ac:dyDescent="0.2">
      <c r="A22" s="37" t="s">
        <v>66</v>
      </c>
      <c r="B22" s="37"/>
      <c r="C22" s="37"/>
      <c r="D22" s="27"/>
      <c r="E22" s="43"/>
      <c r="F22" s="88">
        <f>SUM(F16,F18:F20)</f>
        <v>140195836</v>
      </c>
      <c r="G22" s="75"/>
      <c r="H22" s="75">
        <f>SUM(H16,H18:H20)</f>
        <v>164508580</v>
      </c>
      <c r="I22" s="93"/>
      <c r="J22" s="88">
        <f>SUM(J16,J18:J20)</f>
        <v>63296285</v>
      </c>
      <c r="K22" s="75"/>
      <c r="L22" s="75">
        <f>SUM(L16,L18:L20)</f>
        <v>109907663</v>
      </c>
    </row>
    <row r="23" spans="1:12" ht="20.85" customHeight="1" x14ac:dyDescent="0.4">
      <c r="A23" s="39" t="s">
        <v>67</v>
      </c>
      <c r="B23" s="39"/>
      <c r="C23" s="39"/>
      <c r="D23" s="40"/>
      <c r="F23" s="87">
        <v>-11251834</v>
      </c>
      <c r="G23" s="86"/>
      <c r="H23" s="166">
        <v>-11094949</v>
      </c>
      <c r="I23" s="48"/>
      <c r="J23" s="87">
        <v>-2749564</v>
      </c>
      <c r="K23" s="86"/>
      <c r="L23" s="166">
        <v>-3649677</v>
      </c>
    </row>
    <row r="24" spans="1:12" ht="6" customHeight="1" x14ac:dyDescent="0.4">
      <c r="A24" s="39"/>
      <c r="B24" s="39"/>
      <c r="C24" s="39"/>
      <c r="D24" s="40"/>
      <c r="F24" s="94"/>
      <c r="G24" s="95"/>
      <c r="H24" s="96"/>
      <c r="J24" s="94"/>
      <c r="K24" s="95"/>
      <c r="L24" s="96"/>
    </row>
    <row r="25" spans="1:12" ht="20.85" customHeight="1" x14ac:dyDescent="0.4">
      <c r="A25" s="37" t="s">
        <v>68</v>
      </c>
      <c r="B25" s="37"/>
      <c r="C25" s="39"/>
      <c r="D25" s="40"/>
      <c r="F25" s="94">
        <f>SUM(F22,F23)</f>
        <v>128944002</v>
      </c>
      <c r="G25" s="95"/>
      <c r="H25" s="96">
        <f>SUM(H22,H23)</f>
        <v>153413631</v>
      </c>
      <c r="J25" s="94">
        <f>SUM(J22,J23)</f>
        <v>60546721</v>
      </c>
      <c r="K25" s="95"/>
      <c r="L25" s="96">
        <f>SUM(L22,L23)</f>
        <v>106257986</v>
      </c>
    </row>
    <row r="26" spans="1:12" ht="20.85" customHeight="1" x14ac:dyDescent="0.2">
      <c r="A26" s="39" t="s">
        <v>69</v>
      </c>
      <c r="B26" s="39"/>
      <c r="C26" s="37"/>
      <c r="D26" s="40">
        <v>18</v>
      </c>
      <c r="E26" s="42"/>
      <c r="F26" s="92">
        <v>-26647509</v>
      </c>
      <c r="G26" s="91"/>
      <c r="H26" s="72">
        <v>-31510519</v>
      </c>
      <c r="I26" s="91"/>
      <c r="J26" s="92">
        <v>-12078001</v>
      </c>
      <c r="K26" s="91"/>
      <c r="L26" s="72">
        <v>-21926020</v>
      </c>
    </row>
    <row r="27" spans="1:12" ht="6" customHeight="1" x14ac:dyDescent="0.2">
      <c r="A27" s="39"/>
      <c r="B27" s="39"/>
      <c r="C27" s="39"/>
      <c r="D27" s="40"/>
      <c r="F27" s="88"/>
      <c r="G27" s="91"/>
      <c r="J27" s="88"/>
      <c r="K27" s="91"/>
    </row>
    <row r="28" spans="1:12" ht="20.85" customHeight="1" thickBot="1" x14ac:dyDescent="0.25">
      <c r="A28" s="37" t="s">
        <v>184</v>
      </c>
      <c r="B28" s="37"/>
      <c r="C28" s="37"/>
      <c r="D28" s="27"/>
      <c r="E28" s="43"/>
      <c r="F28" s="97">
        <f>SUM(F25,F26)</f>
        <v>102296493</v>
      </c>
      <c r="G28" s="91"/>
      <c r="H28" s="98">
        <f>SUM(H25,H26)</f>
        <v>121903112</v>
      </c>
      <c r="I28" s="93"/>
      <c r="J28" s="97">
        <f>SUM(J25,J26)</f>
        <v>48468720</v>
      </c>
      <c r="K28" s="91"/>
      <c r="L28" s="98">
        <f>SUM(L25,L26)</f>
        <v>84331966</v>
      </c>
    </row>
    <row r="29" spans="1:12" ht="6" customHeight="1" thickTop="1" x14ac:dyDescent="0.2">
      <c r="A29" s="37"/>
      <c r="B29" s="37"/>
      <c r="C29" s="37"/>
      <c r="D29" s="27"/>
      <c r="E29" s="43"/>
      <c r="F29" s="88"/>
      <c r="G29" s="91"/>
      <c r="I29" s="93"/>
      <c r="J29" s="88"/>
      <c r="K29" s="91"/>
    </row>
    <row r="30" spans="1:12" ht="20.85" customHeight="1" thickBot="1" x14ac:dyDescent="0.25">
      <c r="A30" s="37" t="s">
        <v>162</v>
      </c>
      <c r="B30" s="37"/>
      <c r="C30" s="37"/>
      <c r="D30" s="27"/>
      <c r="E30" s="43"/>
      <c r="F30" s="97">
        <f>F28</f>
        <v>102296493</v>
      </c>
      <c r="G30" s="91"/>
      <c r="H30" s="98">
        <f>H28</f>
        <v>121903112</v>
      </c>
      <c r="I30" s="93"/>
      <c r="J30" s="97">
        <f>J28</f>
        <v>48468720</v>
      </c>
      <c r="K30" s="91"/>
      <c r="L30" s="98">
        <f>L28</f>
        <v>84331966</v>
      </c>
    </row>
    <row r="31" spans="1:12" ht="20.85" customHeight="1" thickTop="1" x14ac:dyDescent="0.2">
      <c r="A31" s="37"/>
      <c r="B31" s="37"/>
      <c r="C31" s="37"/>
      <c r="D31" s="27"/>
      <c r="E31" s="43"/>
      <c r="F31" s="88"/>
      <c r="G31" s="91"/>
      <c r="I31" s="93"/>
      <c r="J31" s="88"/>
      <c r="K31" s="91"/>
    </row>
    <row r="32" spans="1:12" ht="20.85" customHeight="1" x14ac:dyDescent="0.2">
      <c r="A32" s="37" t="s">
        <v>70</v>
      </c>
      <c r="B32" s="39"/>
      <c r="C32" s="37"/>
      <c r="D32" s="27"/>
      <c r="E32" s="43"/>
      <c r="F32" s="88"/>
      <c r="G32" s="91"/>
      <c r="I32" s="93"/>
      <c r="J32" s="88"/>
      <c r="K32" s="91"/>
    </row>
    <row r="33" spans="1:12" ht="20.85" customHeight="1" x14ac:dyDescent="0.2">
      <c r="A33" s="39"/>
      <c r="B33" s="39" t="s">
        <v>71</v>
      </c>
      <c r="C33" s="37"/>
      <c r="D33" s="27"/>
      <c r="E33" s="43"/>
      <c r="F33" s="88">
        <v>102291111</v>
      </c>
      <c r="G33" s="91"/>
      <c r="H33" s="75">
        <v>121899352</v>
      </c>
      <c r="I33" s="93"/>
      <c r="J33" s="88">
        <v>48468720</v>
      </c>
      <c r="K33" s="91"/>
      <c r="L33" s="75">
        <v>84331966</v>
      </c>
    </row>
    <row r="34" spans="1:12" ht="20.85" customHeight="1" x14ac:dyDescent="0.2">
      <c r="A34" s="39"/>
      <c r="B34" s="39" t="s">
        <v>72</v>
      </c>
      <c r="C34" s="37"/>
      <c r="D34" s="27"/>
      <c r="E34" s="43"/>
      <c r="F34" s="92">
        <v>5382</v>
      </c>
      <c r="G34" s="91"/>
      <c r="H34" s="72">
        <v>3760</v>
      </c>
      <c r="I34" s="93"/>
      <c r="J34" s="92">
        <v>0</v>
      </c>
      <c r="K34" s="91"/>
      <c r="L34" s="72" t="s">
        <v>12</v>
      </c>
    </row>
    <row r="35" spans="1:12" ht="6" customHeight="1" x14ac:dyDescent="0.2">
      <c r="A35" s="39"/>
      <c r="B35" s="39"/>
      <c r="C35" s="37"/>
      <c r="D35" s="27"/>
      <c r="E35" s="43"/>
      <c r="F35" s="88"/>
      <c r="G35" s="91"/>
      <c r="I35" s="93"/>
      <c r="J35" s="88"/>
      <c r="K35" s="91"/>
    </row>
    <row r="36" spans="1:12" ht="20.85" customHeight="1" thickBot="1" x14ac:dyDescent="0.25">
      <c r="A36" s="39"/>
      <c r="B36" s="39"/>
      <c r="C36" s="37"/>
      <c r="D36" s="27"/>
      <c r="E36" s="43"/>
      <c r="F36" s="97">
        <f>SUM(F33:F34)</f>
        <v>102296493</v>
      </c>
      <c r="G36" s="75"/>
      <c r="H36" s="98">
        <f>H28</f>
        <v>121903112</v>
      </c>
      <c r="I36" s="93"/>
      <c r="J36" s="97">
        <f>SUM(J33:J34)</f>
        <v>48468720</v>
      </c>
      <c r="K36" s="75"/>
      <c r="L36" s="98">
        <f>L28</f>
        <v>84331966</v>
      </c>
    </row>
    <row r="37" spans="1:12" ht="20.85" customHeight="1" thickTop="1" x14ac:dyDescent="0.2">
      <c r="A37" s="39"/>
      <c r="B37" s="39"/>
      <c r="C37" s="37"/>
      <c r="D37" s="27"/>
      <c r="E37" s="43"/>
      <c r="F37" s="88"/>
      <c r="G37" s="91"/>
      <c r="I37" s="93"/>
      <c r="J37" s="88"/>
      <c r="K37" s="91"/>
    </row>
    <row r="38" spans="1:12" ht="20.85" customHeight="1" x14ac:dyDescent="0.2">
      <c r="A38" s="37" t="s">
        <v>73</v>
      </c>
      <c r="B38" s="39"/>
      <c r="C38" s="37"/>
      <c r="D38" s="27"/>
      <c r="E38" s="43"/>
      <c r="F38" s="88"/>
      <c r="G38" s="91"/>
      <c r="I38" s="93"/>
      <c r="J38" s="88"/>
      <c r="K38" s="91"/>
    </row>
    <row r="39" spans="1:12" ht="20.85" customHeight="1" x14ac:dyDescent="0.2">
      <c r="A39" s="39"/>
      <c r="B39" s="39" t="s">
        <v>71</v>
      </c>
      <c r="C39" s="37"/>
      <c r="D39" s="27"/>
      <c r="E39" s="43"/>
      <c r="F39" s="88">
        <v>102291111</v>
      </c>
      <c r="G39" s="91"/>
      <c r="H39" s="75">
        <v>121899352</v>
      </c>
      <c r="I39" s="93"/>
      <c r="J39" s="88">
        <v>48468720</v>
      </c>
      <c r="K39" s="91"/>
      <c r="L39" s="75">
        <f>L36</f>
        <v>84331966</v>
      </c>
    </row>
    <row r="40" spans="1:12" ht="20.85" customHeight="1" x14ac:dyDescent="0.2">
      <c r="A40" s="39"/>
      <c r="B40" s="39" t="s">
        <v>72</v>
      </c>
      <c r="C40" s="37"/>
      <c r="D40" s="27"/>
      <c r="E40" s="43"/>
      <c r="F40" s="92">
        <v>5382</v>
      </c>
      <c r="G40" s="48"/>
      <c r="H40" s="72">
        <v>3760</v>
      </c>
      <c r="I40" s="93"/>
      <c r="J40" s="92">
        <v>0</v>
      </c>
      <c r="K40" s="91"/>
      <c r="L40" s="72" t="s">
        <v>12</v>
      </c>
    </row>
    <row r="41" spans="1:12" ht="6" customHeight="1" x14ac:dyDescent="0.2">
      <c r="A41" s="39"/>
      <c r="B41" s="39"/>
      <c r="C41" s="37"/>
      <c r="D41" s="27"/>
      <c r="E41" s="43"/>
      <c r="F41" s="88"/>
      <c r="G41" s="91"/>
      <c r="I41" s="93"/>
      <c r="J41" s="88"/>
      <c r="K41" s="91"/>
    </row>
    <row r="42" spans="1:12" ht="20.85" customHeight="1" thickBot="1" x14ac:dyDescent="0.25">
      <c r="A42" s="39"/>
      <c r="B42" s="39"/>
      <c r="C42" s="37"/>
      <c r="D42" s="27"/>
      <c r="E42" s="43"/>
      <c r="F42" s="97">
        <f>SUM(F39:F40)</f>
        <v>102296493</v>
      </c>
      <c r="G42" s="75"/>
      <c r="H42" s="98">
        <f>SUM(H39:H40)</f>
        <v>121903112</v>
      </c>
      <c r="I42" s="75"/>
      <c r="J42" s="97">
        <f>SUM(J39:J40)</f>
        <v>48468720</v>
      </c>
      <c r="K42" s="75"/>
      <c r="L42" s="98">
        <f>SUM(L39:L40)</f>
        <v>84331966</v>
      </c>
    </row>
    <row r="43" spans="1:12" ht="20.85" customHeight="1" thickTop="1" x14ac:dyDescent="0.2">
      <c r="A43" s="39"/>
      <c r="B43" s="39"/>
      <c r="C43" s="37"/>
      <c r="D43" s="27"/>
      <c r="E43" s="43"/>
      <c r="F43" s="88"/>
      <c r="G43" s="91"/>
      <c r="I43" s="93"/>
      <c r="J43" s="88"/>
      <c r="K43" s="91"/>
    </row>
    <row r="44" spans="1:12" ht="20.85" customHeight="1" x14ac:dyDescent="0.2">
      <c r="A44" s="37" t="s">
        <v>74</v>
      </c>
      <c r="B44" s="37"/>
      <c r="C44" s="37"/>
      <c r="D44" s="40"/>
      <c r="E44" s="43"/>
      <c r="F44" s="88"/>
      <c r="G44" s="75"/>
      <c r="I44" s="93"/>
      <c r="J44" s="88"/>
      <c r="K44" s="75"/>
    </row>
    <row r="45" spans="1:12" ht="20.85" customHeight="1" x14ac:dyDescent="0.2">
      <c r="A45" s="39" t="s">
        <v>75</v>
      </c>
      <c r="B45" s="39"/>
      <c r="C45" s="39"/>
      <c r="D45" s="40">
        <v>19</v>
      </c>
      <c r="F45" s="113">
        <f>F33/1913650591</f>
        <v>5.345338980955066E-2</v>
      </c>
      <c r="G45" s="112"/>
      <c r="H45" s="167">
        <v>0.08</v>
      </c>
      <c r="I45" s="114"/>
      <c r="J45" s="113">
        <f>J33/1913650591</f>
        <v>2.5327883903127853E-2</v>
      </c>
      <c r="K45" s="112"/>
      <c r="L45" s="167">
        <v>0.05</v>
      </c>
    </row>
    <row r="46" spans="1:12" ht="24" customHeight="1" x14ac:dyDescent="0.2">
      <c r="A46" s="39"/>
      <c r="B46" s="39"/>
      <c r="C46" s="39"/>
      <c r="D46" s="40"/>
      <c r="F46" s="99"/>
      <c r="G46" s="99"/>
      <c r="H46" s="157"/>
      <c r="I46" s="100"/>
      <c r="J46" s="99"/>
      <c r="K46" s="99"/>
      <c r="L46" s="157"/>
    </row>
    <row r="47" spans="1:12" ht="24" customHeight="1" x14ac:dyDescent="0.2">
      <c r="A47" s="39"/>
      <c r="B47" s="39"/>
      <c r="C47" s="39"/>
      <c r="D47" s="40"/>
      <c r="F47" s="99"/>
      <c r="G47" s="99"/>
      <c r="H47" s="157"/>
      <c r="I47" s="100"/>
      <c r="J47" s="99"/>
      <c r="K47" s="99"/>
      <c r="L47" s="157"/>
    </row>
    <row r="48" spans="1:12" ht="22.5" customHeight="1" x14ac:dyDescent="0.2">
      <c r="A48" s="39"/>
      <c r="B48" s="39"/>
      <c r="C48" s="39"/>
      <c r="D48" s="40"/>
      <c r="F48" s="99"/>
      <c r="G48" s="99"/>
      <c r="H48" s="157"/>
      <c r="I48" s="100"/>
      <c r="J48" s="99"/>
      <c r="K48" s="99"/>
      <c r="L48" s="157"/>
    </row>
    <row r="49" spans="1:12" s="4" customFormat="1" ht="22.35" customHeight="1" x14ac:dyDescent="0.2">
      <c r="A49" s="15" t="str">
        <f>'5'!A48</f>
        <v>หมายเหตุประกอบข้อมูลทางการเงินเป็นส่วนหนึ่งของข้อมูลทางการเงินระหว่างกาลนี้</v>
      </c>
      <c r="B49" s="15"/>
      <c r="C49" s="15"/>
      <c r="D49" s="44"/>
      <c r="E49" s="45"/>
      <c r="F49" s="101"/>
      <c r="G49" s="102"/>
      <c r="H49" s="101"/>
      <c r="I49" s="102"/>
      <c r="J49" s="101"/>
      <c r="K49" s="102"/>
      <c r="L49" s="101"/>
    </row>
  </sheetData>
  <mergeCells count="2">
    <mergeCell ref="F5:H5"/>
    <mergeCell ref="J5:L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AB5D-8227-4E56-9DC6-C9A3402BBFAE}">
  <dimension ref="A1:T31"/>
  <sheetViews>
    <sheetView tabSelected="1" zoomScale="115" zoomScaleNormal="115" zoomScaleSheetLayoutView="100" zoomScalePageLayoutView="91" workbookViewId="0">
      <selection activeCell="J9" sqref="J9"/>
    </sheetView>
  </sheetViews>
  <sheetFormatPr defaultColWidth="9.42578125" defaultRowHeight="14.25" customHeight="1" x14ac:dyDescent="0.2"/>
  <cols>
    <col min="1" max="2" width="1.42578125" style="188" customWidth="1"/>
    <col min="3" max="3" width="30.5703125" style="188" customWidth="1"/>
    <col min="4" max="4" width="7.28515625" style="200" customWidth="1"/>
    <col min="5" max="5" width="0.7109375" style="188" customWidth="1"/>
    <col min="6" max="6" width="10.7109375" style="189" customWidth="1"/>
    <col min="7" max="7" width="0.7109375" style="189" customWidth="1"/>
    <col min="8" max="8" width="12.28515625" style="189" customWidth="1"/>
    <col min="9" max="9" width="0.7109375" style="190" customWidth="1"/>
    <col min="10" max="10" width="14.5703125" style="189" customWidth="1"/>
    <col min="11" max="11" width="0.7109375" style="189" customWidth="1"/>
    <col min="12" max="12" width="16.42578125" style="189" customWidth="1"/>
    <col min="13" max="13" width="0.7109375" style="189" customWidth="1"/>
    <col min="14" max="14" width="11.7109375" style="189" customWidth="1"/>
    <col min="15" max="15" width="0.7109375" style="190" customWidth="1"/>
    <col min="16" max="16" width="10.7109375" style="189" customWidth="1"/>
    <col min="17" max="17" width="0.7109375" style="191" customWidth="1"/>
    <col min="18" max="18" width="10.42578125" style="189" customWidth="1"/>
    <col min="19" max="19" width="0.7109375" style="191" customWidth="1"/>
    <col min="20" max="20" width="11.7109375" style="189" customWidth="1"/>
    <col min="21" max="16384" width="9.42578125" style="188"/>
  </cols>
  <sheetData>
    <row r="1" spans="1:20" ht="21.75" customHeight="1" x14ac:dyDescent="0.2">
      <c r="A1" s="1" t="s">
        <v>129</v>
      </c>
      <c r="B1" s="22"/>
      <c r="C1" s="22"/>
      <c r="D1" s="154"/>
    </row>
    <row r="2" spans="1:20" ht="21.75" customHeight="1" x14ac:dyDescent="0.2">
      <c r="A2" s="22" t="s">
        <v>123</v>
      </c>
      <c r="B2" s="192"/>
      <c r="C2" s="192"/>
      <c r="D2" s="154"/>
      <c r="E2" s="193"/>
      <c r="F2" s="194"/>
      <c r="G2" s="194"/>
      <c r="H2" s="194"/>
      <c r="I2" s="195"/>
      <c r="J2" s="194"/>
      <c r="K2" s="194"/>
      <c r="L2" s="194"/>
      <c r="M2" s="194"/>
      <c r="N2" s="194"/>
      <c r="O2" s="195"/>
      <c r="P2" s="194"/>
      <c r="R2" s="194"/>
      <c r="T2" s="194"/>
    </row>
    <row r="3" spans="1:20" ht="21.75" customHeight="1" x14ac:dyDescent="0.2">
      <c r="A3" s="196" t="str">
        <f>'6'!A3</f>
        <v>สำหรับงวดเก้าเดือนสิ้นสุดวันที่ 30 กันยายน พ.ศ. 2566</v>
      </c>
      <c r="B3" s="21"/>
      <c r="C3" s="21"/>
      <c r="D3" s="155"/>
      <c r="E3" s="197"/>
      <c r="F3" s="198"/>
      <c r="G3" s="198"/>
      <c r="H3" s="198"/>
      <c r="I3" s="199"/>
      <c r="J3" s="198"/>
      <c r="K3" s="198"/>
      <c r="L3" s="198"/>
      <c r="M3" s="198"/>
      <c r="N3" s="198"/>
      <c r="O3" s="199"/>
      <c r="P3" s="198"/>
      <c r="Q3" s="199"/>
      <c r="R3" s="198"/>
      <c r="S3" s="199"/>
      <c r="T3" s="198"/>
    </row>
    <row r="4" spans="1:20" ht="21" customHeight="1" x14ac:dyDescent="0.2">
      <c r="F4" s="200"/>
      <c r="G4" s="200"/>
      <c r="H4" s="200"/>
      <c r="I4" s="191"/>
      <c r="J4" s="200"/>
      <c r="K4" s="200"/>
      <c r="L4" s="200"/>
      <c r="M4" s="200"/>
      <c r="N4" s="200"/>
      <c r="O4" s="191"/>
      <c r="P4" s="200"/>
      <c r="R4" s="200"/>
      <c r="T4" s="200"/>
    </row>
    <row r="5" spans="1:20" s="209" customFormat="1" ht="19.149999999999999" customHeight="1" x14ac:dyDescent="0.2">
      <c r="D5" s="201"/>
      <c r="F5" s="262" t="s">
        <v>1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0" s="209" customFormat="1" ht="19.149999999999999" customHeight="1" x14ac:dyDescent="0.2">
      <c r="D6" s="201"/>
      <c r="F6" s="262" t="s">
        <v>76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02"/>
      <c r="R6" s="194"/>
      <c r="S6" s="202"/>
      <c r="T6" s="194"/>
    </row>
    <row r="7" spans="1:20" ht="19.149999999999999" customHeight="1" x14ac:dyDescent="0.2">
      <c r="D7" s="201"/>
      <c r="F7" s="201"/>
      <c r="G7" s="201"/>
      <c r="H7" s="201"/>
      <c r="I7" s="202"/>
      <c r="J7" s="201" t="s">
        <v>77</v>
      </c>
      <c r="K7" s="201"/>
      <c r="L7" s="262" t="s">
        <v>54</v>
      </c>
      <c r="M7" s="262"/>
      <c r="N7" s="262"/>
      <c r="O7" s="203"/>
      <c r="P7" s="201" t="s">
        <v>78</v>
      </c>
      <c r="Q7" s="202"/>
      <c r="R7" s="201" t="s">
        <v>158</v>
      </c>
      <c r="S7" s="202"/>
      <c r="T7" s="201"/>
    </row>
    <row r="8" spans="1:20" ht="19.149999999999999" customHeight="1" x14ac:dyDescent="0.2">
      <c r="D8" s="201"/>
      <c r="F8" s="201" t="s">
        <v>79</v>
      </c>
      <c r="G8" s="201"/>
      <c r="H8" s="201" t="s">
        <v>80</v>
      </c>
      <c r="I8" s="202"/>
      <c r="J8" s="201" t="s">
        <v>81</v>
      </c>
      <c r="K8" s="201"/>
      <c r="L8" s="201" t="s">
        <v>157</v>
      </c>
      <c r="M8" s="201"/>
      <c r="N8" s="201"/>
      <c r="O8" s="202"/>
      <c r="P8" s="201" t="s">
        <v>85</v>
      </c>
      <c r="Q8" s="202"/>
      <c r="R8" s="201" t="s">
        <v>159</v>
      </c>
      <c r="S8" s="202"/>
      <c r="T8" s="201" t="s">
        <v>78</v>
      </c>
    </row>
    <row r="9" spans="1:20" ht="19.149999999999999" customHeight="1" x14ac:dyDescent="0.2">
      <c r="D9" s="201"/>
      <c r="F9" s="201" t="s">
        <v>82</v>
      </c>
      <c r="G9" s="201"/>
      <c r="H9" s="201" t="s">
        <v>83</v>
      </c>
      <c r="I9" s="202"/>
      <c r="J9" s="201" t="s">
        <v>53</v>
      </c>
      <c r="K9" s="201"/>
      <c r="L9" s="204" t="s">
        <v>156</v>
      </c>
      <c r="M9" s="201"/>
      <c r="N9" s="201" t="s">
        <v>55</v>
      </c>
      <c r="O9" s="203"/>
      <c r="P9" s="201" t="s">
        <v>160</v>
      </c>
      <c r="Q9" s="202"/>
      <c r="R9" s="201" t="s">
        <v>84</v>
      </c>
      <c r="S9" s="202"/>
      <c r="T9" s="201" t="s">
        <v>85</v>
      </c>
    </row>
    <row r="10" spans="1:20" ht="19.149999999999999" customHeight="1" x14ac:dyDescent="0.2">
      <c r="D10" s="205" t="s">
        <v>5</v>
      </c>
      <c r="F10" s="206" t="s">
        <v>6</v>
      </c>
      <c r="G10" s="201"/>
      <c r="H10" s="206" t="s">
        <v>6</v>
      </c>
      <c r="I10" s="203"/>
      <c r="J10" s="206" t="s">
        <v>6</v>
      </c>
      <c r="K10" s="201"/>
      <c r="L10" s="207" t="s">
        <v>6</v>
      </c>
      <c r="M10" s="201"/>
      <c r="N10" s="207" t="s">
        <v>6</v>
      </c>
      <c r="O10" s="203"/>
      <c r="P10" s="206" t="s">
        <v>6</v>
      </c>
      <c r="Q10" s="202"/>
      <c r="R10" s="206" t="s">
        <v>6</v>
      </c>
      <c r="S10" s="202"/>
      <c r="T10" s="206" t="s">
        <v>6</v>
      </c>
    </row>
    <row r="11" spans="1:20" ht="8.1" customHeight="1" x14ac:dyDescent="0.2">
      <c r="D11" s="208"/>
      <c r="F11" s="201"/>
      <c r="G11" s="201"/>
      <c r="H11" s="201"/>
      <c r="I11" s="203"/>
      <c r="J11" s="201"/>
      <c r="K11" s="201"/>
      <c r="L11" s="204"/>
      <c r="M11" s="201"/>
      <c r="N11" s="204"/>
      <c r="O11" s="203"/>
      <c r="P11" s="201"/>
      <c r="Q11" s="202"/>
      <c r="R11" s="201"/>
      <c r="S11" s="202"/>
      <c r="T11" s="201"/>
    </row>
    <row r="12" spans="1:20" ht="19.149999999999999" customHeight="1" x14ac:dyDescent="0.2">
      <c r="A12" s="209" t="s">
        <v>86</v>
      </c>
      <c r="D12" s="210"/>
      <c r="F12" s="188"/>
      <c r="H12" s="188"/>
      <c r="I12" s="189"/>
      <c r="J12" s="188"/>
      <c r="L12" s="188"/>
      <c r="N12" s="188"/>
      <c r="O12" s="189"/>
      <c r="P12" s="188"/>
      <c r="Q12" s="189"/>
      <c r="R12" s="188"/>
      <c r="S12" s="189"/>
      <c r="T12" s="188"/>
    </row>
    <row r="13" spans="1:20" ht="19.149999999999999" customHeight="1" x14ac:dyDescent="0.2">
      <c r="A13" s="209"/>
      <c r="B13" s="209" t="s">
        <v>118</v>
      </c>
      <c r="D13" s="210"/>
      <c r="F13" s="189">
        <v>784220900</v>
      </c>
      <c r="H13" s="189">
        <v>665586405</v>
      </c>
      <c r="I13" s="189"/>
      <c r="J13" s="189">
        <v>-328956901</v>
      </c>
      <c r="L13" s="189">
        <v>0</v>
      </c>
      <c r="N13" s="189">
        <v>796726705</v>
      </c>
      <c r="O13" s="189"/>
      <c r="P13" s="189">
        <v>1917577109</v>
      </c>
      <c r="Q13" s="189"/>
      <c r="R13" s="189">
        <v>21651</v>
      </c>
      <c r="S13" s="189"/>
      <c r="T13" s="189">
        <v>1917598760</v>
      </c>
    </row>
    <row r="14" spans="1:20" ht="8.1" customHeight="1" x14ac:dyDescent="0.2">
      <c r="I14" s="211"/>
      <c r="O14" s="212"/>
      <c r="Q14" s="212"/>
      <c r="S14" s="212"/>
    </row>
    <row r="15" spans="1:20" ht="19.149999999999999" customHeight="1" x14ac:dyDescent="0.2">
      <c r="A15" s="213" t="s">
        <v>161</v>
      </c>
      <c r="D15" s="210"/>
    </row>
    <row r="16" spans="1:20" ht="19.149999999999999" customHeight="1" x14ac:dyDescent="0.2">
      <c r="B16" s="214" t="s">
        <v>162</v>
      </c>
      <c r="D16" s="210"/>
      <c r="F16" s="215">
        <v>0</v>
      </c>
      <c r="H16" s="215">
        <v>0</v>
      </c>
      <c r="J16" s="215">
        <v>0</v>
      </c>
      <c r="L16" s="198">
        <v>0</v>
      </c>
      <c r="N16" s="198">
        <f>'6'!H39</f>
        <v>121899352</v>
      </c>
      <c r="P16" s="215">
        <f>SUM(F16:N16)</f>
        <v>121899352</v>
      </c>
      <c r="R16" s="215">
        <f>'6'!H40</f>
        <v>3760</v>
      </c>
      <c r="T16" s="215">
        <f>SUM(P16:R16)</f>
        <v>121903112</v>
      </c>
    </row>
    <row r="17" spans="1:20" ht="8.1" customHeight="1" x14ac:dyDescent="0.2">
      <c r="I17" s="211"/>
      <c r="O17" s="212"/>
      <c r="Q17" s="212"/>
      <c r="S17" s="212"/>
    </row>
    <row r="18" spans="1:20" ht="19.149999999999999" customHeight="1" x14ac:dyDescent="0.2">
      <c r="A18" s="209" t="s">
        <v>154</v>
      </c>
      <c r="D18" s="210"/>
      <c r="I18" s="189"/>
      <c r="O18" s="189"/>
      <c r="Q18" s="189"/>
      <c r="S18" s="189"/>
    </row>
    <row r="19" spans="1:20" ht="19.149999999999999" customHeight="1" thickBot="1" x14ac:dyDescent="0.25">
      <c r="A19" s="209"/>
      <c r="B19" s="209" t="s">
        <v>87</v>
      </c>
      <c r="D19" s="210"/>
      <c r="F19" s="216">
        <f>SUM(F13:F16)</f>
        <v>784220900</v>
      </c>
      <c r="H19" s="216">
        <f>SUM(H13:H16)</f>
        <v>665586405</v>
      </c>
      <c r="I19" s="189"/>
      <c r="J19" s="216">
        <f>SUM(J13:J16)</f>
        <v>-328956901</v>
      </c>
      <c r="L19" s="216">
        <f>SUM(L13:L16)</f>
        <v>0</v>
      </c>
      <c r="N19" s="216">
        <f>SUM(N13:N16)</f>
        <v>918626057</v>
      </c>
      <c r="O19" s="189"/>
      <c r="P19" s="216">
        <f>SUM(P13:P16)</f>
        <v>2039476461</v>
      </c>
      <c r="Q19" s="189"/>
      <c r="R19" s="216">
        <f>SUM(R13:R16)</f>
        <v>25411</v>
      </c>
      <c r="S19" s="189"/>
      <c r="T19" s="216">
        <f>SUM(T13:T16)</f>
        <v>2039501872</v>
      </c>
    </row>
    <row r="20" spans="1:20" s="190" customFormat="1" ht="19.149999999999999" customHeight="1" thickTop="1" x14ac:dyDescent="0.2">
      <c r="A20" s="188"/>
      <c r="B20" s="188"/>
      <c r="C20" s="188"/>
      <c r="D20" s="200"/>
      <c r="E20" s="188"/>
      <c r="F20" s="189"/>
      <c r="G20" s="189"/>
      <c r="H20" s="189"/>
      <c r="J20" s="189"/>
      <c r="K20" s="189"/>
      <c r="L20" s="189"/>
      <c r="M20" s="189"/>
      <c r="N20" s="189"/>
      <c r="P20" s="189"/>
      <c r="Q20" s="191"/>
      <c r="R20" s="189"/>
      <c r="S20" s="191"/>
      <c r="T20" s="189"/>
    </row>
    <row r="21" spans="1:20" ht="19.149999999999999" customHeight="1" x14ac:dyDescent="0.2">
      <c r="A21" s="209" t="s">
        <v>152</v>
      </c>
      <c r="D21" s="210"/>
      <c r="F21" s="217"/>
      <c r="H21" s="217"/>
      <c r="I21" s="189"/>
      <c r="J21" s="217"/>
      <c r="L21" s="217"/>
      <c r="N21" s="217"/>
      <c r="O21" s="189"/>
      <c r="P21" s="217"/>
      <c r="Q21" s="189"/>
      <c r="R21" s="217"/>
      <c r="S21" s="189"/>
      <c r="T21" s="217"/>
    </row>
    <row r="22" spans="1:20" ht="19.149999999999999" customHeight="1" x14ac:dyDescent="0.2">
      <c r="A22" s="209"/>
      <c r="B22" s="209" t="s">
        <v>118</v>
      </c>
      <c r="D22" s="210"/>
      <c r="F22" s="217">
        <v>784220900</v>
      </c>
      <c r="H22" s="217">
        <v>665586405</v>
      </c>
      <c r="I22" s="189"/>
      <c r="J22" s="217">
        <v>-328956901</v>
      </c>
      <c r="L22" s="217">
        <v>5207816</v>
      </c>
      <c r="N22" s="217">
        <v>933654280</v>
      </c>
      <c r="O22" s="189"/>
      <c r="P22" s="217">
        <v>2059712500</v>
      </c>
      <c r="Q22" s="189"/>
      <c r="R22" s="217">
        <v>25626</v>
      </c>
      <c r="S22" s="189"/>
      <c r="T22" s="217">
        <v>2059738126</v>
      </c>
    </row>
    <row r="23" spans="1:20" ht="8.1" customHeight="1" x14ac:dyDescent="0.2">
      <c r="F23" s="217"/>
      <c r="H23" s="217"/>
      <c r="I23" s="211"/>
      <c r="J23" s="217"/>
      <c r="L23" s="217"/>
      <c r="N23" s="217"/>
      <c r="O23" s="212"/>
      <c r="P23" s="217"/>
      <c r="Q23" s="212"/>
      <c r="R23" s="217"/>
      <c r="S23" s="212"/>
      <c r="T23" s="217"/>
    </row>
    <row r="24" spans="1:20" ht="19.149999999999999" customHeight="1" x14ac:dyDescent="0.2">
      <c r="A24" s="213" t="s">
        <v>161</v>
      </c>
      <c r="D24" s="210"/>
      <c r="F24" s="217"/>
      <c r="H24" s="217"/>
      <c r="J24" s="217"/>
      <c r="L24" s="217"/>
      <c r="N24" s="217"/>
      <c r="P24" s="217"/>
      <c r="R24" s="217"/>
      <c r="T24" s="217"/>
    </row>
    <row r="25" spans="1:20" ht="19.149999999999999" customHeight="1" x14ac:dyDescent="0.2">
      <c r="A25" s="213"/>
      <c r="B25" s="214" t="s">
        <v>163</v>
      </c>
      <c r="D25" s="210">
        <v>15</v>
      </c>
      <c r="F25" s="217">
        <v>208500000</v>
      </c>
      <c r="H25" s="217">
        <v>978429209</v>
      </c>
      <c r="J25" s="217">
        <v>0</v>
      </c>
      <c r="L25" s="217">
        <v>0</v>
      </c>
      <c r="N25" s="217">
        <v>0</v>
      </c>
      <c r="P25" s="217">
        <f>SUM(F25:N25)</f>
        <v>1186929209</v>
      </c>
      <c r="R25" s="217">
        <v>0</v>
      </c>
      <c r="T25" s="217">
        <f>SUM(P25:R25)</f>
        <v>1186929209</v>
      </c>
    </row>
    <row r="26" spans="1:20" ht="19.149999999999999" customHeight="1" x14ac:dyDescent="0.2">
      <c r="B26" s="214" t="s">
        <v>162</v>
      </c>
      <c r="D26" s="210"/>
      <c r="F26" s="218">
        <v>0</v>
      </c>
      <c r="H26" s="218">
        <v>0</v>
      </c>
      <c r="J26" s="218">
        <v>0</v>
      </c>
      <c r="L26" s="219">
        <v>0</v>
      </c>
      <c r="N26" s="219">
        <f>'6'!F39</f>
        <v>102291111</v>
      </c>
      <c r="P26" s="218">
        <f>SUM(F26:N26)</f>
        <v>102291111</v>
      </c>
      <c r="R26" s="218">
        <f>'6'!F40</f>
        <v>5382</v>
      </c>
      <c r="T26" s="218">
        <f>SUM(P26:R26)</f>
        <v>102296493</v>
      </c>
    </row>
    <row r="27" spans="1:20" ht="8.1" customHeight="1" x14ac:dyDescent="0.2">
      <c r="F27" s="217"/>
      <c r="H27" s="217"/>
      <c r="I27" s="211"/>
      <c r="J27" s="217"/>
      <c r="L27" s="217"/>
      <c r="N27" s="217"/>
      <c r="O27" s="212"/>
      <c r="P27" s="217"/>
      <c r="Q27" s="212"/>
      <c r="R27" s="217"/>
      <c r="S27" s="212"/>
      <c r="T27" s="217"/>
    </row>
    <row r="28" spans="1:20" ht="19.149999999999999" customHeight="1" x14ac:dyDescent="0.2">
      <c r="A28" s="209" t="s">
        <v>169</v>
      </c>
      <c r="D28" s="210"/>
      <c r="F28" s="217"/>
      <c r="H28" s="217"/>
      <c r="I28" s="189"/>
      <c r="J28" s="217"/>
      <c r="L28" s="217"/>
      <c r="N28" s="217"/>
      <c r="O28" s="189"/>
      <c r="P28" s="217"/>
      <c r="Q28" s="189"/>
      <c r="R28" s="217"/>
      <c r="S28" s="189"/>
      <c r="T28" s="217"/>
    </row>
    <row r="29" spans="1:20" ht="19.149999999999999" customHeight="1" thickBot="1" x14ac:dyDescent="0.25">
      <c r="A29" s="209"/>
      <c r="B29" s="209" t="s">
        <v>87</v>
      </c>
      <c r="D29" s="210"/>
      <c r="F29" s="220">
        <f>SUM(F22:F26)</f>
        <v>992720900</v>
      </c>
      <c r="H29" s="220">
        <f>SUM(H22:H26)</f>
        <v>1644015614</v>
      </c>
      <c r="I29" s="189"/>
      <c r="J29" s="220">
        <f>SUM(J22:J26)</f>
        <v>-328956901</v>
      </c>
      <c r="L29" s="220">
        <f>SUM(L22:L26)</f>
        <v>5207816</v>
      </c>
      <c r="N29" s="220">
        <f>SUM(N22:N26)</f>
        <v>1035945391</v>
      </c>
      <c r="O29" s="189"/>
      <c r="P29" s="220">
        <f>SUM(P22:P26)</f>
        <v>3348932820</v>
      </c>
      <c r="Q29" s="189"/>
      <c r="R29" s="220">
        <f>SUM(R22:R26)</f>
        <v>31008</v>
      </c>
      <c r="S29" s="189"/>
      <c r="T29" s="220">
        <f>SUM(T22:T26)</f>
        <v>3348963828</v>
      </c>
    </row>
    <row r="30" spans="1:20" ht="21.75" customHeight="1" thickTop="1" x14ac:dyDescent="0.2">
      <c r="A30" s="209"/>
      <c r="B30" s="209"/>
      <c r="D30" s="210"/>
      <c r="F30" s="256"/>
      <c r="H30" s="256"/>
      <c r="I30" s="189"/>
      <c r="J30" s="256"/>
      <c r="L30" s="256"/>
      <c r="N30" s="256"/>
      <c r="O30" s="189"/>
      <c r="P30" s="256"/>
      <c r="Q30" s="189"/>
      <c r="R30" s="256"/>
      <c r="S30" s="189"/>
      <c r="T30" s="256"/>
    </row>
    <row r="31" spans="1:20" ht="22.35" customHeight="1" x14ac:dyDescent="0.2">
      <c r="A31" s="21" t="s">
        <v>28</v>
      </c>
      <c r="B31" s="197"/>
      <c r="C31" s="197"/>
      <c r="D31" s="198"/>
      <c r="E31" s="197"/>
      <c r="F31" s="215"/>
      <c r="G31" s="215"/>
      <c r="H31" s="215"/>
      <c r="I31" s="221"/>
      <c r="J31" s="215"/>
      <c r="K31" s="215"/>
      <c r="L31" s="215"/>
      <c r="M31" s="215"/>
      <c r="N31" s="215"/>
      <c r="O31" s="221"/>
      <c r="P31" s="215"/>
      <c r="Q31" s="199"/>
      <c r="R31" s="215"/>
      <c r="S31" s="199"/>
      <c r="T31" s="215"/>
    </row>
  </sheetData>
  <mergeCells count="3">
    <mergeCell ref="F5:T5"/>
    <mergeCell ref="F6:P6"/>
    <mergeCell ref="L7:N7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CECC5-0631-4801-9854-5E282E25D891}">
  <dimension ref="A1:N28"/>
  <sheetViews>
    <sheetView zoomScale="115" zoomScaleNormal="115" zoomScaleSheetLayoutView="62" zoomScalePageLayoutView="80" workbookViewId="0">
      <selection activeCell="C12" sqref="C12"/>
    </sheetView>
  </sheetViews>
  <sheetFormatPr defaultColWidth="9.42578125" defaultRowHeight="20.100000000000001" customHeight="1" x14ac:dyDescent="0.2"/>
  <cols>
    <col min="1" max="2" width="1.5703125" style="28" customWidth="1"/>
    <col min="3" max="3" width="50.85546875" style="28" customWidth="1"/>
    <col min="4" max="4" width="8.42578125" style="46" customWidth="1"/>
    <col min="5" max="5" width="0.85546875" style="28" customWidth="1"/>
    <col min="6" max="6" width="12.28515625" style="224" customWidth="1"/>
    <col min="7" max="7" width="0.85546875" style="28" customWidth="1"/>
    <col min="8" max="8" width="13.5703125" style="224" customWidth="1"/>
    <col min="9" max="9" width="0.85546875" style="224" customWidth="1"/>
    <col min="10" max="10" width="12.7109375" style="224" customWidth="1"/>
    <col min="11" max="11" width="0.85546875" style="28" customWidth="1"/>
    <col min="12" max="12" width="13.42578125" style="224" customWidth="1"/>
    <col min="13" max="13" width="0.85546875" style="28" customWidth="1"/>
    <col min="14" max="14" width="13.7109375" style="224" customWidth="1"/>
    <col min="15" max="16384" width="9.42578125" style="28"/>
  </cols>
  <sheetData>
    <row r="1" spans="1:14" ht="21.75" customHeight="1" x14ac:dyDescent="0.2">
      <c r="A1" s="1" t="s">
        <v>129</v>
      </c>
      <c r="C1" s="222"/>
      <c r="E1" s="223"/>
      <c r="G1" s="223"/>
      <c r="K1" s="223"/>
      <c r="M1" s="223"/>
    </row>
    <row r="2" spans="1:14" ht="21.75" customHeight="1" x14ac:dyDescent="0.2">
      <c r="A2" s="222" t="s">
        <v>164</v>
      </c>
      <c r="C2" s="225"/>
      <c r="D2" s="257"/>
      <c r="E2" s="223"/>
      <c r="F2" s="226"/>
      <c r="G2" s="223"/>
      <c r="H2" s="226"/>
      <c r="I2" s="226"/>
      <c r="J2" s="226"/>
      <c r="K2" s="223"/>
      <c r="L2" s="226"/>
      <c r="M2" s="223"/>
      <c r="N2" s="226"/>
    </row>
    <row r="3" spans="1:14" ht="21.75" customHeight="1" x14ac:dyDescent="0.2">
      <c r="A3" s="227" t="str">
        <f>'7'!A3</f>
        <v>สำหรับงวดเก้าเดือนสิ้นสุดวันที่ 30 กันยายน พ.ศ. 2566</v>
      </c>
      <c r="B3" s="228"/>
      <c r="C3" s="228"/>
      <c r="D3" s="258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20.25" customHeight="1" x14ac:dyDescent="0.2"/>
    <row r="5" spans="1:14" s="222" customFormat="1" ht="21" customHeight="1" x14ac:dyDescent="0.2">
      <c r="D5" s="230"/>
      <c r="F5" s="261" t="s">
        <v>2</v>
      </c>
      <c r="G5" s="261"/>
      <c r="H5" s="261"/>
      <c r="I5" s="261"/>
      <c r="J5" s="261"/>
      <c r="K5" s="261"/>
      <c r="L5" s="261"/>
      <c r="M5" s="261"/>
      <c r="N5" s="261"/>
    </row>
    <row r="6" spans="1:14" s="222" customFormat="1" ht="21" customHeight="1" x14ac:dyDescent="0.2">
      <c r="D6" s="230"/>
      <c r="F6" s="230"/>
      <c r="G6" s="230"/>
      <c r="H6" s="230"/>
      <c r="I6" s="230"/>
      <c r="J6" s="261" t="s">
        <v>54</v>
      </c>
      <c r="K6" s="261"/>
      <c r="L6" s="261"/>
      <c r="M6" s="230"/>
      <c r="N6" s="230"/>
    </row>
    <row r="7" spans="1:14" s="222" customFormat="1" ht="21" customHeight="1" x14ac:dyDescent="0.2">
      <c r="D7" s="230"/>
      <c r="F7" s="230"/>
      <c r="G7" s="230"/>
      <c r="H7" s="230"/>
      <c r="I7" s="230"/>
      <c r="J7" s="231" t="s">
        <v>165</v>
      </c>
      <c r="K7" s="230"/>
      <c r="L7" s="230"/>
      <c r="M7" s="230"/>
      <c r="N7" s="230"/>
    </row>
    <row r="8" spans="1:14" ht="21" customHeight="1" x14ac:dyDescent="0.2">
      <c r="E8" s="231"/>
      <c r="F8" s="231" t="s">
        <v>79</v>
      </c>
      <c r="G8" s="231"/>
      <c r="H8" s="231" t="s">
        <v>80</v>
      </c>
      <c r="I8" s="231"/>
      <c r="J8" s="232" t="s">
        <v>166</v>
      </c>
      <c r="K8" s="231"/>
      <c r="L8" s="231"/>
      <c r="M8" s="233"/>
      <c r="N8" s="231" t="s">
        <v>78</v>
      </c>
    </row>
    <row r="9" spans="1:14" ht="21" customHeight="1" x14ac:dyDescent="0.2">
      <c r="E9" s="231"/>
      <c r="F9" s="231" t="s">
        <v>82</v>
      </c>
      <c r="G9" s="231"/>
      <c r="H9" s="231" t="s">
        <v>83</v>
      </c>
      <c r="I9" s="231"/>
      <c r="J9" s="231" t="s">
        <v>156</v>
      </c>
      <c r="K9" s="231"/>
      <c r="L9" s="231" t="s">
        <v>55</v>
      </c>
      <c r="M9" s="233"/>
      <c r="N9" s="231" t="s">
        <v>85</v>
      </c>
    </row>
    <row r="10" spans="1:14" ht="21" customHeight="1" x14ac:dyDescent="0.2">
      <c r="D10" s="234" t="s">
        <v>5</v>
      </c>
      <c r="E10" s="231"/>
      <c r="F10" s="235" t="s">
        <v>6</v>
      </c>
      <c r="G10" s="231"/>
      <c r="H10" s="235" t="s">
        <v>6</v>
      </c>
      <c r="I10" s="231"/>
      <c r="J10" s="235" t="s">
        <v>6</v>
      </c>
      <c r="K10" s="231"/>
      <c r="L10" s="235" t="s">
        <v>6</v>
      </c>
      <c r="M10" s="233"/>
      <c r="N10" s="235" t="s">
        <v>6</v>
      </c>
    </row>
    <row r="11" spans="1:14" ht="8.1" customHeight="1" x14ac:dyDescent="0.2">
      <c r="C11" s="236"/>
      <c r="D11" s="230"/>
      <c r="E11" s="231"/>
      <c r="F11" s="231"/>
      <c r="G11" s="231"/>
      <c r="H11" s="231"/>
      <c r="I11" s="231"/>
      <c r="J11" s="231"/>
      <c r="K11" s="231"/>
      <c r="L11" s="231"/>
      <c r="M11" s="233"/>
      <c r="N11" s="231"/>
    </row>
    <row r="12" spans="1:14" ht="21" customHeight="1" x14ac:dyDescent="0.2">
      <c r="A12" s="236" t="s">
        <v>167</v>
      </c>
      <c r="E12" s="223"/>
      <c r="F12" s="224">
        <v>784220900</v>
      </c>
      <c r="G12" s="224"/>
      <c r="H12" s="224">
        <v>665586405</v>
      </c>
      <c r="J12" s="224">
        <v>0</v>
      </c>
      <c r="K12" s="224"/>
      <c r="L12" s="224">
        <v>622286889</v>
      </c>
      <c r="M12" s="224"/>
      <c r="N12" s="224">
        <f>SUM(F12:L12)</f>
        <v>2072094194</v>
      </c>
    </row>
    <row r="13" spans="1:14" ht="8.1" customHeight="1" x14ac:dyDescent="0.2">
      <c r="A13" s="236"/>
      <c r="E13" s="223"/>
    </row>
    <row r="14" spans="1:14" ht="21" customHeight="1" x14ac:dyDescent="0.2">
      <c r="A14" s="236" t="s">
        <v>168</v>
      </c>
      <c r="E14" s="223"/>
      <c r="G14" s="223"/>
      <c r="K14" s="223"/>
      <c r="N14" s="237"/>
    </row>
    <row r="15" spans="1:14" ht="21" customHeight="1" x14ac:dyDescent="0.2">
      <c r="B15" s="28" t="s">
        <v>162</v>
      </c>
      <c r="E15" s="223"/>
      <c r="F15" s="238">
        <v>0</v>
      </c>
      <c r="G15" s="223"/>
      <c r="H15" s="238">
        <v>0</v>
      </c>
      <c r="J15" s="238">
        <v>0</v>
      </c>
      <c r="K15" s="223"/>
      <c r="L15" s="238">
        <f>'6'!L39</f>
        <v>84331966</v>
      </c>
      <c r="N15" s="239">
        <f>SUM(F15:L15)</f>
        <v>84331966</v>
      </c>
    </row>
    <row r="16" spans="1:14" ht="8.1" customHeight="1" x14ac:dyDescent="0.2">
      <c r="A16" s="236"/>
      <c r="E16" s="223"/>
    </row>
    <row r="17" spans="1:14" ht="21" customHeight="1" thickBot="1" x14ac:dyDescent="0.25">
      <c r="A17" s="222" t="s">
        <v>138</v>
      </c>
      <c r="B17" s="222"/>
      <c r="E17" s="223"/>
      <c r="F17" s="240">
        <f>SUM(F12:F16)</f>
        <v>784220900</v>
      </c>
      <c r="G17" s="224"/>
      <c r="H17" s="240">
        <f>SUM(H12:H16)</f>
        <v>665586405</v>
      </c>
      <c r="J17" s="240">
        <f>SUM(J12:J16)</f>
        <v>0</v>
      </c>
      <c r="K17" s="224"/>
      <c r="L17" s="240">
        <f>SUM(L12:L16)</f>
        <v>706618855</v>
      </c>
      <c r="M17" s="224"/>
      <c r="N17" s="240">
        <f>SUM(F17:L17)</f>
        <v>2156426160</v>
      </c>
    </row>
    <row r="18" spans="1:14" ht="21" customHeight="1" thickTop="1" x14ac:dyDescent="0.2">
      <c r="A18" s="236"/>
      <c r="E18" s="223"/>
      <c r="G18" s="223"/>
      <c r="K18" s="223"/>
      <c r="N18" s="237"/>
    </row>
    <row r="19" spans="1:14" ht="21" customHeight="1" x14ac:dyDescent="0.2">
      <c r="A19" s="236" t="s">
        <v>155</v>
      </c>
      <c r="E19" s="223"/>
      <c r="F19" s="241">
        <v>784220900</v>
      </c>
      <c r="G19" s="224"/>
      <c r="H19" s="241">
        <v>665586405</v>
      </c>
      <c r="J19" s="241">
        <v>5207816</v>
      </c>
      <c r="K19" s="224"/>
      <c r="L19" s="241">
        <v>719412338</v>
      </c>
      <c r="M19" s="224"/>
      <c r="N19" s="241">
        <f>SUM(F19:L19)</f>
        <v>2174427459</v>
      </c>
    </row>
    <row r="20" spans="1:14" ht="8.1" customHeight="1" x14ac:dyDescent="0.2">
      <c r="A20" s="236"/>
      <c r="E20" s="223"/>
      <c r="F20" s="241"/>
      <c r="H20" s="241"/>
      <c r="J20" s="241"/>
      <c r="L20" s="241"/>
      <c r="N20" s="241"/>
    </row>
    <row r="21" spans="1:14" ht="21" customHeight="1" x14ac:dyDescent="0.2">
      <c r="A21" s="236" t="s">
        <v>161</v>
      </c>
      <c r="E21" s="223"/>
      <c r="F21" s="241"/>
      <c r="G21" s="223"/>
      <c r="H21" s="241"/>
      <c r="J21" s="241"/>
      <c r="K21" s="223"/>
      <c r="L21" s="241"/>
      <c r="N21" s="242"/>
    </row>
    <row r="22" spans="1:14" ht="21" customHeight="1" x14ac:dyDescent="0.2">
      <c r="A22" s="243"/>
      <c r="B22" s="244" t="s">
        <v>163</v>
      </c>
      <c r="D22" s="46">
        <v>15</v>
      </c>
      <c r="E22" s="223"/>
      <c r="F22" s="241">
        <v>208500000</v>
      </c>
      <c r="G22" s="223"/>
      <c r="H22" s="241">
        <v>978429209</v>
      </c>
      <c r="J22" s="241">
        <v>0</v>
      </c>
      <c r="K22" s="223"/>
      <c r="L22" s="241">
        <v>0</v>
      </c>
      <c r="N22" s="242">
        <f>SUM(F22:L22)</f>
        <v>1186929209</v>
      </c>
    </row>
    <row r="23" spans="1:14" ht="21" customHeight="1" x14ac:dyDescent="0.2">
      <c r="B23" s="28" t="s">
        <v>162</v>
      </c>
      <c r="E23" s="223"/>
      <c r="F23" s="245">
        <v>0</v>
      </c>
      <c r="G23" s="223"/>
      <c r="H23" s="245">
        <v>0</v>
      </c>
      <c r="J23" s="245">
        <v>0</v>
      </c>
      <c r="K23" s="223"/>
      <c r="L23" s="245">
        <f>'6'!J39</f>
        <v>48468720</v>
      </c>
      <c r="N23" s="246">
        <f>SUM(F23:L23)</f>
        <v>48468720</v>
      </c>
    </row>
    <row r="24" spans="1:14" ht="8.1" customHeight="1" x14ac:dyDescent="0.2">
      <c r="A24" s="236"/>
      <c r="E24" s="223"/>
      <c r="F24" s="241"/>
      <c r="H24" s="241"/>
      <c r="J24" s="241"/>
      <c r="L24" s="241"/>
      <c r="N24" s="241"/>
    </row>
    <row r="25" spans="1:14" ht="21" customHeight="1" thickBot="1" x14ac:dyDescent="0.25">
      <c r="A25" s="222" t="s">
        <v>153</v>
      </c>
      <c r="B25" s="222"/>
      <c r="E25" s="223"/>
      <c r="F25" s="247">
        <f>SUM(F19:F24)</f>
        <v>992720900</v>
      </c>
      <c r="G25" s="224"/>
      <c r="H25" s="247">
        <f>SUM(H19:H24)</f>
        <v>1644015614</v>
      </c>
      <c r="J25" s="247">
        <f>SUM(J19:J24)</f>
        <v>5207816</v>
      </c>
      <c r="K25" s="224"/>
      <c r="L25" s="247">
        <f>SUM(L19:L24)</f>
        <v>767881058</v>
      </c>
      <c r="M25" s="224"/>
      <c r="N25" s="247">
        <f>SUM(F25:L25)</f>
        <v>3409825388</v>
      </c>
    </row>
    <row r="26" spans="1:14" ht="21" customHeight="1" thickTop="1" x14ac:dyDescent="0.2">
      <c r="A26" s="236"/>
      <c r="E26" s="223"/>
      <c r="G26" s="223"/>
      <c r="K26" s="223"/>
      <c r="N26" s="237"/>
    </row>
    <row r="27" spans="1:14" ht="18" customHeight="1" x14ac:dyDescent="0.2">
      <c r="A27" s="236"/>
      <c r="E27" s="223"/>
      <c r="G27" s="223"/>
      <c r="K27" s="223"/>
      <c r="N27" s="237"/>
    </row>
    <row r="28" spans="1:14" ht="22.35" customHeight="1" x14ac:dyDescent="0.2">
      <c r="A28" s="228" t="s">
        <v>28</v>
      </c>
      <c r="B28" s="228"/>
      <c r="C28" s="228"/>
      <c r="D28" s="258"/>
      <c r="E28" s="228"/>
      <c r="F28" s="228"/>
      <c r="G28" s="228"/>
      <c r="H28" s="228"/>
      <c r="I28" s="228"/>
      <c r="J28" s="228"/>
      <c r="K28" s="228"/>
      <c r="L28" s="228"/>
      <c r="M28" s="228"/>
      <c r="N28" s="228"/>
    </row>
  </sheetData>
  <mergeCells count="2">
    <mergeCell ref="F5:N5"/>
    <mergeCell ref="J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8F19-6F1F-434B-9830-6A4EE976601B}">
  <dimension ref="A1:L101"/>
  <sheetViews>
    <sheetView topLeftCell="A64" zoomScaleNormal="100" zoomScaleSheetLayoutView="80" zoomScalePageLayoutView="90" workbookViewId="0">
      <selection activeCell="C71" sqref="C71"/>
    </sheetView>
  </sheetViews>
  <sheetFormatPr defaultColWidth="9.42578125" defaultRowHeight="19.350000000000001" customHeight="1" x14ac:dyDescent="0.4"/>
  <cols>
    <col min="1" max="2" width="1.42578125" style="68" customWidth="1"/>
    <col min="3" max="3" width="40.42578125" style="68" customWidth="1"/>
    <col min="4" max="4" width="7.7109375" style="68" customWidth="1"/>
    <col min="5" max="5" width="0.5703125" style="66" customWidth="1"/>
    <col min="6" max="6" width="14.7109375" style="147" customWidth="1"/>
    <col min="7" max="7" width="0.5703125" style="147" customWidth="1"/>
    <col min="8" max="8" width="14.7109375" style="185" customWidth="1"/>
    <col min="9" max="9" width="0.5703125" style="147" customWidth="1"/>
    <col min="10" max="10" width="14.7109375" style="144" customWidth="1"/>
    <col min="11" max="11" width="0.5703125" style="147" customWidth="1"/>
    <col min="12" max="12" width="14.7109375" style="185" customWidth="1"/>
    <col min="13" max="16384" width="9.42578125" style="68"/>
  </cols>
  <sheetData>
    <row r="1" spans="1:12" ht="21.75" customHeight="1" x14ac:dyDescent="0.4">
      <c r="A1" s="47" t="s">
        <v>129</v>
      </c>
      <c r="B1" s="50"/>
      <c r="C1" s="50"/>
      <c r="D1" s="50"/>
      <c r="E1" s="148"/>
      <c r="F1" s="115"/>
      <c r="G1" s="115"/>
      <c r="H1" s="168"/>
      <c r="I1" s="129"/>
      <c r="J1" s="116"/>
      <c r="K1" s="129"/>
      <c r="L1" s="173"/>
    </row>
    <row r="2" spans="1:12" ht="21.75" customHeight="1" x14ac:dyDescent="0.4">
      <c r="A2" s="148" t="s">
        <v>88</v>
      </c>
      <c r="B2" s="148"/>
      <c r="C2" s="148"/>
      <c r="D2" s="148"/>
      <c r="E2" s="148"/>
      <c r="F2" s="115"/>
      <c r="G2" s="115"/>
      <c r="H2" s="168"/>
      <c r="I2" s="129"/>
      <c r="J2" s="116"/>
      <c r="K2" s="129"/>
      <c r="L2" s="173"/>
    </row>
    <row r="3" spans="1:12" ht="21.75" customHeight="1" x14ac:dyDescent="0.4">
      <c r="A3" s="51" t="s">
        <v>151</v>
      </c>
      <c r="B3" s="52"/>
      <c r="C3" s="52"/>
      <c r="D3" s="52"/>
      <c r="E3" s="52"/>
      <c r="F3" s="117"/>
      <c r="G3" s="117"/>
      <c r="H3" s="169"/>
      <c r="I3" s="118"/>
      <c r="J3" s="119"/>
      <c r="K3" s="118"/>
      <c r="L3" s="180"/>
    </row>
    <row r="4" spans="1:12" ht="20.100000000000001" customHeight="1" x14ac:dyDescent="0.4">
      <c r="A4" s="54"/>
      <c r="B4" s="54"/>
      <c r="C4" s="54"/>
      <c r="D4" s="54"/>
      <c r="E4" s="57"/>
      <c r="F4" s="121"/>
      <c r="G4" s="121"/>
      <c r="H4" s="170"/>
      <c r="I4" s="122"/>
      <c r="J4" s="121"/>
      <c r="K4" s="121"/>
      <c r="L4" s="170"/>
    </row>
    <row r="5" spans="1:12" ht="20.100000000000001" customHeight="1" x14ac:dyDescent="0.4">
      <c r="A5" s="54"/>
      <c r="B5" s="54"/>
      <c r="C5" s="54"/>
      <c r="D5" s="54"/>
      <c r="E5" s="57"/>
      <c r="F5" s="261" t="s">
        <v>1</v>
      </c>
      <c r="G5" s="261"/>
      <c r="H5" s="261"/>
      <c r="I5" s="153"/>
      <c r="J5" s="261" t="s">
        <v>2</v>
      </c>
      <c r="K5" s="261"/>
      <c r="L5" s="261"/>
    </row>
    <row r="6" spans="1:12" ht="20.100000000000001" customHeight="1" x14ac:dyDescent="0.4">
      <c r="A6" s="54"/>
      <c r="B6" s="54"/>
      <c r="C6" s="54"/>
      <c r="D6" s="54"/>
      <c r="E6" s="57"/>
      <c r="F6" s="70" t="s">
        <v>87</v>
      </c>
      <c r="G6" s="70"/>
      <c r="H6" s="120" t="s">
        <v>87</v>
      </c>
      <c r="I6" s="70"/>
      <c r="J6" s="120" t="s">
        <v>87</v>
      </c>
      <c r="K6" s="70"/>
      <c r="L6" s="120" t="s">
        <v>87</v>
      </c>
    </row>
    <row r="7" spans="1:12" ht="20.100000000000001" customHeight="1" x14ac:dyDescent="0.4">
      <c r="A7" s="54"/>
      <c r="B7" s="54"/>
      <c r="C7" s="54"/>
      <c r="D7" s="54"/>
      <c r="E7" s="57"/>
      <c r="F7" s="121" t="s">
        <v>139</v>
      </c>
      <c r="G7" s="121"/>
      <c r="H7" s="170" t="s">
        <v>4</v>
      </c>
      <c r="I7" s="122"/>
      <c r="J7" s="121" t="s">
        <v>139</v>
      </c>
      <c r="K7" s="121"/>
      <c r="L7" s="170" t="s">
        <v>4</v>
      </c>
    </row>
    <row r="8" spans="1:12" ht="20.100000000000001" customHeight="1" x14ac:dyDescent="0.4">
      <c r="A8" s="54"/>
      <c r="B8" s="54"/>
      <c r="C8" s="54"/>
      <c r="D8" s="58" t="s">
        <v>5</v>
      </c>
      <c r="E8" s="57"/>
      <c r="F8" s="123" t="s">
        <v>6</v>
      </c>
      <c r="G8" s="122"/>
      <c r="H8" s="171" t="s">
        <v>6</v>
      </c>
      <c r="I8" s="122"/>
      <c r="J8" s="124" t="s">
        <v>6</v>
      </c>
      <c r="K8" s="122"/>
      <c r="L8" s="124" t="s">
        <v>6</v>
      </c>
    </row>
    <row r="9" spans="1:12" ht="6" customHeight="1" x14ac:dyDescent="0.4">
      <c r="A9" s="54"/>
      <c r="B9" s="54"/>
      <c r="C9" s="54"/>
      <c r="D9" s="54"/>
      <c r="E9" s="57"/>
      <c r="F9" s="125"/>
      <c r="G9" s="122"/>
      <c r="H9" s="172"/>
      <c r="I9" s="122"/>
      <c r="J9" s="151"/>
      <c r="K9" s="122"/>
      <c r="L9" s="186"/>
    </row>
    <row r="10" spans="1:12" ht="20.100000000000001" customHeight="1" x14ac:dyDescent="0.4">
      <c r="A10" s="148" t="s">
        <v>89</v>
      </c>
      <c r="B10" s="148"/>
      <c r="C10" s="148"/>
      <c r="D10" s="148"/>
      <c r="E10" s="67"/>
      <c r="F10" s="128"/>
      <c r="G10" s="129"/>
      <c r="H10" s="173"/>
      <c r="I10" s="129"/>
      <c r="J10" s="128"/>
      <c r="K10" s="129"/>
      <c r="L10" s="173"/>
    </row>
    <row r="11" spans="1:12" ht="20.100000000000001" customHeight="1" x14ac:dyDescent="0.4">
      <c r="A11" s="67" t="s">
        <v>68</v>
      </c>
      <c r="B11" s="54"/>
      <c r="C11" s="54"/>
      <c r="D11" s="54"/>
      <c r="E11" s="57"/>
      <c r="F11" s="126">
        <v>128944002</v>
      </c>
      <c r="G11" s="146"/>
      <c r="H11" s="174">
        <v>153413631</v>
      </c>
      <c r="I11" s="146"/>
      <c r="J11" s="128">
        <v>60546721</v>
      </c>
      <c r="K11" s="146"/>
      <c r="L11" s="173">
        <v>106257986</v>
      </c>
    </row>
    <row r="12" spans="1:12" ht="20.100000000000001" customHeight="1" x14ac:dyDescent="0.4">
      <c r="A12" s="67" t="s">
        <v>90</v>
      </c>
      <c r="B12" s="54"/>
      <c r="C12" s="54"/>
      <c r="D12" s="54"/>
      <c r="E12" s="57"/>
      <c r="F12" s="126"/>
      <c r="G12" s="146"/>
      <c r="H12" s="174"/>
      <c r="I12" s="146"/>
      <c r="J12" s="128"/>
      <c r="K12" s="146"/>
      <c r="L12" s="173"/>
    </row>
    <row r="13" spans="1:12" ht="20.100000000000001" customHeight="1" x14ac:dyDescent="0.4">
      <c r="A13" s="54"/>
      <c r="B13" s="67" t="s">
        <v>65</v>
      </c>
      <c r="C13" s="67"/>
      <c r="D13" s="67"/>
      <c r="E13" s="57"/>
      <c r="F13" s="126">
        <v>83503947</v>
      </c>
      <c r="G13" s="146"/>
      <c r="H13" s="174">
        <v>113067078</v>
      </c>
      <c r="I13" s="146"/>
      <c r="J13" s="128">
        <v>0</v>
      </c>
      <c r="K13" s="146"/>
      <c r="L13" s="173">
        <v>0</v>
      </c>
    </row>
    <row r="14" spans="1:12" ht="20.100000000000001" customHeight="1" x14ac:dyDescent="0.4">
      <c r="A14" s="67"/>
      <c r="B14" s="67" t="s">
        <v>91</v>
      </c>
      <c r="C14" s="67"/>
      <c r="D14" s="59">
        <v>11</v>
      </c>
      <c r="E14" s="57"/>
      <c r="F14" s="126">
        <v>7074964</v>
      </c>
      <c r="G14" s="146"/>
      <c r="H14" s="174">
        <v>3485582</v>
      </c>
      <c r="I14" s="146"/>
      <c r="J14" s="128">
        <v>7022120</v>
      </c>
      <c r="K14" s="146"/>
      <c r="L14" s="173">
        <v>3426017</v>
      </c>
    </row>
    <row r="15" spans="1:12" ht="20.100000000000001" customHeight="1" x14ac:dyDescent="0.4">
      <c r="A15" s="67"/>
      <c r="B15" s="67" t="s">
        <v>92</v>
      </c>
      <c r="C15" s="67"/>
      <c r="D15" s="67"/>
      <c r="E15" s="57"/>
      <c r="F15" s="126">
        <v>2540545</v>
      </c>
      <c r="G15" s="146"/>
      <c r="H15" s="174">
        <v>2540545</v>
      </c>
      <c r="I15" s="146"/>
      <c r="J15" s="128">
        <v>2683161</v>
      </c>
      <c r="K15" s="146"/>
      <c r="L15" s="173">
        <v>2724754</v>
      </c>
    </row>
    <row r="16" spans="1:12" ht="20.100000000000001" customHeight="1" x14ac:dyDescent="0.4">
      <c r="A16" s="67"/>
      <c r="B16" s="67" t="s">
        <v>93</v>
      </c>
      <c r="C16" s="67"/>
      <c r="D16" s="67"/>
      <c r="E16" s="57"/>
      <c r="F16" s="126">
        <v>3983245</v>
      </c>
      <c r="G16" s="146"/>
      <c r="H16" s="174">
        <v>240103</v>
      </c>
      <c r="I16" s="146"/>
      <c r="J16" s="128">
        <v>3983245</v>
      </c>
      <c r="K16" s="146"/>
      <c r="L16" s="173">
        <v>240103</v>
      </c>
    </row>
    <row r="17" spans="1:12" ht="20.100000000000001" customHeight="1" x14ac:dyDescent="0.4">
      <c r="A17" s="67"/>
      <c r="B17" s="67" t="s">
        <v>124</v>
      </c>
      <c r="C17" s="67"/>
      <c r="D17" s="67"/>
      <c r="E17" s="57"/>
      <c r="F17" s="126">
        <v>-1322616</v>
      </c>
      <c r="G17" s="146"/>
      <c r="H17" s="174">
        <v>-1182704</v>
      </c>
      <c r="I17" s="146"/>
      <c r="J17" s="132">
        <v>0</v>
      </c>
      <c r="K17" s="146"/>
      <c r="L17" s="177">
        <v>0</v>
      </c>
    </row>
    <row r="18" spans="1:12" ht="20.100000000000001" customHeight="1" x14ac:dyDescent="0.4">
      <c r="A18" s="67"/>
      <c r="B18" s="67" t="s">
        <v>170</v>
      </c>
      <c r="C18" s="67"/>
      <c r="D18" s="59">
        <v>11</v>
      </c>
      <c r="E18" s="57"/>
      <c r="F18" s="126">
        <v>467311</v>
      </c>
      <c r="G18" s="146"/>
      <c r="H18" s="174">
        <v>0</v>
      </c>
      <c r="I18" s="146"/>
      <c r="J18" s="132">
        <v>467311</v>
      </c>
      <c r="K18" s="146"/>
      <c r="L18" s="177">
        <v>0</v>
      </c>
    </row>
    <row r="19" spans="1:12" ht="20.100000000000001" customHeight="1" x14ac:dyDescent="0.4">
      <c r="A19" s="67"/>
      <c r="B19" s="67" t="s">
        <v>171</v>
      </c>
      <c r="C19" s="67"/>
      <c r="D19" s="67"/>
      <c r="E19" s="57"/>
      <c r="F19" s="126">
        <v>132098</v>
      </c>
      <c r="G19" s="146"/>
      <c r="H19" s="174">
        <v>0</v>
      </c>
      <c r="I19" s="146"/>
      <c r="J19" s="132">
        <v>132098</v>
      </c>
      <c r="K19" s="146"/>
      <c r="L19" s="177">
        <v>0</v>
      </c>
    </row>
    <row r="20" spans="1:12" ht="20.100000000000001" customHeight="1" x14ac:dyDescent="0.4">
      <c r="A20" s="54"/>
      <c r="B20" s="67" t="s">
        <v>94</v>
      </c>
      <c r="C20" s="67"/>
      <c r="D20" s="67"/>
      <c r="E20" s="57"/>
      <c r="F20" s="145">
        <v>857137</v>
      </c>
      <c r="G20" s="127"/>
      <c r="H20" s="175">
        <v>851137</v>
      </c>
      <c r="I20" s="127"/>
      <c r="J20" s="128">
        <v>673611</v>
      </c>
      <c r="K20" s="127"/>
      <c r="L20" s="173">
        <v>646077</v>
      </c>
    </row>
    <row r="21" spans="1:12" ht="20.100000000000001" customHeight="1" x14ac:dyDescent="0.4">
      <c r="A21" s="54"/>
      <c r="B21" s="60" t="s">
        <v>172</v>
      </c>
      <c r="C21" s="67"/>
      <c r="D21" s="59">
        <v>16</v>
      </c>
      <c r="E21" s="57"/>
      <c r="F21" s="145">
        <v>-353145376</v>
      </c>
      <c r="G21" s="127"/>
      <c r="H21" s="175">
        <v>-339125450</v>
      </c>
      <c r="I21" s="127"/>
      <c r="J21" s="128">
        <v>-51437752</v>
      </c>
      <c r="K21" s="127"/>
      <c r="L21" s="173">
        <v>-24391982</v>
      </c>
    </row>
    <row r="22" spans="1:12" ht="20.100000000000001" customHeight="1" x14ac:dyDescent="0.4">
      <c r="A22" s="54"/>
      <c r="B22" s="67" t="s">
        <v>67</v>
      </c>
      <c r="C22" s="67"/>
      <c r="D22" s="67"/>
      <c r="E22" s="57"/>
      <c r="F22" s="126">
        <v>11251834</v>
      </c>
      <c r="G22" s="127"/>
      <c r="H22" s="174">
        <v>11094949</v>
      </c>
      <c r="I22" s="127"/>
      <c r="J22" s="128">
        <v>2749564</v>
      </c>
      <c r="K22" s="127"/>
      <c r="L22" s="173">
        <v>3649677</v>
      </c>
    </row>
    <row r="23" spans="1:12" ht="6" customHeight="1" x14ac:dyDescent="0.4">
      <c r="A23" s="54"/>
      <c r="B23" s="67"/>
      <c r="C23" s="67"/>
      <c r="D23" s="67"/>
      <c r="E23" s="57"/>
      <c r="F23" s="145"/>
      <c r="G23" s="127"/>
      <c r="H23" s="175"/>
      <c r="I23" s="127"/>
      <c r="J23" s="128"/>
      <c r="K23" s="127"/>
      <c r="L23" s="173"/>
    </row>
    <row r="24" spans="1:12" ht="20.100000000000001" customHeight="1" x14ac:dyDescent="0.4">
      <c r="A24" s="67" t="s">
        <v>95</v>
      </c>
      <c r="B24" s="67"/>
      <c r="C24" s="67"/>
      <c r="D24" s="67"/>
      <c r="E24" s="57"/>
      <c r="F24" s="126"/>
      <c r="G24" s="146"/>
      <c r="H24" s="174"/>
      <c r="I24" s="146"/>
      <c r="J24" s="128"/>
      <c r="K24" s="146"/>
      <c r="L24" s="173"/>
    </row>
    <row r="25" spans="1:12" ht="20.100000000000001" customHeight="1" x14ac:dyDescent="0.4">
      <c r="A25" s="67"/>
      <c r="B25" s="60" t="s">
        <v>10</v>
      </c>
      <c r="C25" s="67"/>
      <c r="D25" s="67"/>
      <c r="E25" s="57"/>
      <c r="F25" s="145">
        <v>-6329419</v>
      </c>
      <c r="G25" s="127"/>
      <c r="H25" s="175">
        <v>-33141238</v>
      </c>
      <c r="I25" s="127"/>
      <c r="J25" s="128">
        <v>15605669</v>
      </c>
      <c r="K25" s="127"/>
      <c r="L25" s="173">
        <v>-20241698</v>
      </c>
    </row>
    <row r="26" spans="1:12" ht="20.100000000000001" customHeight="1" x14ac:dyDescent="0.4">
      <c r="A26" s="67"/>
      <c r="B26" s="60" t="s">
        <v>14</v>
      </c>
      <c r="C26" s="67"/>
      <c r="D26" s="67"/>
      <c r="E26" s="57"/>
      <c r="F26" s="145">
        <v>5154550</v>
      </c>
      <c r="G26" s="127"/>
      <c r="H26" s="175">
        <v>-9284001</v>
      </c>
      <c r="I26" s="127"/>
      <c r="J26" s="128">
        <v>2126405</v>
      </c>
      <c r="K26" s="127"/>
      <c r="L26" s="173">
        <v>-103468</v>
      </c>
    </row>
    <row r="27" spans="1:12" ht="20.100000000000001" customHeight="1" x14ac:dyDescent="0.4">
      <c r="A27" s="67"/>
      <c r="B27" s="60" t="s">
        <v>96</v>
      </c>
      <c r="C27" s="67"/>
      <c r="D27" s="67"/>
      <c r="E27" s="57"/>
      <c r="F27" s="145">
        <v>-697466274</v>
      </c>
      <c r="G27" s="127"/>
      <c r="H27" s="175">
        <v>-421324367</v>
      </c>
      <c r="I27" s="127"/>
      <c r="J27" s="128">
        <v>0</v>
      </c>
      <c r="K27" s="127"/>
      <c r="L27" s="173">
        <v>0</v>
      </c>
    </row>
    <row r="28" spans="1:12" ht="20.100000000000001" customHeight="1" x14ac:dyDescent="0.4">
      <c r="A28" s="67"/>
      <c r="B28" s="60" t="s">
        <v>97</v>
      </c>
      <c r="C28" s="67"/>
      <c r="D28" s="67"/>
      <c r="E28" s="57"/>
      <c r="F28" s="126">
        <v>34475841</v>
      </c>
      <c r="G28" s="127"/>
      <c r="H28" s="174">
        <v>-11512577</v>
      </c>
      <c r="I28" s="127"/>
      <c r="J28" s="128">
        <v>0</v>
      </c>
      <c r="K28" s="127"/>
      <c r="L28" s="173">
        <v>0</v>
      </c>
    </row>
    <row r="29" spans="1:12" ht="20.100000000000001" customHeight="1" x14ac:dyDescent="0.4">
      <c r="A29" s="67"/>
      <c r="B29" s="60" t="s">
        <v>119</v>
      </c>
      <c r="C29" s="67"/>
      <c r="D29" s="67"/>
      <c r="E29" s="57"/>
      <c r="F29" s="126">
        <v>3085991</v>
      </c>
      <c r="G29" s="127"/>
      <c r="H29" s="174">
        <v>4700000</v>
      </c>
      <c r="I29" s="127"/>
      <c r="J29" s="128">
        <v>0</v>
      </c>
      <c r="K29" s="127"/>
      <c r="L29" s="173">
        <v>0</v>
      </c>
    </row>
    <row r="30" spans="1:12" ht="20.100000000000001" customHeight="1" x14ac:dyDescent="0.4">
      <c r="A30" s="67"/>
      <c r="B30" s="60" t="s">
        <v>25</v>
      </c>
      <c r="C30" s="67"/>
      <c r="D30" s="67"/>
      <c r="E30" s="57"/>
      <c r="F30" s="145">
        <v>-10000</v>
      </c>
      <c r="G30" s="127"/>
      <c r="H30" s="175">
        <v>-4366546</v>
      </c>
      <c r="I30" s="127"/>
      <c r="J30" s="128">
        <v>-10000</v>
      </c>
      <c r="K30" s="127"/>
      <c r="L30" s="173">
        <v>-4381545</v>
      </c>
    </row>
    <row r="31" spans="1:12" ht="20.100000000000001" customHeight="1" x14ac:dyDescent="0.4">
      <c r="A31" s="67"/>
      <c r="B31" s="61" t="s">
        <v>32</v>
      </c>
      <c r="C31" s="67"/>
      <c r="D31" s="67"/>
      <c r="E31" s="57"/>
      <c r="F31" s="145">
        <v>-4936854</v>
      </c>
      <c r="G31" s="127"/>
      <c r="H31" s="175">
        <v>3220664</v>
      </c>
      <c r="I31" s="127"/>
      <c r="J31" s="128">
        <v>-5567133</v>
      </c>
      <c r="K31" s="127"/>
      <c r="L31" s="173">
        <v>3477604</v>
      </c>
    </row>
    <row r="32" spans="1:12" ht="20.100000000000001" customHeight="1" x14ac:dyDescent="0.4">
      <c r="A32" s="67"/>
      <c r="B32" s="61" t="s">
        <v>38</v>
      </c>
      <c r="C32" s="67"/>
      <c r="D32" s="67"/>
      <c r="E32" s="57"/>
      <c r="F32" s="145">
        <v>62599</v>
      </c>
      <c r="G32" s="127"/>
      <c r="H32" s="175">
        <v>343596</v>
      </c>
      <c r="I32" s="127"/>
      <c r="J32" s="128">
        <v>0</v>
      </c>
      <c r="K32" s="127"/>
      <c r="L32" s="173">
        <v>343596</v>
      </c>
    </row>
    <row r="33" spans="1:12" ht="20.100000000000001" customHeight="1" x14ac:dyDescent="0.4">
      <c r="A33" s="67"/>
      <c r="B33" s="61" t="s">
        <v>43</v>
      </c>
      <c r="C33" s="67"/>
      <c r="D33" s="67"/>
      <c r="E33" s="57"/>
      <c r="F33" s="130" t="s">
        <v>12</v>
      </c>
      <c r="G33" s="127"/>
      <c r="H33" s="176">
        <v>5000</v>
      </c>
      <c r="I33" s="127"/>
      <c r="J33" s="131">
        <v>7200</v>
      </c>
      <c r="K33" s="127"/>
      <c r="L33" s="180">
        <v>0</v>
      </c>
    </row>
    <row r="34" spans="1:12" ht="6" customHeight="1" x14ac:dyDescent="0.4">
      <c r="A34" s="62"/>
      <c r="B34" s="67"/>
      <c r="C34" s="67"/>
      <c r="D34" s="67"/>
      <c r="E34" s="57"/>
      <c r="F34" s="132"/>
      <c r="G34" s="146"/>
      <c r="H34" s="177"/>
      <c r="I34" s="146"/>
      <c r="J34" s="128"/>
      <c r="K34" s="146"/>
      <c r="L34" s="173"/>
    </row>
    <row r="35" spans="1:12" ht="20.100000000000001" customHeight="1" x14ac:dyDescent="0.4">
      <c r="A35" s="67" t="s">
        <v>122</v>
      </c>
      <c r="B35" s="67"/>
      <c r="C35" s="62"/>
      <c r="D35" s="62"/>
      <c r="E35" s="57"/>
      <c r="F35" s="126">
        <f>SUM(F11:F33)</f>
        <v>-781676475</v>
      </c>
      <c r="G35" s="146"/>
      <c r="H35" s="174">
        <f>SUM(H11:H33)</f>
        <v>-526974598</v>
      </c>
      <c r="I35" s="146"/>
      <c r="J35" s="128">
        <f>SUM(J11:J33)</f>
        <v>38982220</v>
      </c>
      <c r="K35" s="146"/>
      <c r="L35" s="173">
        <f>SUM(L11:L33)</f>
        <v>71647121</v>
      </c>
    </row>
    <row r="36" spans="1:12" ht="20.100000000000001" customHeight="1" x14ac:dyDescent="0.4">
      <c r="A36" s="67"/>
      <c r="B36" s="63" t="s">
        <v>98</v>
      </c>
      <c r="C36" s="54"/>
      <c r="D36" s="54"/>
      <c r="E36" s="54"/>
      <c r="F36" s="126">
        <v>292644424</v>
      </c>
      <c r="G36" s="146"/>
      <c r="H36" s="174">
        <v>294035653</v>
      </c>
      <c r="I36" s="146"/>
      <c r="J36" s="128">
        <v>51437579</v>
      </c>
      <c r="K36" s="146"/>
      <c r="L36" s="173">
        <v>24391982</v>
      </c>
    </row>
    <row r="37" spans="1:12" ht="20.100000000000001" customHeight="1" x14ac:dyDescent="0.4">
      <c r="A37" s="148"/>
      <c r="B37" s="67" t="s">
        <v>99</v>
      </c>
      <c r="C37" s="54"/>
      <c r="D37" s="54"/>
      <c r="E37" s="57"/>
      <c r="F37" s="145">
        <v>-14012793</v>
      </c>
      <c r="G37" s="127"/>
      <c r="H37" s="175">
        <v>-12186683</v>
      </c>
      <c r="I37" s="127"/>
      <c r="J37" s="133">
        <v>-6551289</v>
      </c>
      <c r="K37" s="127"/>
      <c r="L37" s="187">
        <v>-6346465</v>
      </c>
    </row>
    <row r="38" spans="1:12" ht="20.100000000000001" customHeight="1" x14ac:dyDescent="0.4">
      <c r="A38" s="67"/>
      <c r="B38" s="67" t="s">
        <v>100</v>
      </c>
      <c r="C38" s="54"/>
      <c r="D38" s="54"/>
      <c r="E38" s="149"/>
      <c r="F38" s="134">
        <v>-44173266</v>
      </c>
      <c r="G38" s="127"/>
      <c r="H38" s="178">
        <v>-48489240</v>
      </c>
      <c r="I38" s="127"/>
      <c r="J38" s="131">
        <v>-15342474</v>
      </c>
      <c r="K38" s="127"/>
      <c r="L38" s="180">
        <v>-19163458</v>
      </c>
    </row>
    <row r="39" spans="1:12" ht="6" customHeight="1" x14ac:dyDescent="0.4">
      <c r="A39" s="62"/>
      <c r="B39" s="67"/>
      <c r="C39" s="67"/>
      <c r="D39" s="67"/>
      <c r="E39" s="57"/>
      <c r="F39" s="132"/>
      <c r="G39" s="146"/>
      <c r="H39" s="177"/>
      <c r="I39" s="146"/>
      <c r="J39" s="128"/>
      <c r="K39" s="146"/>
      <c r="L39" s="173"/>
    </row>
    <row r="40" spans="1:12" ht="20.100000000000001" customHeight="1" x14ac:dyDescent="0.4">
      <c r="A40" s="148" t="s">
        <v>120</v>
      </c>
      <c r="B40" s="67"/>
      <c r="C40" s="148"/>
      <c r="D40" s="148"/>
      <c r="E40" s="149"/>
      <c r="F40" s="134">
        <f>SUM(F35:F38)</f>
        <v>-547218110</v>
      </c>
      <c r="G40" s="127"/>
      <c r="H40" s="178">
        <f>SUM(H35:H38)</f>
        <v>-293614868</v>
      </c>
      <c r="I40" s="127"/>
      <c r="J40" s="134">
        <f>SUM(J35:J38)</f>
        <v>68526036</v>
      </c>
      <c r="K40" s="127"/>
      <c r="L40" s="178">
        <f>SUM(L35:L38)</f>
        <v>70529180</v>
      </c>
    </row>
    <row r="41" spans="1:12" ht="15" customHeight="1" x14ac:dyDescent="0.4">
      <c r="A41" s="148"/>
      <c r="B41" s="67"/>
      <c r="C41" s="148"/>
      <c r="D41" s="148"/>
      <c r="E41" s="149"/>
      <c r="F41" s="135"/>
      <c r="G41" s="115"/>
      <c r="H41" s="168"/>
      <c r="I41" s="115"/>
      <c r="J41" s="128"/>
      <c r="K41" s="115"/>
      <c r="L41" s="173"/>
    </row>
    <row r="42" spans="1:12" ht="20.100000000000001" customHeight="1" x14ac:dyDescent="0.4">
      <c r="A42" s="148" t="s">
        <v>102</v>
      </c>
      <c r="B42" s="148"/>
      <c r="C42" s="148"/>
      <c r="D42" s="148"/>
      <c r="E42" s="148"/>
      <c r="F42" s="135"/>
      <c r="G42" s="115"/>
      <c r="H42" s="168"/>
      <c r="I42" s="115"/>
      <c r="J42" s="128"/>
      <c r="K42" s="115"/>
      <c r="L42" s="173"/>
    </row>
    <row r="43" spans="1:12" ht="20.100000000000001" customHeight="1" x14ac:dyDescent="0.4">
      <c r="A43" s="148"/>
      <c r="B43" s="67" t="s">
        <v>182</v>
      </c>
      <c r="C43" s="148"/>
      <c r="D43" s="148"/>
      <c r="E43" s="148"/>
      <c r="F43" s="128">
        <v>-301780</v>
      </c>
      <c r="G43" s="129"/>
      <c r="H43" s="173">
        <v>-700795</v>
      </c>
      <c r="I43" s="115"/>
      <c r="J43" s="128">
        <v>-301780</v>
      </c>
      <c r="K43" s="115"/>
      <c r="L43" s="173">
        <v>-700795</v>
      </c>
    </row>
    <row r="44" spans="1:12" ht="20.100000000000001" customHeight="1" x14ac:dyDescent="0.4">
      <c r="A44" s="148"/>
      <c r="B44" s="67" t="s">
        <v>126</v>
      </c>
      <c r="C44" s="148"/>
      <c r="D44" s="59">
        <v>20.3</v>
      </c>
      <c r="E44" s="148"/>
      <c r="F44" s="128">
        <v>0</v>
      </c>
      <c r="G44" s="129"/>
      <c r="H44" s="173">
        <v>0</v>
      </c>
      <c r="I44" s="115"/>
      <c r="J44" s="128">
        <v>-1252260243</v>
      </c>
      <c r="K44" s="115"/>
      <c r="L44" s="173">
        <v>-92000000</v>
      </c>
    </row>
    <row r="45" spans="1:12" ht="20.100000000000001" customHeight="1" x14ac:dyDescent="0.4">
      <c r="A45" s="148"/>
      <c r="B45" s="67" t="s">
        <v>127</v>
      </c>
      <c r="C45" s="148"/>
      <c r="D45" s="59">
        <v>20.3</v>
      </c>
      <c r="E45" s="148"/>
      <c r="F45" s="128">
        <v>0</v>
      </c>
      <c r="G45" s="129"/>
      <c r="H45" s="173">
        <v>0</v>
      </c>
      <c r="I45" s="115"/>
      <c r="J45" s="128">
        <v>217000000</v>
      </c>
      <c r="K45" s="115"/>
      <c r="L45" s="173">
        <v>125000000</v>
      </c>
    </row>
    <row r="46" spans="1:12" ht="20.100000000000001" customHeight="1" x14ac:dyDescent="0.4">
      <c r="A46" s="67"/>
      <c r="B46" s="67" t="s">
        <v>103</v>
      </c>
      <c r="C46" s="67"/>
      <c r="D46" s="67"/>
      <c r="E46" s="149"/>
      <c r="F46" s="145">
        <v>-34256820</v>
      </c>
      <c r="G46" s="127"/>
      <c r="H46" s="175">
        <v>-43273910</v>
      </c>
      <c r="I46" s="127"/>
      <c r="J46" s="133">
        <v>-34256820</v>
      </c>
      <c r="K46" s="127"/>
      <c r="L46" s="187">
        <v>-43233998</v>
      </c>
    </row>
    <row r="47" spans="1:12" ht="20.100000000000001" customHeight="1" x14ac:dyDescent="0.4">
      <c r="A47" s="67"/>
      <c r="B47" s="67" t="s">
        <v>104</v>
      </c>
      <c r="C47" s="67"/>
      <c r="D47" s="67"/>
      <c r="E47" s="149"/>
      <c r="F47" s="136">
        <v>-1402500</v>
      </c>
      <c r="G47" s="127"/>
      <c r="H47" s="179">
        <v>-763509</v>
      </c>
      <c r="I47" s="127"/>
      <c r="J47" s="131">
        <v>-1402500</v>
      </c>
      <c r="K47" s="127"/>
      <c r="L47" s="180">
        <v>-763509</v>
      </c>
    </row>
    <row r="48" spans="1:12" ht="6" customHeight="1" x14ac:dyDescent="0.4">
      <c r="A48" s="64"/>
      <c r="B48" s="64"/>
      <c r="C48" s="64"/>
      <c r="D48" s="64"/>
      <c r="E48" s="57"/>
      <c r="F48" s="128"/>
      <c r="G48" s="129"/>
      <c r="H48" s="173"/>
      <c r="I48" s="129"/>
      <c r="J48" s="128"/>
      <c r="K48" s="129"/>
      <c r="L48" s="173"/>
    </row>
    <row r="49" spans="1:12" ht="20.100000000000001" customHeight="1" x14ac:dyDescent="0.4">
      <c r="A49" s="148" t="s">
        <v>137</v>
      </c>
      <c r="B49" s="148"/>
      <c r="C49" s="148"/>
      <c r="D49" s="148"/>
      <c r="E49" s="57"/>
      <c r="F49" s="134">
        <f>SUM(F43:F47)</f>
        <v>-35961100</v>
      </c>
      <c r="G49" s="127"/>
      <c r="H49" s="178">
        <f>SUM(H43:H47)</f>
        <v>-44738214</v>
      </c>
      <c r="I49" s="127"/>
      <c r="J49" s="134">
        <f>SUM(J43:J47)</f>
        <v>-1071221343</v>
      </c>
      <c r="K49" s="127"/>
      <c r="L49" s="178">
        <f>SUM(L43:L47)</f>
        <v>-11698302</v>
      </c>
    </row>
    <row r="50" spans="1:12" ht="18.75" customHeight="1" x14ac:dyDescent="0.4">
      <c r="A50" s="148"/>
      <c r="B50" s="67"/>
      <c r="C50" s="148"/>
      <c r="D50" s="148"/>
      <c r="E50" s="149"/>
      <c r="F50" s="127"/>
      <c r="G50" s="127"/>
      <c r="H50" s="175"/>
      <c r="I50" s="127"/>
      <c r="J50" s="137"/>
      <c r="K50" s="127"/>
      <c r="L50" s="175"/>
    </row>
    <row r="51" spans="1:12" ht="15" customHeight="1" x14ac:dyDescent="0.4">
      <c r="A51" s="148"/>
      <c r="B51" s="67"/>
      <c r="C51" s="148"/>
      <c r="D51" s="148"/>
      <c r="E51" s="149"/>
      <c r="F51" s="127"/>
      <c r="G51" s="127"/>
      <c r="H51" s="175"/>
      <c r="I51" s="127"/>
      <c r="J51" s="137"/>
      <c r="K51" s="127"/>
      <c r="L51" s="175"/>
    </row>
    <row r="52" spans="1:12" ht="22.15" customHeight="1" x14ac:dyDescent="0.4">
      <c r="A52" s="65" t="s">
        <v>28</v>
      </c>
      <c r="B52" s="52"/>
      <c r="C52" s="52"/>
      <c r="D52" s="52"/>
      <c r="E52" s="53"/>
      <c r="F52" s="118"/>
      <c r="G52" s="118"/>
      <c r="H52" s="180"/>
      <c r="I52" s="118"/>
      <c r="J52" s="119"/>
      <c r="K52" s="118"/>
      <c r="L52" s="180"/>
    </row>
    <row r="53" spans="1:12" ht="21.75" customHeight="1" x14ac:dyDescent="0.4">
      <c r="A53" s="50" t="str">
        <f>A1</f>
        <v>บริษัท เชฎฐ์ เอเชีย จำกัด (มหาชน)</v>
      </c>
      <c r="B53" s="50"/>
      <c r="C53" s="50"/>
      <c r="D53" s="50"/>
      <c r="E53" s="148"/>
      <c r="F53" s="115"/>
      <c r="G53" s="115"/>
      <c r="H53" s="168"/>
      <c r="I53" s="129"/>
      <c r="J53" s="116"/>
      <c r="K53" s="129"/>
      <c r="L53" s="173"/>
    </row>
    <row r="54" spans="1:12" ht="21.75" customHeight="1" x14ac:dyDescent="0.4">
      <c r="A54" s="148" t="s">
        <v>101</v>
      </c>
      <c r="B54" s="148"/>
      <c r="C54" s="148"/>
      <c r="D54" s="148"/>
      <c r="E54" s="148"/>
      <c r="F54" s="115"/>
      <c r="G54" s="115"/>
      <c r="H54" s="168"/>
      <c r="I54" s="129"/>
      <c r="J54" s="116"/>
      <c r="K54" s="129"/>
      <c r="L54" s="173"/>
    </row>
    <row r="55" spans="1:12" ht="21.75" customHeight="1" x14ac:dyDescent="0.4">
      <c r="A55" s="52" t="str">
        <f>+A3</f>
        <v>สำหรับงวดเก้าเดือนสิ้นสุดวันที่ 30 กันยายน พ.ศ. 2566</v>
      </c>
      <c r="B55" s="52"/>
      <c r="C55" s="52"/>
      <c r="D55" s="52"/>
      <c r="E55" s="52"/>
      <c r="F55" s="117"/>
      <c r="G55" s="117"/>
      <c r="H55" s="169"/>
      <c r="I55" s="118"/>
      <c r="J55" s="119"/>
      <c r="K55" s="118"/>
      <c r="L55" s="180"/>
    </row>
    <row r="56" spans="1:12" ht="21.75" customHeight="1" x14ac:dyDescent="0.4">
      <c r="A56" s="54"/>
      <c r="B56" s="54"/>
      <c r="C56" s="54"/>
      <c r="D56" s="54"/>
      <c r="E56" s="55"/>
      <c r="F56" s="70"/>
      <c r="G56" s="70"/>
      <c r="H56" s="120"/>
      <c r="I56" s="56"/>
      <c r="J56" s="120"/>
      <c r="K56" s="70"/>
      <c r="L56" s="120"/>
    </row>
    <row r="57" spans="1:12" ht="21.75" customHeight="1" x14ac:dyDescent="0.4">
      <c r="A57" s="54"/>
      <c r="B57" s="54"/>
      <c r="C57" s="54"/>
      <c r="D57" s="54"/>
      <c r="E57" s="55"/>
      <c r="F57" s="261" t="s">
        <v>1</v>
      </c>
      <c r="G57" s="261"/>
      <c r="H57" s="261"/>
      <c r="I57" s="153"/>
      <c r="J57" s="261" t="s">
        <v>2</v>
      </c>
      <c r="K57" s="261"/>
      <c r="L57" s="261"/>
    </row>
    <row r="58" spans="1:12" ht="21.75" customHeight="1" x14ac:dyDescent="0.4">
      <c r="A58" s="54"/>
      <c r="B58" s="54"/>
      <c r="C58" s="54"/>
      <c r="D58" s="54"/>
      <c r="E58" s="55"/>
      <c r="F58" s="70" t="s">
        <v>87</v>
      </c>
      <c r="G58" s="70"/>
      <c r="H58" s="120" t="s">
        <v>87</v>
      </c>
      <c r="I58" s="56"/>
      <c r="J58" s="120" t="s">
        <v>87</v>
      </c>
      <c r="K58" s="70"/>
      <c r="L58" s="120" t="s">
        <v>87</v>
      </c>
    </row>
    <row r="59" spans="1:12" ht="21.75" customHeight="1" x14ac:dyDescent="0.4">
      <c r="A59" s="54"/>
      <c r="B59" s="54"/>
      <c r="C59" s="54"/>
      <c r="D59" s="54"/>
      <c r="E59" s="57"/>
      <c r="F59" s="121" t="s">
        <v>139</v>
      </c>
      <c r="G59" s="121"/>
      <c r="H59" s="170" t="s">
        <v>4</v>
      </c>
      <c r="I59" s="122"/>
      <c r="J59" s="121" t="s">
        <v>139</v>
      </c>
      <c r="K59" s="121"/>
      <c r="L59" s="170" t="s">
        <v>4</v>
      </c>
    </row>
    <row r="60" spans="1:12" ht="21.75" customHeight="1" x14ac:dyDescent="0.4">
      <c r="A60" s="54"/>
      <c r="B60" s="54"/>
      <c r="C60" s="54"/>
      <c r="D60" s="58" t="s">
        <v>5</v>
      </c>
      <c r="E60" s="57"/>
      <c r="F60" s="123" t="s">
        <v>6</v>
      </c>
      <c r="G60" s="122"/>
      <c r="H60" s="171" t="s">
        <v>6</v>
      </c>
      <c r="I60" s="122"/>
      <c r="J60" s="124" t="s">
        <v>6</v>
      </c>
      <c r="K60" s="122"/>
      <c r="L60" s="124" t="s">
        <v>6</v>
      </c>
    </row>
    <row r="61" spans="1:12" ht="6" customHeight="1" x14ac:dyDescent="0.4">
      <c r="A61" s="54"/>
      <c r="B61" s="54"/>
      <c r="C61" s="54"/>
      <c r="D61" s="54"/>
      <c r="E61" s="57"/>
      <c r="F61" s="125"/>
      <c r="G61" s="122"/>
      <c r="H61" s="172"/>
      <c r="I61" s="122"/>
      <c r="J61" s="151"/>
      <c r="K61" s="122"/>
      <c r="L61" s="186"/>
    </row>
    <row r="62" spans="1:12" ht="21.75" customHeight="1" x14ac:dyDescent="0.4">
      <c r="A62" s="148" t="s">
        <v>105</v>
      </c>
      <c r="B62" s="67"/>
      <c r="C62" s="67"/>
      <c r="D62" s="67"/>
      <c r="E62" s="149"/>
      <c r="F62" s="126"/>
      <c r="G62" s="146"/>
      <c r="H62" s="174"/>
      <c r="I62" s="146"/>
      <c r="J62" s="126"/>
      <c r="K62" s="146"/>
      <c r="L62" s="174"/>
    </row>
    <row r="63" spans="1:12" ht="21.75" customHeight="1" x14ac:dyDescent="0.4">
      <c r="A63" s="148"/>
      <c r="B63" s="67" t="s">
        <v>106</v>
      </c>
      <c r="C63" s="67"/>
      <c r="D63" s="67"/>
      <c r="E63" s="149"/>
      <c r="F63" s="126">
        <v>1209300000</v>
      </c>
      <c r="G63" s="146"/>
      <c r="H63" s="174">
        <v>0</v>
      </c>
      <c r="I63" s="146"/>
      <c r="J63" s="126">
        <v>1209300000</v>
      </c>
      <c r="K63" s="146"/>
      <c r="L63" s="174">
        <v>0</v>
      </c>
    </row>
    <row r="64" spans="1:12" ht="21.75" customHeight="1" x14ac:dyDescent="0.4">
      <c r="A64" s="148"/>
      <c r="B64" s="67" t="s">
        <v>107</v>
      </c>
      <c r="C64" s="67"/>
      <c r="D64" s="67"/>
      <c r="E64" s="149"/>
      <c r="F64" s="126">
        <v>-26992900</v>
      </c>
      <c r="G64" s="146"/>
      <c r="H64" s="174">
        <v>0</v>
      </c>
      <c r="I64" s="146"/>
      <c r="J64" s="126">
        <v>-26992900</v>
      </c>
      <c r="K64" s="146"/>
      <c r="L64" s="174">
        <v>0</v>
      </c>
    </row>
    <row r="65" spans="1:12" ht="21.75" customHeight="1" x14ac:dyDescent="0.4">
      <c r="A65" s="148"/>
      <c r="B65" s="67" t="s">
        <v>134</v>
      </c>
      <c r="C65" s="67"/>
      <c r="D65" s="67"/>
      <c r="E65" s="149"/>
      <c r="F65" s="126">
        <v>0</v>
      </c>
      <c r="G65" s="146"/>
      <c r="H65" s="174">
        <v>402833408</v>
      </c>
      <c r="I65" s="146"/>
      <c r="J65" s="126">
        <v>0</v>
      </c>
      <c r="K65" s="146"/>
      <c r="L65" s="174">
        <v>0</v>
      </c>
    </row>
    <row r="66" spans="1:12" ht="21.75" customHeight="1" x14ac:dyDescent="0.4">
      <c r="A66" s="148"/>
      <c r="B66" s="67" t="s">
        <v>108</v>
      </c>
      <c r="C66" s="67"/>
      <c r="D66" s="67"/>
      <c r="E66" s="67"/>
      <c r="F66" s="126">
        <v>-462833408</v>
      </c>
      <c r="G66" s="146"/>
      <c r="H66" s="174">
        <v>0</v>
      </c>
      <c r="I66" s="146"/>
      <c r="J66" s="126">
        <v>0</v>
      </c>
      <c r="K66" s="146"/>
      <c r="L66" s="174">
        <v>0</v>
      </c>
    </row>
    <row r="67" spans="1:12" s="4" customFormat="1" ht="20.100000000000001" customHeight="1" x14ac:dyDescent="0.2">
      <c r="A67" s="248"/>
      <c r="B67" s="249" t="s">
        <v>173</v>
      </c>
      <c r="C67" s="249"/>
      <c r="D67" s="67"/>
      <c r="E67" s="149"/>
      <c r="F67" s="126"/>
      <c r="G67" s="146"/>
      <c r="H67" s="174"/>
      <c r="I67" s="146"/>
      <c r="J67" s="126"/>
      <c r="K67" s="146"/>
      <c r="L67" s="174"/>
    </row>
    <row r="68" spans="1:12" s="4" customFormat="1" ht="20.100000000000001" customHeight="1" x14ac:dyDescent="0.2">
      <c r="A68" s="248"/>
      <c r="B68" s="249"/>
      <c r="C68" s="250" t="s">
        <v>96</v>
      </c>
      <c r="D68" s="67"/>
      <c r="E68" s="149"/>
      <c r="F68" s="126">
        <v>-46720000</v>
      </c>
      <c r="G68" s="146"/>
      <c r="H68" s="174">
        <v>-52560000</v>
      </c>
      <c r="I68" s="146"/>
      <c r="J68" s="126">
        <v>0</v>
      </c>
      <c r="K68" s="146"/>
      <c r="L68" s="174">
        <v>0</v>
      </c>
    </row>
    <row r="69" spans="1:12" ht="21.75" customHeight="1" x14ac:dyDescent="0.4">
      <c r="B69" s="60" t="s">
        <v>130</v>
      </c>
      <c r="C69" s="60"/>
      <c r="D69" s="60"/>
      <c r="E69" s="67"/>
      <c r="F69" s="126">
        <v>111675312</v>
      </c>
      <c r="G69" s="146"/>
      <c r="H69" s="174">
        <v>0</v>
      </c>
      <c r="I69" s="146"/>
      <c r="J69" s="126">
        <v>5000000</v>
      </c>
      <c r="K69" s="146"/>
      <c r="L69" s="174">
        <v>0</v>
      </c>
    </row>
    <row r="70" spans="1:12" ht="21.75" customHeight="1" x14ac:dyDescent="0.4">
      <c r="A70" s="148"/>
      <c r="B70" s="67" t="s">
        <v>109</v>
      </c>
      <c r="C70" s="67"/>
      <c r="D70" s="59" t="s">
        <v>180</v>
      </c>
      <c r="E70" s="67"/>
      <c r="F70" s="126">
        <v>-78897280</v>
      </c>
      <c r="G70" s="146"/>
      <c r="H70" s="174">
        <v>-101241593</v>
      </c>
      <c r="I70" s="146"/>
      <c r="J70" s="126">
        <v>-31672085</v>
      </c>
      <c r="K70" s="146"/>
      <c r="L70" s="174">
        <v>-52811694</v>
      </c>
    </row>
    <row r="71" spans="1:12" ht="21.75" customHeight="1" x14ac:dyDescent="0.4">
      <c r="A71" s="148"/>
      <c r="B71" s="67" t="s">
        <v>110</v>
      </c>
      <c r="C71" s="67"/>
      <c r="D71" s="67"/>
      <c r="E71" s="67"/>
      <c r="F71" s="126">
        <v>0</v>
      </c>
      <c r="G71" s="146"/>
      <c r="H71" s="174">
        <v>-750000</v>
      </c>
      <c r="I71" s="146"/>
      <c r="J71" s="126">
        <v>0</v>
      </c>
      <c r="K71" s="146"/>
      <c r="L71" s="174">
        <v>-750000</v>
      </c>
    </row>
    <row r="72" spans="1:12" ht="21.75" customHeight="1" x14ac:dyDescent="0.4">
      <c r="B72" s="66" t="s">
        <v>111</v>
      </c>
      <c r="F72" s="126">
        <v>-2518257</v>
      </c>
      <c r="G72" s="146"/>
      <c r="H72" s="174">
        <v>-2431060</v>
      </c>
      <c r="I72" s="146"/>
      <c r="J72" s="126">
        <v>-2667447</v>
      </c>
      <c r="K72" s="146"/>
      <c r="L72" s="174">
        <v>-2696243</v>
      </c>
    </row>
    <row r="73" spans="1:12" ht="21.75" customHeight="1" x14ac:dyDescent="0.4">
      <c r="B73" s="66" t="s">
        <v>174</v>
      </c>
      <c r="F73" s="138">
        <v>-3027983</v>
      </c>
      <c r="G73" s="146"/>
      <c r="H73" s="181">
        <v>0</v>
      </c>
      <c r="I73" s="146"/>
      <c r="J73" s="138">
        <v>-3027983</v>
      </c>
      <c r="K73" s="146"/>
      <c r="L73" s="181">
        <v>0</v>
      </c>
    </row>
    <row r="74" spans="1:12" ht="6" customHeight="1" x14ac:dyDescent="0.4">
      <c r="A74" s="64"/>
      <c r="B74" s="67"/>
      <c r="C74" s="64"/>
      <c r="D74" s="64"/>
      <c r="E74" s="149"/>
      <c r="F74" s="126"/>
      <c r="G74" s="146"/>
      <c r="H74" s="174"/>
      <c r="I74" s="146"/>
      <c r="J74" s="126"/>
      <c r="K74" s="146"/>
      <c r="L74" s="174"/>
    </row>
    <row r="75" spans="1:12" ht="21.75" customHeight="1" x14ac:dyDescent="0.4">
      <c r="A75" s="148" t="s">
        <v>121</v>
      </c>
      <c r="B75" s="148"/>
      <c r="C75" s="148"/>
      <c r="D75" s="148"/>
      <c r="E75" s="57"/>
      <c r="F75" s="138">
        <f>SUM(F63:F73)</f>
        <v>699985484</v>
      </c>
      <c r="G75" s="146"/>
      <c r="H75" s="181">
        <f>SUM(H63:H73)</f>
        <v>245850755</v>
      </c>
      <c r="I75" s="146"/>
      <c r="J75" s="138">
        <f>SUM(J63:J73)</f>
        <v>1149939585</v>
      </c>
      <c r="K75" s="146"/>
      <c r="L75" s="181">
        <f>SUM(L63:L73)</f>
        <v>-56257937</v>
      </c>
    </row>
    <row r="76" spans="1:12" ht="21.75" customHeight="1" x14ac:dyDescent="0.4">
      <c r="A76" s="148"/>
      <c r="B76" s="148"/>
      <c r="C76" s="148"/>
      <c r="D76" s="148"/>
      <c r="E76" s="57"/>
      <c r="F76" s="126"/>
      <c r="G76" s="146"/>
      <c r="H76" s="174"/>
      <c r="I76" s="146"/>
      <c r="J76" s="126"/>
      <c r="K76" s="146"/>
      <c r="L76" s="174"/>
    </row>
    <row r="77" spans="1:12" ht="21.75" customHeight="1" x14ac:dyDescent="0.4">
      <c r="A77" s="148" t="s">
        <v>183</v>
      </c>
      <c r="B77" s="148"/>
      <c r="C77" s="148"/>
      <c r="D77" s="148"/>
      <c r="E77" s="57"/>
      <c r="F77" s="126">
        <f>F75+F49+F40</f>
        <v>116806274</v>
      </c>
      <c r="G77" s="146"/>
      <c r="H77" s="174">
        <f>H40+H49+H75</f>
        <v>-92502327</v>
      </c>
      <c r="I77" s="146"/>
      <c r="J77" s="126">
        <f>J75+J49+J40</f>
        <v>147244278</v>
      </c>
      <c r="K77" s="146"/>
      <c r="L77" s="174">
        <f>L40+L49+L75</f>
        <v>2572941</v>
      </c>
    </row>
    <row r="78" spans="1:12" ht="21.75" customHeight="1" x14ac:dyDescent="0.4">
      <c r="A78" s="67" t="s">
        <v>112</v>
      </c>
      <c r="B78" s="148"/>
      <c r="C78" s="148"/>
      <c r="D78" s="67"/>
      <c r="E78" s="57"/>
      <c r="F78" s="138">
        <v>115209373</v>
      </c>
      <c r="G78" s="146"/>
      <c r="H78" s="181">
        <v>200150610</v>
      </c>
      <c r="I78" s="146"/>
      <c r="J78" s="138">
        <v>3380038</v>
      </c>
      <c r="K78" s="146"/>
      <c r="L78" s="181">
        <v>30332127</v>
      </c>
    </row>
    <row r="79" spans="1:12" ht="6" customHeight="1" x14ac:dyDescent="0.4">
      <c r="A79" s="64"/>
      <c r="B79" s="67"/>
      <c r="C79" s="64"/>
      <c r="D79" s="64"/>
      <c r="E79" s="149"/>
      <c r="F79" s="126"/>
      <c r="G79" s="146"/>
      <c r="H79" s="174"/>
      <c r="I79" s="146"/>
      <c r="J79" s="126"/>
      <c r="K79" s="146"/>
      <c r="L79" s="174"/>
    </row>
    <row r="80" spans="1:12" ht="21.75" customHeight="1" thickBot="1" x14ac:dyDescent="0.45">
      <c r="A80" s="148" t="s">
        <v>113</v>
      </c>
      <c r="B80" s="148"/>
      <c r="C80" s="148"/>
      <c r="D80" s="148"/>
      <c r="E80" s="57"/>
      <c r="F80" s="139">
        <f>SUM(F77:F78)</f>
        <v>232015647</v>
      </c>
      <c r="G80" s="146"/>
      <c r="H80" s="182">
        <f>SUM(H77:H78)</f>
        <v>107648283</v>
      </c>
      <c r="I80" s="146"/>
      <c r="J80" s="139">
        <f>SUM(J77:J78)</f>
        <v>150624316</v>
      </c>
      <c r="K80" s="146"/>
      <c r="L80" s="182">
        <f>SUM(L77:L78)</f>
        <v>32905068</v>
      </c>
    </row>
    <row r="81" spans="1:12" ht="21.75" customHeight="1" thickTop="1" x14ac:dyDescent="0.4">
      <c r="A81" s="148"/>
      <c r="B81" s="148"/>
      <c r="C81" s="148"/>
      <c r="D81" s="148"/>
      <c r="E81" s="57"/>
      <c r="F81" s="183"/>
      <c r="G81" s="175"/>
      <c r="H81" s="183"/>
      <c r="I81" s="175"/>
      <c r="J81" s="175"/>
      <c r="K81" s="175"/>
      <c r="L81" s="175"/>
    </row>
    <row r="82" spans="1:12" ht="21.75" customHeight="1" x14ac:dyDescent="0.4">
      <c r="A82" s="148" t="s">
        <v>114</v>
      </c>
      <c r="B82" s="148"/>
      <c r="C82" s="148"/>
      <c r="D82" s="148"/>
      <c r="E82" s="57"/>
      <c r="F82" s="183"/>
      <c r="G82" s="174"/>
      <c r="H82" s="183"/>
      <c r="I82" s="174"/>
      <c r="J82" s="175"/>
      <c r="K82" s="174"/>
      <c r="L82" s="175"/>
    </row>
    <row r="83" spans="1:12" ht="6" customHeight="1" x14ac:dyDescent="0.4">
      <c r="A83" s="148"/>
      <c r="B83" s="148"/>
      <c r="C83" s="148"/>
      <c r="D83" s="148"/>
      <c r="E83" s="57"/>
      <c r="F83" s="183"/>
      <c r="G83" s="174"/>
      <c r="H83" s="183"/>
      <c r="I83" s="174"/>
      <c r="J83" s="175"/>
      <c r="K83" s="174"/>
      <c r="L83" s="175"/>
    </row>
    <row r="84" spans="1:12" ht="21.75" customHeight="1" x14ac:dyDescent="0.4">
      <c r="A84" s="67" t="s">
        <v>178</v>
      </c>
      <c r="B84" s="67"/>
      <c r="C84" s="67"/>
      <c r="D84" s="67"/>
      <c r="E84" s="149"/>
      <c r="F84" s="259"/>
      <c r="G84" s="174"/>
      <c r="H84" s="183"/>
      <c r="I84" s="174"/>
      <c r="J84" s="145"/>
      <c r="K84" s="146"/>
      <c r="L84" s="175"/>
    </row>
    <row r="85" spans="1:12" ht="6" customHeight="1" x14ac:dyDescent="0.4">
      <c r="A85" s="67"/>
      <c r="B85" s="67"/>
      <c r="C85" s="67"/>
      <c r="D85" s="67"/>
      <c r="E85" s="149"/>
      <c r="F85" s="126"/>
      <c r="G85" s="174"/>
      <c r="H85" s="174"/>
      <c r="I85" s="174"/>
      <c r="J85" s="260"/>
      <c r="K85" s="146"/>
      <c r="L85" s="152"/>
    </row>
    <row r="86" spans="1:12" ht="21.75" customHeight="1" x14ac:dyDescent="0.4">
      <c r="A86" s="67"/>
      <c r="B86" s="250" t="s">
        <v>175</v>
      </c>
      <c r="C86" s="67"/>
      <c r="D86" s="64"/>
      <c r="E86" s="57"/>
      <c r="F86" s="145">
        <v>970588</v>
      </c>
      <c r="G86" s="129"/>
      <c r="H86" s="175">
        <v>0</v>
      </c>
      <c r="I86" s="140"/>
      <c r="J86" s="145">
        <v>970588</v>
      </c>
      <c r="K86" s="140"/>
      <c r="L86" s="175">
        <v>0</v>
      </c>
    </row>
    <row r="87" spans="1:12" ht="21.75" customHeight="1" x14ac:dyDescent="0.4">
      <c r="A87" s="67"/>
      <c r="B87" s="249" t="s">
        <v>142</v>
      </c>
      <c r="C87" s="64"/>
      <c r="D87" s="64"/>
      <c r="E87" s="64"/>
      <c r="F87" s="145">
        <v>57990354</v>
      </c>
      <c r="G87" s="142"/>
      <c r="H87" s="175">
        <v>0</v>
      </c>
      <c r="I87" s="142"/>
      <c r="J87" s="145">
        <v>0</v>
      </c>
      <c r="K87" s="142"/>
      <c r="L87" s="175">
        <v>0</v>
      </c>
    </row>
    <row r="88" spans="1:12" ht="21.75" customHeight="1" x14ac:dyDescent="0.4">
      <c r="A88" s="67"/>
      <c r="B88" s="62" t="s">
        <v>176</v>
      </c>
      <c r="C88" s="64"/>
      <c r="D88" s="64"/>
      <c r="E88" s="64"/>
      <c r="F88" s="145">
        <v>2019352</v>
      </c>
      <c r="G88" s="142"/>
      <c r="H88" s="175">
        <v>0</v>
      </c>
      <c r="I88" s="142"/>
      <c r="J88" s="145">
        <v>2019352</v>
      </c>
      <c r="K88" s="142"/>
      <c r="L88" s="175">
        <v>0</v>
      </c>
    </row>
    <row r="89" spans="1:12" ht="21.75" customHeight="1" x14ac:dyDescent="0.4">
      <c r="A89" s="67"/>
      <c r="B89" s="250" t="s">
        <v>177</v>
      </c>
      <c r="C89" s="64"/>
      <c r="D89" s="64"/>
      <c r="E89" s="64"/>
      <c r="F89" s="145">
        <v>1724622</v>
      </c>
      <c r="G89" s="142"/>
      <c r="H89" s="175">
        <v>0</v>
      </c>
      <c r="I89" s="142"/>
      <c r="J89" s="145">
        <v>0</v>
      </c>
      <c r="K89" s="142"/>
      <c r="L89" s="175">
        <v>0</v>
      </c>
    </row>
    <row r="90" spans="1:12" ht="21.75" customHeight="1" x14ac:dyDescent="0.4">
      <c r="A90" s="67"/>
      <c r="B90" s="62" t="s">
        <v>115</v>
      </c>
      <c r="C90" s="64"/>
      <c r="D90" s="64"/>
      <c r="E90" s="57"/>
      <c r="F90" s="145">
        <v>0</v>
      </c>
      <c r="G90" s="129"/>
      <c r="H90" s="175">
        <v>2178263</v>
      </c>
      <c r="I90" s="140"/>
      <c r="J90" s="145">
        <v>0</v>
      </c>
      <c r="K90" s="140"/>
      <c r="L90" s="175">
        <v>1744554</v>
      </c>
    </row>
    <row r="91" spans="1:12" ht="21.75" customHeight="1" x14ac:dyDescent="0.4">
      <c r="A91" s="67"/>
      <c r="B91" s="62" t="s">
        <v>116</v>
      </c>
      <c r="C91" s="64"/>
      <c r="D91" s="64"/>
      <c r="E91" s="64"/>
      <c r="F91" s="145">
        <v>275000</v>
      </c>
      <c r="G91" s="142"/>
      <c r="H91" s="175">
        <v>550000</v>
      </c>
      <c r="I91" s="142"/>
      <c r="J91" s="145">
        <v>275000</v>
      </c>
      <c r="K91" s="142"/>
      <c r="L91" s="175">
        <v>550000</v>
      </c>
    </row>
    <row r="92" spans="1:12" ht="21.75" customHeight="1" x14ac:dyDescent="0.4">
      <c r="A92" s="67"/>
      <c r="B92" s="62" t="s">
        <v>181</v>
      </c>
      <c r="C92" s="64"/>
      <c r="D92" s="64"/>
      <c r="E92" s="64"/>
      <c r="F92" s="145">
        <v>245044</v>
      </c>
      <c r="G92" s="142"/>
      <c r="H92" s="175">
        <v>0</v>
      </c>
      <c r="I92" s="142"/>
      <c r="J92" s="145">
        <v>245044</v>
      </c>
      <c r="K92" s="142"/>
      <c r="L92" s="141">
        <v>0</v>
      </c>
    </row>
    <row r="93" spans="1:12" ht="21.75" customHeight="1" x14ac:dyDescent="0.4">
      <c r="A93" s="67"/>
      <c r="B93" s="62" t="s">
        <v>179</v>
      </c>
      <c r="C93" s="64"/>
      <c r="D93" s="64"/>
      <c r="E93" s="64"/>
      <c r="F93" s="145">
        <v>138267</v>
      </c>
      <c r="G93" s="142"/>
      <c r="H93" s="175">
        <v>0</v>
      </c>
      <c r="I93" s="142"/>
      <c r="J93" s="145">
        <v>138267</v>
      </c>
      <c r="K93" s="142"/>
      <c r="L93" s="141">
        <v>0</v>
      </c>
    </row>
    <row r="94" spans="1:12" ht="21.75" customHeight="1" x14ac:dyDescent="0.4">
      <c r="A94" s="67"/>
      <c r="B94" s="62"/>
      <c r="C94" s="64"/>
      <c r="D94" s="64"/>
      <c r="E94" s="64"/>
      <c r="F94" s="142"/>
      <c r="G94" s="142"/>
      <c r="H94" s="184"/>
      <c r="I94" s="142"/>
      <c r="J94" s="143"/>
      <c r="K94" s="142"/>
      <c r="L94" s="184"/>
    </row>
    <row r="95" spans="1:12" ht="21.75" customHeight="1" x14ac:dyDescent="0.4">
      <c r="A95" s="67"/>
      <c r="B95" s="62"/>
      <c r="C95" s="64"/>
      <c r="D95" s="64"/>
      <c r="E95" s="64"/>
      <c r="F95" s="142"/>
      <c r="G95" s="142"/>
      <c r="H95" s="184"/>
      <c r="I95" s="142"/>
      <c r="J95" s="143"/>
      <c r="K95" s="142"/>
      <c r="L95" s="184"/>
    </row>
    <row r="96" spans="1:12" ht="21.75" customHeight="1" x14ac:dyDescent="0.4">
      <c r="A96" s="67"/>
      <c r="B96" s="62"/>
      <c r="C96" s="64"/>
      <c r="D96" s="64"/>
      <c r="E96" s="64"/>
      <c r="F96" s="142"/>
      <c r="G96" s="142"/>
      <c r="H96" s="184"/>
      <c r="I96" s="142"/>
      <c r="J96" s="143"/>
      <c r="K96" s="142"/>
      <c r="L96" s="184"/>
    </row>
    <row r="97" spans="1:12" ht="21.75" customHeight="1" x14ac:dyDescent="0.4">
      <c r="A97" s="67"/>
      <c r="B97" s="62"/>
      <c r="C97" s="64"/>
      <c r="D97" s="64"/>
      <c r="E97" s="64"/>
      <c r="F97" s="142"/>
      <c r="G97" s="142"/>
      <c r="H97" s="184"/>
      <c r="I97" s="142"/>
      <c r="J97" s="143"/>
      <c r="K97" s="142"/>
      <c r="L97" s="184"/>
    </row>
    <row r="98" spans="1:12" ht="21.75" customHeight="1" x14ac:dyDescent="0.4">
      <c r="A98" s="67"/>
      <c r="B98" s="62"/>
      <c r="C98" s="64"/>
      <c r="D98" s="64"/>
      <c r="E98" s="64"/>
      <c r="F98" s="142"/>
      <c r="G98" s="142"/>
      <c r="H98" s="184"/>
      <c r="I98" s="142"/>
      <c r="J98" s="143"/>
      <c r="K98" s="142"/>
      <c r="L98" s="184"/>
    </row>
    <row r="99" spans="1:12" ht="21.75" customHeight="1" x14ac:dyDescent="0.4">
      <c r="A99" s="67"/>
      <c r="B99" s="62"/>
      <c r="C99" s="64"/>
      <c r="D99" s="64"/>
      <c r="E99" s="64"/>
      <c r="F99" s="142"/>
      <c r="G99" s="142"/>
      <c r="H99" s="184"/>
      <c r="I99" s="142"/>
      <c r="J99" s="143"/>
      <c r="K99" s="142"/>
      <c r="L99" s="184"/>
    </row>
    <row r="100" spans="1:12" ht="9.75" customHeight="1" x14ac:dyDescent="0.4">
      <c r="A100" s="67"/>
      <c r="B100" s="62"/>
      <c r="C100" s="64"/>
      <c r="D100" s="64"/>
      <c r="E100" s="64"/>
      <c r="F100" s="142"/>
      <c r="G100" s="142"/>
      <c r="H100" s="184"/>
      <c r="I100" s="142"/>
      <c r="J100" s="143"/>
      <c r="K100" s="142"/>
      <c r="L100" s="184"/>
    </row>
    <row r="101" spans="1:12" ht="22.15" customHeight="1" x14ac:dyDescent="0.4">
      <c r="A101" s="65" t="s">
        <v>28</v>
      </c>
      <c r="B101" s="52"/>
      <c r="C101" s="52"/>
      <c r="D101" s="52"/>
      <c r="E101" s="53"/>
      <c r="F101" s="118"/>
      <c r="G101" s="118"/>
      <c r="H101" s="180"/>
      <c r="I101" s="118"/>
      <c r="J101" s="119"/>
      <c r="K101" s="118"/>
      <c r="L101" s="180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ignoredErrors>
    <ignoredError sqref="J74:K74 K77 K79 K78:L78 L79:L80 L77 L75 K76 K75 K35 K41:K42 L40:L42 L49 L35 K40 K49 K80 K39:L39 K38:L38 K37:L37 K36:L36 K48:L48 K44:L47 K43:L43 G80 G77 J76 G75 J79 H77:H80 H75 F79:G79 F76:G76 F75 F78:G78 H76:I76 F80 I79 I75:J75 I77:J78 I80:J80 F77 G46:I47 F44:I45 F48:J48 G38:I38 F39:J39 G36:I36 I40 G40 H49 H40:H42 F43:I43 H35 G37:I37 G35 F41:G42 G49 I35 I41:J42 I49 F36 F49 J49 F46:F47 F35 J35 F38 F37 J37 J43 F40 J40 J36 J38 J44:J45 J46:J4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 (TH)</cp:lastModifiedBy>
  <cp:lastPrinted>2023-11-10T07:15:03Z</cp:lastPrinted>
  <dcterms:created xsi:type="dcterms:W3CDTF">2022-05-23T02:19:46Z</dcterms:created>
  <dcterms:modified xsi:type="dcterms:W3CDTF">2023-11-10T07:15:59Z</dcterms:modified>
</cp:coreProperties>
</file>