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True Corporation 30 Sep 23 (ควบรวมกิจการ) (ARW-14)Q3'23\"/>
    </mc:Choice>
  </mc:AlternateContent>
  <xr:revisionPtr revIDLastSave="0" documentId="13_ncr:1_{BD85FF02-8D7D-484A-A5AA-13181D640F42}" xr6:coauthVersionLast="47" xr6:coauthVersionMax="47" xr10:uidLastSave="{00000000-0000-0000-0000-000000000000}"/>
  <bookViews>
    <workbookView xWindow="975" yWindow="45" windowWidth="21660" windowHeight="12390" tabRatio="880" activeTab="6" xr2:uid="{00000000-000D-0000-FFFF-FFFF00000000}"/>
  </bookViews>
  <sheets>
    <sheet name="thai 2-4" sheetId="14" r:id="rId1"/>
    <sheet name="thai 5(3M)" sheetId="6" r:id="rId2"/>
    <sheet name="thai 6(7M)" sheetId="17" r:id="rId3"/>
    <sheet name="thai 7" sheetId="15" r:id="rId4"/>
    <sheet name="thai8" sheetId="16" r:id="rId5"/>
    <sheet name="thai 9" sheetId="11" r:id="rId6"/>
    <sheet name="thai 10-11" sheetId="12" r:id="rId7"/>
  </sheets>
  <calcPr calcId="145621"/>
</workbook>
</file>

<file path=xl/calcChain.xml><?xml version="1.0" encoding="utf-8"?>
<calcChain xmlns="http://schemas.openxmlformats.org/spreadsheetml/2006/main">
  <c r="Z23" i="15" l="1"/>
  <c r="T23" i="15"/>
  <c r="R23" i="15"/>
  <c r="P23" i="15"/>
  <c r="N23" i="15"/>
  <c r="L23" i="15"/>
  <c r="J23" i="15"/>
  <c r="H23" i="15"/>
  <c r="F23" i="15"/>
  <c r="D23" i="15"/>
  <c r="V18" i="15"/>
  <c r="X18" i="15" s="1"/>
  <c r="AB18" i="15" s="1"/>
  <c r="X21" i="15"/>
  <c r="AB21" i="15" s="1"/>
  <c r="X16" i="15"/>
  <c r="V21" i="15"/>
  <c r="V20" i="15"/>
  <c r="X20" i="15" s="1"/>
  <c r="AB20" i="15" s="1"/>
  <c r="V16" i="15"/>
  <c r="N15" i="16"/>
  <c r="V23" i="15" l="1"/>
  <c r="X23" i="15"/>
  <c r="AB16" i="15"/>
  <c r="AB23" i="15" s="1"/>
  <c r="A3" i="15"/>
  <c r="A61" i="17" l="1"/>
  <c r="G49" i="17"/>
  <c r="G58" i="17" s="1"/>
  <c r="E49" i="17"/>
  <c r="E58" i="17" s="1"/>
  <c r="G18" i="17"/>
  <c r="E18" i="17"/>
  <c r="G12" i="17"/>
  <c r="E12" i="17"/>
  <c r="G119" i="14"/>
  <c r="E119" i="14"/>
  <c r="G20" i="17" l="1"/>
  <c r="G28" i="17" s="1"/>
  <c r="G31" i="17" s="1"/>
  <c r="E20" i="17"/>
  <c r="G22" i="12"/>
  <c r="G43" i="17" l="1"/>
  <c r="G55" i="17" s="1"/>
  <c r="L15" i="16"/>
  <c r="P15" i="16" s="1"/>
  <c r="E28" i="17"/>
  <c r="E31" i="17" s="1"/>
  <c r="E43" i="17" s="1"/>
  <c r="E55" i="17" s="1"/>
  <c r="P14" i="16"/>
  <c r="N17" i="16"/>
  <c r="H17" i="16" l="1"/>
  <c r="A62" i="6" l="1"/>
  <c r="A37" i="15" s="1"/>
  <c r="G33" i="12" l="1"/>
  <c r="G38" i="11" l="1"/>
  <c r="E72" i="14" l="1"/>
  <c r="A3" i="16" l="1"/>
  <c r="A3" i="11" s="1"/>
  <c r="J17" i="16"/>
  <c r="F17" i="16"/>
  <c r="D17" i="16"/>
  <c r="A137" i="14" l="1"/>
  <c r="G122" i="14"/>
  <c r="E122" i="14"/>
  <c r="A93" i="14"/>
  <c r="G85" i="14"/>
  <c r="E85" i="14"/>
  <c r="G72" i="14"/>
  <c r="G46" i="14"/>
  <c r="E46" i="14"/>
  <c r="G25" i="14"/>
  <c r="E25" i="14"/>
  <c r="A27" i="16" l="1"/>
  <c r="G48" i="14"/>
  <c r="E48" i="14"/>
  <c r="E87" i="14"/>
  <c r="E124" i="14" s="1"/>
  <c r="G87" i="14"/>
  <c r="G124" i="14" s="1"/>
  <c r="A46" i="11" l="1"/>
  <c r="A81" i="12" s="1"/>
  <c r="E22" i="12"/>
  <c r="E33" i="12" l="1"/>
  <c r="A3" i="12" l="1"/>
  <c r="A46" i="12" s="1"/>
  <c r="E38" i="11" l="1"/>
  <c r="E44" i="11" s="1"/>
  <c r="E35" i="12" s="1"/>
  <c r="E39" i="12" s="1"/>
  <c r="G44" i="11" l="1"/>
  <c r="G35" i="12" s="1"/>
  <c r="G39" i="12" s="1"/>
  <c r="G12" i="6" l="1"/>
  <c r="G18" i="6"/>
  <c r="E18" i="6"/>
  <c r="E12" i="6"/>
  <c r="G20" i="6" l="1"/>
  <c r="G28" i="6" s="1"/>
  <c r="G31" i="6" s="1"/>
  <c r="G43" i="6" s="1"/>
  <c r="E20" i="6"/>
  <c r="E28" i="6" s="1"/>
  <c r="E31" i="6" s="1"/>
  <c r="E43" i="6" s="1"/>
  <c r="A43" i="12"/>
  <c r="G55" i="6" l="1"/>
  <c r="G49" i="6"/>
  <c r="G58" i="6" l="1"/>
  <c r="E49" i="6"/>
  <c r="E58" i="6" s="1"/>
  <c r="E55" i="6"/>
  <c r="P17" i="16" l="1"/>
  <c r="L17" i="16"/>
</calcChain>
</file>

<file path=xl/sharedStrings.xml><?xml version="1.0" encoding="utf-8"?>
<sst xmlns="http://schemas.openxmlformats.org/spreadsheetml/2006/main" count="412" uniqueCount="227">
  <si>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</si>
  <si>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</si>
  <si>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</si>
  <si>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</si>
  <si>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</si>
  <si>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</si>
  <si>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</si>
  <si>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</si>
  <si>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</si>
  <si>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</si>
  <si>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</si>
  <si>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รายได้</t>
  </si>
  <si>
    <t>รายได้จากการขายสินค้า</t>
  </si>
  <si>
    <t>รวมรายได้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</si>
  <si>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</si>
  <si>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</si>
  <si>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</si>
  <si>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</si>
  <si>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</si>
  <si>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</si>
  <si>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</si>
  <si>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</si>
  <si>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เงินสดและรายการเทียบเท่าเงินสด</t>
  </si>
  <si>
    <t>รายได้จากการให้บริการโทรศัพท์และบริการอื่น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</si>
  <si>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</si>
  <si>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</si>
  <si>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</si>
  <si>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เงินให้กู้ยืมแก่กิจการที่เกี่ยวข้องกัน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</si>
  <si>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</si>
  <si>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</si>
  <si>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</si>
  <si>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</si>
  <si>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สินทรัพย์ไม่หมุนเวียนอื่น</t>
  </si>
  <si>
    <t>ภาษีเงินได้ค้างจ่าย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</si>
  <si>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</si>
  <si>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</si>
  <si>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ค่าใช้จ่ายในการขาย</t>
  </si>
  <si>
    <t>ค่าใช้จ่ายในการบริหาร</t>
  </si>
  <si>
    <t>ส่วนเกิน</t>
  </si>
  <si>
    <t>มูลค่าหุ้น</t>
  </si>
  <si>
    <t>กฎหมาย</t>
  </si>
  <si>
    <t>รวม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</si>
  <si>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</si>
  <si>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</si>
  <si>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</si>
  <si>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</si>
  <si>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</t>
  </si>
  <si>
    <t>ผลกระทบจากการเปลี่ยนแปลงของอัตราแลกเปลี่ยน</t>
  </si>
  <si>
    <t>รายการที่มิใช่เงินสด</t>
  </si>
  <si>
    <t>รายการที่มิใช่เงินสดที่สำคัญมีดังนี้</t>
  </si>
  <si>
    <t>ส่วนที่เป็นของบริษัทใหญ่</t>
  </si>
  <si>
    <t>ภาระผูกพันผลประโยชน์พนักงาน</t>
  </si>
  <si>
    <t>ส่วนได้เสียที่ไม่มีอำนาจควบคุม</t>
  </si>
  <si>
    <t xml:space="preserve">ลูกหนี้การค้าและลูกหนี้อื่น </t>
  </si>
  <si>
    <t>เจ้าหนี้การค้าและเจ้าหนี้อื่น</t>
  </si>
  <si>
    <t>ยอดคงเหลือสิ้นงวด</t>
  </si>
  <si>
    <t>ยอดยกมาต้นงวด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</si>
  <si>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</si>
  <si>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</si>
  <si>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รวมส่วนของ</t>
  </si>
  <si>
    <t>รวมส่วนของบริษัทใหญ่</t>
  </si>
  <si>
    <t>ทุนจดทะเบียน</t>
  </si>
  <si>
    <t>ข้อมูลทางการเงินรวม</t>
  </si>
  <si>
    <t>หนี้สินภาษีเงินได้รอการตัดบัญชี</t>
  </si>
  <si>
    <t>สินทรัพย์ภาษีเงินได้รอการตัดบัญชี</t>
  </si>
  <si>
    <t>ทุนสำรองตามกฎหมาย</t>
  </si>
  <si>
    <t xml:space="preserve">ข้อมูลทางการเงินรวม </t>
  </si>
  <si>
    <t>ทุนสำรองตาม</t>
  </si>
  <si>
    <t>ล้านบาท</t>
  </si>
  <si>
    <t>หุ้นสามัญ</t>
  </si>
  <si>
    <t>เงินปันผลรับ</t>
  </si>
  <si>
    <t>พันบาท</t>
  </si>
  <si>
    <t>ส่วนแบ่งกำไรจากเงินลงทุน</t>
  </si>
  <si>
    <t>ผลต่างจากการแปลงค่างบการเงิน</t>
  </si>
  <si>
    <t>การซื้อที่ดิน อาคารและอุปกรณ์ และสินทรัพย์ไม่มีตัวตนยังไม่ได้จ่ายชำระ</t>
  </si>
  <si>
    <t>ส่วนเกินมูลค่าหุ้น</t>
  </si>
  <si>
    <t>งบการเงิน</t>
  </si>
  <si>
    <t xml:space="preserve">ข้อมูลทางการเงินเฉพาะกิจการ </t>
  </si>
  <si>
    <t>การเปลี่ยนแปลง</t>
  </si>
  <si>
    <t>ผลต่างจาก</t>
  </si>
  <si>
    <t>การแปลงค่า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</si>
  <si>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</si>
  <si>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</si>
  <si>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</si>
  <si>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</si>
  <si>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</si>
  <si>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</si>
  <si>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งบแสดงการเปลี่ยนแปลงส่วนของเจ้าของ (ยังไม่ได้ตรวจสอบ)</t>
  </si>
  <si>
    <t>กำไรขาดทุนเบ็ดเสร็จรวมสำหรับงวด</t>
  </si>
  <si>
    <t>กำไรสะสม</t>
  </si>
  <si>
    <t>เงินฝากธนาคารที่มีภาระผูกพัน</t>
  </si>
  <si>
    <t>ภาษีเงินได้</t>
  </si>
  <si>
    <t>การแบ่งปันกำไรขาดทุนเบ็ดเสร็จรวมสำหรับงวด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</si>
  <si>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</si>
  <si>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</si>
  <si>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</si>
  <si>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เงินกู้ยืมระยะสั้นจากกิจการที่เกี่ยวข้องกัน</t>
  </si>
  <si>
    <t>ขั้นพื้นฐาน (บาทต่อหุ้น)</t>
  </si>
  <si>
    <t>กำไรสะสม (ขาดทุนสะสม)</t>
  </si>
  <si>
    <t>ทุนที่ออก</t>
  </si>
  <si>
    <t>เงินสดจ่ายซื้ออสังหาริมทรัพย์เพื่อการลงทุน</t>
  </si>
  <si>
    <t>ประมาณการหนี้สิน</t>
  </si>
  <si>
    <t>รายการปรับปรุง 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</si>
  <si>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</si>
  <si>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</si>
  <si>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</si>
  <si>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>ต้นทุนทางการเงินที่เกี่ยวข้องกับใบอนุญาต</t>
  </si>
  <si>
    <t>ภาระผูกพันผลประโยชน์พนักงานที่เพิ่มขึ้น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</si>
  <si>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</si>
  <si>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</si>
  <si>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</si>
  <si>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</si>
  <si>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</si>
  <si>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</si>
  <si>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</si>
  <si>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หนี้สินหมุนเวียนอื่น</t>
  </si>
  <si>
    <t xml:space="preserve">   -  หนี้สินไม่หมุนเวียนอื่น</t>
  </si>
  <si>
    <t>กระแสเงินสดจากกิจกรรมดำเนินงาน</t>
  </si>
  <si>
    <t>ภาระผูกพันผลประโยชน์พนักงาน - จ่ายชำระ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</si>
  <si>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</si>
  <si>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</si>
  <si>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ภาษีหัก ณ ที่จ่าย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</si>
  <si>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</si>
  <si>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</si>
  <si>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</si>
  <si>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</si>
  <si>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 xml:space="preserve">ค่าความนิยม </t>
  </si>
  <si>
    <t>หนี้สินภายใต้สัญญาและใบอนุญาตให้ดำเนินการ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</si>
  <si>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</si>
  <si>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</si>
  <si>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</si>
  <si>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</si>
  <si>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เงินสดจ่ายชำระหนี้สินตามสัญญาเช่า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</si>
  <si>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</si>
  <si>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</si>
  <si>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</si>
  <si>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 xml:space="preserve">  ที่วัดมูลค่าผ่านกำไรหรือขาดทุน</t>
  </si>
  <si>
    <t>การวัดมูลค่า</t>
  </si>
  <si>
    <t>เงินลงทุน</t>
  </si>
  <si>
    <t>กำไรขาดทุนเบ็ดเสร็จอื่น: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</si>
  <si>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</si>
  <si>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กำไรขาดทุนเบ็ดเสร็จอื่น</t>
  </si>
  <si>
    <t>ควบคุม</t>
  </si>
  <si>
    <t>ที่ไม่มีอำนาจ</t>
  </si>
  <si>
    <t>องค์ประกอบอื่น</t>
  </si>
  <si>
    <t>ของส่วนของ</t>
  </si>
  <si>
    <t>เจ้าของ</t>
  </si>
  <si>
    <t>ในตราสารทุน</t>
  </si>
  <si>
    <t>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</si>
  <si>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</si>
  <si>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ส่วนได้เสีย</t>
  </si>
  <si>
    <t>สัดส่วน</t>
  </si>
  <si>
    <t>ซื้อคืน</t>
  </si>
  <si>
    <t>ในบริษัทย่อย</t>
  </si>
  <si>
    <t xml:space="preserve">เงินลงทุนในบริษัทร่วมและส่วนได้เสียในการร่วมค้า </t>
  </si>
  <si>
    <t>การซื้อที่ดิน อาคารและอุปกรณ์โดยการทำสัญญาเช่า</t>
  </si>
  <si>
    <t>รายการที่จะจัดประเภทรายการใหม่เป็นกำไรหรือขาดทุนในภายหลัง:</t>
  </si>
  <si>
    <t xml:space="preserve">เงินปันผลรับ </t>
  </si>
  <si>
    <t>เงินสดรับจากเงินกู้ยืม</t>
  </si>
  <si>
    <t>งบแสดงฐานะการเงิน (ยังไม่ได้ตรวจสอบ)</t>
  </si>
  <si>
    <r>
      <t xml:space="preserve">งบแสดงฐานะการเงิน (ยังไม่ได้ตรวจสอบ) </t>
    </r>
    <r>
      <rPr>
        <sz val="13"/>
        <rFont val="Browallia New"/>
        <family val="2"/>
      </rPr>
      <t>(ต่อ)</t>
    </r>
  </si>
  <si>
    <t>(วันจดทะเบียนควบบริษัท)</t>
  </si>
  <si>
    <t>เฉพาะกิจการ</t>
  </si>
  <si>
    <t>ข้อมูลทางการเงิน</t>
  </si>
  <si>
    <t>ส่วนเกินมูลค่าหุ้นสามัญซื้อคืน</t>
  </si>
  <si>
    <t>การป้องกันความเสี่ยงกระแสเงินสด</t>
  </si>
  <si>
    <t>การป้องกัน</t>
  </si>
  <si>
    <t>ความเสี่ยง</t>
  </si>
  <si>
    <t>ในกระแสเงินสด</t>
  </si>
  <si>
    <t>กำไรขาดทุน</t>
  </si>
  <si>
    <t>เบ็ดเสร็จอื่น</t>
  </si>
  <si>
    <t>ขาดทุนจากภาษีที่ไม่สามารถขอคืนได้</t>
  </si>
  <si>
    <t>เงินสดสุทธิได้มาจากกิจกรรมดำเนินงาน</t>
  </si>
  <si>
    <t>เงินสดได้มาจากการดำเนินงาน</t>
  </si>
  <si>
    <t>กำไรจากการขายที่ดิน อาคารและอุปกรณ์</t>
  </si>
  <si>
    <t>ขาดทุนจากมูลค่าลดลงของสินค้าคงเหลือ</t>
  </si>
  <si>
    <t>ยอดคงเหลือต้นงวด วันที่ 1 มีนาคม พ.ศ. 2566</t>
  </si>
  <si>
    <t>มูลค่า</t>
  </si>
  <si>
    <t>ขาดทุนจากการวัดมูลค่ายุติธรรมของสินทรัพย์ทางการเงิน</t>
  </si>
  <si>
    <t>ต้นทุนการให้บริการ</t>
  </si>
  <si>
    <t>ส่วนที่ถึงกำหนดชำระภายในหนึ่งปีของเงินกู้ยืมระยะยาว</t>
  </si>
  <si>
    <t>หนี้สินตามสัญญาเช่าส่วนที่ถึงกำหนดชำระภายในหนึ่งปี</t>
  </si>
  <si>
    <t xml:space="preserve">เงินสดรับจากการขายที่ดิน อาคาร และอุปกรณ์ </t>
  </si>
  <si>
    <t xml:space="preserve">   หุ้นสามัญ : 34,552,100,801 หุ้น มูลค่าที่ตราไว้หุ้นละ 4 บาท</t>
  </si>
  <si>
    <t>สินทรัพย์อนุพันธ์ทางการเงิน</t>
  </si>
  <si>
    <t>หนี้สินอนุพันธ์ทางการเงิน</t>
  </si>
  <si>
    <t>มูลค่ายุติธรรมผ่านกําไรหรือขาดทุน</t>
  </si>
  <si>
    <t>เงินลงทุนเพิ่มในสินทรัพย์ทางการเงินที่วัดมูลค่าด้วย</t>
  </si>
  <si>
    <t>เงินสดจ่ายชำระคืนเงินกู้ยืมระยะสั้น</t>
  </si>
  <si>
    <t>ลงทุนเพิ่มในบริษัทย่อยโดยซื้อหุ้นจากส่วนได้เสีย</t>
  </si>
  <si>
    <t xml:space="preserve">   ที่ไม่มีอำนาจควบคุม</t>
  </si>
  <si>
    <t>สัดส่วนลดลงเนื่องจากการเพิ่มของส่วนได้เสีย</t>
  </si>
  <si>
    <t>(ขาดทุน)กำไรก่อนภาษีเงินได้</t>
  </si>
  <si>
    <t>(ขาดทุน)กำไรสำหรับงวด</t>
  </si>
  <si>
    <t>(ขาดทุน)กำไรต่อหุ้นขั้นพื้นฐานส่วนที่เป็นของบริษัทใหญ่</t>
  </si>
  <si>
    <t>การแบ่งปัน(ขาดทุน)กำไรสำหรับงวด</t>
  </si>
  <si>
    <t>ขาดทุน(กำไร)จากการยกเลิกสินทรัพย์สิทธิการใช้</t>
  </si>
  <si>
    <t>และสินทรัพย์ไม่มีตัวตน</t>
  </si>
  <si>
    <t>เงินสดรับจากเงินให้กู้ยืมระยะสั้นแก่กิจการที่เกี่ยวข้องกัน</t>
  </si>
  <si>
    <t>เงินสดจ่ายชำระคืนเงินกู้ยืม</t>
  </si>
  <si>
    <t>และชำระ</t>
  </si>
  <si>
    <t>เต็มมูลค่าแล้ว</t>
  </si>
  <si>
    <t>ขาดทุนด้านเครดิตที่คาดว่าจะเกิดขึ้น(กลับรายการ)</t>
  </si>
  <si>
    <t>เงินสดรับจากเงินกู้ยืมจากกิจการที่เกี่ยวข้องกัน</t>
  </si>
  <si>
    <t>เงินสดสุทธิ(ใช้ไปใน)ได้มาจากกิจกรรมจัดหาเงิน</t>
  </si>
  <si>
    <t>เงินสดที่มีภาระผูกพันเพิ่มขึ้น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</si>
  <si>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</t>
    </r>
  </si>
  <si>
    <t>เงินสดรับ - ดอกเบี้ยรับ</t>
  </si>
  <si>
    <t>เงินสดรับ - ภาษีเงินได้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</si>
  <si>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</t>
    </r>
  </si>
  <si>
    <t>เงินสดจ่าย - ดอกเบี้ยจ่าย</t>
  </si>
  <si>
    <t>เงินสดจ่าย - ภาษีเงินได้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</si>
  <si>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</si>
  <si>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</si>
  <si>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สำหรับงวดตั้งแต่วันที่ 1 มีนาคม พ.ศ. 2566 (วันจดทะเบียนควบบริษัท) ถึงวันที่ 30 กันยายน พ.ศ. 2566</t>
  </si>
  <si>
    <t>ยอดคงเหลือสิ้นงวด วันที่ 30 กันยายน พ.ศ. 2566</t>
  </si>
  <si>
    <t>ยอดคงเหลือสิ้นงวดวันที่ 30 กันยายน พ.ศ. 2566</t>
  </si>
  <si>
    <t>-</t>
  </si>
  <si>
    <t xml:space="preserve">การวัดมูลค่าใหม่ของภาระผูกพันผลประโยชน์หลังออกจากงาน </t>
  </si>
  <si>
    <t xml:space="preserve">   - สุทธิภาษีเงินได้</t>
  </si>
  <si>
    <t>การวัดมูลค่าเงินลงทุนในตราสารทุนด้วยมูลค่ายุติธรรม</t>
  </si>
  <si>
    <t xml:space="preserve">   ผ่านกำไรขาดทุนเบ็ดเสร็จอื่น - สุทธิภาษีเงินได้</t>
  </si>
  <si>
    <t>รายการที่จะไม่จัดประเภทรายการใหม่เป็นกำไรหรือขาดทุนในภายหลัง:</t>
  </si>
  <si>
    <t>กำไรจากอัตราแลกเปลี่ยนที่ยังไม่เกิดขึ้นจริง</t>
  </si>
  <si>
    <t>เงินสดจ่ายชำระคืนเงินกู้ยืมจากกิจการที่เกี่ยวข้องกัน</t>
  </si>
  <si>
    <t>เงินสดและรายการเทียบเท่าเงินสด(ลดลง)เพิ่มขึ้นสุทธิ</t>
  </si>
  <si>
    <t>หมายเหตุประกอบข้อมูลทางการเงินในหน้า 12 ถึง 88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</si>
</sst>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</numFmts>
  <fonts count="2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21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3" fillId="0" borderId="0"/>
    <xf numFmtId="0" fontId="5" fillId="0" borderId="0"/>
    <xf numFmtId="0" fontId="14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" fillId="0" borderId="0"/>
    <xf numFmtId="0" fontId="13" fillId="0" borderId="0"/>
    <xf numFmtId="0" fontId="1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1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24" fillId="0" borderId="0"/>
    <xf numFmtId="43" fontId="10" fillId="0" borderId="0" applyFont="0" applyFill="0" applyBorder="0" applyAlignment="0" applyProtection="0"/>
    <xf numFmtId="0" fontId="25" fillId="3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</cellStyleXfs>
  <cellXfs count="166">
    <xf numFmtId="0" fontId="0" fillId="0" borderId="0" xfId="0"/>
    <xf numFmtId="166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9" fontId="4" fillId="2" borderId="0" xfId="0" applyNumberFormat="1" applyFont="1" applyFill="1" applyAlignment="1">
      <alignment horizontal="right" vertical="center"/>
    </xf>
    <xf numFmtId="166" fontId="3" fillId="0" borderId="0" xfId="0" quotePrefix="1" applyNumberFormat="1" applyFont="1" applyAlignment="1">
      <alignment horizontal="left"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169" fontId="4" fillId="2" borderId="2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9" fontId="3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quotePrefix="1" applyNumberFormat="1" applyFont="1" applyAlignment="1">
      <alignment horizontal="left" vertical="center"/>
    </xf>
    <xf numFmtId="169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166" fontId="4" fillId="0" borderId="0" xfId="0" quotePrefix="1" applyNumberFormat="1" applyFont="1" applyAlignment="1">
      <alignment vertical="center"/>
    </xf>
    <xf numFmtId="170" fontId="4" fillId="2" borderId="0" xfId="0" applyNumberFormat="1" applyFont="1" applyFill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6" fontId="3" fillId="0" borderId="1" xfId="0" quotePrefix="1" applyNumberFormat="1" applyFont="1" applyBorder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0" fontId="4" fillId="0" borderId="0" xfId="1" applyNumberFormat="1" applyFont="1" applyFill="1" applyAlignment="1">
      <alignment horizontal="justify" vertical="center"/>
    </xf>
    <xf numFmtId="166" fontId="4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6" fontId="3" fillId="0" borderId="0" xfId="0" quotePrefix="1" applyNumberFormat="1" applyFont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0" fontId="4" fillId="0" borderId="0" xfId="1" quotePrefix="1" applyNumberFormat="1" applyFont="1" applyFill="1" applyAlignment="1">
      <alignment vertical="center"/>
    </xf>
    <xf numFmtId="0" fontId="4" fillId="0" borderId="0" xfId="1" quotePrefix="1" applyNumberFormat="1" applyFont="1" applyFill="1" applyAlignment="1">
      <alignment horizontal="right" vertical="center"/>
    </xf>
    <xf numFmtId="165" fontId="4" fillId="2" borderId="0" xfId="1" quotePrefix="1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9" fontId="4" fillId="2" borderId="1" xfId="0" applyNumberFormat="1" applyFont="1" applyFill="1" applyBorder="1" applyAlignment="1">
      <alignment horizontal="center" vertical="center"/>
    </xf>
    <xf numFmtId="164" fontId="4" fillId="2" borderId="0" xfId="1" applyFont="1" applyFill="1" applyAlignment="1">
      <alignment horizontal="right" vertical="center"/>
    </xf>
    <xf numFmtId="164" fontId="4" fillId="2" borderId="0" xfId="1" applyFont="1" applyFill="1" applyBorder="1" applyAlignment="1">
      <alignment horizontal="right" vertical="center"/>
    </xf>
    <xf numFmtId="164" fontId="4" fillId="2" borderId="3" xfId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center" vertical="center"/>
    </xf>
    <xf numFmtId="167" fontId="4" fillId="2" borderId="0" xfId="1" applyNumberFormat="1" applyFont="1" applyFill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7" fontId="4" fillId="2" borderId="1" xfId="1" applyNumberFormat="1" applyFont="1" applyFill="1" applyBorder="1" applyAlignment="1">
      <alignment horizontal="center" vertical="center"/>
    </xf>
    <xf numFmtId="167" fontId="4" fillId="2" borderId="3" xfId="1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4" fontId="4" fillId="2" borderId="0" xfId="1" applyFont="1" applyFill="1" applyAlignment="1">
      <alignment vertical="center"/>
    </xf>
    <xf numFmtId="169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4" fontId="4" fillId="0" borderId="1" xfId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vertical="top"/>
    </xf>
    <xf numFmtId="169" fontId="4" fillId="0" borderId="0" xfId="1" applyNumberFormat="1" applyFont="1" applyFill="1" applyBorder="1" applyAlignment="1">
      <alignment horizontal="right" vertical="top"/>
    </xf>
    <xf numFmtId="169" fontId="4" fillId="0" borderId="0" xfId="1" applyNumberFormat="1" applyFont="1" applyFill="1" applyAlignment="1">
      <alignment horizontal="right" vertical="top"/>
    </xf>
    <xf numFmtId="169" fontId="4" fillId="2" borderId="1" xfId="1" applyNumberFormat="1" applyFont="1" applyFill="1" applyBorder="1" applyAlignment="1">
      <alignment horizontal="right" vertical="top"/>
    </xf>
    <xf numFmtId="167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justify" vertical="center"/>
    </xf>
    <xf numFmtId="169" fontId="3" fillId="2" borderId="0" xfId="0" applyNumberFormat="1" applyFont="1" applyFill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9" fontId="3" fillId="0" borderId="0" xfId="51" applyNumberFormat="1" applyFont="1" applyAlignment="1">
      <alignment horizontal="right" vertical="center"/>
    </xf>
    <xf numFmtId="169" fontId="4" fillId="0" borderId="0" xfId="51" applyNumberFormat="1" applyFont="1" applyAlignment="1">
      <alignment horizontal="right" vertical="center"/>
    </xf>
    <xf numFmtId="169" fontId="4" fillId="0" borderId="0" xfId="51" applyNumberFormat="1" applyFont="1" applyAlignment="1">
      <alignment vertical="center"/>
    </xf>
    <xf numFmtId="169" fontId="3" fillId="0" borderId="1" xfId="51" applyNumberFormat="1" applyFont="1" applyBorder="1" applyAlignment="1">
      <alignment horizontal="right" vertical="center"/>
    </xf>
    <xf numFmtId="169" fontId="4" fillId="0" borderId="1" xfId="51" applyNumberFormat="1" applyFont="1" applyBorder="1" applyAlignment="1">
      <alignment horizontal="right" vertical="center"/>
    </xf>
    <xf numFmtId="169" fontId="4" fillId="0" borderId="1" xfId="51" applyNumberFormat="1" applyFont="1" applyBorder="1" applyAlignment="1">
      <alignment vertical="center"/>
    </xf>
    <xf numFmtId="0" fontId="4" fillId="0" borderId="0" xfId="51" applyFont="1" applyAlignment="1">
      <alignment vertical="center"/>
    </xf>
    <xf numFmtId="0" fontId="4" fillId="0" borderId="0" xfId="51" applyFont="1" applyAlignment="1">
      <alignment vertical="top"/>
    </xf>
    <xf numFmtId="169" fontId="3" fillId="0" borderId="1" xfId="51" applyNumberFormat="1" applyFont="1" applyBorder="1" applyAlignment="1">
      <alignment horizontal="right" vertical="top"/>
    </xf>
    <xf numFmtId="169" fontId="4" fillId="0" borderId="0" xfId="51" applyNumberFormat="1" applyFont="1" applyAlignment="1">
      <alignment vertical="top"/>
    </xf>
    <xf numFmtId="169" fontId="4" fillId="0" borderId="0" xfId="51" applyNumberFormat="1" applyFont="1" applyAlignment="1">
      <alignment horizontal="right" vertical="top"/>
    </xf>
    <xf numFmtId="169" fontId="3" fillId="0" borderId="0" xfId="51" applyNumberFormat="1" applyFont="1" applyAlignment="1">
      <alignment horizontal="center" vertical="top"/>
    </xf>
    <xf numFmtId="169" fontId="3" fillId="0" borderId="0" xfId="51" applyNumberFormat="1" applyFont="1" applyAlignment="1">
      <alignment horizontal="right" vertical="top"/>
    </xf>
    <xf numFmtId="169" fontId="4" fillId="0" borderId="0" xfId="51" applyNumberFormat="1" applyFont="1" applyAlignment="1">
      <alignment horizontal="center" vertical="center"/>
    </xf>
    <xf numFmtId="0" fontId="3" fillId="0" borderId="0" xfId="51" applyFont="1" applyAlignment="1">
      <alignment vertical="top"/>
    </xf>
    <xf numFmtId="0" fontId="3" fillId="0" borderId="0" xfId="51" applyFont="1" applyAlignment="1">
      <alignment horizontal="left" vertical="top"/>
    </xf>
    <xf numFmtId="0" fontId="3" fillId="0" borderId="0" xfId="51" applyFont="1" applyAlignment="1">
      <alignment horizontal="left" vertical="center"/>
    </xf>
    <xf numFmtId="169" fontId="4" fillId="2" borderId="0" xfId="51" applyNumberFormat="1" applyFont="1" applyFill="1" applyAlignment="1">
      <alignment horizontal="right" vertical="top"/>
    </xf>
    <xf numFmtId="169" fontId="4" fillId="2" borderId="1" xfId="51" applyNumberFormat="1" applyFont="1" applyFill="1" applyBorder="1" applyAlignment="1">
      <alignment horizontal="center" vertical="top"/>
    </xf>
    <xf numFmtId="169" fontId="4" fillId="2" borderId="1" xfId="51" applyNumberFormat="1" applyFont="1" applyFill="1" applyBorder="1" applyAlignment="1">
      <alignment horizontal="right" vertical="top"/>
    </xf>
    <xf numFmtId="169" fontId="4" fillId="2" borderId="0" xfId="51" applyNumberFormat="1" applyFont="1" applyFill="1" applyAlignment="1">
      <alignment horizontal="right" vertical="center"/>
    </xf>
    <xf numFmtId="169" fontId="4" fillId="2" borderId="2" xfId="51" applyNumberFormat="1" applyFont="1" applyFill="1" applyBorder="1" applyAlignment="1">
      <alignment horizontal="right" vertical="center"/>
    </xf>
    <xf numFmtId="0" fontId="4" fillId="0" borderId="1" xfId="51" applyFont="1" applyBorder="1" applyAlignment="1">
      <alignment vertical="center"/>
    </xf>
    <xf numFmtId="0" fontId="3" fillId="0" borderId="0" xfId="51" applyFont="1" applyAlignment="1">
      <alignment vertical="center"/>
    </xf>
    <xf numFmtId="165" fontId="4" fillId="0" borderId="0" xfId="51" applyNumberFormat="1" applyFont="1" applyAlignment="1">
      <alignment horizontal="right" vertical="center"/>
    </xf>
    <xf numFmtId="0" fontId="3" fillId="0" borderId="1" xfId="51" quotePrefix="1" applyFont="1" applyBorder="1" applyAlignment="1">
      <alignment horizontal="left" vertical="center"/>
    </xf>
    <xf numFmtId="165" fontId="4" fillId="0" borderId="1" xfId="51" applyNumberFormat="1" applyFont="1" applyBorder="1" applyAlignment="1">
      <alignment horizontal="right" vertical="center"/>
    </xf>
    <xf numFmtId="165" fontId="4" fillId="0" borderId="1" xfId="51" applyNumberFormat="1" applyFont="1" applyBorder="1" applyAlignment="1">
      <alignment vertical="center"/>
    </xf>
    <xf numFmtId="165" fontId="4" fillId="0" borderId="0" xfId="51" applyNumberFormat="1" applyFont="1" applyAlignment="1">
      <alignment vertical="center"/>
    </xf>
    <xf numFmtId="165" fontId="3" fillId="0" borderId="1" xfId="51" applyNumberFormat="1" applyFont="1" applyBorder="1" applyAlignment="1">
      <alignment horizontal="right" vertical="center"/>
    </xf>
    <xf numFmtId="166" fontId="4" fillId="0" borderId="0" xfId="51" applyNumberFormat="1" applyFont="1" applyAlignment="1">
      <alignment horizontal="right" vertical="center"/>
    </xf>
    <xf numFmtId="165" fontId="4" fillId="2" borderId="0" xfId="51" applyNumberFormat="1" applyFont="1" applyFill="1" applyAlignment="1">
      <alignment horizontal="right" vertical="center"/>
    </xf>
    <xf numFmtId="166" fontId="4" fillId="0" borderId="0" xfId="51" applyNumberFormat="1" applyFont="1" applyAlignment="1">
      <alignment horizontal="center" vertical="center"/>
    </xf>
    <xf numFmtId="165" fontId="4" fillId="2" borderId="1" xfId="51" applyNumberFormat="1" applyFont="1" applyFill="1" applyBorder="1" applyAlignment="1">
      <alignment horizontal="right" vertical="center"/>
    </xf>
    <xf numFmtId="165" fontId="4" fillId="2" borderId="3" xfId="51" applyNumberFormat="1" applyFont="1" applyFill="1" applyBorder="1" applyAlignment="1">
      <alignment horizontal="right" vertical="center"/>
    </xf>
    <xf numFmtId="0" fontId="4" fillId="0" borderId="1" xfId="51" applyFont="1" applyBorder="1" applyAlignment="1">
      <alignment horizontal="right" vertical="center" wrapText="1"/>
    </xf>
    <xf numFmtId="166" fontId="3" fillId="0" borderId="1" xfId="0" quotePrefix="1" applyNumberFormat="1" applyFont="1" applyBorder="1" applyAlignment="1">
      <alignment horizontal="left" vertical="center"/>
    </xf>
    <xf numFmtId="165" fontId="4" fillId="0" borderId="0" xfId="51" applyNumberFormat="1" applyFont="1" applyAlignment="1">
      <alignment horizontal="center" vertical="center"/>
    </xf>
    <xf numFmtId="165" fontId="3" fillId="0" borderId="1" xfId="51" applyNumberFormat="1" applyFont="1" applyBorder="1" applyAlignment="1">
      <alignment vertical="center"/>
    </xf>
    <xf numFmtId="0" fontId="3" fillId="0" borderId="3" xfId="1" applyNumberFormat="1" applyFont="1" applyFill="1" applyBorder="1" applyAlignment="1">
      <alignment vertical="top"/>
    </xf>
    <xf numFmtId="0" fontId="3" fillId="0" borderId="0" xfId="0" applyFont="1" applyAlignment="1">
      <alignment horizontal="left" vertical="top"/>
    </xf>
    <xf numFmtId="169" fontId="4" fillId="0" borderId="0" xfId="51" applyNumberFormat="1" applyFont="1" applyAlignment="1">
      <alignment horizontal="center" vertical="top"/>
    </xf>
    <xf numFmtId="169" fontId="3" fillId="0" borderId="0" xfId="51" quotePrefix="1" applyNumberFormat="1" applyFont="1" applyAlignment="1">
      <alignment horizontal="center" vertical="top"/>
    </xf>
    <xf numFmtId="0" fontId="3" fillId="0" borderId="0" xfId="51" applyFont="1" applyAlignment="1">
      <alignment horizontal="center" vertical="top"/>
    </xf>
    <xf numFmtId="165" fontId="3" fillId="0" borderId="0" xfId="51" applyNumberFormat="1" applyFont="1" applyAlignment="1">
      <alignment horizontal="center" vertical="top"/>
    </xf>
    <xf numFmtId="38" fontId="4" fillId="0" borderId="0" xfId="51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0" borderId="0" xfId="51" applyNumberFormat="1" applyFont="1" applyAlignment="1">
      <alignment horizontal="center" vertical="center"/>
    </xf>
    <xf numFmtId="165" fontId="3" fillId="0" borderId="0" xfId="51" quotePrefix="1" applyNumberFormat="1" applyFont="1" applyAlignment="1">
      <alignment horizontal="center" vertical="center"/>
    </xf>
    <xf numFmtId="0" fontId="4" fillId="0" borderId="0" xfId="51" applyFont="1" applyAlignment="1">
      <alignment horizontal="center" vertical="center"/>
    </xf>
    <xf numFmtId="165" fontId="28" fillId="0" borderId="0" xfId="0" applyNumberFormat="1" applyFont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 wrapText="1"/>
    </xf>
    <xf numFmtId="169" fontId="3" fillId="0" borderId="1" xfId="0" applyNumberFormat="1" applyFont="1" applyBorder="1" applyAlignment="1">
      <alignment horizontal="center" wrapText="1"/>
    </xf>
    <xf numFmtId="0" fontId="3" fillId="0" borderId="0" xfId="51" applyFont="1" applyAlignment="1">
      <alignment horizontal="left" vertical="top" indent="1"/>
    </xf>
    <xf numFmtId="169" fontId="3" fillId="0" borderId="0" xfId="0" applyNumberFormat="1" applyFont="1" applyAlignment="1">
      <alignment horizontal="center" wrapText="1"/>
    </xf>
    <xf numFmtId="169" fontId="3" fillId="0" borderId="0" xfId="0" applyNumberFormat="1" applyFont="1" applyAlignment="1">
      <alignment horizontal="center" vertical="center" wrapText="1"/>
    </xf>
    <xf numFmtId="169" fontId="4" fillId="2" borderId="1" xfId="0" applyNumberFormat="1" applyFont="1" applyFill="1" applyBorder="1" applyAlignment="1">
      <alignment vertical="center"/>
    </xf>
    <xf numFmtId="165" fontId="3" fillId="0" borderId="0" xfId="51" applyNumberFormat="1" applyFont="1" applyAlignment="1">
      <alignment vertical="center"/>
    </xf>
    <xf numFmtId="165" fontId="3" fillId="0" borderId="0" xfId="51" applyNumberFormat="1" applyFont="1" applyAlignment="1">
      <alignment horizontal="right" vertical="center"/>
    </xf>
    <xf numFmtId="38" fontId="4" fillId="2" borderId="0" xfId="51" applyNumberFormat="1" applyFont="1" applyFill="1" applyAlignment="1">
      <alignment horizontal="right" vertical="center"/>
    </xf>
    <xf numFmtId="169" fontId="4" fillId="2" borderId="0" xfId="51" applyNumberFormat="1" applyFont="1" applyFill="1" applyAlignment="1">
      <alignment horizontal="center" vertical="center"/>
    </xf>
    <xf numFmtId="169" fontId="3" fillId="0" borderId="1" xfId="0" applyNumberFormat="1" applyFont="1" applyBorder="1" applyAlignment="1">
      <alignment horizontal="center"/>
    </xf>
    <xf numFmtId="169" fontId="4" fillId="2" borderId="0" xfId="51" applyNumberFormat="1" applyFont="1" applyFill="1" applyAlignment="1">
      <alignment horizontal="center" vertical="top"/>
    </xf>
    <xf numFmtId="0" fontId="4" fillId="0" borderId="0" xfId="51" applyFont="1" applyAlignment="1">
      <alignment horizontal="left" vertical="top" indent="1"/>
    </xf>
    <xf numFmtId="164" fontId="4" fillId="2" borderId="1" xfId="1" quotePrefix="1" applyFont="1" applyFill="1" applyBorder="1" applyAlignment="1">
      <alignment horizontal="center" vertical="center"/>
    </xf>
    <xf numFmtId="167" fontId="4" fillId="2" borderId="2" xfId="1" applyNumberFormat="1" applyFont="1" applyFill="1" applyBorder="1" applyAlignment="1">
      <alignment horizontal="right" vertical="center" wrapText="1"/>
    </xf>
    <xf numFmtId="167" fontId="4" fillId="2" borderId="0" xfId="1" applyNumberFormat="1" applyFont="1" applyFill="1" applyBorder="1" applyAlignment="1">
      <alignment horizontal="center" vertical="center"/>
    </xf>
    <xf numFmtId="164" fontId="4" fillId="2" borderId="0" xfId="1" applyNumberFormat="1" applyFont="1" applyFill="1" applyBorder="1" applyAlignment="1">
      <alignment horizontal="center" vertical="center"/>
    </xf>
    <xf numFmtId="169" fontId="3" fillId="0" borderId="1" xfId="51" applyNumberFormat="1" applyFont="1" applyBorder="1" applyAlignment="1">
      <alignment horizontal="center" vertical="top"/>
    </xf>
    <xf numFmtId="0" fontId="3" fillId="0" borderId="0" xfId="51" quotePrefix="1" applyFont="1" applyAlignment="1">
      <alignment horizontal="left" vertical="center"/>
    </xf>
    <xf numFmtId="165" fontId="3" fillId="0" borderId="1" xfId="51" applyNumberFormat="1" applyFont="1" applyBorder="1" applyAlignment="1">
      <alignment horizontal="center" vertical="center"/>
    </xf>
    <xf numFmtId="0" fontId="4" fillId="0" borderId="1" xfId="51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left" vertical="center" wrapText="1"/>
    </xf>
    <xf numFmtId="169" fontId="3" fillId="0" borderId="1" xfId="51" applyNumberFormat="1" applyFont="1" applyBorder="1" applyAlignment="1">
      <alignment horizontal="center" vertical="top"/>
    </xf>
    <xf numFmtId="169" fontId="3" fillId="0" borderId="4" xfId="51" applyNumberFormat="1" applyFont="1" applyBorder="1" applyAlignment="1">
      <alignment horizontal="center" vertical="top"/>
    </xf>
    <xf numFmtId="0" fontId="3" fillId="0" borderId="4" xfId="1" applyNumberFormat="1" applyFont="1" applyFill="1" applyBorder="1" applyAlignment="1">
      <alignment horizontal="center" vertical="top"/>
    </xf>
    <xf numFmtId="0" fontId="3" fillId="0" borderId="0" xfId="51" quotePrefix="1" applyFont="1" applyAlignment="1">
      <alignment horizontal="left" vertical="center"/>
    </xf>
    <xf numFmtId="165" fontId="3" fillId="0" borderId="1" xfId="51" applyNumberFormat="1" applyFont="1" applyBorder="1" applyAlignment="1">
      <alignment horizontal="center" vertical="center"/>
    </xf>
    <xf numFmtId="0" fontId="4" fillId="0" borderId="1" xfId="51" applyFont="1" applyBorder="1" applyAlignment="1">
      <alignment horizontal="left" vertical="center" wrapText="1"/>
    </xf>
  </cellXfs>
  <cellStyles count="121">
    <cellStyle name="Accent2 2" xfId="110" xr:uid="{00000000-0005-0000-0000-000000000000}"/>
    <cellStyle name="Comma" xfId="1" builtinId="3"/>
    <cellStyle name="Comma 10" xfId="17" xr:uid="{00000000-0005-0000-0000-000002000000}"/>
    <cellStyle name="Comma 10 6" xfId="94" xr:uid="{00000000-0005-0000-0000-000003000000}"/>
    <cellStyle name="Comma 100" xfId="27" xr:uid="{00000000-0005-0000-0000-000004000000}"/>
    <cellStyle name="Comma 100 2" xfId="28" xr:uid="{00000000-0005-0000-0000-000005000000}"/>
    <cellStyle name="Comma 11" xfId="44" xr:uid="{00000000-0005-0000-0000-000006000000}"/>
    <cellStyle name="Comma 11 11" xfId="35" xr:uid="{00000000-0005-0000-0000-00000700000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7" xfId="65" xr:uid="{00000000-0005-0000-0000-00000B000000}"/>
    <cellStyle name="Comma 13" xfId="37" xr:uid="{00000000-0005-0000-0000-00000C000000}"/>
    <cellStyle name="Comma 14" xfId="114" xr:uid="{00000000-0005-0000-0000-00000D000000}"/>
    <cellStyle name="Comma 15" xfId="103" xr:uid="{00000000-0005-0000-0000-00000E000000}"/>
    <cellStyle name="Comma 155" xfId="45" xr:uid="{00000000-0005-0000-0000-00000F000000}"/>
    <cellStyle name="Comma 157" xfId="68" xr:uid="{00000000-0005-0000-0000-000010000000}"/>
    <cellStyle name="Comma 18" xfId="36" xr:uid="{00000000-0005-0000-0000-000011000000}"/>
    <cellStyle name="Comma 19" xfId="47" xr:uid="{00000000-0005-0000-0000-000012000000}"/>
    <cellStyle name="Comma 2" xfId="5" xr:uid="{00000000-0005-0000-0000-000013000000}"/>
    <cellStyle name="Comma 2 16" xfId="48" xr:uid="{00000000-0005-0000-0000-000014000000}"/>
    <cellStyle name="Comma 2 2" xfId="6" xr:uid="{00000000-0005-0000-0000-000015000000}"/>
    <cellStyle name="Comma 2 2 11" xfId="77" xr:uid="{00000000-0005-0000-0000-000016000000}"/>
    <cellStyle name="Comma 2 2 2" xfId="7" xr:uid="{00000000-0005-0000-0000-000017000000}"/>
    <cellStyle name="Comma 2 2 29" xfId="34" xr:uid="{00000000-0005-0000-0000-000018000000}"/>
    <cellStyle name="Comma 2 2 3" xfId="24" xr:uid="{00000000-0005-0000-0000-000019000000}"/>
    <cellStyle name="Comma 2 2 3 2" xfId="70" xr:uid="{00000000-0005-0000-0000-00001A000000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3" xfId="23" xr:uid="{00000000-0005-0000-0000-00001E000000}"/>
    <cellStyle name="Comma 2 3 3" xfId="96" xr:uid="{00000000-0005-0000-0000-00001F000000}"/>
    <cellStyle name="Comma 2 4" xfId="91" xr:uid="{00000000-0005-0000-0000-000020000000}"/>
    <cellStyle name="Comma 2 5" xfId="105" xr:uid="{00000000-0005-0000-0000-000021000000}"/>
    <cellStyle name="Comma 2 6" xfId="115" xr:uid="{00000000-0005-0000-0000-000022000000}"/>
    <cellStyle name="Comma 20" xfId="58" xr:uid="{00000000-0005-0000-0000-000023000000}"/>
    <cellStyle name="Comma 21" xfId="40" xr:uid="{00000000-0005-0000-0000-000024000000}"/>
    <cellStyle name="Comma 27" xfId="16" xr:uid="{00000000-0005-0000-0000-000025000000}"/>
    <cellStyle name="Comma 3" xfId="90" xr:uid="{00000000-0005-0000-0000-000026000000}"/>
    <cellStyle name="Comma 3 2" xfId="71" xr:uid="{00000000-0005-0000-0000-000027000000}"/>
    <cellStyle name="Comma 3 2 2" xfId="74" xr:uid="{00000000-0005-0000-0000-000028000000}"/>
    <cellStyle name="Comma 3 3" xfId="92" xr:uid="{00000000-0005-0000-0000-000029000000}"/>
    <cellStyle name="Comma 3 4" xfId="106" xr:uid="{00000000-0005-0000-0000-00002A000000}"/>
    <cellStyle name="Comma 4" xfId="32" xr:uid="{00000000-0005-0000-0000-00002B000000}"/>
    <cellStyle name="Comma 4 2 2" xfId="12" xr:uid="{00000000-0005-0000-0000-00002C000000}"/>
    <cellStyle name="Comma 4 2 2 2" xfId="109" xr:uid="{00000000-0005-0000-0000-00002D000000}"/>
    <cellStyle name="Comma 4 3 5" xfId="10" xr:uid="{00000000-0005-0000-0000-00002E000000}"/>
    <cellStyle name="Comma 4 3 5 3" xfId="31" xr:uid="{00000000-0005-0000-0000-00002F000000}"/>
    <cellStyle name="Comma 5" xfId="102" xr:uid="{00000000-0005-0000-0000-000030000000}"/>
    <cellStyle name="Comma 6" xfId="81" xr:uid="{00000000-0005-0000-0000-000031000000}"/>
    <cellStyle name="Comma 7" xfId="104" xr:uid="{00000000-0005-0000-0000-000032000000}"/>
    <cellStyle name="Comma 8" xfId="9" xr:uid="{00000000-0005-0000-0000-000033000000}"/>
    <cellStyle name="Comma 8 12" xfId="97" xr:uid="{00000000-0005-0000-0000-000034000000}"/>
    <cellStyle name="Comma 9" xfId="60" xr:uid="{00000000-0005-0000-0000-000035000000}"/>
    <cellStyle name="Comma 9 2" xfId="100" xr:uid="{00000000-0005-0000-0000-000036000000}"/>
    <cellStyle name="Hyperlink 12" xfId="4" xr:uid="{00000000-0005-0000-0000-000037000000}"/>
    <cellStyle name="Hyperlink 2" xfId="25" xr:uid="{00000000-0005-0000-0000-000038000000}"/>
    <cellStyle name="Hyperlink 2 2" xfId="54" xr:uid="{00000000-0005-0000-0000-000039000000}"/>
    <cellStyle name="Hyperlink 2 2 2" xfId="13" xr:uid="{00000000-0005-0000-0000-00003A000000}"/>
    <cellStyle name="Hyperlink 2 3" xfId="14" xr:uid="{00000000-0005-0000-0000-00003B000000}"/>
    <cellStyle name="Hyperlink 3" xfId="72" xr:uid="{00000000-0005-0000-0000-00003C000000}"/>
    <cellStyle name="Hyperlink 6" xfId="80" xr:uid="{00000000-0005-0000-0000-00003D000000}"/>
    <cellStyle name="Hyperlink 8" xfId="98" xr:uid="{00000000-0005-0000-0000-00003E000000}"/>
    <cellStyle name="Normal" xfId="0" builtinId="0"/>
    <cellStyle name="Normal - Style2" xfId="93" xr:uid="{00000000-0005-0000-0000-000040000000}"/>
    <cellStyle name="Normal 10" xfId="67" xr:uid="{00000000-0005-0000-0000-000041000000}"/>
    <cellStyle name="Normal 10 3" xfId="56" xr:uid="{00000000-0005-0000-0000-000042000000}"/>
    <cellStyle name="Normal 11" xfId="113" xr:uid="{00000000-0005-0000-0000-000043000000}"/>
    <cellStyle name="Normal 117" xfId="39" xr:uid="{00000000-0005-0000-0000-000044000000}"/>
    <cellStyle name="Normal 12" xfId="2" xr:uid="{00000000-0005-0000-0000-000045000000}"/>
    <cellStyle name="Normal 12 3 14" xfId="42" xr:uid="{00000000-0005-0000-0000-000046000000}"/>
    <cellStyle name="Normal 15" xfId="76" xr:uid="{00000000-0005-0000-0000-000047000000}"/>
    <cellStyle name="Normal 16" xfId="46" xr:uid="{00000000-0005-0000-0000-000048000000}"/>
    <cellStyle name="Normal 17" xfId="38" xr:uid="{00000000-0005-0000-0000-000049000000}"/>
    <cellStyle name="Normal 18" xfId="51" xr:uid="{00000000-0005-0000-0000-00004A000000}"/>
    <cellStyle name="Normal 2" xfId="52" xr:uid="{00000000-0005-0000-0000-00004B000000}"/>
    <cellStyle name="Normal 2 10" xfId="86" xr:uid="{00000000-0005-0000-0000-00004C000000}"/>
    <cellStyle name="Normal 2 12" xfId="82" xr:uid="{00000000-0005-0000-0000-00004D000000}"/>
    <cellStyle name="Normal 2 12 2" xfId="95" xr:uid="{00000000-0005-0000-0000-00004E000000}"/>
    <cellStyle name="Normal 2 17" xfId="29" xr:uid="{00000000-0005-0000-0000-00004F000000}"/>
    <cellStyle name="Normal 2 2" xfId="62" xr:uid="{00000000-0005-0000-0000-000050000000}"/>
    <cellStyle name="Normal 2 2 2" xfId="11" xr:uid="{00000000-0005-0000-0000-000051000000}"/>
    <cellStyle name="Normal 2 3 13" xfId="30" xr:uid="{00000000-0005-0000-0000-000052000000}"/>
    <cellStyle name="Normal 2 3 2" xfId="3" xr:uid="{00000000-0005-0000-0000-000053000000}"/>
    <cellStyle name="Normal 2 3 2 2" xfId="18" xr:uid="{00000000-0005-0000-0000-000054000000}"/>
    <cellStyle name="Normal 2 3 2 2 7 3" xfId="107" xr:uid="{00000000-0005-0000-0000-000055000000}"/>
    <cellStyle name="Normal 2 9" xfId="21" xr:uid="{00000000-0005-0000-0000-000056000000}"/>
    <cellStyle name="Normal 231" xfId="50" xr:uid="{00000000-0005-0000-0000-000057000000}"/>
    <cellStyle name="Normal 275" xfId="120" xr:uid="{00000000-0005-0000-0000-000058000000}"/>
    <cellStyle name="Normal 3" xfId="88" xr:uid="{00000000-0005-0000-0000-000059000000}"/>
    <cellStyle name="Normal 3 2" xfId="111" xr:uid="{00000000-0005-0000-0000-00005A000000}"/>
    <cellStyle name="Normal 3 2 2" xfId="20" xr:uid="{00000000-0005-0000-0000-00005B000000}"/>
    <cellStyle name="Normal 3 2 7" xfId="64" xr:uid="{00000000-0005-0000-0000-00005C000000}"/>
    <cellStyle name="Normal 3 3" xfId="117" xr:uid="{00000000-0005-0000-0000-00005D000000}"/>
    <cellStyle name="Normal 3 3 2" xfId="63" xr:uid="{00000000-0005-0000-0000-00005E000000}"/>
    <cellStyle name="Normal 35" xfId="19" xr:uid="{00000000-0005-0000-0000-00005F000000}"/>
    <cellStyle name="Normal 393" xfId="55" xr:uid="{00000000-0005-0000-0000-000060000000}"/>
    <cellStyle name="Normal 4" xfId="53" xr:uid="{00000000-0005-0000-0000-000061000000}"/>
    <cellStyle name="Normal 4 2" xfId="26" xr:uid="{00000000-0005-0000-0000-000062000000}"/>
    <cellStyle name="Normal 5" xfId="57" xr:uid="{00000000-0005-0000-0000-000063000000}"/>
    <cellStyle name="Normal 5 2" xfId="108" xr:uid="{00000000-0005-0000-0000-000064000000}"/>
    <cellStyle name="Normal 6" xfId="15" xr:uid="{00000000-0005-0000-0000-000065000000}"/>
    <cellStyle name="Normal 6 2" xfId="59" xr:uid="{00000000-0005-0000-0000-000066000000}"/>
    <cellStyle name="Normal 7" xfId="69" xr:uid="{00000000-0005-0000-0000-000067000000}"/>
    <cellStyle name="Normal 8" xfId="89" xr:uid="{00000000-0005-0000-0000-000068000000}"/>
    <cellStyle name="Normal 9" xfId="101" xr:uid="{00000000-0005-0000-0000-000069000000}"/>
    <cellStyle name="Normal 9 16" xfId="33" xr:uid="{00000000-0005-0000-0000-00006A000000}"/>
    <cellStyle name="Percent 120" xfId="49" xr:uid="{00000000-0005-0000-0000-00006B000000}"/>
    <cellStyle name="Percent 130" xfId="84" xr:uid="{00000000-0005-0000-0000-00006C000000}"/>
    <cellStyle name="Percent 16 2" xfId="66" xr:uid="{00000000-0005-0000-0000-00006D000000}"/>
    <cellStyle name="Percent 2" xfId="75" xr:uid="{00000000-0005-0000-0000-00006E000000}"/>
    <cellStyle name="Percent 2 2" xfId="78" xr:uid="{00000000-0005-0000-0000-00006F000000}"/>
    <cellStyle name="Percent 2 2 2" xfId="41" xr:uid="{00000000-0005-0000-0000-000070000000}"/>
    <cellStyle name="Percent 2 3" xfId="87" xr:uid="{00000000-0005-0000-0000-000071000000}"/>
    <cellStyle name="Percent 3" xfId="61" xr:uid="{00000000-0005-0000-0000-000072000000}"/>
    <cellStyle name="Percent 3 2" xfId="112" xr:uid="{00000000-0005-0000-0000-000073000000}"/>
    <cellStyle name="Percent 3 3" xfId="118" xr:uid="{00000000-0005-0000-0000-000074000000}"/>
    <cellStyle name="Percent 4" xfId="43" xr:uid="{00000000-0005-0000-0000-000075000000}"/>
    <cellStyle name="Percent 4 2" xfId="116" xr:uid="{00000000-0005-0000-0000-000076000000}"/>
    <cellStyle name="Percent 5" xfId="73" xr:uid="{00000000-0005-0000-0000-000077000000}"/>
    <cellStyle name="Percent 6" xfId="119" xr:uid="{00000000-0005-0000-0000-000078000000}"/>
  </cellStyles>
  <dxfs count="0"/>
  <tableStyles count="0" defaultTableStyle="TableStyleMedium9" defaultPivotStyle="PivotStyleLight16"/>
  <colors>
    <mruColors>
      <color rgb="FFFAFAFA"/>
      <color rgb="FFD8D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7"/>
  <sheetViews>
    <sheetView showZeros="0" topLeftCell="A45" zoomScale="90" zoomScaleNormal="90" zoomScaleSheetLayoutView="85" workbookViewId="0">
      <selection activeCell="J15" sqref="J15"/>
    </sheetView>
  </sheetViews>
  <sheetFormatPr defaultColWidth="9.140625" defaultRowHeight="21.75" customHeight="1"/>
  <cols>
    <col min="1" max="1" width="1.7109375" style="5" customWidth="1"/>
    <col min="2" max="2" width="51.7109375" style="5" customWidth="1"/>
    <col min="3" max="3" width="8.7109375" style="10" customWidth="1"/>
    <col min="4" max="4" width="0.85546875" style="11" customWidth="1"/>
    <col min="5" max="5" width="19.7109375" style="12" customWidth="1"/>
    <col min="6" max="6" width="0.85546875" style="12" customWidth="1"/>
    <col min="7" max="7" width="19.7109375" style="12" customWidth="1"/>
    <col min="8" max="16384" width="9.140625" style="5"/>
  </cols>
  <sheetData>
    <row r="1" spans="1:7" ht="21.75" customHeight="1">
      <c r="A1" s="1" t="s">
        <v>26</v>
      </c>
      <c r="B1" s="1"/>
      <c r="C1" s="2"/>
      <c r="D1" s="3"/>
      <c r="E1" s="4"/>
      <c r="F1" s="4"/>
      <c r="G1" s="4"/>
    </row>
    <row r="2" spans="1:7" ht="21.75" customHeight="1">
      <c r="A2" s="1" t="s">
        <v>159</v>
      </c>
      <c r="B2" s="1"/>
      <c r="C2" s="2"/>
      <c r="D2" s="3"/>
      <c r="E2" s="4"/>
      <c r="F2" s="4"/>
      <c r="G2" s="4"/>
    </row>
    <row r="3" spans="1:7" ht="21.75" customHeight="1">
      <c r="A3" s="6" t="s">
        <v>212</v>
      </c>
      <c r="B3" s="6"/>
      <c r="C3" s="75"/>
      <c r="D3" s="7"/>
      <c r="E3" s="72"/>
      <c r="F3" s="72"/>
      <c r="G3" s="72"/>
    </row>
    <row r="4" spans="1:7" ht="18.95" customHeight="1">
      <c r="A4" s="1"/>
      <c r="B4" s="1"/>
      <c r="C4" s="2"/>
      <c r="D4" s="3"/>
      <c r="E4" s="4"/>
      <c r="F4" s="4"/>
      <c r="G4" s="4"/>
    </row>
    <row r="5" spans="1:7" ht="18.95" customHeight="1">
      <c r="A5" s="1"/>
      <c r="B5" s="1"/>
      <c r="C5" s="2"/>
      <c r="D5" s="3"/>
      <c r="E5" s="4"/>
      <c r="F5" s="4"/>
      <c r="G5" s="141" t="s">
        <v>163</v>
      </c>
    </row>
    <row r="6" spans="1:7" ht="18.95" customHeight="1">
      <c r="A6" s="1"/>
      <c r="B6" s="1"/>
      <c r="C6" s="2"/>
      <c r="D6" s="8"/>
      <c r="E6" s="74" t="s">
        <v>62</v>
      </c>
      <c r="F6" s="9"/>
      <c r="G6" s="74" t="s">
        <v>162</v>
      </c>
    </row>
    <row r="7" spans="1:7" ht="18.95" customHeight="1">
      <c r="A7" s="1"/>
      <c r="B7" s="1"/>
      <c r="C7" s="75" t="s">
        <v>3</v>
      </c>
      <c r="D7" s="8"/>
      <c r="E7" s="74" t="s">
        <v>71</v>
      </c>
      <c r="F7" s="9"/>
      <c r="G7" s="74" t="s">
        <v>71</v>
      </c>
    </row>
    <row r="8" spans="1:7" ht="6" customHeight="1">
      <c r="A8" s="1"/>
      <c r="B8" s="1"/>
      <c r="E8" s="14"/>
      <c r="G8" s="14"/>
    </row>
    <row r="9" spans="1:7" ht="18.95" customHeight="1">
      <c r="A9" s="1" t="s">
        <v>0</v>
      </c>
      <c r="B9" s="1"/>
      <c r="E9" s="14"/>
      <c r="G9" s="14"/>
    </row>
    <row r="10" spans="1:7" ht="6" customHeight="1">
      <c r="A10" s="1"/>
      <c r="B10" s="1"/>
      <c r="E10" s="14"/>
      <c r="G10" s="14"/>
    </row>
    <row r="11" spans="1:7" ht="18.95" customHeight="1">
      <c r="A11" s="15" t="s">
        <v>19</v>
      </c>
      <c r="B11" s="15"/>
      <c r="E11" s="14"/>
      <c r="G11" s="14"/>
    </row>
    <row r="12" spans="1:7" ht="6" customHeight="1">
      <c r="A12" s="15"/>
      <c r="B12" s="15"/>
      <c r="E12" s="14"/>
      <c r="G12" s="14"/>
    </row>
    <row r="13" spans="1:7" ht="18.95" customHeight="1">
      <c r="A13" s="5" t="s">
        <v>22</v>
      </c>
      <c r="E13" s="59">
        <v>25250345</v>
      </c>
      <c r="G13" s="59">
        <v>11484194</v>
      </c>
    </row>
    <row r="14" spans="1:7" ht="18.95" customHeight="1">
      <c r="A14" s="5" t="s">
        <v>90</v>
      </c>
      <c r="E14" s="59">
        <v>17508</v>
      </c>
      <c r="G14" s="59">
        <v>17353</v>
      </c>
    </row>
    <row r="15" spans="1:7" ht="18.95" customHeight="1">
      <c r="A15" s="5" t="s">
        <v>134</v>
      </c>
      <c r="E15" s="59"/>
      <c r="G15" s="59"/>
    </row>
    <row r="16" spans="1:7" ht="18.95" customHeight="1">
      <c r="B16" s="5" t="s">
        <v>133</v>
      </c>
      <c r="C16" s="10">
        <v>8</v>
      </c>
      <c r="E16" s="59">
        <v>114</v>
      </c>
      <c r="G16" s="25" t="s">
        <v>217</v>
      </c>
    </row>
    <row r="17" spans="1:7" ht="18.95" customHeight="1">
      <c r="A17" s="5" t="s">
        <v>184</v>
      </c>
      <c r="C17" s="10">
        <v>8</v>
      </c>
      <c r="E17" s="59">
        <v>884828</v>
      </c>
      <c r="G17" s="14">
        <v>9611</v>
      </c>
    </row>
    <row r="18" spans="1:7" ht="18.95" customHeight="1">
      <c r="A18" s="5" t="s">
        <v>53</v>
      </c>
      <c r="C18" s="10">
        <v>11</v>
      </c>
      <c r="E18" s="59">
        <v>50954199</v>
      </c>
      <c r="G18" s="59">
        <v>17922136</v>
      </c>
    </row>
    <row r="19" spans="1:7" ht="18.95" customHeight="1">
      <c r="A19" s="5" t="s">
        <v>119</v>
      </c>
      <c r="C19" s="10">
        <v>25</v>
      </c>
      <c r="E19" s="14">
        <v>2000</v>
      </c>
      <c r="G19" s="59">
        <v>5373412</v>
      </c>
    </row>
    <row r="20" spans="1:7" ht="18.95" customHeight="1">
      <c r="A20" s="5" t="s">
        <v>120</v>
      </c>
      <c r="E20" s="59">
        <v>2473548</v>
      </c>
      <c r="G20" s="14">
        <v>11761</v>
      </c>
    </row>
    <row r="21" spans="1:7" ht="18.95" customHeight="1">
      <c r="A21" s="5" t="s">
        <v>121</v>
      </c>
      <c r="E21" s="59">
        <v>10054734</v>
      </c>
      <c r="G21" s="14">
        <v>415719</v>
      </c>
    </row>
    <row r="22" spans="1:7" ht="18.95" customHeight="1">
      <c r="A22" s="5" t="s">
        <v>24</v>
      </c>
      <c r="E22" s="59">
        <v>5461049</v>
      </c>
      <c r="G22" s="14">
        <v>21707</v>
      </c>
    </row>
    <row r="23" spans="1:7" ht="18.95" customHeight="1">
      <c r="A23" s="24" t="s">
        <v>20</v>
      </c>
      <c r="B23" s="24"/>
      <c r="E23" s="16">
        <v>6268311</v>
      </c>
      <c r="G23" s="16">
        <v>185570</v>
      </c>
    </row>
    <row r="24" spans="1:7" ht="6" customHeight="1">
      <c r="A24" s="1"/>
      <c r="B24" s="1"/>
      <c r="E24" s="14"/>
      <c r="G24" s="14"/>
    </row>
    <row r="25" spans="1:7" ht="18.95" customHeight="1">
      <c r="A25" s="1" t="s">
        <v>28</v>
      </c>
      <c r="E25" s="16">
        <f>SUM(E13:E24)</f>
        <v>101366636</v>
      </c>
      <c r="G25" s="16">
        <f>SUM(G13:G24)</f>
        <v>35441463</v>
      </c>
    </row>
    <row r="26" spans="1:7" ht="13.5" customHeight="1">
      <c r="E26" s="14"/>
      <c r="G26" s="25"/>
    </row>
    <row r="27" spans="1:7" ht="18.95" customHeight="1">
      <c r="A27" s="1" t="s">
        <v>1</v>
      </c>
      <c r="B27" s="1"/>
      <c r="E27" s="14"/>
      <c r="G27" s="25"/>
    </row>
    <row r="28" spans="1:7" ht="6" customHeight="1">
      <c r="A28" s="1"/>
      <c r="B28" s="1"/>
      <c r="E28" s="14"/>
      <c r="G28" s="25"/>
    </row>
    <row r="29" spans="1:7" ht="18.95" customHeight="1">
      <c r="A29" s="5" t="s">
        <v>90</v>
      </c>
      <c r="E29" s="59">
        <v>15123</v>
      </c>
      <c r="F29" s="86"/>
      <c r="G29" s="25" t="s">
        <v>217</v>
      </c>
    </row>
    <row r="30" spans="1:7" ht="18.95" customHeight="1">
      <c r="A30" s="5" t="s">
        <v>149</v>
      </c>
      <c r="C30" s="10">
        <v>25</v>
      </c>
      <c r="E30" s="25">
        <v>0</v>
      </c>
      <c r="F30" s="86"/>
      <c r="G30" s="59">
        <v>144675800</v>
      </c>
    </row>
    <row r="31" spans="1:7" ht="18.95" customHeight="1">
      <c r="A31" s="5" t="s">
        <v>134</v>
      </c>
      <c r="E31" s="59"/>
      <c r="F31" s="86"/>
      <c r="G31" s="59"/>
    </row>
    <row r="32" spans="1:7" ht="18.95" customHeight="1">
      <c r="B32" s="5" t="s">
        <v>133</v>
      </c>
      <c r="C32" s="10">
        <v>8</v>
      </c>
      <c r="E32" s="59">
        <v>2234956</v>
      </c>
      <c r="F32" s="86"/>
      <c r="G32" s="59">
        <v>1600</v>
      </c>
    </row>
    <row r="33" spans="1:7" ht="18.95" customHeight="1">
      <c r="A33" s="5" t="s">
        <v>134</v>
      </c>
      <c r="E33" s="59"/>
      <c r="F33" s="86"/>
      <c r="G33" s="59"/>
    </row>
    <row r="34" spans="1:7" ht="18.95" customHeight="1">
      <c r="B34" s="5" t="s">
        <v>135</v>
      </c>
      <c r="C34" s="10">
        <v>8</v>
      </c>
      <c r="E34" s="59">
        <v>261065</v>
      </c>
      <c r="F34" s="86"/>
      <c r="G34" s="59">
        <v>1200</v>
      </c>
    </row>
    <row r="35" spans="1:7" ht="18.95" customHeight="1">
      <c r="A35" s="5" t="s">
        <v>184</v>
      </c>
      <c r="C35" s="10">
        <v>8</v>
      </c>
      <c r="E35" s="59">
        <v>2524216</v>
      </c>
      <c r="F35" s="86"/>
      <c r="G35" s="14">
        <v>1098412</v>
      </c>
    </row>
    <row r="36" spans="1:7" ht="18.95" customHeight="1">
      <c r="A36" s="5" t="s">
        <v>122</v>
      </c>
      <c r="C36" s="10">
        <v>12</v>
      </c>
      <c r="E36" s="25" t="s">
        <v>217</v>
      </c>
      <c r="F36" s="86"/>
      <c r="G36" s="59">
        <v>307551622</v>
      </c>
    </row>
    <row r="37" spans="1:7" ht="18.95" customHeight="1">
      <c r="A37" s="5" t="s">
        <v>154</v>
      </c>
      <c r="B37" s="23"/>
      <c r="C37" s="10">
        <v>12</v>
      </c>
      <c r="E37" s="59">
        <v>22448236</v>
      </c>
      <c r="F37" s="86"/>
      <c r="G37" s="59">
        <v>27055406</v>
      </c>
    </row>
    <row r="38" spans="1:7" ht="18.95" customHeight="1">
      <c r="A38" s="23" t="s">
        <v>123</v>
      </c>
      <c r="B38" s="24"/>
      <c r="E38" s="59">
        <v>1162735</v>
      </c>
      <c r="F38" s="86"/>
      <c r="G38" s="25">
        <v>0</v>
      </c>
    </row>
    <row r="39" spans="1:7" ht="18.95" customHeight="1">
      <c r="A39" s="5" t="s">
        <v>124</v>
      </c>
      <c r="C39" s="10">
        <v>13</v>
      </c>
      <c r="E39" s="59">
        <v>223541612</v>
      </c>
      <c r="F39" s="86"/>
      <c r="G39" s="59">
        <v>3044229</v>
      </c>
    </row>
    <row r="40" spans="1:7" ht="18.95" customHeight="1">
      <c r="A40" s="5" t="s">
        <v>129</v>
      </c>
      <c r="C40" s="10">
        <v>14</v>
      </c>
      <c r="E40" s="59">
        <v>106619865</v>
      </c>
      <c r="F40" s="86"/>
      <c r="G40" s="59">
        <v>775878</v>
      </c>
    </row>
    <row r="41" spans="1:7" ht="18.95" customHeight="1">
      <c r="A41" s="23" t="s">
        <v>125</v>
      </c>
      <c r="B41" s="24"/>
      <c r="C41" s="10">
        <v>15</v>
      </c>
      <c r="E41" s="59">
        <v>147753425</v>
      </c>
      <c r="F41" s="86"/>
      <c r="G41" s="59">
        <v>348049</v>
      </c>
    </row>
    <row r="42" spans="1:7" ht="18.95" customHeight="1">
      <c r="A42" s="5" t="s">
        <v>126</v>
      </c>
      <c r="E42" s="59">
        <v>126328698</v>
      </c>
      <c r="F42" s="86"/>
      <c r="G42" s="59">
        <v>34957698</v>
      </c>
    </row>
    <row r="43" spans="1:7" ht="18.95" customHeight="1">
      <c r="A43" s="5" t="s">
        <v>64</v>
      </c>
      <c r="E43" s="59">
        <v>11372939</v>
      </c>
      <c r="F43" s="86"/>
      <c r="G43" s="25">
        <v>0</v>
      </c>
    </row>
    <row r="44" spans="1:7" ht="18.95" customHeight="1">
      <c r="A44" s="23" t="s">
        <v>32</v>
      </c>
      <c r="B44" s="24"/>
      <c r="E44" s="143">
        <v>13612026</v>
      </c>
      <c r="F44" s="86"/>
      <c r="G44" s="143">
        <v>260411</v>
      </c>
    </row>
    <row r="45" spans="1:7" ht="6" customHeight="1">
      <c r="A45" s="1"/>
      <c r="B45" s="1"/>
      <c r="E45" s="14"/>
      <c r="G45" s="14"/>
    </row>
    <row r="46" spans="1:7" ht="18.95" customHeight="1">
      <c r="A46" s="13" t="s">
        <v>29</v>
      </c>
      <c r="E46" s="16">
        <f>SUM(E29:E44)</f>
        <v>657874896</v>
      </c>
      <c r="G46" s="16">
        <f>SUM(G29:G45)</f>
        <v>519770305</v>
      </c>
    </row>
    <row r="47" spans="1:7" ht="6" customHeight="1">
      <c r="A47" s="1"/>
      <c r="B47" s="1"/>
      <c r="E47" s="14"/>
      <c r="G47" s="14"/>
    </row>
    <row r="48" spans="1:7" ht="18.95" customHeight="1" thickBot="1">
      <c r="A48" s="1" t="s">
        <v>2</v>
      </c>
      <c r="B48" s="1"/>
      <c r="E48" s="18">
        <f>SUM(E25,E46)</f>
        <v>759241532</v>
      </c>
      <c r="G48" s="18">
        <f>SUM(G25,G46)</f>
        <v>555211768</v>
      </c>
    </row>
    <row r="49" spans="1:7" ht="12" customHeight="1" thickTop="1">
      <c r="A49" s="1"/>
      <c r="B49" s="1"/>
    </row>
    <row r="50" spans="1:7" ht="22.15" customHeight="1">
      <c r="A50" s="159" t="s">
        <v>226</v>
      </c>
      <c r="B50" s="159"/>
      <c r="C50" s="159"/>
      <c r="D50" s="159"/>
      <c r="E50" s="159"/>
      <c r="F50" s="159"/>
      <c r="G50" s="159"/>
    </row>
    <row r="51" spans="1:7" ht="21.75" customHeight="1">
      <c r="A51" s="1" t="s">
        <v>26</v>
      </c>
      <c r="B51" s="1"/>
      <c r="C51" s="2"/>
      <c r="D51" s="3"/>
      <c r="E51" s="4"/>
      <c r="F51" s="4"/>
      <c r="G51" s="4"/>
    </row>
    <row r="52" spans="1:7" ht="21.75" customHeight="1">
      <c r="A52" s="1" t="s">
        <v>160</v>
      </c>
      <c r="B52" s="1"/>
      <c r="C52" s="2"/>
      <c r="D52" s="3"/>
      <c r="E52" s="4"/>
      <c r="F52" s="4"/>
      <c r="G52" s="4"/>
    </row>
    <row r="53" spans="1:7" ht="21.75" customHeight="1">
      <c r="A53" s="6" t="s">
        <v>212</v>
      </c>
      <c r="B53" s="6"/>
      <c r="C53" s="75"/>
      <c r="D53" s="7"/>
      <c r="E53" s="72"/>
      <c r="F53" s="72"/>
      <c r="G53" s="72"/>
    </row>
    <row r="54" spans="1:7" ht="21.75" customHeight="1">
      <c r="A54" s="1"/>
      <c r="B54" s="1"/>
      <c r="C54" s="2"/>
      <c r="D54" s="3"/>
      <c r="E54" s="4"/>
      <c r="F54" s="4"/>
      <c r="G54" s="4"/>
    </row>
    <row r="55" spans="1:7" ht="21.75" customHeight="1">
      <c r="A55" s="1"/>
      <c r="B55" s="1"/>
      <c r="C55" s="2"/>
      <c r="D55" s="3"/>
      <c r="E55" s="4"/>
      <c r="F55" s="4"/>
      <c r="G55" s="141" t="s">
        <v>163</v>
      </c>
    </row>
    <row r="56" spans="1:7" ht="21.75" customHeight="1">
      <c r="A56" s="1"/>
      <c r="B56" s="1"/>
      <c r="C56" s="2"/>
      <c r="D56" s="8"/>
      <c r="E56" s="139" t="s">
        <v>62</v>
      </c>
      <c r="F56" s="9"/>
      <c r="G56" s="139" t="s">
        <v>162</v>
      </c>
    </row>
    <row r="57" spans="1:7" ht="21.75" customHeight="1">
      <c r="A57" s="1"/>
      <c r="B57" s="1"/>
      <c r="C57" s="75" t="s">
        <v>3</v>
      </c>
      <c r="D57" s="8"/>
      <c r="E57" s="74" t="s">
        <v>71</v>
      </c>
      <c r="F57" s="9"/>
      <c r="G57" s="74" t="s">
        <v>71</v>
      </c>
    </row>
    <row r="58" spans="1:7" ht="21.75" customHeight="1">
      <c r="A58" s="1"/>
      <c r="B58" s="1"/>
      <c r="C58" s="2"/>
      <c r="D58" s="8"/>
      <c r="E58" s="85"/>
      <c r="F58" s="9"/>
      <c r="G58" s="85"/>
    </row>
    <row r="59" spans="1:7" ht="21.75" customHeight="1">
      <c r="A59" s="1" t="s">
        <v>81</v>
      </c>
      <c r="B59" s="1"/>
      <c r="C59" s="2"/>
      <c r="D59" s="3"/>
      <c r="E59" s="22"/>
      <c r="F59" s="4"/>
      <c r="G59" s="22"/>
    </row>
    <row r="60" spans="1:7" ht="6" customHeight="1">
      <c r="B60" s="1"/>
      <c r="E60" s="14"/>
      <c r="G60" s="14"/>
    </row>
    <row r="61" spans="1:7" ht="21.75" customHeight="1">
      <c r="A61" s="1" t="s">
        <v>4</v>
      </c>
      <c r="B61" s="1"/>
      <c r="E61" s="14"/>
      <c r="G61" s="14"/>
    </row>
    <row r="62" spans="1:7" ht="6" customHeight="1">
      <c r="A62" s="1"/>
      <c r="B62" s="1"/>
      <c r="E62" s="14"/>
      <c r="G62" s="14"/>
    </row>
    <row r="63" spans="1:7" ht="21.75" customHeight="1">
      <c r="A63" s="5" t="s">
        <v>25</v>
      </c>
      <c r="E63" s="14">
        <v>20775904</v>
      </c>
      <c r="G63" s="14">
        <v>15982004</v>
      </c>
    </row>
    <row r="64" spans="1:7" ht="21.75" customHeight="1">
      <c r="A64" s="5" t="s">
        <v>185</v>
      </c>
      <c r="C64" s="10">
        <v>8</v>
      </c>
      <c r="E64" s="59">
        <v>43319</v>
      </c>
      <c r="F64" s="86"/>
      <c r="G64" s="59">
        <v>6860</v>
      </c>
    </row>
    <row r="65" spans="1:7" ht="21.75" customHeight="1">
      <c r="A65" s="5" t="s">
        <v>54</v>
      </c>
      <c r="C65" s="10">
        <v>16</v>
      </c>
      <c r="E65" s="59">
        <v>101780613</v>
      </c>
      <c r="F65" s="86"/>
      <c r="G65" s="59">
        <v>12690607</v>
      </c>
    </row>
    <row r="66" spans="1:7" ht="21.75" customHeight="1">
      <c r="A66" s="5" t="s">
        <v>180</v>
      </c>
      <c r="C66" s="10">
        <v>17</v>
      </c>
      <c r="E66" s="14">
        <v>64682906</v>
      </c>
      <c r="G66" s="14">
        <v>30574556</v>
      </c>
    </row>
    <row r="67" spans="1:7" ht="21.75" customHeight="1">
      <c r="A67" s="5" t="s">
        <v>181</v>
      </c>
      <c r="C67" s="10">
        <v>18</v>
      </c>
      <c r="E67" s="14">
        <v>18687982</v>
      </c>
      <c r="G67" s="14">
        <v>282275</v>
      </c>
    </row>
    <row r="68" spans="1:7" ht="21.75" customHeight="1">
      <c r="A68" s="5" t="s">
        <v>96</v>
      </c>
      <c r="B68" s="23"/>
      <c r="C68" s="10">
        <v>25</v>
      </c>
      <c r="E68" s="25" t="s">
        <v>217</v>
      </c>
      <c r="G68" s="14">
        <v>123807</v>
      </c>
    </row>
    <row r="69" spans="1:7" ht="21.75" customHeight="1">
      <c r="A69" s="5" t="s">
        <v>33</v>
      </c>
      <c r="E69" s="14">
        <v>98770</v>
      </c>
      <c r="G69" s="25">
        <v>0</v>
      </c>
    </row>
    <row r="70" spans="1:7" ht="21.75" customHeight="1">
      <c r="A70" s="5" t="s">
        <v>5</v>
      </c>
      <c r="E70" s="16">
        <v>2864473</v>
      </c>
      <c r="G70" s="16">
        <v>199704</v>
      </c>
    </row>
    <row r="71" spans="1:7" ht="6" customHeight="1">
      <c r="B71" s="1"/>
      <c r="E71" s="14"/>
      <c r="G71" s="14"/>
    </row>
    <row r="72" spans="1:7" ht="21.75" customHeight="1">
      <c r="A72" s="1" t="s">
        <v>30</v>
      </c>
      <c r="E72" s="16">
        <f>SUM(E63:E71)</f>
        <v>208933967</v>
      </c>
      <c r="G72" s="16">
        <f>SUM(G63:G71)</f>
        <v>59859813</v>
      </c>
    </row>
    <row r="73" spans="1:7" ht="21.75" customHeight="1">
      <c r="E73" s="14"/>
      <c r="G73" s="14"/>
    </row>
    <row r="74" spans="1:7" ht="21.75" customHeight="1">
      <c r="A74" s="1" t="s">
        <v>6</v>
      </c>
      <c r="B74" s="1"/>
      <c r="E74" s="14"/>
      <c r="G74" s="14"/>
    </row>
    <row r="75" spans="1:7" ht="6" customHeight="1">
      <c r="A75" s="1"/>
      <c r="B75" s="1"/>
      <c r="E75" s="14"/>
      <c r="G75" s="14"/>
    </row>
    <row r="76" spans="1:7" ht="21.75" customHeight="1">
      <c r="A76" s="5" t="s">
        <v>7</v>
      </c>
      <c r="C76" s="10">
        <v>17</v>
      </c>
      <c r="E76" s="14">
        <v>279319018</v>
      </c>
      <c r="F76" s="86"/>
      <c r="G76" s="59">
        <v>187315506</v>
      </c>
    </row>
    <row r="77" spans="1:7" ht="21.75" customHeight="1">
      <c r="A77" s="5" t="s">
        <v>185</v>
      </c>
      <c r="C77" s="10">
        <v>8</v>
      </c>
      <c r="E77" s="14">
        <v>58409</v>
      </c>
      <c r="F77" s="86"/>
      <c r="G77" s="25" t="s">
        <v>217</v>
      </c>
    </row>
    <row r="78" spans="1:7" ht="21.75" customHeight="1">
      <c r="A78" s="5" t="s">
        <v>63</v>
      </c>
      <c r="E78" s="14">
        <v>5209870</v>
      </c>
      <c r="F78" s="86"/>
      <c r="G78" s="59">
        <v>206370</v>
      </c>
    </row>
    <row r="79" spans="1:7" ht="21.75" customHeight="1">
      <c r="A79" s="5" t="s">
        <v>130</v>
      </c>
      <c r="C79" s="10">
        <v>18</v>
      </c>
      <c r="E79" s="14">
        <v>97668704</v>
      </c>
      <c r="F79" s="86"/>
      <c r="G79" s="59">
        <v>252021</v>
      </c>
    </row>
    <row r="80" spans="1:7" ht="21.75" customHeight="1">
      <c r="A80" s="5" t="s">
        <v>127</v>
      </c>
      <c r="C80" s="10">
        <v>19</v>
      </c>
      <c r="E80" s="14">
        <v>51650846</v>
      </c>
      <c r="F80" s="86"/>
      <c r="G80" s="25">
        <v>0</v>
      </c>
    </row>
    <row r="81" spans="1:7" ht="21.75" customHeight="1">
      <c r="A81" s="5" t="s">
        <v>51</v>
      </c>
      <c r="E81" s="14">
        <v>2820165</v>
      </c>
      <c r="F81" s="86"/>
      <c r="G81" s="59">
        <v>1400765</v>
      </c>
    </row>
    <row r="82" spans="1:7" ht="21.75" customHeight="1">
      <c r="A82" s="5" t="s">
        <v>101</v>
      </c>
      <c r="E82" s="14">
        <v>6788787</v>
      </c>
      <c r="F82" s="86"/>
      <c r="G82" s="59">
        <v>237128</v>
      </c>
    </row>
    <row r="83" spans="1:7" ht="21.75" customHeight="1">
      <c r="A83" s="24" t="s">
        <v>21</v>
      </c>
      <c r="B83" s="24"/>
      <c r="E83" s="16">
        <v>8494191</v>
      </c>
      <c r="F83" s="86"/>
      <c r="G83" s="16">
        <v>1319</v>
      </c>
    </row>
    <row r="84" spans="1:7" ht="6" customHeight="1">
      <c r="B84" s="1"/>
      <c r="E84" s="14"/>
      <c r="G84" s="14"/>
    </row>
    <row r="85" spans="1:7" ht="21.75" customHeight="1">
      <c r="A85" s="1" t="s">
        <v>31</v>
      </c>
      <c r="E85" s="16">
        <f>SUM(E76:E84)</f>
        <v>452009990</v>
      </c>
      <c r="G85" s="16">
        <f>SUM(G76:G84)</f>
        <v>189413109</v>
      </c>
    </row>
    <row r="86" spans="1:7" ht="6" customHeight="1">
      <c r="B86" s="1"/>
      <c r="E86" s="14"/>
      <c r="G86" s="14"/>
    </row>
    <row r="87" spans="1:7" ht="21.75" customHeight="1">
      <c r="A87" s="1" t="s">
        <v>8</v>
      </c>
      <c r="B87" s="1"/>
      <c r="E87" s="16">
        <f>SUM(E72,E85)</f>
        <v>660943957</v>
      </c>
      <c r="G87" s="16">
        <f>SUM(G72,G85)</f>
        <v>249272922</v>
      </c>
    </row>
    <row r="88" spans="1:7" ht="21.75" customHeight="1">
      <c r="A88" s="1"/>
      <c r="B88" s="1"/>
    </row>
    <row r="89" spans="1:7" ht="25.9" customHeight="1">
      <c r="A89" s="1"/>
      <c r="B89" s="1"/>
    </row>
    <row r="90" spans="1:7" ht="24.6" customHeight="1">
      <c r="A90" s="1"/>
      <c r="B90" s="1"/>
    </row>
    <row r="91" spans="1:7" ht="23.45" customHeight="1">
      <c r="A91" s="1"/>
      <c r="B91" s="1"/>
    </row>
    <row r="92" spans="1:7" ht="27" customHeight="1">
      <c r="A92" s="1"/>
      <c r="B92" s="1"/>
    </row>
    <row r="93" spans="1:7" ht="22.15" customHeight="1">
      <c r="A93" s="159" t="str">
        <f>A50</f>
        <v>หมายเหตุประกอบข้อมูลทางการเงินในหน้า 12 ถึง 88 เป็นส่วนหนึ่งของข้อมูลทางการเงินระหว่างกาลนี้</v>
      </c>
      <c r="B93" s="159"/>
      <c r="C93" s="159"/>
      <c r="D93" s="159"/>
      <c r="E93" s="159"/>
      <c r="F93" s="159"/>
      <c r="G93" s="159"/>
    </row>
    <row r="94" spans="1:7" ht="21.75" customHeight="1">
      <c r="A94" s="1" t="s">
        <v>26</v>
      </c>
      <c r="B94" s="1"/>
      <c r="C94" s="2"/>
      <c r="D94" s="3"/>
      <c r="E94" s="4"/>
      <c r="F94" s="4"/>
      <c r="G94" s="4"/>
    </row>
    <row r="95" spans="1:7" ht="21.75" customHeight="1">
      <c r="A95" s="1" t="s">
        <v>160</v>
      </c>
      <c r="B95" s="1"/>
      <c r="C95" s="2"/>
      <c r="D95" s="3"/>
      <c r="E95" s="4"/>
      <c r="F95" s="4"/>
      <c r="G95" s="4"/>
    </row>
    <row r="96" spans="1:7" ht="21.75" customHeight="1">
      <c r="A96" s="6" t="s">
        <v>212</v>
      </c>
      <c r="B96" s="6"/>
      <c r="C96" s="75"/>
      <c r="D96" s="7"/>
      <c r="E96" s="72"/>
      <c r="F96" s="72"/>
      <c r="G96" s="72"/>
    </row>
    <row r="97" spans="1:7" ht="21.75" customHeight="1">
      <c r="A97" s="1"/>
      <c r="B97" s="1"/>
      <c r="C97" s="2"/>
      <c r="D97" s="3"/>
      <c r="E97" s="4"/>
      <c r="F97" s="4"/>
      <c r="G97" s="4"/>
    </row>
    <row r="98" spans="1:7" ht="21.75" customHeight="1">
      <c r="A98" s="1"/>
      <c r="B98" s="1"/>
      <c r="C98" s="2"/>
      <c r="D98" s="3"/>
      <c r="E98" s="4"/>
      <c r="F98" s="4"/>
      <c r="G98" s="141" t="s">
        <v>163</v>
      </c>
    </row>
    <row r="99" spans="1:7" ht="21.75" customHeight="1">
      <c r="A99" s="1"/>
      <c r="B99" s="1"/>
      <c r="C99" s="2"/>
      <c r="D99" s="3"/>
      <c r="E99" s="74" t="s">
        <v>62</v>
      </c>
      <c r="F99" s="9"/>
      <c r="G99" s="74" t="s">
        <v>162</v>
      </c>
    </row>
    <row r="100" spans="1:7" ht="21.75" customHeight="1">
      <c r="A100" s="1"/>
      <c r="B100" s="1"/>
      <c r="C100" s="2"/>
      <c r="D100" s="8"/>
      <c r="E100" s="74" t="s">
        <v>71</v>
      </c>
      <c r="F100" s="9"/>
      <c r="G100" s="74" t="s">
        <v>71</v>
      </c>
    </row>
    <row r="101" spans="1:7" ht="21.75" customHeight="1">
      <c r="B101" s="1"/>
      <c r="E101" s="14"/>
      <c r="G101" s="14"/>
    </row>
    <row r="102" spans="1:7" ht="21.75" customHeight="1">
      <c r="A102" s="1" t="s">
        <v>131</v>
      </c>
      <c r="B102" s="1"/>
      <c r="C102" s="2"/>
      <c r="D102" s="3"/>
      <c r="E102" s="22"/>
      <c r="F102" s="4"/>
      <c r="G102" s="22"/>
    </row>
    <row r="103" spans="1:7" ht="6" customHeight="1">
      <c r="B103" s="1"/>
      <c r="E103" s="14"/>
      <c r="G103" s="14"/>
    </row>
    <row r="104" spans="1:7" ht="21.75" customHeight="1">
      <c r="A104" s="1" t="s">
        <v>82</v>
      </c>
      <c r="B104" s="1"/>
      <c r="E104" s="14"/>
      <c r="G104" s="14"/>
    </row>
    <row r="105" spans="1:7" ht="6" customHeight="1">
      <c r="A105" s="1"/>
      <c r="B105" s="1"/>
      <c r="E105" s="14"/>
      <c r="G105" s="14"/>
    </row>
    <row r="106" spans="1:7" ht="21.75" customHeight="1">
      <c r="A106" s="5" t="s">
        <v>9</v>
      </c>
      <c r="E106" s="14"/>
      <c r="G106" s="14"/>
    </row>
    <row r="107" spans="1:7" ht="21.75" customHeight="1">
      <c r="B107" s="5" t="s">
        <v>61</v>
      </c>
      <c r="E107" s="14"/>
      <c r="G107" s="14"/>
    </row>
    <row r="108" spans="1:7" ht="21.75" customHeight="1" thickBot="1">
      <c r="B108" s="5" t="s">
        <v>183</v>
      </c>
      <c r="E108" s="18">
        <v>138208403</v>
      </c>
      <c r="G108" s="18">
        <v>138208403</v>
      </c>
    </row>
    <row r="109" spans="1:7" ht="6" customHeight="1" thickTop="1">
      <c r="A109" s="1"/>
      <c r="B109" s="1"/>
      <c r="E109" s="14"/>
      <c r="G109" s="14"/>
    </row>
    <row r="110" spans="1:7" ht="21.75" customHeight="1">
      <c r="B110" s="5" t="s">
        <v>10</v>
      </c>
      <c r="E110" s="14"/>
      <c r="G110" s="14"/>
    </row>
    <row r="111" spans="1:7" ht="21.75" customHeight="1">
      <c r="B111" s="5" t="s">
        <v>183</v>
      </c>
      <c r="E111" s="14">
        <v>138208403</v>
      </c>
      <c r="G111" s="14">
        <v>138208403</v>
      </c>
    </row>
    <row r="112" spans="1:7" ht="21.75" customHeight="1">
      <c r="A112" s="24" t="s">
        <v>75</v>
      </c>
      <c r="B112" s="24"/>
      <c r="E112" s="14">
        <v>145075526</v>
      </c>
      <c r="G112" s="14">
        <v>137722481</v>
      </c>
    </row>
    <row r="113" spans="1:7" ht="21.75" customHeight="1">
      <c r="A113" s="24" t="s">
        <v>164</v>
      </c>
      <c r="B113" s="24"/>
      <c r="E113" s="14">
        <v>51060</v>
      </c>
      <c r="G113" s="14">
        <v>51060</v>
      </c>
    </row>
    <row r="114" spans="1:7" ht="21.75" customHeight="1">
      <c r="A114" s="5" t="s">
        <v>89</v>
      </c>
      <c r="E114" s="14"/>
      <c r="G114" s="14"/>
    </row>
    <row r="115" spans="1:7" ht="21.75" customHeight="1">
      <c r="B115" s="5" t="s">
        <v>65</v>
      </c>
      <c r="E115" s="14">
        <v>1655003</v>
      </c>
      <c r="G115" s="14">
        <v>2129419</v>
      </c>
    </row>
    <row r="116" spans="1:7" ht="21.75" customHeight="1">
      <c r="B116" s="5" t="s">
        <v>98</v>
      </c>
      <c r="E116" s="14">
        <v>-184848526</v>
      </c>
      <c r="G116" s="14">
        <v>27905048</v>
      </c>
    </row>
    <row r="117" spans="1:7" ht="21.75" customHeight="1">
      <c r="A117" s="5" t="s">
        <v>83</v>
      </c>
      <c r="E117" s="16">
        <v>-2215752</v>
      </c>
      <c r="G117" s="16">
        <v>-77565</v>
      </c>
    </row>
    <row r="118" spans="1:7" ht="6" customHeight="1">
      <c r="A118" s="1"/>
      <c r="B118" s="1"/>
      <c r="E118" s="14"/>
      <c r="G118" s="14"/>
    </row>
    <row r="119" spans="1:7" ht="21.75" customHeight="1">
      <c r="A119" s="1" t="s">
        <v>60</v>
      </c>
      <c r="B119" s="1"/>
      <c r="E119" s="14">
        <f>SUM(E111:E118)</f>
        <v>97925714</v>
      </c>
      <c r="G119" s="14">
        <f>SUM(G111:G118)</f>
        <v>305938846</v>
      </c>
    </row>
    <row r="120" spans="1:7" ht="21.75" customHeight="1">
      <c r="A120" s="5" t="s">
        <v>52</v>
      </c>
      <c r="E120" s="16">
        <v>371861</v>
      </c>
      <c r="G120" s="60">
        <v>0</v>
      </c>
    </row>
    <row r="121" spans="1:7" ht="6" customHeight="1">
      <c r="A121" s="1"/>
      <c r="B121" s="1"/>
      <c r="E121" s="14"/>
      <c r="G121" s="14"/>
    </row>
    <row r="122" spans="1:7" ht="21.75" customHeight="1">
      <c r="A122" s="15" t="s">
        <v>84</v>
      </c>
      <c r="B122" s="15"/>
      <c r="E122" s="16">
        <f>SUM(E119:E121)</f>
        <v>98297575</v>
      </c>
      <c r="G122" s="16">
        <f>SUM(G119:G121)</f>
        <v>305938846</v>
      </c>
    </row>
    <row r="123" spans="1:7" ht="6" customHeight="1">
      <c r="A123" s="1"/>
      <c r="B123" s="1"/>
      <c r="E123" s="14"/>
      <c r="G123" s="14"/>
    </row>
    <row r="124" spans="1:7" ht="21.75" customHeight="1" thickBot="1">
      <c r="A124" s="1" t="s">
        <v>85</v>
      </c>
      <c r="B124" s="1"/>
      <c r="C124" s="1"/>
      <c r="E124" s="18">
        <f>SUM(E122,E87)</f>
        <v>759241532</v>
      </c>
      <c r="G124" s="18">
        <f>SUM(G122,G87)</f>
        <v>555211768</v>
      </c>
    </row>
    <row r="125" spans="1:7" ht="21.75" customHeight="1" thickTop="1">
      <c r="A125" s="13"/>
      <c r="B125" s="13"/>
      <c r="C125" s="13"/>
    </row>
    <row r="126" spans="1:7" ht="21.75" customHeight="1">
      <c r="A126" s="13"/>
      <c r="B126" s="13"/>
      <c r="C126" s="13"/>
    </row>
    <row r="127" spans="1:7" ht="21.75" customHeight="1">
      <c r="A127" s="13"/>
      <c r="B127" s="13"/>
      <c r="C127" s="13"/>
    </row>
    <row r="128" spans="1:7" ht="21.75" customHeight="1">
      <c r="A128" s="13"/>
      <c r="B128" s="13"/>
      <c r="C128" s="13"/>
    </row>
    <row r="129" spans="1:7" ht="21.75" customHeight="1">
      <c r="A129" s="13"/>
      <c r="B129" s="13"/>
      <c r="C129" s="13"/>
    </row>
    <row r="130" spans="1:7" ht="21.75" customHeight="1">
      <c r="A130" s="13"/>
      <c r="B130" s="13"/>
      <c r="C130" s="13"/>
    </row>
    <row r="131" spans="1:7" ht="15" customHeight="1">
      <c r="A131" s="13"/>
      <c r="B131" s="13"/>
      <c r="C131" s="13"/>
    </row>
    <row r="132" spans="1:7" ht="23.45" customHeight="1">
      <c r="A132" s="13"/>
      <c r="B132" s="13"/>
      <c r="C132" s="13"/>
    </row>
    <row r="133" spans="1:7" ht="25.15" customHeight="1">
      <c r="A133" s="13"/>
      <c r="B133" s="13"/>
      <c r="C133" s="13"/>
    </row>
    <row r="134" spans="1:7" ht="24" customHeight="1">
      <c r="A134" s="13"/>
      <c r="B134" s="13"/>
      <c r="C134" s="13"/>
    </row>
    <row r="135" spans="1:7" ht="17.25" customHeight="1">
      <c r="A135" s="13"/>
      <c r="B135" s="13"/>
      <c r="C135" s="13"/>
    </row>
    <row r="136" spans="1:7" ht="17.25" customHeight="1">
      <c r="A136" s="13"/>
      <c r="B136" s="13"/>
      <c r="C136" s="13"/>
    </row>
    <row r="137" spans="1:7" ht="22.15" customHeight="1">
      <c r="A137" s="159" t="str">
        <f>A50</f>
        <v>หมายเหตุประกอบข้อมูลทางการเงินในหน้า 12 ถึง 88 เป็นส่วนหนึ่งของข้อมูลทางการเงินระหว่างกาลนี้</v>
      </c>
      <c r="B137" s="159"/>
      <c r="C137" s="159"/>
      <c r="D137" s="159"/>
      <c r="E137" s="159"/>
      <c r="F137" s="159"/>
      <c r="G137" s="159"/>
    </row>
  </sheetData>
  <mergeCells count="3">
    <mergeCell ref="A137:G137"/>
    <mergeCell ref="A50:G50"/>
    <mergeCell ref="A93:G93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3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2"/>
  <sheetViews>
    <sheetView showZeros="0" topLeftCell="A3" zoomScale="90" zoomScaleNormal="90" zoomScaleSheetLayoutView="100" workbookViewId="0">
      <selection activeCell="K15" sqref="K15"/>
    </sheetView>
  </sheetViews>
  <sheetFormatPr defaultColWidth="9.140625" defaultRowHeight="21.75" customHeight="1"/>
  <cols>
    <col min="1" max="1" width="1.7109375" style="5" customWidth="1"/>
    <col min="2" max="2" width="65.140625" style="5" customWidth="1"/>
    <col min="3" max="3" width="9" style="10" customWidth="1"/>
    <col min="4" max="4" width="0.85546875" style="11" customWidth="1"/>
    <col min="5" max="5" width="19" style="12" customWidth="1"/>
    <col min="6" max="6" width="0.7109375" style="12" customWidth="1"/>
    <col min="7" max="7" width="19" style="12" customWidth="1"/>
    <col min="8" max="16384" width="9.140625" style="5"/>
  </cols>
  <sheetData>
    <row r="1" spans="1:7" ht="18" customHeight="1">
      <c r="A1" s="1" t="s">
        <v>26</v>
      </c>
      <c r="B1" s="1"/>
      <c r="C1" s="2"/>
      <c r="D1" s="3"/>
      <c r="E1" s="4"/>
      <c r="F1" s="4"/>
      <c r="G1" s="4"/>
    </row>
    <row r="2" spans="1:7" ht="18" customHeight="1">
      <c r="A2" s="13" t="s">
        <v>57</v>
      </c>
      <c r="B2" s="15"/>
      <c r="C2" s="2"/>
      <c r="D2" s="3"/>
      <c r="E2" s="4"/>
      <c r="F2" s="4"/>
      <c r="G2" s="4"/>
    </row>
    <row r="3" spans="1:7" ht="18" customHeight="1">
      <c r="A3" s="6" t="s">
        <v>213</v>
      </c>
      <c r="B3" s="6"/>
      <c r="C3" s="75"/>
      <c r="D3" s="7"/>
      <c r="E3" s="72"/>
      <c r="F3" s="72"/>
      <c r="G3" s="72"/>
    </row>
    <row r="4" spans="1:7" ht="13.5" customHeight="1">
      <c r="A4" s="1"/>
      <c r="B4" s="1"/>
      <c r="C4" s="2"/>
      <c r="D4" s="3"/>
      <c r="E4" s="9"/>
      <c r="F4" s="9"/>
      <c r="G4" s="9"/>
    </row>
    <row r="5" spans="1:7" ht="18" customHeight="1">
      <c r="A5" s="1"/>
      <c r="B5" s="1"/>
      <c r="C5" s="2"/>
      <c r="D5" s="3"/>
      <c r="E5" s="9"/>
      <c r="F5" s="9"/>
      <c r="G5" s="141" t="s">
        <v>163</v>
      </c>
    </row>
    <row r="6" spans="1:7" ht="18" customHeight="1">
      <c r="A6" s="1"/>
      <c r="B6" s="1"/>
      <c r="C6" s="2"/>
      <c r="D6" s="3"/>
      <c r="E6" s="139" t="s">
        <v>62</v>
      </c>
      <c r="F6" s="9"/>
      <c r="G6" s="138" t="s">
        <v>162</v>
      </c>
    </row>
    <row r="7" spans="1:7" ht="18" customHeight="1">
      <c r="A7" s="1"/>
      <c r="B7" s="1"/>
      <c r="C7" s="75" t="s">
        <v>3</v>
      </c>
      <c r="D7" s="8"/>
      <c r="E7" s="74" t="s">
        <v>71</v>
      </c>
      <c r="F7" s="9"/>
      <c r="G7" s="74" t="s">
        <v>71</v>
      </c>
    </row>
    <row r="8" spans="1:7" ht="18" customHeight="1">
      <c r="A8" s="1" t="s">
        <v>11</v>
      </c>
      <c r="B8" s="1"/>
      <c r="D8" s="3"/>
      <c r="E8" s="22"/>
      <c r="F8" s="4"/>
      <c r="G8" s="22"/>
    </row>
    <row r="9" spans="1:7" ht="18" customHeight="1">
      <c r="A9" s="5" t="s">
        <v>23</v>
      </c>
      <c r="E9" s="14">
        <v>45056207</v>
      </c>
      <c r="G9" s="14">
        <v>4020431</v>
      </c>
    </row>
    <row r="10" spans="1:7" ht="18" customHeight="1">
      <c r="A10" s="5" t="s">
        <v>12</v>
      </c>
      <c r="E10" s="16">
        <v>4876039</v>
      </c>
      <c r="G10" s="60">
        <v>0</v>
      </c>
    </row>
    <row r="11" spans="1:7" ht="5.0999999999999996" customHeight="1">
      <c r="E11" s="14"/>
      <c r="G11" s="14"/>
    </row>
    <row r="12" spans="1:7" ht="18" customHeight="1">
      <c r="A12" s="1" t="s">
        <v>13</v>
      </c>
      <c r="B12" s="1"/>
      <c r="E12" s="16">
        <f>SUM(E9:E11)</f>
        <v>49932246</v>
      </c>
      <c r="G12" s="16">
        <f>SUM(G9:G11)</f>
        <v>4020431</v>
      </c>
    </row>
    <row r="13" spans="1:7" ht="10.15" customHeight="1">
      <c r="A13" s="1"/>
      <c r="B13" s="1"/>
      <c r="E13" s="14"/>
      <c r="G13" s="14"/>
    </row>
    <row r="14" spans="1:7" ht="18" customHeight="1">
      <c r="A14" s="1" t="s">
        <v>34</v>
      </c>
      <c r="B14" s="1"/>
      <c r="E14" s="14"/>
      <c r="G14" s="14"/>
    </row>
    <row r="15" spans="1:7" ht="18" customHeight="1">
      <c r="A15" s="5" t="s">
        <v>179</v>
      </c>
      <c r="E15" s="14">
        <v>30965031</v>
      </c>
      <c r="G15" s="14">
        <v>648161</v>
      </c>
    </row>
    <row r="16" spans="1:7" ht="18" customHeight="1">
      <c r="A16" s="5" t="s">
        <v>14</v>
      </c>
      <c r="E16" s="16">
        <v>5223608</v>
      </c>
      <c r="G16" s="60">
        <v>0</v>
      </c>
    </row>
    <row r="17" spans="1:7" ht="5.0999999999999996" customHeight="1">
      <c r="E17" s="14"/>
      <c r="G17" s="14"/>
    </row>
    <row r="18" spans="1:7" ht="18" customHeight="1">
      <c r="A18" s="1" t="s">
        <v>35</v>
      </c>
      <c r="B18" s="1"/>
      <c r="E18" s="16">
        <f>SUM(E15:E17)</f>
        <v>36188639</v>
      </c>
      <c r="G18" s="16">
        <f>SUM(G15:G17)</f>
        <v>648161</v>
      </c>
    </row>
    <row r="19" spans="1:7" ht="10.15" customHeight="1">
      <c r="A19" s="1"/>
      <c r="B19" s="1"/>
      <c r="E19" s="14"/>
      <c r="G19" s="14"/>
    </row>
    <row r="20" spans="1:7" ht="18" customHeight="1">
      <c r="A20" s="1" t="s">
        <v>15</v>
      </c>
      <c r="B20" s="1"/>
      <c r="E20" s="14">
        <f>E12-E18</f>
        <v>13743607</v>
      </c>
      <c r="G20" s="14">
        <f>G12-G18</f>
        <v>3372270</v>
      </c>
    </row>
    <row r="21" spans="1:7" ht="18" customHeight="1">
      <c r="A21" s="5" t="s">
        <v>16</v>
      </c>
      <c r="C21" s="10">
        <v>21</v>
      </c>
      <c r="E21" s="14">
        <v>409004</v>
      </c>
      <c r="G21" s="14">
        <v>1820182</v>
      </c>
    </row>
    <row r="22" spans="1:7" ht="18" customHeight="1">
      <c r="A22" s="5" t="s">
        <v>36</v>
      </c>
      <c r="E22" s="14">
        <v>-7037189</v>
      </c>
      <c r="G22" s="14">
        <v>-1091488</v>
      </c>
    </row>
    <row r="23" spans="1:7" ht="18" customHeight="1">
      <c r="A23" s="5" t="s">
        <v>37</v>
      </c>
      <c r="E23" s="14">
        <v>-3122746</v>
      </c>
      <c r="G23" s="14">
        <v>-908133</v>
      </c>
    </row>
    <row r="24" spans="1:7" ht="18" customHeight="1">
      <c r="A24" s="5" t="s">
        <v>17</v>
      </c>
      <c r="E24" s="14">
        <v>-511702</v>
      </c>
      <c r="G24" s="14">
        <v>-168259</v>
      </c>
    </row>
    <row r="25" spans="1:7" ht="18" customHeight="1">
      <c r="A25" s="23" t="s">
        <v>86</v>
      </c>
      <c r="B25" s="23"/>
      <c r="C25" s="10">
        <v>10</v>
      </c>
      <c r="E25" s="14">
        <v>-5993154</v>
      </c>
      <c r="G25" s="14">
        <v>-2317946</v>
      </c>
    </row>
    <row r="26" spans="1:7" ht="18" customHeight="1">
      <c r="A26" s="24" t="s">
        <v>72</v>
      </c>
      <c r="B26" s="24"/>
      <c r="E26" s="16">
        <v>695981</v>
      </c>
      <c r="G26" s="60">
        <v>0</v>
      </c>
    </row>
    <row r="27" spans="1:7" ht="5.0999999999999996" customHeight="1">
      <c r="E27" s="14"/>
      <c r="G27" s="14"/>
    </row>
    <row r="28" spans="1:7" ht="18" customHeight="1">
      <c r="A28" s="1" t="s">
        <v>192</v>
      </c>
      <c r="B28" s="1"/>
      <c r="E28" s="14">
        <f>SUM(E20:E26)</f>
        <v>-1816199</v>
      </c>
      <c r="G28" s="14">
        <f>SUM(G20:G26)</f>
        <v>706626</v>
      </c>
    </row>
    <row r="29" spans="1:7" ht="18" customHeight="1">
      <c r="A29" s="5" t="s">
        <v>91</v>
      </c>
      <c r="E29" s="16">
        <v>202447</v>
      </c>
      <c r="G29" s="16">
        <v>-36451</v>
      </c>
    </row>
    <row r="30" spans="1:7" ht="5.0999999999999996" customHeight="1">
      <c r="E30" s="14"/>
      <c r="G30" s="14"/>
    </row>
    <row r="31" spans="1:7" ht="18" customHeight="1">
      <c r="A31" s="1" t="s">
        <v>193</v>
      </c>
      <c r="B31" s="13"/>
      <c r="E31" s="14">
        <f>SUM(E28:E29)</f>
        <v>-1613752</v>
      </c>
      <c r="G31" s="14">
        <f>SUM(G28:G29)</f>
        <v>670175</v>
      </c>
    </row>
    <row r="32" spans="1:7" ht="10.15" customHeight="1">
      <c r="E32" s="14"/>
      <c r="G32" s="14"/>
    </row>
    <row r="33" spans="1:7" ht="18" customHeight="1">
      <c r="A33" s="1" t="s">
        <v>139</v>
      </c>
      <c r="B33" s="1"/>
      <c r="E33" s="14"/>
      <c r="G33" s="14"/>
    </row>
    <row r="34" spans="1:7" ht="18" customHeight="1">
      <c r="A34" s="5" t="s">
        <v>222</v>
      </c>
      <c r="E34" s="25"/>
      <c r="G34" s="25"/>
    </row>
    <row r="35" spans="1:7" ht="18" customHeight="1">
      <c r="B35" s="5" t="s">
        <v>218</v>
      </c>
      <c r="E35" s="25"/>
      <c r="G35" s="25"/>
    </row>
    <row r="36" spans="1:7" ht="18" customHeight="1">
      <c r="B36" s="5" t="s">
        <v>219</v>
      </c>
      <c r="E36" s="14">
        <v>-114</v>
      </c>
      <c r="G36" s="25" t="s">
        <v>217</v>
      </c>
    </row>
    <row r="37" spans="1:7" ht="18" customHeight="1">
      <c r="B37" s="5" t="s">
        <v>220</v>
      </c>
      <c r="E37" s="14"/>
      <c r="G37" s="25"/>
    </row>
    <row r="38" spans="1:7" ht="18" customHeight="1">
      <c r="B38" s="5" t="s">
        <v>221</v>
      </c>
      <c r="E38" s="14">
        <v>86</v>
      </c>
      <c r="G38" s="25" t="s">
        <v>217</v>
      </c>
    </row>
    <row r="39" spans="1:7" ht="18" customHeight="1">
      <c r="A39" s="5" t="s">
        <v>156</v>
      </c>
      <c r="E39" s="25"/>
      <c r="G39" s="25"/>
    </row>
    <row r="40" spans="1:7" ht="18" customHeight="1">
      <c r="B40" s="5" t="s">
        <v>165</v>
      </c>
      <c r="E40" s="14">
        <v>-2984</v>
      </c>
      <c r="G40" s="14">
        <v>-2984</v>
      </c>
    </row>
    <row r="41" spans="1:7" ht="18" customHeight="1">
      <c r="B41" s="5" t="s">
        <v>73</v>
      </c>
      <c r="E41" s="16">
        <v>-1030</v>
      </c>
      <c r="G41" s="60" t="s">
        <v>217</v>
      </c>
    </row>
    <row r="42" spans="1:7" ht="5.0999999999999996" customHeight="1">
      <c r="E42" s="14"/>
      <c r="G42" s="14"/>
    </row>
    <row r="43" spans="1:7" ht="18" customHeight="1" thickBot="1">
      <c r="A43" s="1" t="s">
        <v>88</v>
      </c>
      <c r="B43" s="1"/>
      <c r="E43" s="18">
        <f>SUM(E31:E41)</f>
        <v>-1617794</v>
      </c>
      <c r="G43" s="18">
        <f>SUM(G31:G41)</f>
        <v>667191</v>
      </c>
    </row>
    <row r="44" spans="1:7" ht="7.5" customHeight="1" thickTop="1">
      <c r="E44" s="14"/>
      <c r="G44" s="14"/>
    </row>
    <row r="45" spans="1:7" ht="18" customHeight="1">
      <c r="A45" s="1" t="s">
        <v>195</v>
      </c>
      <c r="B45" s="1"/>
      <c r="E45" s="14"/>
      <c r="G45" s="14"/>
    </row>
    <row r="46" spans="1:7" ht="18" customHeight="1">
      <c r="B46" s="5" t="s">
        <v>50</v>
      </c>
      <c r="E46" s="14">
        <v>-1598022</v>
      </c>
      <c r="G46" s="14">
        <v>670175</v>
      </c>
    </row>
    <row r="47" spans="1:7" ht="18" customHeight="1">
      <c r="B47" s="5" t="s">
        <v>52</v>
      </c>
      <c r="E47" s="16">
        <v>-15730</v>
      </c>
      <c r="G47" s="60" t="s">
        <v>217</v>
      </c>
    </row>
    <row r="48" spans="1:7" ht="5.0999999999999996" customHeight="1">
      <c r="E48" s="14"/>
      <c r="G48" s="14"/>
    </row>
    <row r="49" spans="1:7" ht="18" customHeight="1" thickBot="1">
      <c r="A49" s="1" t="s">
        <v>193</v>
      </c>
      <c r="B49" s="1"/>
      <c r="E49" s="18">
        <f>SUM(E46:E48)</f>
        <v>-1613752</v>
      </c>
      <c r="G49" s="18">
        <f>SUM(G46:G48)</f>
        <v>670175</v>
      </c>
    </row>
    <row r="50" spans="1:7" ht="10.15" customHeight="1" thickTop="1">
      <c r="E50" s="26"/>
      <c r="F50" s="27"/>
      <c r="G50" s="26"/>
    </row>
    <row r="51" spans="1:7" ht="18" customHeight="1">
      <c r="A51" s="1" t="s">
        <v>92</v>
      </c>
      <c r="B51" s="1"/>
      <c r="E51" s="14"/>
      <c r="G51" s="14"/>
    </row>
    <row r="52" spans="1:7" ht="18" customHeight="1">
      <c r="B52" s="5" t="s">
        <v>50</v>
      </c>
      <c r="C52" s="1"/>
      <c r="E52" s="14">
        <v>-1601662</v>
      </c>
      <c r="G52" s="14">
        <v>667191</v>
      </c>
    </row>
    <row r="53" spans="1:7" ht="18" customHeight="1">
      <c r="B53" s="5" t="s">
        <v>52</v>
      </c>
      <c r="E53" s="16">
        <v>-16132</v>
      </c>
      <c r="G53" s="60">
        <v>0</v>
      </c>
    </row>
    <row r="54" spans="1:7" ht="5.0999999999999996" customHeight="1">
      <c r="E54" s="14"/>
      <c r="G54" s="14"/>
    </row>
    <row r="55" spans="1:7" ht="18" customHeight="1" thickBot="1">
      <c r="A55" s="1" t="s">
        <v>88</v>
      </c>
      <c r="B55" s="1"/>
      <c r="E55" s="18">
        <f>SUM(E52:E53)</f>
        <v>-1617794</v>
      </c>
      <c r="G55" s="18">
        <f>SUM(G52:G53)</f>
        <v>667191</v>
      </c>
    </row>
    <row r="56" spans="1:7" ht="6" customHeight="1" thickTop="1">
      <c r="B56" s="1"/>
      <c r="E56" s="26"/>
      <c r="F56" s="27"/>
      <c r="G56" s="26"/>
    </row>
    <row r="57" spans="1:7" ht="18" customHeight="1">
      <c r="A57" s="1" t="s">
        <v>194</v>
      </c>
      <c r="B57" s="1"/>
      <c r="E57" s="14"/>
      <c r="G57" s="14"/>
    </row>
    <row r="58" spans="1:7" ht="18" customHeight="1">
      <c r="A58" s="28" t="s">
        <v>97</v>
      </c>
      <c r="E58" s="29">
        <f>+(E49*1000)/33368195301</f>
        <v>-4.8361980186313464E-2</v>
      </c>
      <c r="F58" s="30"/>
      <c r="G58" s="29">
        <f>+(G49*1000)/33368195301</f>
        <v>2.0084244711307948E-2</v>
      </c>
    </row>
    <row r="59" spans="1:7" ht="15.75" customHeight="1">
      <c r="A59" s="28"/>
      <c r="E59" s="30"/>
      <c r="F59" s="30"/>
      <c r="G59" s="30"/>
    </row>
    <row r="60" spans="1:7" ht="15.75" customHeight="1">
      <c r="A60" s="28"/>
      <c r="E60" s="30"/>
      <c r="F60" s="30"/>
      <c r="G60" s="30"/>
    </row>
    <row r="61" spans="1:7" ht="9.75" customHeight="1">
      <c r="A61" s="28"/>
      <c r="E61" s="30"/>
      <c r="F61" s="30"/>
      <c r="G61" s="30"/>
    </row>
    <row r="62" spans="1:7" ht="22.35" customHeight="1">
      <c r="A62" s="19" t="str">
        <f>'thai 2-4'!A50</f>
        <v>หมายเหตุประกอบข้อมูลทางการเงินในหน้า 12 ถึง 88 เป็นส่วนหนึ่งของข้อมูลทางการเงินระหว่างกาลนี้</v>
      </c>
      <c r="B62" s="19"/>
      <c r="C62" s="20"/>
      <c r="D62" s="21"/>
      <c r="E62" s="17"/>
      <c r="F62" s="17"/>
      <c r="G62" s="17"/>
    </row>
  </sheetData>
  <phoneticPr fontId="0" type="noConversion"/>
  <pageMargins left="0.8" right="0.5" top="0.5" bottom="0.6" header="0.49" footer="0.4"/>
  <pageSetup paperSize="9" scale="85" firstPageNumber="5" fitToWidth="0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1"/>
  <sheetViews>
    <sheetView showZeros="0" topLeftCell="A35" zoomScale="90" zoomScaleNormal="90" zoomScaleSheetLayoutView="85" workbookViewId="0">
      <selection activeCell="J51" sqref="J51"/>
    </sheetView>
  </sheetViews>
  <sheetFormatPr defaultColWidth="9.140625" defaultRowHeight="21.75" customHeight="1"/>
  <cols>
    <col min="1" max="1" width="1.7109375" style="5" customWidth="1"/>
    <col min="2" max="2" width="65.140625" style="5" customWidth="1"/>
    <col min="3" max="3" width="9" style="10" customWidth="1"/>
    <col min="4" max="4" width="0.85546875" style="11" customWidth="1"/>
    <col min="5" max="5" width="19" style="12" customWidth="1"/>
    <col min="6" max="6" width="0.7109375" style="12" customWidth="1"/>
    <col min="7" max="7" width="19" style="12" customWidth="1"/>
    <col min="8" max="8" width="10.28515625" style="5" bestFit="1" customWidth="1"/>
    <col min="9" max="16384" width="9.140625" style="5"/>
  </cols>
  <sheetData>
    <row r="1" spans="1:7" ht="18" customHeight="1">
      <c r="A1" s="1" t="s">
        <v>26</v>
      </c>
      <c r="B1" s="1"/>
      <c r="C1" s="2"/>
      <c r="D1" s="3"/>
      <c r="E1" s="4"/>
      <c r="F1" s="4"/>
      <c r="G1" s="4"/>
    </row>
    <row r="2" spans="1:7" ht="18" customHeight="1">
      <c r="A2" s="13" t="s">
        <v>57</v>
      </c>
      <c r="B2" s="15"/>
      <c r="C2" s="2"/>
      <c r="D2" s="3"/>
      <c r="E2" s="4"/>
      <c r="F2" s="4"/>
      <c r="G2" s="4"/>
    </row>
    <row r="3" spans="1:7" ht="18" customHeight="1">
      <c r="A3" s="6" t="s">
        <v>214</v>
      </c>
      <c r="B3" s="6"/>
      <c r="C3" s="75"/>
      <c r="D3" s="7"/>
      <c r="E3" s="72"/>
      <c r="F3" s="72"/>
      <c r="G3" s="72"/>
    </row>
    <row r="4" spans="1:7" ht="18" customHeight="1">
      <c r="A4" s="1"/>
      <c r="B4" s="1"/>
      <c r="C4" s="2"/>
      <c r="D4" s="3"/>
      <c r="E4" s="9"/>
      <c r="F4" s="9"/>
      <c r="G4" s="9"/>
    </row>
    <row r="5" spans="1:7" ht="18" customHeight="1">
      <c r="A5" s="1"/>
      <c r="B5" s="1"/>
      <c r="C5" s="2"/>
      <c r="D5" s="3"/>
      <c r="E5" s="9"/>
      <c r="F5" s="9"/>
      <c r="G5" s="141" t="s">
        <v>163</v>
      </c>
    </row>
    <row r="6" spans="1:7" ht="18" customHeight="1">
      <c r="A6" s="1"/>
      <c r="B6" s="1"/>
      <c r="C6" s="2"/>
      <c r="D6" s="3"/>
      <c r="E6" s="139" t="s">
        <v>62</v>
      </c>
      <c r="F6" s="9"/>
      <c r="G6" s="138" t="s">
        <v>162</v>
      </c>
    </row>
    <row r="7" spans="1:7" ht="18" customHeight="1">
      <c r="A7" s="1"/>
      <c r="B7" s="1"/>
      <c r="C7" s="75" t="s">
        <v>3</v>
      </c>
      <c r="D7" s="8"/>
      <c r="E7" s="74" t="s">
        <v>71</v>
      </c>
      <c r="F7" s="9"/>
      <c r="G7" s="74" t="s">
        <v>71</v>
      </c>
    </row>
    <row r="8" spans="1:7" ht="18" customHeight="1">
      <c r="A8" s="1" t="s">
        <v>11</v>
      </c>
      <c r="B8" s="1"/>
      <c r="D8" s="3"/>
      <c r="E8" s="22"/>
      <c r="F8" s="4"/>
      <c r="G8" s="22"/>
    </row>
    <row r="9" spans="1:7" ht="18" customHeight="1">
      <c r="A9" s="5" t="s">
        <v>23</v>
      </c>
      <c r="E9" s="14">
        <v>106312878</v>
      </c>
      <c r="G9" s="14">
        <v>10613518</v>
      </c>
    </row>
    <row r="10" spans="1:7" ht="18" customHeight="1">
      <c r="A10" s="5" t="s">
        <v>12</v>
      </c>
      <c r="E10" s="16">
        <v>10413594</v>
      </c>
      <c r="G10" s="60" t="s">
        <v>217</v>
      </c>
    </row>
    <row r="11" spans="1:7" ht="5.0999999999999996" customHeight="1">
      <c r="E11" s="14"/>
      <c r="G11" s="14"/>
    </row>
    <row r="12" spans="1:7" ht="18" customHeight="1">
      <c r="A12" s="1" t="s">
        <v>13</v>
      </c>
      <c r="B12" s="1"/>
      <c r="E12" s="16">
        <f>SUM(E9:E11)</f>
        <v>116726472</v>
      </c>
      <c r="G12" s="16">
        <f>SUM(G9:G11)</f>
        <v>10613518</v>
      </c>
    </row>
    <row r="13" spans="1:7" ht="10.15" customHeight="1">
      <c r="A13" s="1"/>
      <c r="B13" s="1"/>
      <c r="E13" s="14"/>
      <c r="G13" s="14"/>
    </row>
    <row r="14" spans="1:7" ht="18" customHeight="1">
      <c r="A14" s="1" t="s">
        <v>34</v>
      </c>
      <c r="B14" s="1"/>
      <c r="E14" s="14"/>
      <c r="G14" s="14"/>
    </row>
    <row r="15" spans="1:7" ht="18" customHeight="1">
      <c r="A15" s="5" t="s">
        <v>179</v>
      </c>
      <c r="C15" s="10">
        <v>20</v>
      </c>
      <c r="E15" s="14">
        <v>72446992</v>
      </c>
      <c r="G15" s="14">
        <v>698389</v>
      </c>
    </row>
    <row r="16" spans="1:7" ht="18" customHeight="1">
      <c r="A16" s="5" t="s">
        <v>14</v>
      </c>
      <c r="E16" s="16">
        <v>11319370</v>
      </c>
      <c r="G16" s="60" t="s">
        <v>217</v>
      </c>
    </row>
    <row r="17" spans="1:7" ht="5.0999999999999996" customHeight="1">
      <c r="E17" s="14"/>
      <c r="G17" s="14"/>
    </row>
    <row r="18" spans="1:7" ht="18" customHeight="1">
      <c r="A18" s="1" t="s">
        <v>35</v>
      </c>
      <c r="B18" s="1"/>
      <c r="E18" s="16">
        <f>SUM(E15:E17)</f>
        <v>83766362</v>
      </c>
      <c r="G18" s="16">
        <f>SUM(G15:G17)</f>
        <v>698389</v>
      </c>
    </row>
    <row r="19" spans="1:7" ht="10.15" customHeight="1">
      <c r="A19" s="1"/>
      <c r="B19" s="1"/>
      <c r="E19" s="14"/>
      <c r="G19" s="14"/>
    </row>
    <row r="20" spans="1:7" ht="18" customHeight="1">
      <c r="A20" s="1" t="s">
        <v>15</v>
      </c>
      <c r="B20" s="1"/>
      <c r="E20" s="14">
        <f>E12-E18</f>
        <v>32960110</v>
      </c>
      <c r="G20" s="14">
        <f>G12-G18</f>
        <v>9915129</v>
      </c>
    </row>
    <row r="21" spans="1:7" ht="18" customHeight="1">
      <c r="A21" s="5" t="s">
        <v>16</v>
      </c>
      <c r="C21" s="10">
        <v>21</v>
      </c>
      <c r="E21" s="14">
        <v>2591351</v>
      </c>
      <c r="G21" s="14">
        <v>4684837</v>
      </c>
    </row>
    <row r="22" spans="1:7" ht="18" customHeight="1">
      <c r="A22" s="5" t="s">
        <v>36</v>
      </c>
      <c r="E22" s="14">
        <v>-16265180</v>
      </c>
      <c r="G22" s="14">
        <v>-2857021</v>
      </c>
    </row>
    <row r="23" spans="1:7" ht="18" customHeight="1">
      <c r="A23" s="5" t="s">
        <v>37</v>
      </c>
      <c r="E23" s="14">
        <v>-7113729</v>
      </c>
      <c r="G23" s="14">
        <v>-2147424</v>
      </c>
    </row>
    <row r="24" spans="1:7" ht="18" customHeight="1">
      <c r="A24" s="5" t="s">
        <v>17</v>
      </c>
      <c r="E24" s="14">
        <v>-839602</v>
      </c>
      <c r="G24" s="14">
        <v>-312972</v>
      </c>
    </row>
    <row r="25" spans="1:7" ht="18" customHeight="1">
      <c r="A25" s="23" t="s">
        <v>86</v>
      </c>
      <c r="B25" s="23"/>
      <c r="C25" s="10">
        <v>10</v>
      </c>
      <c r="E25" s="14">
        <v>-14165806</v>
      </c>
      <c r="G25" s="14">
        <v>-4864192</v>
      </c>
    </row>
    <row r="26" spans="1:7" ht="18" customHeight="1">
      <c r="A26" s="24" t="s">
        <v>72</v>
      </c>
      <c r="B26" s="24"/>
      <c r="C26" s="10">
        <v>12</v>
      </c>
      <c r="E26" s="16">
        <v>1624770</v>
      </c>
      <c r="G26" s="60">
        <v>0</v>
      </c>
    </row>
    <row r="27" spans="1:7" ht="5.0999999999999996" customHeight="1">
      <c r="E27" s="14"/>
      <c r="G27" s="14"/>
    </row>
    <row r="28" spans="1:7" ht="18" customHeight="1">
      <c r="A28" s="1" t="s">
        <v>192</v>
      </c>
      <c r="B28" s="1"/>
      <c r="E28" s="14">
        <f>SUM(E20:E26)</f>
        <v>-1208086</v>
      </c>
      <c r="G28" s="14">
        <f>SUM(G20:G26)</f>
        <v>4418357</v>
      </c>
    </row>
    <row r="29" spans="1:7" ht="18" customHeight="1">
      <c r="A29" s="5" t="s">
        <v>91</v>
      </c>
      <c r="C29" s="10">
        <v>22</v>
      </c>
      <c r="E29" s="16">
        <v>-2138205</v>
      </c>
      <c r="G29" s="16">
        <v>-339689</v>
      </c>
    </row>
    <row r="30" spans="1:7" ht="5.0999999999999996" customHeight="1">
      <c r="E30" s="14"/>
      <c r="G30" s="14"/>
    </row>
    <row r="31" spans="1:7" ht="18" customHeight="1">
      <c r="A31" s="1" t="s">
        <v>193</v>
      </c>
      <c r="B31" s="13"/>
      <c r="E31" s="14">
        <f>SUM(E28:E29)</f>
        <v>-3346291</v>
      </c>
      <c r="G31" s="14">
        <f>SUM(G28:G29)</f>
        <v>4078668</v>
      </c>
    </row>
    <row r="32" spans="1:7" ht="10.15" customHeight="1">
      <c r="E32" s="14"/>
      <c r="G32" s="14"/>
    </row>
    <row r="33" spans="1:7" ht="18" customHeight="1">
      <c r="A33" s="1" t="s">
        <v>139</v>
      </c>
      <c r="B33" s="1"/>
      <c r="E33" s="14"/>
      <c r="G33" s="14"/>
    </row>
    <row r="34" spans="1:7" ht="18" customHeight="1">
      <c r="A34" s="5" t="s">
        <v>222</v>
      </c>
      <c r="E34" s="14"/>
      <c r="G34" s="14"/>
    </row>
    <row r="35" spans="1:7" ht="18" customHeight="1">
      <c r="B35" s="5" t="s">
        <v>218</v>
      </c>
      <c r="E35" s="14"/>
      <c r="G35" s="14"/>
    </row>
    <row r="36" spans="1:7" ht="18" customHeight="1">
      <c r="B36" s="5" t="s">
        <v>219</v>
      </c>
      <c r="E36" s="14">
        <v>-114</v>
      </c>
      <c r="G36" s="25" t="s">
        <v>217</v>
      </c>
    </row>
    <row r="37" spans="1:7" ht="18" customHeight="1">
      <c r="B37" s="5" t="s">
        <v>220</v>
      </c>
      <c r="E37" s="14"/>
      <c r="G37" s="14"/>
    </row>
    <row r="38" spans="1:7" ht="18" customHeight="1">
      <c r="B38" s="5" t="s">
        <v>221</v>
      </c>
      <c r="E38" s="14">
        <v>86</v>
      </c>
      <c r="G38" s="25" t="s">
        <v>217</v>
      </c>
    </row>
    <row r="39" spans="1:7" ht="18" customHeight="1">
      <c r="A39" s="5" t="s">
        <v>156</v>
      </c>
      <c r="E39" s="25"/>
      <c r="G39" s="25"/>
    </row>
    <row r="40" spans="1:7" ht="18" customHeight="1">
      <c r="B40" s="5" t="s">
        <v>165</v>
      </c>
      <c r="E40" s="14">
        <v>-81506</v>
      </c>
      <c r="G40" s="14">
        <v>-81506</v>
      </c>
    </row>
    <row r="41" spans="1:7" ht="18" customHeight="1">
      <c r="B41" s="5" t="s">
        <v>73</v>
      </c>
      <c r="E41" s="16">
        <v>8735</v>
      </c>
      <c r="G41" s="60" t="s">
        <v>217</v>
      </c>
    </row>
    <row r="42" spans="1:7" ht="5.0999999999999996" customHeight="1">
      <c r="E42" s="14"/>
      <c r="G42" s="14"/>
    </row>
    <row r="43" spans="1:7" ht="18" customHeight="1" thickBot="1">
      <c r="A43" s="1" t="s">
        <v>88</v>
      </c>
      <c r="B43" s="1"/>
      <c r="E43" s="18">
        <f>SUM(E31:E41)</f>
        <v>-3419090</v>
      </c>
      <c r="G43" s="18">
        <f>SUM(G31:G41)</f>
        <v>3997162</v>
      </c>
    </row>
    <row r="44" spans="1:7" ht="10.15" customHeight="1" thickTop="1">
      <c r="E44" s="14"/>
      <c r="G44" s="14"/>
    </row>
    <row r="45" spans="1:7" ht="18" customHeight="1">
      <c r="A45" s="1" t="s">
        <v>195</v>
      </c>
      <c r="B45" s="1"/>
      <c r="E45" s="14"/>
      <c r="G45" s="14"/>
    </row>
    <row r="46" spans="1:7" ht="18" customHeight="1">
      <c r="B46" s="5" t="s">
        <v>50</v>
      </c>
      <c r="E46" s="14">
        <v>-3302231</v>
      </c>
      <c r="G46" s="14">
        <v>4078668</v>
      </c>
    </row>
    <row r="47" spans="1:7" ht="18" customHeight="1">
      <c r="B47" s="5" t="s">
        <v>52</v>
      </c>
      <c r="E47" s="16">
        <v>-44060</v>
      </c>
      <c r="G47" s="60" t="s">
        <v>217</v>
      </c>
    </row>
    <row r="48" spans="1:7" ht="5.0999999999999996" customHeight="1">
      <c r="E48" s="14"/>
      <c r="G48" s="14"/>
    </row>
    <row r="49" spans="1:7" ht="18" customHeight="1" thickBot="1">
      <c r="A49" s="1" t="s">
        <v>193</v>
      </c>
      <c r="B49" s="1"/>
      <c r="E49" s="18">
        <f>SUM(E46:E48)</f>
        <v>-3346291</v>
      </c>
      <c r="G49" s="18">
        <f>SUM(G46:G48)</f>
        <v>4078668</v>
      </c>
    </row>
    <row r="50" spans="1:7" ht="10.15" customHeight="1" thickTop="1">
      <c r="E50" s="26"/>
      <c r="F50" s="27"/>
      <c r="G50" s="26"/>
    </row>
    <row r="51" spans="1:7" ht="18" customHeight="1">
      <c r="A51" s="1" t="s">
        <v>92</v>
      </c>
      <c r="B51" s="1"/>
      <c r="E51" s="14"/>
      <c r="G51" s="14"/>
    </row>
    <row r="52" spans="1:7" ht="18" customHeight="1">
      <c r="B52" s="5" t="s">
        <v>50</v>
      </c>
      <c r="C52" s="1"/>
      <c r="E52" s="14">
        <v>-3374359</v>
      </c>
      <c r="G52" s="14">
        <v>3997162</v>
      </c>
    </row>
    <row r="53" spans="1:7" ht="18" customHeight="1">
      <c r="B53" s="5" t="s">
        <v>52</v>
      </c>
      <c r="E53" s="16">
        <v>-44731</v>
      </c>
      <c r="G53" s="60">
        <v>0</v>
      </c>
    </row>
    <row r="54" spans="1:7" ht="5.0999999999999996" customHeight="1">
      <c r="E54" s="14"/>
      <c r="G54" s="14"/>
    </row>
    <row r="55" spans="1:7" ht="18" customHeight="1" thickBot="1">
      <c r="A55" s="1" t="s">
        <v>88</v>
      </c>
      <c r="B55" s="1"/>
      <c r="E55" s="18">
        <f>E43</f>
        <v>-3419090</v>
      </c>
      <c r="G55" s="18">
        <f>G43</f>
        <v>3997162</v>
      </c>
    </row>
    <row r="56" spans="1:7" ht="10.15" customHeight="1" thickTop="1">
      <c r="B56" s="1"/>
      <c r="E56" s="26"/>
      <c r="F56" s="27"/>
      <c r="G56" s="26"/>
    </row>
    <row r="57" spans="1:7" ht="18" customHeight="1">
      <c r="A57" s="1" t="s">
        <v>194</v>
      </c>
      <c r="B57" s="1"/>
      <c r="E57" s="14"/>
      <c r="G57" s="14"/>
    </row>
    <row r="58" spans="1:7" ht="18" customHeight="1">
      <c r="A58" s="28" t="s">
        <v>97</v>
      </c>
      <c r="E58" s="29">
        <f>+(E49*1000)/33368195301</f>
        <v>-0.10028384723280842</v>
      </c>
      <c r="F58" s="30"/>
      <c r="G58" s="29">
        <f>+(G49*1000)/33368195301</f>
        <v>0.12223220234741816</v>
      </c>
    </row>
    <row r="59" spans="1:7" ht="20.25" customHeight="1">
      <c r="A59" s="28"/>
      <c r="E59" s="30"/>
      <c r="F59" s="30"/>
      <c r="G59" s="30"/>
    </row>
    <row r="60" spans="1:7" ht="9" customHeight="1">
      <c r="A60" s="28"/>
      <c r="E60" s="30"/>
      <c r="F60" s="30"/>
      <c r="G60" s="30"/>
    </row>
    <row r="61" spans="1:7" ht="22.15" customHeight="1">
      <c r="A61" s="19" t="str">
        <f>'thai 2-4'!A50</f>
        <v>หมายเหตุประกอบข้อมูลทางการเงินในหน้า 12 ถึง 88 เป็นส่วนหนึ่งของข้อมูลทางการเงินระหว่างกาลนี้</v>
      </c>
      <c r="B61" s="19"/>
      <c r="C61" s="20"/>
      <c r="D61" s="21"/>
      <c r="E61" s="17"/>
      <c r="F61" s="17"/>
      <c r="G61" s="17"/>
    </row>
  </sheetData>
  <pageMargins left="0.8" right="0.5" top="0.5" bottom="0.6" header="0.49" footer="0.4"/>
  <pageSetup paperSize="9" scale="85" firstPageNumber="6" fitToWidth="0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8D6A8"/>
  </sheetPr>
  <dimension ref="A1:AB37"/>
  <sheetViews>
    <sheetView showZeros="0" topLeftCell="A30" zoomScale="90" zoomScaleNormal="90" zoomScaleSheetLayoutView="80" workbookViewId="0">
      <selection activeCell="A32" sqref="A32"/>
    </sheetView>
  </sheetViews>
  <sheetFormatPr defaultColWidth="9.140625" defaultRowHeight="21.75" customHeight="1"/>
  <cols>
    <col min="1" max="1" width="35.85546875" style="32" customWidth="1"/>
    <col min="2" max="2" width="2.140625" style="32" customWidth="1"/>
    <col min="3" max="3" width="5.140625" style="32" customWidth="1"/>
    <col min="4" max="4" width="11.140625" style="34" customWidth="1"/>
    <col min="5" max="5" width="0.7109375" style="35" customWidth="1"/>
    <col min="6" max="6" width="11" style="34" customWidth="1"/>
    <col min="7" max="7" width="0.7109375" style="35" customWidth="1"/>
    <col min="8" max="8" width="11.140625" style="34" bestFit="1" customWidth="1"/>
    <col min="9" max="9" width="0.7109375" style="35" customWidth="1"/>
    <col min="10" max="10" width="11.42578125" style="34" customWidth="1"/>
    <col min="11" max="11" width="0.7109375" style="35" customWidth="1"/>
    <col min="12" max="12" width="12.140625" style="34" customWidth="1"/>
    <col min="13" max="13" width="0.7109375" style="34" customWidth="1"/>
    <col min="14" max="14" width="11.85546875" style="34" customWidth="1"/>
    <col min="15" max="15" width="0.7109375" style="34" customWidth="1"/>
    <col min="16" max="16" width="13.7109375" style="34" customWidth="1"/>
    <col min="17" max="17" width="0.7109375" style="34" customWidth="1"/>
    <col min="18" max="18" width="11" style="34" customWidth="1"/>
    <col min="19" max="19" width="0.7109375" style="35" customWidth="1"/>
    <col min="20" max="20" width="13.42578125" style="34" customWidth="1"/>
    <col min="21" max="21" width="0.7109375" style="34" customWidth="1"/>
    <col min="22" max="22" width="12.42578125" style="34" customWidth="1"/>
    <col min="23" max="23" width="0.7109375" style="34" customWidth="1"/>
    <col min="24" max="24" width="12.140625" style="34" customWidth="1"/>
    <col min="25" max="25" width="0.7109375" style="35" customWidth="1"/>
    <col min="26" max="26" width="10.7109375" style="34" customWidth="1"/>
    <col min="27" max="27" width="0.7109375" style="35" customWidth="1"/>
    <col min="28" max="28" width="10.85546875" style="34" bestFit="1" customWidth="1"/>
    <col min="29" max="16384" width="9.140625" style="32"/>
  </cols>
  <sheetData>
    <row r="1" spans="1:28" ht="21.75" customHeight="1">
      <c r="A1" s="31" t="s">
        <v>26</v>
      </c>
      <c r="B1" s="31"/>
      <c r="C1" s="31"/>
      <c r="D1" s="87"/>
      <c r="E1" s="87"/>
      <c r="F1" s="87"/>
      <c r="G1" s="89"/>
      <c r="H1" s="88"/>
      <c r="I1" s="87"/>
      <c r="J1" s="88"/>
      <c r="K1" s="87"/>
      <c r="L1" s="88"/>
      <c r="M1" s="88"/>
      <c r="N1" s="88"/>
      <c r="O1" s="88"/>
      <c r="P1" s="88"/>
      <c r="Q1" s="88"/>
      <c r="R1" s="88"/>
      <c r="S1" s="87"/>
      <c r="T1" s="87"/>
      <c r="U1" s="88"/>
      <c r="V1" s="88"/>
      <c r="W1" s="88"/>
      <c r="X1" s="88"/>
      <c r="Y1" s="89"/>
      <c r="Z1" s="88"/>
      <c r="AA1" s="89"/>
      <c r="AB1" s="87"/>
    </row>
    <row r="2" spans="1:28" ht="21.75" customHeight="1">
      <c r="A2" s="31" t="s">
        <v>87</v>
      </c>
      <c r="B2" s="31"/>
      <c r="C2" s="31"/>
      <c r="D2" s="87"/>
      <c r="E2" s="87"/>
      <c r="F2" s="87"/>
      <c r="G2" s="89"/>
      <c r="H2" s="88"/>
      <c r="I2" s="87"/>
      <c r="J2" s="88"/>
      <c r="K2" s="87"/>
      <c r="L2" s="88"/>
      <c r="M2" s="88"/>
      <c r="N2" s="88"/>
      <c r="O2" s="88"/>
      <c r="P2" s="88"/>
      <c r="Q2" s="88"/>
      <c r="R2" s="88"/>
      <c r="S2" s="87"/>
      <c r="T2" s="87"/>
      <c r="U2" s="88"/>
      <c r="V2" s="88"/>
      <c r="W2" s="88"/>
      <c r="X2" s="88"/>
      <c r="Y2" s="89"/>
      <c r="Z2" s="88"/>
      <c r="AA2" s="89"/>
      <c r="AB2" s="88"/>
    </row>
    <row r="3" spans="1:28" ht="21.75" customHeight="1">
      <c r="A3" s="33" t="str">
        <f>'thai 6(7M)'!A3</f>
        <v>สำหรับงวดตั้งแต่วันที่ 1 มีนาคม พ.ศ. 2566 (วันจดทะเบียนควบบริษัท) ถึงวันที่ 30 กันยายน พ.ศ. 2566</v>
      </c>
      <c r="B3" s="33"/>
      <c r="C3" s="33"/>
      <c r="D3" s="90"/>
      <c r="E3" s="90"/>
      <c r="F3" s="90"/>
      <c r="G3" s="92"/>
      <c r="H3" s="91"/>
      <c r="I3" s="90"/>
      <c r="J3" s="91"/>
      <c r="K3" s="90"/>
      <c r="L3" s="91"/>
      <c r="M3" s="91"/>
      <c r="N3" s="91"/>
      <c r="O3" s="91"/>
      <c r="P3" s="91"/>
      <c r="Q3" s="91"/>
      <c r="R3" s="91"/>
      <c r="S3" s="90"/>
      <c r="T3" s="90"/>
      <c r="U3" s="91"/>
      <c r="V3" s="91"/>
      <c r="W3" s="91"/>
      <c r="X3" s="91"/>
      <c r="Y3" s="92"/>
      <c r="Z3" s="91"/>
      <c r="AA3" s="92"/>
      <c r="AB3" s="91"/>
    </row>
    <row r="4" spans="1:28" ht="20.100000000000001" customHeight="1">
      <c r="A4" s="93"/>
      <c r="B4" s="93"/>
      <c r="C4" s="93"/>
      <c r="D4" s="88"/>
      <c r="E4" s="89"/>
      <c r="F4" s="88"/>
      <c r="G4" s="89"/>
      <c r="H4" s="88"/>
      <c r="I4" s="89"/>
      <c r="J4" s="88"/>
      <c r="K4" s="89"/>
      <c r="L4" s="88"/>
      <c r="M4" s="88"/>
      <c r="N4" s="88"/>
      <c r="O4" s="88"/>
      <c r="P4" s="88"/>
      <c r="Q4" s="88"/>
      <c r="R4" s="88"/>
      <c r="S4" s="89"/>
      <c r="T4" s="88"/>
      <c r="U4" s="88"/>
      <c r="V4" s="88"/>
      <c r="W4" s="88"/>
      <c r="X4" s="88"/>
      <c r="Y4" s="89"/>
      <c r="Z4" s="88"/>
      <c r="AA4" s="89"/>
      <c r="AB4" s="88"/>
    </row>
    <row r="5" spans="1:28" s="79" customFormat="1" ht="21" customHeight="1">
      <c r="A5" s="94"/>
      <c r="B5" s="94"/>
      <c r="C5" s="94"/>
      <c r="D5" s="160" t="s">
        <v>66</v>
      </c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95" t="s">
        <v>71</v>
      </c>
    </row>
    <row r="6" spans="1:28" s="79" customFormat="1" ht="21" customHeight="1">
      <c r="A6" s="94"/>
      <c r="B6" s="94"/>
      <c r="C6" s="94"/>
      <c r="D6" s="162" t="s">
        <v>93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26"/>
      <c r="Z6" s="126"/>
      <c r="AA6" s="96"/>
      <c r="AB6" s="97"/>
    </row>
    <row r="7" spans="1:28" s="94" customFormat="1" ht="21" customHeight="1">
      <c r="D7" s="98"/>
      <c r="E7" s="98"/>
      <c r="F7" s="98"/>
      <c r="G7" s="98"/>
      <c r="H7" s="98"/>
      <c r="I7" s="98"/>
      <c r="J7" s="98"/>
      <c r="K7" s="98"/>
      <c r="L7" s="98"/>
      <c r="M7" s="99"/>
      <c r="N7" s="160" t="s">
        <v>83</v>
      </c>
      <c r="O7" s="160"/>
      <c r="P7" s="160"/>
      <c r="Q7" s="160"/>
      <c r="R7" s="160"/>
      <c r="S7" s="160"/>
      <c r="T7" s="160"/>
      <c r="U7" s="160"/>
      <c r="V7" s="160"/>
      <c r="W7" s="99"/>
      <c r="X7" s="99"/>
      <c r="Y7" s="99"/>
      <c r="Z7" s="99"/>
      <c r="AA7" s="99"/>
      <c r="AB7" s="99"/>
    </row>
    <row r="8" spans="1:28" s="94" customFormat="1" ht="21" customHeight="1">
      <c r="D8" s="98"/>
      <c r="E8" s="98"/>
      <c r="F8" s="98"/>
      <c r="G8" s="98"/>
      <c r="H8" s="98"/>
      <c r="I8" s="98"/>
      <c r="J8" s="98"/>
      <c r="K8" s="98"/>
      <c r="L8" s="98"/>
      <c r="M8" s="99"/>
      <c r="N8" s="161" t="s">
        <v>141</v>
      </c>
      <c r="O8" s="161"/>
      <c r="P8" s="161"/>
      <c r="Q8" s="161"/>
      <c r="R8" s="161"/>
      <c r="S8" s="98"/>
      <c r="T8" s="98"/>
      <c r="U8" s="98"/>
      <c r="V8" s="98"/>
      <c r="W8" s="99"/>
      <c r="X8" s="99"/>
      <c r="Y8" s="99"/>
      <c r="Z8" s="99"/>
      <c r="AA8" s="99"/>
      <c r="AB8" s="99"/>
    </row>
    <row r="9" spans="1:28" s="94" customFormat="1" ht="21" customHeight="1">
      <c r="D9" s="98"/>
      <c r="E9" s="98"/>
      <c r="F9" s="98"/>
      <c r="G9" s="98"/>
      <c r="H9" s="98"/>
      <c r="I9" s="98"/>
      <c r="J9" s="98"/>
      <c r="K9" s="98"/>
      <c r="L9" s="98"/>
      <c r="M9" s="99"/>
      <c r="N9" s="98"/>
      <c r="O9" s="99"/>
      <c r="P9" s="98"/>
      <c r="Q9" s="99"/>
      <c r="R9" s="98"/>
      <c r="S9" s="98"/>
      <c r="T9" s="98"/>
      <c r="U9" s="98"/>
      <c r="W9" s="99"/>
      <c r="X9" s="99"/>
      <c r="Y9" s="99"/>
      <c r="Z9" s="99"/>
      <c r="AA9" s="99"/>
      <c r="AB9" s="99"/>
    </row>
    <row r="10" spans="1:28" s="94" customFormat="1" ht="21" customHeight="1">
      <c r="E10" s="98"/>
      <c r="F10" s="98"/>
      <c r="G10" s="98"/>
      <c r="H10" s="98" t="s">
        <v>38</v>
      </c>
      <c r="I10" s="98"/>
      <c r="J10" s="98"/>
      <c r="K10" s="98"/>
      <c r="L10" s="98"/>
      <c r="M10" s="99"/>
      <c r="V10" s="98" t="s">
        <v>41</v>
      </c>
    </row>
    <row r="11" spans="1:28" s="94" customFormat="1" ht="21" customHeight="1">
      <c r="D11" s="98" t="s">
        <v>99</v>
      </c>
      <c r="E11" s="98"/>
      <c r="F11" s="98"/>
      <c r="G11" s="98"/>
      <c r="H11" s="98" t="s">
        <v>177</v>
      </c>
      <c r="I11" s="98"/>
      <c r="J11" s="98"/>
      <c r="K11" s="98"/>
      <c r="L11" s="98"/>
      <c r="M11" s="99"/>
      <c r="N11" s="98" t="s">
        <v>137</v>
      </c>
      <c r="O11" s="99"/>
      <c r="P11" s="98" t="s">
        <v>166</v>
      </c>
      <c r="Q11" s="99"/>
      <c r="R11" s="98" t="s">
        <v>79</v>
      </c>
      <c r="S11" s="98"/>
      <c r="T11" s="98" t="s">
        <v>78</v>
      </c>
      <c r="U11" s="98"/>
      <c r="V11" s="98" t="s">
        <v>144</v>
      </c>
      <c r="W11" s="99"/>
      <c r="X11" s="98" t="s">
        <v>59</v>
      </c>
      <c r="Y11" s="99"/>
      <c r="Z11" s="98" t="s">
        <v>150</v>
      </c>
      <c r="AA11" s="99"/>
      <c r="AB11" s="99"/>
    </row>
    <row r="12" spans="1:28" s="94" customFormat="1" ht="21" customHeight="1">
      <c r="D12" s="98" t="s">
        <v>200</v>
      </c>
      <c r="E12" s="128"/>
      <c r="F12" s="98" t="s">
        <v>38</v>
      </c>
      <c r="G12" s="98"/>
      <c r="H12" s="129" t="s">
        <v>69</v>
      </c>
      <c r="I12" s="98"/>
      <c r="J12" s="129" t="s">
        <v>67</v>
      </c>
      <c r="K12" s="98"/>
      <c r="L12" s="128"/>
      <c r="M12" s="97"/>
      <c r="N12" s="98" t="s">
        <v>138</v>
      </c>
      <c r="O12" s="97"/>
      <c r="P12" s="98" t="s">
        <v>167</v>
      </c>
      <c r="Q12" s="97"/>
      <c r="R12" s="98" t="s">
        <v>80</v>
      </c>
      <c r="S12" s="98"/>
      <c r="T12" s="98" t="s">
        <v>151</v>
      </c>
      <c r="U12" s="128"/>
      <c r="V12" s="98" t="s">
        <v>145</v>
      </c>
      <c r="W12" s="128"/>
      <c r="X12" s="130" t="s">
        <v>94</v>
      </c>
      <c r="Y12" s="98"/>
      <c r="Z12" s="98" t="s">
        <v>143</v>
      </c>
      <c r="AA12" s="98"/>
      <c r="AB12" s="128"/>
    </row>
    <row r="13" spans="1:28" s="94" customFormat="1" ht="21" customHeight="1">
      <c r="B13" s="134"/>
      <c r="C13" s="131"/>
      <c r="D13" s="155" t="s">
        <v>201</v>
      </c>
      <c r="E13" s="128"/>
      <c r="F13" s="155" t="s">
        <v>39</v>
      </c>
      <c r="G13" s="98"/>
      <c r="H13" s="155" t="s">
        <v>152</v>
      </c>
      <c r="I13" s="98"/>
      <c r="J13" s="155" t="s">
        <v>40</v>
      </c>
      <c r="K13" s="98"/>
      <c r="L13" s="155" t="s">
        <v>18</v>
      </c>
      <c r="M13" s="99"/>
      <c r="N13" s="155" t="s">
        <v>147</v>
      </c>
      <c r="O13" s="99"/>
      <c r="P13" s="155" t="s">
        <v>168</v>
      </c>
      <c r="Q13" s="99"/>
      <c r="R13" s="155" t="s">
        <v>76</v>
      </c>
      <c r="S13" s="98"/>
      <c r="T13" s="155" t="s">
        <v>153</v>
      </c>
      <c r="U13" s="98"/>
      <c r="V13" s="155" t="s">
        <v>146</v>
      </c>
      <c r="W13" s="98"/>
      <c r="X13" s="155" t="s">
        <v>95</v>
      </c>
      <c r="Y13" s="98"/>
      <c r="Z13" s="155" t="s">
        <v>142</v>
      </c>
      <c r="AA13" s="98"/>
      <c r="AB13" s="155" t="s">
        <v>41</v>
      </c>
    </row>
    <row r="14" spans="1:28" s="93" customFormat="1" ht="6" customHeight="1">
      <c r="D14" s="107"/>
      <c r="E14" s="88"/>
      <c r="F14" s="107"/>
      <c r="G14" s="88"/>
      <c r="H14" s="107"/>
      <c r="I14" s="88"/>
      <c r="J14" s="107"/>
      <c r="K14" s="88"/>
      <c r="L14" s="107"/>
      <c r="M14" s="88"/>
      <c r="N14" s="147"/>
      <c r="O14" s="88"/>
      <c r="P14" s="107"/>
      <c r="Q14" s="88"/>
      <c r="R14" s="107"/>
      <c r="S14" s="88"/>
      <c r="T14" s="107"/>
      <c r="U14" s="88"/>
      <c r="V14" s="107"/>
      <c r="W14" s="88"/>
      <c r="X14" s="107"/>
      <c r="Y14" s="88"/>
      <c r="Z14" s="107"/>
      <c r="AA14" s="88"/>
      <c r="AB14" s="107"/>
    </row>
    <row r="15" spans="1:28" s="93" customFormat="1" ht="21" customHeight="1">
      <c r="A15" s="102" t="s">
        <v>176</v>
      </c>
      <c r="B15" s="103"/>
      <c r="C15" s="103"/>
      <c r="D15" s="146"/>
      <c r="E15" s="132"/>
      <c r="F15" s="146"/>
      <c r="G15" s="132"/>
      <c r="H15" s="146"/>
      <c r="I15" s="132"/>
      <c r="J15" s="146"/>
      <c r="K15" s="132"/>
      <c r="L15" s="146"/>
      <c r="M15" s="132"/>
      <c r="N15" s="146"/>
      <c r="O15" s="132"/>
      <c r="P15" s="146"/>
      <c r="Q15" s="132"/>
      <c r="R15" s="146"/>
      <c r="S15" s="132"/>
      <c r="T15" s="146"/>
      <c r="U15" s="132"/>
      <c r="V15" s="146"/>
      <c r="W15" s="132"/>
      <c r="X15" s="146"/>
      <c r="Y15" s="132"/>
      <c r="Z15" s="146"/>
      <c r="AA15" s="132"/>
      <c r="AB15" s="146"/>
    </row>
    <row r="16" spans="1:28" s="94" customFormat="1" ht="21" customHeight="1">
      <c r="A16" s="140" t="s">
        <v>161</v>
      </c>
      <c r="B16" s="101"/>
      <c r="C16" s="101"/>
      <c r="D16" s="104">
        <v>138208403</v>
      </c>
      <c r="E16" s="80"/>
      <c r="F16" s="104">
        <v>145075526</v>
      </c>
      <c r="G16" s="80"/>
      <c r="H16" s="104">
        <v>51060</v>
      </c>
      <c r="I16" s="80"/>
      <c r="J16" s="104">
        <v>1655003</v>
      </c>
      <c r="K16" s="80"/>
      <c r="L16" s="104">
        <v>-181546181</v>
      </c>
      <c r="M16" s="80"/>
      <c r="N16" s="104">
        <v>-313308</v>
      </c>
      <c r="O16" s="80"/>
      <c r="P16" s="104">
        <v>3941</v>
      </c>
      <c r="Q16" s="80"/>
      <c r="R16" s="104">
        <v>10637</v>
      </c>
      <c r="S16" s="80"/>
      <c r="T16" s="104">
        <v>-1844995</v>
      </c>
      <c r="U16" s="80"/>
      <c r="V16" s="104">
        <f>SUM(N16:T16)</f>
        <v>-2143725</v>
      </c>
      <c r="W16" s="80"/>
      <c r="X16" s="104">
        <f>SUM(V16,D16:L16)</f>
        <v>101300086</v>
      </c>
      <c r="Y16" s="80"/>
      <c r="Z16" s="104">
        <v>416596</v>
      </c>
      <c r="AA16" s="80"/>
      <c r="AB16" s="104">
        <f>SUM(X16:Z16)</f>
        <v>101716682</v>
      </c>
    </row>
    <row r="17" spans="1:28" s="94" customFormat="1" ht="21" customHeight="1">
      <c r="A17" s="94" t="s">
        <v>189</v>
      </c>
      <c r="B17" s="101"/>
      <c r="C17" s="101"/>
      <c r="D17" s="104"/>
      <c r="E17" s="80"/>
      <c r="F17" s="104"/>
      <c r="G17" s="80"/>
      <c r="H17" s="104"/>
      <c r="I17" s="80"/>
      <c r="J17" s="104"/>
      <c r="K17" s="80"/>
      <c r="L17" s="104"/>
      <c r="M17" s="80"/>
      <c r="N17" s="104"/>
      <c r="O17" s="80"/>
      <c r="P17" s="104"/>
      <c r="Q17" s="80"/>
      <c r="R17" s="104"/>
      <c r="S17" s="80"/>
      <c r="T17" s="104"/>
      <c r="U17" s="80"/>
      <c r="V17" s="104"/>
      <c r="W17" s="80"/>
      <c r="X17" s="104"/>
      <c r="Y17" s="80"/>
      <c r="Z17" s="104"/>
      <c r="AA17" s="80"/>
      <c r="AB17" s="104"/>
    </row>
    <row r="18" spans="1:28" s="94" customFormat="1" ht="21" customHeight="1">
      <c r="A18" s="150" t="s">
        <v>190</v>
      </c>
      <c r="B18" s="101"/>
      <c r="C18" s="101"/>
      <c r="D18" s="149" t="s">
        <v>217</v>
      </c>
      <c r="E18" s="80"/>
      <c r="F18" s="149" t="s">
        <v>217</v>
      </c>
      <c r="G18" s="80"/>
      <c r="H18" s="149" t="s">
        <v>217</v>
      </c>
      <c r="I18" s="80"/>
      <c r="J18" s="149" t="s">
        <v>217</v>
      </c>
      <c r="K18" s="80"/>
      <c r="L18" s="149" t="s">
        <v>217</v>
      </c>
      <c r="M18" s="80"/>
      <c r="N18" s="149" t="s">
        <v>217</v>
      </c>
      <c r="O18" s="80"/>
      <c r="P18" s="149" t="s">
        <v>217</v>
      </c>
      <c r="Q18" s="80"/>
      <c r="R18" s="149" t="s">
        <v>217</v>
      </c>
      <c r="S18" s="80"/>
      <c r="T18" s="149" t="s">
        <v>217</v>
      </c>
      <c r="U18" s="80"/>
      <c r="V18" s="149">
        <f>SUM(N18:T18)</f>
        <v>0</v>
      </c>
      <c r="W18" s="80"/>
      <c r="X18" s="149">
        <f>SUM(V18,D18:L18)</f>
        <v>0</v>
      </c>
      <c r="Y18" s="80"/>
      <c r="Z18" s="104">
        <v>-17</v>
      </c>
      <c r="AA18" s="80"/>
      <c r="AB18" s="104">
        <f>SUM(X18:Z18)</f>
        <v>-17</v>
      </c>
    </row>
    <row r="19" spans="1:28" s="94" customFormat="1" ht="21" customHeight="1">
      <c r="A19" s="94" t="s">
        <v>191</v>
      </c>
      <c r="B19" s="101"/>
      <c r="C19" s="101"/>
      <c r="D19" s="104"/>
      <c r="E19" s="80"/>
      <c r="F19" s="104"/>
      <c r="G19" s="80"/>
      <c r="H19" s="104"/>
      <c r="I19" s="80"/>
      <c r="J19" s="104"/>
      <c r="K19" s="80"/>
      <c r="L19" s="104"/>
      <c r="M19" s="80"/>
      <c r="N19" s="104"/>
      <c r="O19" s="80"/>
      <c r="P19" s="104"/>
      <c r="Q19" s="80"/>
      <c r="R19" s="104"/>
      <c r="S19" s="80"/>
      <c r="T19" s="104"/>
      <c r="U19" s="80"/>
      <c r="V19" s="104"/>
      <c r="W19" s="80"/>
      <c r="X19" s="104"/>
      <c r="Y19" s="80"/>
      <c r="Z19" s="104"/>
      <c r="AA19" s="80"/>
      <c r="AB19" s="104"/>
    </row>
    <row r="20" spans="1:28" s="94" customFormat="1" ht="21" customHeight="1">
      <c r="A20" s="150" t="s">
        <v>190</v>
      </c>
      <c r="B20" s="101"/>
      <c r="C20" s="101"/>
      <c r="D20" s="149" t="s">
        <v>217</v>
      </c>
      <c r="E20" s="80"/>
      <c r="F20" s="149" t="s">
        <v>217</v>
      </c>
      <c r="G20" s="80"/>
      <c r="H20" s="149" t="s">
        <v>217</v>
      </c>
      <c r="I20" s="80"/>
      <c r="J20" s="149" t="s">
        <v>217</v>
      </c>
      <c r="K20" s="80"/>
      <c r="L20" s="149" t="s">
        <v>217</v>
      </c>
      <c r="M20" s="80"/>
      <c r="N20" s="149" t="s">
        <v>217</v>
      </c>
      <c r="O20" s="80"/>
      <c r="P20" s="149" t="s">
        <v>217</v>
      </c>
      <c r="Q20" s="80"/>
      <c r="R20" s="149" t="s">
        <v>217</v>
      </c>
      <c r="S20" s="80"/>
      <c r="T20" s="104">
        <v>-13</v>
      </c>
      <c r="U20" s="80"/>
      <c r="V20" s="104">
        <f t="shared" ref="V20:V21" si="0">SUM(N20:T20)</f>
        <v>-13</v>
      </c>
      <c r="W20" s="80"/>
      <c r="X20" s="104">
        <f t="shared" ref="X20:X21" si="1">SUM(V20,D20:L20)</f>
        <v>-13</v>
      </c>
      <c r="Y20" s="80"/>
      <c r="Z20" s="104">
        <v>13</v>
      </c>
      <c r="AA20" s="80"/>
      <c r="AB20" s="149">
        <f>SUM(X20:Z20)</f>
        <v>0</v>
      </c>
    </row>
    <row r="21" spans="1:28" s="94" customFormat="1" ht="21" customHeight="1">
      <c r="A21" s="94" t="s">
        <v>88</v>
      </c>
      <c r="D21" s="105" t="s">
        <v>217</v>
      </c>
      <c r="E21" s="128"/>
      <c r="F21" s="105" t="s">
        <v>217</v>
      </c>
      <c r="G21" s="97"/>
      <c r="H21" s="105" t="s">
        <v>217</v>
      </c>
      <c r="I21" s="97"/>
      <c r="J21" s="105" t="s">
        <v>217</v>
      </c>
      <c r="K21" s="97"/>
      <c r="L21" s="106">
        <v>-3302345</v>
      </c>
      <c r="M21" s="97"/>
      <c r="N21" s="106">
        <v>86</v>
      </c>
      <c r="O21" s="97"/>
      <c r="P21" s="106">
        <v>-81506</v>
      </c>
      <c r="Q21" s="97"/>
      <c r="R21" s="106">
        <v>9406</v>
      </c>
      <c r="S21" s="97"/>
      <c r="T21" s="105" t="s">
        <v>217</v>
      </c>
      <c r="U21" s="97"/>
      <c r="V21" s="106">
        <f t="shared" si="0"/>
        <v>-72014</v>
      </c>
      <c r="W21" s="97"/>
      <c r="X21" s="106">
        <f t="shared" si="1"/>
        <v>-3374359</v>
      </c>
      <c r="Y21" s="81"/>
      <c r="Z21" s="82">
        <v>-44731</v>
      </c>
      <c r="AA21" s="81"/>
      <c r="AB21" s="106">
        <f>SUM(X21:Z21)</f>
        <v>-3419090</v>
      </c>
    </row>
    <row r="22" spans="1:28" s="93" customFormat="1" ht="6" customHeight="1">
      <c r="D22" s="107"/>
      <c r="E22" s="88"/>
      <c r="F22" s="107"/>
      <c r="G22" s="88"/>
      <c r="H22" s="107"/>
      <c r="I22" s="88"/>
      <c r="J22" s="107"/>
      <c r="K22" s="88"/>
      <c r="L22" s="107"/>
      <c r="M22" s="88"/>
      <c r="N22" s="107"/>
      <c r="O22" s="88"/>
      <c r="P22" s="107"/>
      <c r="Q22" s="88"/>
      <c r="R22" s="107"/>
      <c r="S22" s="88"/>
      <c r="T22" s="107"/>
      <c r="U22" s="88"/>
      <c r="V22" s="107"/>
      <c r="W22" s="88"/>
      <c r="X22" s="107"/>
      <c r="Y22" s="88"/>
      <c r="Z22" s="107"/>
      <c r="AA22" s="88"/>
      <c r="AB22" s="107"/>
    </row>
    <row r="23" spans="1:28" s="93" customFormat="1" ht="21" customHeight="1" thickBot="1">
      <c r="A23" s="127" t="s">
        <v>215</v>
      </c>
      <c r="B23" s="103"/>
      <c r="C23" s="103"/>
      <c r="D23" s="108">
        <f>SUM(D16:D22)</f>
        <v>138208403</v>
      </c>
      <c r="E23" s="88"/>
      <c r="F23" s="108">
        <f>SUM(F16:F22)</f>
        <v>145075526</v>
      </c>
      <c r="G23" s="88"/>
      <c r="H23" s="108">
        <f>SUM(H16:H22)</f>
        <v>51060</v>
      </c>
      <c r="I23" s="88"/>
      <c r="J23" s="108">
        <f>SUM(J16:J22)</f>
        <v>1655003</v>
      </c>
      <c r="K23" s="88"/>
      <c r="L23" s="108">
        <f>SUM(L16:L22)</f>
        <v>-184848526</v>
      </c>
      <c r="M23" s="88"/>
      <c r="N23" s="108">
        <f>SUM(N16:N22)</f>
        <v>-313222</v>
      </c>
      <c r="O23" s="88"/>
      <c r="P23" s="108">
        <f>SUM(P16:P22)</f>
        <v>-77565</v>
      </c>
      <c r="Q23" s="88"/>
      <c r="R23" s="108">
        <f>SUM(R16:R22)</f>
        <v>20043</v>
      </c>
      <c r="S23" s="88"/>
      <c r="T23" s="108">
        <f>SUM(T16:T22)</f>
        <v>-1845008</v>
      </c>
      <c r="U23" s="88"/>
      <c r="V23" s="108">
        <f>SUM(V16:V22)</f>
        <v>-2215752</v>
      </c>
      <c r="W23" s="88"/>
      <c r="X23" s="108">
        <f>SUM(X16:X22)</f>
        <v>97925714</v>
      </c>
      <c r="Y23" s="88"/>
      <c r="Z23" s="108">
        <f>SUM(Z16:Z22)</f>
        <v>371861</v>
      </c>
      <c r="AA23" s="88"/>
      <c r="AB23" s="108">
        <f>SUM(AB16:AB22)</f>
        <v>98297575</v>
      </c>
    </row>
    <row r="24" spans="1:28" s="93" customFormat="1" ht="21" customHeight="1" thickTop="1">
      <c r="A24" s="103"/>
      <c r="B24" s="103"/>
      <c r="C24" s="103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</row>
    <row r="25" spans="1:28" s="93" customFormat="1" ht="21" customHeight="1">
      <c r="A25" s="103"/>
      <c r="B25" s="103"/>
      <c r="C25" s="103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</row>
    <row r="26" spans="1:28" s="93" customFormat="1" ht="21" customHeight="1">
      <c r="A26" s="103"/>
      <c r="B26" s="103"/>
      <c r="C26" s="103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</row>
    <row r="27" spans="1:28" s="93" customFormat="1" ht="21" customHeight="1">
      <c r="A27" s="103"/>
      <c r="B27" s="103"/>
      <c r="C27" s="103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</row>
    <row r="28" spans="1:28" s="93" customFormat="1" ht="21" customHeight="1">
      <c r="A28" s="103"/>
      <c r="B28" s="103"/>
      <c r="C28" s="103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</row>
    <row r="29" spans="1:28" s="93" customFormat="1" ht="21" customHeight="1">
      <c r="A29" s="103"/>
      <c r="B29" s="103"/>
      <c r="C29" s="103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</row>
    <row r="30" spans="1:28" s="93" customFormat="1" ht="21" customHeight="1">
      <c r="A30" s="103"/>
      <c r="B30" s="103"/>
      <c r="C30" s="103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</row>
    <row r="31" spans="1:28" s="93" customFormat="1" ht="21" customHeight="1">
      <c r="A31" s="103"/>
      <c r="B31" s="103"/>
      <c r="C31" s="103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</row>
    <row r="32" spans="1:28" s="93" customFormat="1" ht="21.75" customHeight="1">
      <c r="A32" s="103"/>
      <c r="B32" s="103"/>
      <c r="C32" s="103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</row>
    <row r="33" spans="1:28" s="93" customFormat="1" ht="21.75" customHeight="1">
      <c r="A33" s="103"/>
      <c r="B33" s="103"/>
      <c r="C33" s="103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</row>
    <row r="34" spans="1:28" s="93" customFormat="1" ht="21.75" customHeight="1">
      <c r="A34" s="103"/>
      <c r="B34" s="103"/>
      <c r="C34" s="103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</row>
    <row r="35" spans="1:28" s="93" customFormat="1" ht="21.75" customHeight="1">
      <c r="A35" s="103"/>
      <c r="B35" s="103"/>
      <c r="C35" s="103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</row>
    <row r="36" spans="1:28" s="93" customFormat="1" ht="2.1" customHeight="1">
      <c r="A36" s="103"/>
      <c r="B36" s="103"/>
      <c r="C36" s="103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</row>
    <row r="37" spans="1:28" s="93" customFormat="1" ht="22.15" customHeight="1">
      <c r="A37" s="159" t="str">
        <f>+'thai 5(3M)'!A62</f>
        <v>หมายเหตุประกอบข้อมูลทางการเงินในหน้า 12 ถึง 88 เป็นส่วนหนึ่งของข้อมูลทางการเงินระหว่างกาลนี้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</row>
  </sheetData>
  <mergeCells count="5">
    <mergeCell ref="N7:V7"/>
    <mergeCell ref="N8:R8"/>
    <mergeCell ref="D5:AA5"/>
    <mergeCell ref="D6:X6"/>
    <mergeCell ref="A37:AB37"/>
  </mergeCells>
  <pageMargins left="0.4" right="0.4" top="0.5" bottom="0.6" header="0.49" footer="0.4"/>
  <pageSetup paperSize="9" scale="75" firstPageNumber="7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7C69A"/>
  </sheetPr>
  <dimension ref="A1:P27"/>
  <sheetViews>
    <sheetView showZeros="0" zoomScaleNormal="100" zoomScaleSheetLayoutView="85" workbookViewId="0">
      <selection activeCell="E18" sqref="E18"/>
    </sheetView>
  </sheetViews>
  <sheetFormatPr defaultColWidth="9.140625" defaultRowHeight="21.75" customHeight="1"/>
  <cols>
    <col min="1" max="1" width="43.28515625" style="32" customWidth="1"/>
    <col min="2" max="2" width="8.5703125" style="32" customWidth="1"/>
    <col min="3" max="3" width="0.85546875" style="39" customWidth="1"/>
    <col min="4" max="4" width="14.5703125" style="40" customWidth="1"/>
    <col min="5" max="5" width="0.85546875" style="39" customWidth="1"/>
    <col min="6" max="6" width="11.85546875" style="40" customWidth="1"/>
    <col min="7" max="7" width="0.85546875" style="39" customWidth="1"/>
    <col min="8" max="8" width="11.7109375" style="40" customWidth="1"/>
    <col min="9" max="9" width="0.85546875" style="39" customWidth="1"/>
    <col min="10" max="10" width="12.5703125" style="40" customWidth="1"/>
    <col min="11" max="11" width="0.85546875" style="39" customWidth="1"/>
    <col min="12" max="12" width="11.140625" style="40" customWidth="1"/>
    <col min="13" max="13" width="0.85546875" style="39" customWidth="1"/>
    <col min="14" max="14" width="13.140625" style="40" customWidth="1"/>
    <col min="15" max="15" width="0.85546875" style="39" customWidth="1"/>
    <col min="16" max="16" width="12.140625" style="40" customWidth="1"/>
    <col min="17" max="16384" width="9.140625" style="32"/>
  </cols>
  <sheetData>
    <row r="1" spans="1:16" s="93" customFormat="1" ht="20.65" customHeight="1">
      <c r="A1" s="110" t="s">
        <v>26</v>
      </c>
      <c r="B1" s="110"/>
      <c r="C1" s="111"/>
      <c r="D1" s="111"/>
      <c r="E1" s="111"/>
      <c r="F1" s="111"/>
      <c r="H1" s="111"/>
      <c r="I1" s="111"/>
      <c r="J1" s="111"/>
      <c r="K1" s="111"/>
      <c r="M1" s="111"/>
      <c r="O1" s="111"/>
    </row>
    <row r="2" spans="1:16" s="93" customFormat="1" ht="20.65" customHeight="1">
      <c r="A2" s="163" t="s">
        <v>128</v>
      </c>
      <c r="B2" s="163"/>
      <c r="C2" s="163"/>
      <c r="D2" s="163"/>
      <c r="E2" s="163"/>
      <c r="F2" s="163"/>
      <c r="H2" s="111"/>
      <c r="I2" s="111"/>
      <c r="J2" s="111"/>
      <c r="K2" s="111"/>
      <c r="M2" s="111"/>
      <c r="O2" s="111"/>
    </row>
    <row r="3" spans="1:16" s="93" customFormat="1" ht="20.65" customHeight="1">
      <c r="A3" s="112" t="str">
        <f>'thai 7'!A3</f>
        <v>สำหรับงวดตั้งแต่วันที่ 1 มีนาคม พ.ศ. 2566 (วันจดทะเบียนควบบริษัท) ถึงวันที่ 30 กันยายน พ.ศ. 2566</v>
      </c>
      <c r="B3" s="112"/>
      <c r="C3" s="113"/>
      <c r="D3" s="113"/>
      <c r="E3" s="113"/>
      <c r="F3" s="113"/>
      <c r="G3" s="109"/>
      <c r="H3" s="113"/>
      <c r="I3" s="113"/>
      <c r="J3" s="113"/>
      <c r="K3" s="114"/>
      <c r="L3" s="109"/>
      <c r="M3" s="114"/>
      <c r="N3" s="109"/>
      <c r="O3" s="114"/>
      <c r="P3" s="109"/>
    </row>
    <row r="4" spans="1:16" ht="21.75" customHeight="1">
      <c r="A4" s="93"/>
      <c r="B4" s="93"/>
      <c r="C4" s="115"/>
      <c r="D4" s="111"/>
      <c r="E4" s="115"/>
      <c r="F4" s="111"/>
      <c r="G4" s="115"/>
      <c r="H4" s="111"/>
      <c r="I4" s="115"/>
      <c r="J4" s="111"/>
      <c r="K4" s="115"/>
      <c r="L4" s="111"/>
      <c r="M4" s="115"/>
      <c r="N4" s="111"/>
      <c r="O4" s="115"/>
      <c r="P4" s="111"/>
    </row>
    <row r="5" spans="1:16" s="93" customFormat="1" ht="21.75" customHeight="1">
      <c r="D5" s="164" t="s">
        <v>77</v>
      </c>
      <c r="E5" s="164"/>
      <c r="F5" s="164"/>
      <c r="G5" s="164"/>
      <c r="H5" s="164"/>
      <c r="I5" s="164"/>
      <c r="J5" s="164"/>
      <c r="K5" s="164"/>
      <c r="L5" s="164"/>
      <c r="M5" s="125"/>
      <c r="N5" s="125"/>
      <c r="O5" s="125"/>
      <c r="P5" s="116" t="s">
        <v>71</v>
      </c>
    </row>
    <row r="6" spans="1:16" s="93" customFormat="1" ht="21.75" customHeight="1">
      <c r="D6" s="134"/>
      <c r="E6" s="134"/>
      <c r="F6" s="134"/>
      <c r="G6" s="134"/>
      <c r="H6" s="134"/>
      <c r="I6" s="134"/>
      <c r="J6" s="134"/>
      <c r="K6" s="134"/>
      <c r="L6" s="134"/>
      <c r="M6" s="144"/>
      <c r="N6" s="134" t="s">
        <v>169</v>
      </c>
      <c r="O6" s="144"/>
      <c r="P6" s="145"/>
    </row>
    <row r="7" spans="1:16" s="93" customFormat="1" ht="21.75" customHeight="1">
      <c r="D7" s="134"/>
      <c r="E7" s="134"/>
      <c r="F7" s="134"/>
      <c r="G7" s="134"/>
      <c r="H7" s="134"/>
      <c r="I7" s="134"/>
      <c r="J7" s="134"/>
      <c r="K7" s="134"/>
      <c r="L7" s="134"/>
      <c r="M7" s="144"/>
      <c r="N7" s="157" t="s">
        <v>170</v>
      </c>
      <c r="O7" s="144"/>
      <c r="P7" s="145"/>
    </row>
    <row r="8" spans="1:16" s="93" customFormat="1" ht="21.75" customHeight="1">
      <c r="C8" s="134"/>
      <c r="E8" s="134"/>
      <c r="F8" s="134"/>
      <c r="G8" s="124"/>
      <c r="H8" s="135" t="s">
        <v>38</v>
      </c>
      <c r="I8" s="134"/>
      <c r="J8" s="135"/>
      <c r="K8" s="134"/>
      <c r="L8" s="124"/>
      <c r="M8" s="134"/>
      <c r="N8" s="134"/>
      <c r="O8" s="134"/>
      <c r="P8" s="124"/>
    </row>
    <row r="9" spans="1:16" s="93" customFormat="1" ht="21.75" customHeight="1">
      <c r="C9" s="134"/>
      <c r="D9" s="134" t="s">
        <v>99</v>
      </c>
      <c r="E9" s="134"/>
      <c r="F9" s="134"/>
      <c r="G9" s="124"/>
      <c r="H9" s="135" t="s">
        <v>177</v>
      </c>
      <c r="I9" s="134"/>
      <c r="J9" s="135"/>
      <c r="K9" s="134"/>
      <c r="L9" s="124"/>
      <c r="M9" s="134"/>
      <c r="N9" s="98" t="s">
        <v>166</v>
      </c>
      <c r="O9" s="134"/>
      <c r="P9" s="124"/>
    </row>
    <row r="10" spans="1:16" s="93" customFormat="1" ht="21.75" customHeight="1">
      <c r="C10" s="136"/>
      <c r="D10" s="134" t="s">
        <v>200</v>
      </c>
      <c r="E10" s="136"/>
      <c r="F10" s="134" t="s">
        <v>38</v>
      </c>
      <c r="G10" s="124"/>
      <c r="H10" s="135" t="s">
        <v>69</v>
      </c>
      <c r="I10" s="134"/>
      <c r="J10" s="135" t="s">
        <v>67</v>
      </c>
      <c r="K10" s="134"/>
      <c r="L10" s="134"/>
      <c r="M10" s="134"/>
      <c r="N10" s="98" t="s">
        <v>167</v>
      </c>
      <c r="O10" s="134"/>
      <c r="P10" s="124"/>
    </row>
    <row r="11" spans="1:16" s="93" customFormat="1" ht="21.75" customHeight="1">
      <c r="B11" s="134"/>
      <c r="C11" s="136"/>
      <c r="D11" s="157" t="s">
        <v>201</v>
      </c>
      <c r="E11" s="136"/>
      <c r="F11" s="157" t="s">
        <v>39</v>
      </c>
      <c r="G11" s="134"/>
      <c r="H11" s="157" t="s">
        <v>152</v>
      </c>
      <c r="I11" s="134"/>
      <c r="J11" s="157" t="s">
        <v>40</v>
      </c>
      <c r="K11" s="134"/>
      <c r="L11" s="157" t="s">
        <v>89</v>
      </c>
      <c r="M11" s="134"/>
      <c r="N11" s="155" t="s">
        <v>168</v>
      </c>
      <c r="O11" s="134"/>
      <c r="P11" s="157" t="s">
        <v>41</v>
      </c>
    </row>
    <row r="12" spans="1:16" s="93" customFormat="1" ht="8.1" customHeight="1">
      <c r="C12" s="111"/>
      <c r="D12" s="118"/>
      <c r="E12" s="111"/>
      <c r="F12" s="118"/>
      <c r="G12" s="111"/>
      <c r="H12" s="118"/>
      <c r="I12" s="111"/>
      <c r="J12" s="118"/>
      <c r="K12" s="111"/>
      <c r="L12" s="118"/>
      <c r="M12" s="111"/>
      <c r="N12" s="118"/>
      <c r="O12" s="111"/>
      <c r="P12" s="118"/>
    </row>
    <row r="13" spans="1:16" s="93" customFormat="1" ht="21.75" customHeight="1">
      <c r="A13" s="102" t="s">
        <v>176</v>
      </c>
      <c r="B13" s="156"/>
      <c r="C13" s="111"/>
      <c r="D13" s="118"/>
      <c r="E13" s="111"/>
      <c r="F13" s="118"/>
      <c r="G13" s="111"/>
      <c r="H13" s="118"/>
      <c r="I13" s="111"/>
      <c r="J13" s="118"/>
      <c r="K13" s="111"/>
      <c r="L13" s="118"/>
      <c r="M13" s="111"/>
      <c r="N13" s="118"/>
      <c r="O13" s="111"/>
      <c r="P13" s="118"/>
    </row>
    <row r="14" spans="1:16" s="93" customFormat="1" ht="21.75" customHeight="1">
      <c r="A14" s="140" t="s">
        <v>161</v>
      </c>
      <c r="B14" s="156"/>
      <c r="C14" s="111"/>
      <c r="D14" s="118">
        <v>138208403</v>
      </c>
      <c r="E14" s="111"/>
      <c r="F14" s="118">
        <v>137722481</v>
      </c>
      <c r="G14" s="88"/>
      <c r="H14" s="118">
        <v>51060</v>
      </c>
      <c r="I14" s="111"/>
      <c r="J14" s="118">
        <v>2129419</v>
      </c>
      <c r="K14" s="111"/>
      <c r="L14" s="118">
        <v>23826380</v>
      </c>
      <c r="M14" s="111"/>
      <c r="N14" s="118">
        <v>3941</v>
      </c>
      <c r="O14" s="111"/>
      <c r="P14" s="118">
        <f>SUM(D14:N14)</f>
        <v>301941684</v>
      </c>
    </row>
    <row r="15" spans="1:16" s="93" customFormat="1" ht="21.75" customHeight="1">
      <c r="A15" s="93" t="s">
        <v>88</v>
      </c>
      <c r="C15" s="117"/>
      <c r="D15" s="151" t="s">
        <v>217</v>
      </c>
      <c r="E15" s="119"/>
      <c r="F15" s="151" t="s">
        <v>217</v>
      </c>
      <c r="G15" s="117"/>
      <c r="H15" s="151" t="s">
        <v>217</v>
      </c>
      <c r="I15" s="119"/>
      <c r="J15" s="151" t="s">
        <v>217</v>
      </c>
      <c r="K15" s="119"/>
      <c r="L15" s="120">
        <f>'thai 6(7M)'!G31</f>
        <v>4078668</v>
      </c>
      <c r="M15" s="119"/>
      <c r="N15" s="120">
        <f>'thai 6(7M)'!G40</f>
        <v>-81506</v>
      </c>
      <c r="O15" s="119"/>
      <c r="P15" s="118">
        <f>SUM(L15:N15)</f>
        <v>3997162</v>
      </c>
    </row>
    <row r="16" spans="1:16" s="93" customFormat="1" ht="8.1" customHeight="1">
      <c r="C16" s="111"/>
      <c r="D16" s="118"/>
      <c r="E16" s="111"/>
      <c r="F16" s="118"/>
      <c r="G16" s="111"/>
      <c r="H16" s="118"/>
      <c r="I16" s="111"/>
      <c r="J16" s="118"/>
      <c r="K16" s="111"/>
      <c r="L16" s="118"/>
      <c r="M16" s="111"/>
      <c r="N16" s="118"/>
      <c r="O16" s="111"/>
      <c r="P16" s="121"/>
    </row>
    <row r="17" spans="1:16" s="93" customFormat="1" ht="21.75" customHeight="1" thickBot="1">
      <c r="A17" s="133" t="s">
        <v>216</v>
      </c>
      <c r="B17" s="103"/>
      <c r="C17" s="111"/>
      <c r="D17" s="108">
        <f>SUM(D14:D15)</f>
        <v>138208403</v>
      </c>
      <c r="E17" s="111"/>
      <c r="F17" s="108">
        <f>SUM(F14:F15)</f>
        <v>137722481</v>
      </c>
      <c r="G17" s="111"/>
      <c r="H17" s="108">
        <f>SUM(H14:H15)</f>
        <v>51060</v>
      </c>
      <c r="I17" s="100"/>
      <c r="J17" s="108">
        <f>SUM(J14:J15)</f>
        <v>2129419</v>
      </c>
      <c r="K17" s="111"/>
      <c r="L17" s="108">
        <f>SUM(L14:L15)</f>
        <v>27905048</v>
      </c>
      <c r="M17" s="100"/>
      <c r="N17" s="108">
        <f>SUM(N14:N15)</f>
        <v>-77565</v>
      </c>
      <c r="O17" s="100"/>
      <c r="P17" s="108">
        <f>SUM(P14:P15)</f>
        <v>305938846</v>
      </c>
    </row>
    <row r="18" spans="1:16" s="93" customFormat="1" ht="27.75" customHeight="1" thickTop="1">
      <c r="A18" s="103"/>
      <c r="B18" s="103"/>
      <c r="C18" s="111"/>
      <c r="D18" s="111">
        <v>0</v>
      </c>
      <c r="E18" s="111"/>
      <c r="F18" s="111"/>
      <c r="G18" s="111"/>
      <c r="H18" s="111">
        <v>0</v>
      </c>
      <c r="I18" s="111"/>
      <c r="J18" s="111">
        <v>0</v>
      </c>
      <c r="K18" s="111"/>
      <c r="L18" s="111">
        <v>0</v>
      </c>
      <c r="M18" s="111"/>
      <c r="N18" s="111">
        <v>0</v>
      </c>
      <c r="O18" s="111"/>
      <c r="P18" s="111">
        <v>0</v>
      </c>
    </row>
    <row r="19" spans="1:16" s="93" customFormat="1" ht="27" customHeight="1">
      <c r="A19" s="103"/>
      <c r="B19" s="103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</row>
    <row r="20" spans="1:16" s="93" customFormat="1" ht="21.75" customHeight="1">
      <c r="A20" s="103"/>
      <c r="B20" s="103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16" s="93" customFormat="1" ht="21.75" customHeight="1">
      <c r="A21" s="103"/>
      <c r="B21" s="103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</row>
    <row r="22" spans="1:16" s="93" customFormat="1" ht="21.75" customHeight="1">
      <c r="A22" s="103"/>
      <c r="B22" s="103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</row>
    <row r="23" spans="1:16" s="93" customFormat="1" ht="21.75" customHeight="1">
      <c r="A23" s="103"/>
      <c r="B23" s="103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16" s="93" customFormat="1" ht="18.75" customHeight="1">
      <c r="A24" s="103"/>
      <c r="B24" s="103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</row>
    <row r="25" spans="1:16" s="93" customFormat="1" ht="17.25" customHeight="1">
      <c r="A25" s="103"/>
      <c r="B25" s="103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</row>
    <row r="26" spans="1:16" s="93" customFormat="1" ht="7.9" customHeight="1">
      <c r="A26" s="103"/>
      <c r="B26" s="103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</row>
    <row r="27" spans="1:16" s="93" customFormat="1" ht="22.15" customHeight="1">
      <c r="A27" s="165" t="str">
        <f>'thai 7'!A37</f>
        <v>หมายเหตุประกอบข้อมูลทางการเงินในหน้า 12 ถึง 88 เป็นส่วนหนึ่งของข้อมูลทางการเงินระหว่างกาลนี้</v>
      </c>
      <c r="B27" s="165"/>
      <c r="C27" s="165"/>
      <c r="D27" s="165"/>
      <c r="E27" s="165"/>
      <c r="F27" s="165"/>
      <c r="G27" s="165"/>
      <c r="H27" s="165"/>
      <c r="I27" s="158"/>
      <c r="J27" s="122"/>
      <c r="K27" s="158"/>
      <c r="L27" s="122"/>
      <c r="M27" s="158"/>
      <c r="N27" s="122"/>
      <c r="O27" s="158"/>
      <c r="P27" s="122"/>
    </row>
  </sheetData>
  <mergeCells count="3">
    <mergeCell ref="A2:F2"/>
    <mergeCell ref="D5:L5"/>
    <mergeCell ref="A27:H27"/>
  </mergeCells>
  <pageMargins left="0.7" right="0.7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6"/>
  <sheetViews>
    <sheetView topLeftCell="A30" zoomScaleNormal="100" zoomScaleSheetLayoutView="115" workbookViewId="0">
      <selection activeCell="E34" sqref="E34"/>
    </sheetView>
  </sheetViews>
  <sheetFormatPr defaultColWidth="9.140625" defaultRowHeight="21.75" customHeight="1"/>
  <cols>
    <col min="1" max="1" width="4.140625" style="44" customWidth="1"/>
    <col min="2" max="2" width="46.28515625" style="44" customWidth="1"/>
    <col min="3" max="3" width="8.7109375" style="44" customWidth="1"/>
    <col min="4" max="4" width="0.7109375" style="44" customWidth="1"/>
    <col min="5" max="5" width="18.7109375" style="27" customWidth="1"/>
    <col min="6" max="6" width="0.7109375" style="44" customWidth="1"/>
    <col min="7" max="7" width="18.7109375" style="27" customWidth="1"/>
    <col min="8" max="8" width="11.140625" style="44" bestFit="1" customWidth="1"/>
    <col min="9" max="9" width="14" style="44" bestFit="1" customWidth="1"/>
    <col min="10" max="16384" width="9.140625" style="44"/>
  </cols>
  <sheetData>
    <row r="1" spans="1:7" s="5" customFormat="1" ht="21.75" customHeight="1">
      <c r="A1" s="1" t="s">
        <v>26</v>
      </c>
      <c r="B1" s="1"/>
      <c r="C1" s="2"/>
      <c r="D1" s="3"/>
      <c r="E1" s="3"/>
      <c r="F1" s="3"/>
      <c r="G1" s="3"/>
    </row>
    <row r="2" spans="1:7" s="5" customFormat="1" ht="21.75" customHeight="1">
      <c r="A2" s="15" t="s">
        <v>58</v>
      </c>
      <c r="B2" s="15"/>
      <c r="C2" s="2"/>
      <c r="D2" s="3"/>
      <c r="E2" s="3"/>
      <c r="F2" s="3"/>
      <c r="G2" s="3"/>
    </row>
    <row r="3" spans="1:7" s="5" customFormat="1" ht="21.75" customHeight="1">
      <c r="A3" s="6" t="str">
        <f>+thai8!A3</f>
        <v>สำหรับงวดตั้งแต่วันที่ 1 มีนาคม พ.ศ. 2566 (วันจดทะเบียนควบบริษัท) ถึงวันที่ 30 กันยายน พ.ศ. 2566</v>
      </c>
      <c r="B3" s="6"/>
      <c r="C3" s="75"/>
      <c r="D3" s="7"/>
      <c r="E3" s="7"/>
      <c r="F3" s="7"/>
      <c r="G3" s="7"/>
    </row>
    <row r="4" spans="1:7" s="5" customFormat="1" ht="16.5" customHeight="1">
      <c r="C4" s="10"/>
      <c r="D4" s="11"/>
      <c r="E4" s="11"/>
      <c r="F4" s="11"/>
      <c r="G4" s="11"/>
    </row>
    <row r="5" spans="1:7" s="5" customFormat="1" ht="18.600000000000001" customHeight="1">
      <c r="C5" s="10"/>
      <c r="D5" s="11"/>
      <c r="E5" s="11"/>
      <c r="F5" s="11"/>
      <c r="G5" s="142" t="s">
        <v>163</v>
      </c>
    </row>
    <row r="6" spans="1:7" s="5" customFormat="1" ht="18.600000000000001" customHeight="1">
      <c r="C6" s="10"/>
      <c r="D6" s="11"/>
      <c r="E6" s="138" t="s">
        <v>62</v>
      </c>
      <c r="F6" s="9"/>
      <c r="G6" s="138" t="s">
        <v>162</v>
      </c>
    </row>
    <row r="7" spans="1:7" s="5" customFormat="1" ht="18.600000000000001" customHeight="1">
      <c r="C7" s="75" t="s">
        <v>3</v>
      </c>
      <c r="D7" s="11"/>
      <c r="E7" s="41" t="s">
        <v>71</v>
      </c>
      <c r="F7" s="42"/>
      <c r="G7" s="41" t="s">
        <v>71</v>
      </c>
    </row>
    <row r="8" spans="1:7" s="5" customFormat="1" ht="18.600000000000001" customHeight="1">
      <c r="A8" s="1" t="s">
        <v>117</v>
      </c>
      <c r="B8" s="1"/>
      <c r="C8" s="10"/>
      <c r="D8" s="11"/>
      <c r="E8" s="70"/>
      <c r="F8" s="11"/>
      <c r="G8" s="47"/>
    </row>
    <row r="9" spans="1:7" s="5" customFormat="1" ht="4.1500000000000004" customHeight="1">
      <c r="C9" s="10"/>
      <c r="D9" s="11"/>
      <c r="E9" s="70"/>
      <c r="F9" s="11"/>
      <c r="G9" s="47"/>
    </row>
    <row r="10" spans="1:7" s="5" customFormat="1" ht="18.600000000000001" customHeight="1">
      <c r="A10" s="5" t="s">
        <v>192</v>
      </c>
      <c r="C10" s="10"/>
      <c r="D10" s="11"/>
      <c r="E10" s="48">
        <v>-1208086</v>
      </c>
      <c r="F10" s="38"/>
      <c r="G10" s="48">
        <v>4418357</v>
      </c>
    </row>
    <row r="11" spans="1:7" s="5" customFormat="1" ht="18.600000000000001" customHeight="1">
      <c r="A11" s="23" t="s">
        <v>102</v>
      </c>
      <c r="B11" s="23"/>
      <c r="C11" s="10"/>
      <c r="D11" s="11"/>
      <c r="E11" s="48"/>
      <c r="F11" s="38"/>
      <c r="G11" s="48"/>
    </row>
    <row r="12" spans="1:7" s="5" customFormat="1" ht="18.600000000000001" customHeight="1">
      <c r="A12" s="5" t="s">
        <v>103</v>
      </c>
      <c r="C12" s="10"/>
      <c r="D12" s="11"/>
      <c r="E12" s="51">
        <v>42767320</v>
      </c>
      <c r="F12" s="36"/>
      <c r="G12" s="51">
        <v>711196</v>
      </c>
    </row>
    <row r="13" spans="1:7" s="5" customFormat="1" ht="18.600000000000001" customHeight="1">
      <c r="A13" s="5" t="s">
        <v>104</v>
      </c>
      <c r="C13" s="10"/>
      <c r="D13" s="11"/>
      <c r="E13" s="51">
        <v>-766943</v>
      </c>
      <c r="F13" s="36"/>
      <c r="G13" s="51">
        <v>-3035808</v>
      </c>
    </row>
    <row r="14" spans="1:7" s="5" customFormat="1" ht="18.600000000000001" customHeight="1">
      <c r="A14" s="5" t="s">
        <v>105</v>
      </c>
      <c r="C14" s="10"/>
      <c r="D14" s="11"/>
      <c r="E14" s="51">
        <v>12180805</v>
      </c>
      <c r="F14" s="36"/>
      <c r="G14" s="51">
        <v>4660595</v>
      </c>
    </row>
    <row r="15" spans="1:7" s="5" customFormat="1" ht="18.600000000000001" customHeight="1">
      <c r="A15" s="5" t="s">
        <v>106</v>
      </c>
      <c r="C15" s="10">
        <v>10</v>
      </c>
      <c r="D15" s="11"/>
      <c r="E15" s="51">
        <v>1474830</v>
      </c>
      <c r="F15" s="36"/>
      <c r="G15" s="49" t="s">
        <v>217</v>
      </c>
    </row>
    <row r="16" spans="1:7" s="5" customFormat="1" ht="18.600000000000001" customHeight="1">
      <c r="A16" s="5" t="s">
        <v>157</v>
      </c>
      <c r="C16" s="10"/>
      <c r="D16" s="11"/>
      <c r="E16" s="51">
        <v>-2971</v>
      </c>
      <c r="F16" s="36"/>
      <c r="G16" s="51">
        <v>-1607706</v>
      </c>
    </row>
    <row r="17" spans="1:7" s="5" customFormat="1" ht="18.600000000000001" customHeight="1">
      <c r="A17" s="5" t="s">
        <v>174</v>
      </c>
      <c r="C17" s="43"/>
      <c r="D17" s="11"/>
      <c r="E17" s="51">
        <v>-14788</v>
      </c>
      <c r="F17" s="36"/>
      <c r="G17" s="51">
        <v>-12042</v>
      </c>
    </row>
    <row r="18" spans="1:7" s="5" customFormat="1" ht="18.600000000000001" customHeight="1">
      <c r="A18" s="5" t="s">
        <v>196</v>
      </c>
      <c r="C18" s="43"/>
      <c r="D18" s="11"/>
      <c r="E18" s="51">
        <v>29411</v>
      </c>
      <c r="F18" s="36"/>
      <c r="G18" s="51">
        <v>-7632</v>
      </c>
    </row>
    <row r="19" spans="1:7" s="5" customFormat="1" ht="18.600000000000001" customHeight="1">
      <c r="A19" s="5" t="s">
        <v>175</v>
      </c>
      <c r="C19" s="43"/>
      <c r="D19" s="11"/>
      <c r="E19" s="51">
        <v>45811</v>
      </c>
      <c r="F19" s="36"/>
      <c r="G19" s="49" t="s">
        <v>217</v>
      </c>
    </row>
    <row r="20" spans="1:7" s="5" customFormat="1" ht="18.600000000000001" customHeight="1">
      <c r="A20" s="5" t="s">
        <v>202</v>
      </c>
      <c r="C20" s="10"/>
      <c r="D20" s="11"/>
      <c r="E20" s="51">
        <v>1468539</v>
      </c>
      <c r="F20" s="36"/>
      <c r="G20" s="51">
        <v>-795</v>
      </c>
    </row>
    <row r="21" spans="1:7" s="5" customFormat="1" ht="18.600000000000001" customHeight="1">
      <c r="A21" s="5" t="s">
        <v>178</v>
      </c>
      <c r="C21" s="43"/>
      <c r="D21" s="11"/>
      <c r="E21" s="51"/>
      <c r="F21" s="38"/>
      <c r="G21" s="49"/>
    </row>
    <row r="22" spans="1:7" s="5" customFormat="1" ht="18.600000000000001" customHeight="1">
      <c r="A22" s="5" t="s">
        <v>136</v>
      </c>
      <c r="C22" s="10"/>
      <c r="D22" s="11"/>
      <c r="E22" s="51">
        <v>20659</v>
      </c>
      <c r="F22" s="38"/>
      <c r="G22" s="49" t="s">
        <v>217</v>
      </c>
    </row>
    <row r="23" spans="1:7" s="5" customFormat="1" ht="18.600000000000001" customHeight="1">
      <c r="A23" s="5" t="s">
        <v>171</v>
      </c>
      <c r="C23" s="10"/>
      <c r="D23" s="11"/>
      <c r="E23" s="49" t="s">
        <v>217</v>
      </c>
      <c r="F23" s="38"/>
      <c r="G23" s="51">
        <v>158</v>
      </c>
    </row>
    <row r="24" spans="1:7" s="5" customFormat="1" ht="18.600000000000001" customHeight="1">
      <c r="A24" s="44" t="s">
        <v>107</v>
      </c>
      <c r="B24" s="44"/>
      <c r="C24" s="43"/>
      <c r="D24" s="11"/>
      <c r="E24" s="48">
        <v>242562</v>
      </c>
      <c r="F24" s="38"/>
      <c r="G24" s="48">
        <v>106704</v>
      </c>
    </row>
    <row r="25" spans="1:7" s="5" customFormat="1" ht="18.600000000000001" customHeight="1">
      <c r="A25" s="44" t="s">
        <v>223</v>
      </c>
      <c r="B25" s="44"/>
      <c r="C25" s="43"/>
      <c r="D25" s="11"/>
      <c r="E25" s="48">
        <v>-1343402</v>
      </c>
      <c r="F25" s="38"/>
      <c r="G25" s="51">
        <v>-160</v>
      </c>
    </row>
    <row r="26" spans="1:7" s="5" customFormat="1" ht="18.600000000000001" customHeight="1">
      <c r="A26" s="44" t="s">
        <v>72</v>
      </c>
      <c r="B26" s="44"/>
      <c r="C26" s="10">
        <v>12</v>
      </c>
      <c r="D26" s="11"/>
      <c r="E26" s="48">
        <v>-1646015</v>
      </c>
      <c r="F26" s="38"/>
      <c r="G26" s="49" t="s">
        <v>217</v>
      </c>
    </row>
    <row r="27" spans="1:7" s="5" customFormat="1" ht="18.600000000000001" customHeight="1">
      <c r="A27" s="44" t="s">
        <v>118</v>
      </c>
      <c r="B27" s="44"/>
      <c r="C27" s="43"/>
      <c r="D27" s="11"/>
      <c r="E27" s="48">
        <v>-950663</v>
      </c>
      <c r="F27" s="38"/>
      <c r="G27" s="51">
        <v>-425219</v>
      </c>
    </row>
    <row r="28" spans="1:7" s="5" customFormat="1" ht="18.600000000000001" customHeight="1">
      <c r="A28" s="5" t="s">
        <v>108</v>
      </c>
      <c r="C28" s="43"/>
      <c r="D28" s="11"/>
      <c r="E28" s="48"/>
      <c r="F28" s="38"/>
      <c r="G28" s="49"/>
    </row>
    <row r="29" spans="1:7" s="5" customFormat="1" ht="18.600000000000001" customHeight="1">
      <c r="A29" s="28" t="s">
        <v>109</v>
      </c>
      <c r="B29" s="28"/>
      <c r="C29" s="43"/>
      <c r="D29" s="11"/>
      <c r="E29" s="48">
        <v>-2666855</v>
      </c>
      <c r="F29" s="38"/>
      <c r="G29" s="48">
        <v>5742219</v>
      </c>
    </row>
    <row r="30" spans="1:7" s="5" customFormat="1" ht="18.600000000000001" customHeight="1">
      <c r="A30" s="28" t="s">
        <v>110</v>
      </c>
      <c r="B30" s="28"/>
      <c r="C30" s="43"/>
      <c r="D30" s="11"/>
      <c r="E30" s="48">
        <v>1014685</v>
      </c>
      <c r="F30" s="38"/>
      <c r="G30" s="48">
        <v>-351</v>
      </c>
    </row>
    <row r="31" spans="1:7" s="5" customFormat="1" ht="18.600000000000001" customHeight="1">
      <c r="A31" s="28" t="s">
        <v>111</v>
      </c>
      <c r="B31" s="28"/>
      <c r="C31" s="43"/>
      <c r="D31" s="11"/>
      <c r="E31" s="48">
        <v>-2218689</v>
      </c>
      <c r="F31" s="38"/>
      <c r="G31" s="48">
        <v>-40708</v>
      </c>
    </row>
    <row r="32" spans="1:7" s="5" customFormat="1" ht="18.600000000000001" customHeight="1">
      <c r="A32" s="28" t="s">
        <v>112</v>
      </c>
      <c r="B32" s="28"/>
      <c r="C32" s="43"/>
      <c r="D32" s="11"/>
      <c r="E32" s="48">
        <v>-1856226</v>
      </c>
      <c r="F32" s="38"/>
      <c r="G32" s="49" t="s">
        <v>217</v>
      </c>
    </row>
    <row r="33" spans="1:7" s="5" customFormat="1" ht="18.600000000000001" customHeight="1">
      <c r="A33" s="28" t="s">
        <v>113</v>
      </c>
      <c r="B33" s="28"/>
      <c r="C33" s="43"/>
      <c r="D33" s="11"/>
      <c r="E33" s="48">
        <v>566965</v>
      </c>
      <c r="F33" s="38"/>
      <c r="G33" s="48">
        <v>41981</v>
      </c>
    </row>
    <row r="34" spans="1:7" s="5" customFormat="1" ht="18.600000000000001" customHeight="1">
      <c r="A34" s="28" t="s">
        <v>114</v>
      </c>
      <c r="B34" s="28"/>
      <c r="C34" s="43"/>
      <c r="D34" s="11"/>
      <c r="E34" s="48">
        <v>-7552615</v>
      </c>
      <c r="F34" s="38"/>
      <c r="G34" s="48">
        <v>-3759719</v>
      </c>
    </row>
    <row r="35" spans="1:7" s="5" customFormat="1" ht="18.600000000000001" customHeight="1">
      <c r="A35" s="28" t="s">
        <v>115</v>
      </c>
      <c r="B35" s="28"/>
      <c r="C35" s="43"/>
      <c r="D35" s="11"/>
      <c r="E35" s="48">
        <v>-1094950</v>
      </c>
      <c r="F35" s="38"/>
      <c r="G35" s="48">
        <v>-711057</v>
      </c>
    </row>
    <row r="36" spans="1:7" s="5" customFormat="1" ht="18.600000000000001" customHeight="1">
      <c r="A36" s="28" t="s">
        <v>116</v>
      </c>
      <c r="B36" s="28"/>
      <c r="C36" s="43"/>
      <c r="D36" s="11"/>
      <c r="E36" s="50">
        <v>-219850</v>
      </c>
      <c r="F36" s="38"/>
      <c r="G36" s="64" t="s">
        <v>217</v>
      </c>
    </row>
    <row r="37" spans="1:7" s="5" customFormat="1" ht="4.1500000000000004" customHeight="1">
      <c r="A37" s="28"/>
      <c r="B37" s="28"/>
      <c r="C37" s="43"/>
      <c r="D37" s="11"/>
      <c r="E37" s="48"/>
      <c r="F37" s="38"/>
      <c r="G37" s="48"/>
    </row>
    <row r="38" spans="1:7" s="5" customFormat="1" ht="18.600000000000001" customHeight="1">
      <c r="A38" s="5" t="s">
        <v>173</v>
      </c>
      <c r="C38" s="43"/>
      <c r="D38" s="11"/>
      <c r="E38" s="48">
        <f>SUM(E10:E36)</f>
        <v>38269534</v>
      </c>
      <c r="F38" s="38"/>
      <c r="G38" s="48">
        <f>SUM(G10:G36)</f>
        <v>6080013</v>
      </c>
    </row>
    <row r="39" spans="1:7" s="5" customFormat="1" ht="18.600000000000001" customHeight="1">
      <c r="A39" s="5" t="s">
        <v>206</v>
      </c>
      <c r="B39" s="5" t="s">
        <v>207</v>
      </c>
      <c r="C39" s="43"/>
      <c r="D39" s="11"/>
      <c r="E39" s="48">
        <v>219889</v>
      </c>
      <c r="F39" s="38"/>
      <c r="G39" s="48">
        <v>2763514</v>
      </c>
    </row>
    <row r="40" spans="1:7" s="5" customFormat="1" ht="18.600000000000001" customHeight="1">
      <c r="B40" s="5" t="s">
        <v>208</v>
      </c>
      <c r="C40" s="43"/>
      <c r="D40" s="11"/>
      <c r="E40" s="48">
        <v>2733257</v>
      </c>
      <c r="F40" s="38"/>
      <c r="G40" s="48">
        <v>735827</v>
      </c>
    </row>
    <row r="41" spans="1:7" s="5" customFormat="1" ht="18.600000000000001" customHeight="1">
      <c r="A41" s="5" t="s">
        <v>209</v>
      </c>
      <c r="B41" s="5" t="s">
        <v>210</v>
      </c>
      <c r="C41" s="43"/>
      <c r="D41" s="11"/>
      <c r="E41" s="65">
        <v>-11594620</v>
      </c>
      <c r="F41" s="38"/>
      <c r="G41" s="65">
        <v>-4076144</v>
      </c>
    </row>
    <row r="42" spans="1:7" s="5" customFormat="1" ht="18.600000000000001" customHeight="1">
      <c r="B42" s="5" t="s">
        <v>211</v>
      </c>
      <c r="C42" s="43"/>
      <c r="D42" s="11"/>
      <c r="E42" s="66">
        <v>-1407792</v>
      </c>
      <c r="F42" s="38"/>
      <c r="G42" s="67">
        <v>-228813</v>
      </c>
    </row>
    <row r="43" spans="1:7" s="5" customFormat="1" ht="4.1500000000000004" customHeight="1">
      <c r="C43" s="43"/>
      <c r="D43" s="11"/>
      <c r="E43" s="61"/>
      <c r="F43" s="38"/>
      <c r="G43" s="65"/>
    </row>
    <row r="44" spans="1:7" s="5" customFormat="1" ht="18.600000000000001" customHeight="1">
      <c r="A44" s="5" t="s">
        <v>172</v>
      </c>
      <c r="C44" s="43"/>
      <c r="D44" s="11"/>
      <c r="E44" s="50">
        <f>SUM(E38:E42)</f>
        <v>28220268</v>
      </c>
      <c r="F44" s="38"/>
      <c r="G44" s="50">
        <f>SUM(G38:G42)</f>
        <v>5274397</v>
      </c>
    </row>
    <row r="45" spans="1:7" s="5" customFormat="1" ht="9" customHeight="1">
      <c r="C45" s="43"/>
      <c r="D45" s="11"/>
      <c r="E45" s="38"/>
      <c r="F45" s="38"/>
      <c r="G45" s="38"/>
    </row>
    <row r="46" spans="1:7" s="5" customFormat="1" ht="22.15" customHeight="1">
      <c r="A46" s="19" t="str">
        <f>+thai8!A27</f>
        <v>หมายเหตุประกอบข้อมูลทางการเงินในหน้า 12 ถึง 88 เป็นส่วนหนึ่งของข้อมูลทางการเงินระหว่างกาลนี้</v>
      </c>
      <c r="B46" s="19"/>
      <c r="C46" s="19"/>
      <c r="D46" s="20"/>
      <c r="E46" s="21"/>
      <c r="F46" s="21"/>
      <c r="G46" s="21"/>
    </row>
  </sheetData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81"/>
  <sheetViews>
    <sheetView tabSelected="1" topLeftCell="A40" zoomScale="90" zoomScaleNormal="90" zoomScaleSheetLayoutView="90" workbookViewId="0">
      <selection activeCell="L53" sqref="L53"/>
    </sheetView>
  </sheetViews>
  <sheetFormatPr defaultColWidth="9.140625" defaultRowHeight="21.75" customHeight="1"/>
  <cols>
    <col min="1" max="1" width="1.7109375" style="44" customWidth="1"/>
    <col min="2" max="2" width="48.28515625" style="44" customWidth="1"/>
    <col min="3" max="3" width="8.85546875" style="44" customWidth="1"/>
    <col min="4" max="4" width="0.7109375" style="44" customWidth="1"/>
    <col min="5" max="5" width="18.85546875" style="27" customWidth="1"/>
    <col min="6" max="6" width="0.7109375" style="27" customWidth="1"/>
    <col min="7" max="7" width="18.85546875" style="27" customWidth="1"/>
    <col min="8" max="8" width="12" style="44" bestFit="1" customWidth="1"/>
    <col min="9" max="16384" width="9.140625" style="44"/>
  </cols>
  <sheetData>
    <row r="1" spans="1:7" s="5" customFormat="1" ht="21.75" customHeight="1">
      <c r="A1" s="1" t="s">
        <v>26</v>
      </c>
      <c r="B1" s="1"/>
      <c r="C1" s="2"/>
      <c r="D1" s="3"/>
      <c r="E1" s="3"/>
      <c r="F1" s="3"/>
      <c r="G1" s="3"/>
    </row>
    <row r="2" spans="1:7" s="5" customFormat="1" ht="21.75" customHeight="1">
      <c r="A2" s="15" t="s">
        <v>140</v>
      </c>
      <c r="B2" s="15"/>
      <c r="C2" s="2"/>
      <c r="D2" s="3"/>
      <c r="E2" s="3"/>
      <c r="F2" s="3"/>
      <c r="G2" s="3"/>
    </row>
    <row r="3" spans="1:7" s="5" customFormat="1" ht="21.75" customHeight="1">
      <c r="A3" s="123" t="str">
        <f>'thai 9'!A3</f>
        <v>สำหรับงวดตั้งแต่วันที่ 1 มีนาคม พ.ศ. 2566 (วันจดทะเบียนควบบริษัท) ถึงวันที่ 30 กันยายน พ.ศ. 2566</v>
      </c>
      <c r="B3" s="6"/>
      <c r="C3" s="75"/>
      <c r="D3" s="7"/>
      <c r="E3" s="7"/>
      <c r="F3" s="7"/>
      <c r="G3" s="7"/>
    </row>
    <row r="4" spans="1:7" s="5" customFormat="1" ht="20.100000000000001" customHeight="1">
      <c r="C4" s="10"/>
      <c r="D4" s="11"/>
      <c r="E4" s="11"/>
      <c r="F4" s="11"/>
      <c r="G4" s="11"/>
    </row>
    <row r="5" spans="1:7" s="5" customFormat="1" ht="20.100000000000001" customHeight="1">
      <c r="C5" s="10"/>
      <c r="D5" s="11"/>
      <c r="E5" s="11"/>
      <c r="F5" s="11"/>
      <c r="G5" s="141" t="s">
        <v>163</v>
      </c>
    </row>
    <row r="6" spans="1:7" s="5" customFormat="1" ht="20.100000000000001" customHeight="1">
      <c r="C6" s="10"/>
      <c r="D6" s="11"/>
      <c r="E6" s="148" t="s">
        <v>62</v>
      </c>
      <c r="F6" s="9"/>
      <c r="G6" s="139" t="s">
        <v>162</v>
      </c>
    </row>
    <row r="7" spans="1:7" s="5" customFormat="1" ht="20.100000000000001" customHeight="1">
      <c r="C7" s="75" t="s">
        <v>3</v>
      </c>
      <c r="D7" s="11"/>
      <c r="E7" s="41" t="s">
        <v>71</v>
      </c>
      <c r="F7" s="42"/>
      <c r="G7" s="41" t="s">
        <v>71</v>
      </c>
    </row>
    <row r="8" spans="1:7" s="5" customFormat="1" ht="20.100000000000001" customHeight="1">
      <c r="C8" s="10"/>
      <c r="D8" s="11"/>
      <c r="E8" s="62"/>
      <c r="F8" s="36"/>
      <c r="G8" s="51"/>
    </row>
    <row r="9" spans="1:7" s="5" customFormat="1" ht="20.100000000000001" customHeight="1">
      <c r="A9" s="1" t="s">
        <v>42</v>
      </c>
      <c r="B9" s="1"/>
      <c r="C9" s="10"/>
      <c r="D9" s="11"/>
      <c r="E9" s="51"/>
      <c r="F9" s="36"/>
      <c r="G9" s="51"/>
    </row>
    <row r="10" spans="1:7" s="5" customFormat="1" ht="20.100000000000001" customHeight="1">
      <c r="A10" s="23" t="s">
        <v>205</v>
      </c>
      <c r="B10" s="23"/>
      <c r="C10" s="10"/>
      <c r="D10" s="11"/>
      <c r="E10" s="51">
        <v>-3172</v>
      </c>
      <c r="F10" s="36"/>
      <c r="G10" s="51">
        <v>-6478</v>
      </c>
    </row>
    <row r="11" spans="1:7" s="5" customFormat="1" ht="20.100000000000001" customHeight="1">
      <c r="A11" s="5" t="s">
        <v>27</v>
      </c>
      <c r="C11" s="10">
        <v>25</v>
      </c>
      <c r="D11" s="11"/>
      <c r="E11" s="51">
        <v>-349005</v>
      </c>
      <c r="F11" s="36"/>
      <c r="G11" s="51">
        <v>-64211492</v>
      </c>
    </row>
    <row r="12" spans="1:7" s="5" customFormat="1" ht="20.100000000000001" customHeight="1">
      <c r="A12" s="5" t="s">
        <v>43</v>
      </c>
      <c r="C12" s="10"/>
      <c r="D12" s="11"/>
      <c r="E12" s="51">
        <v>-15095084</v>
      </c>
      <c r="F12" s="36"/>
      <c r="G12" s="51">
        <v>-130035</v>
      </c>
    </row>
    <row r="13" spans="1:7" s="5" customFormat="1" ht="20.100000000000001" customHeight="1">
      <c r="A13" s="5" t="s">
        <v>44</v>
      </c>
      <c r="C13" s="10"/>
      <c r="D13" s="11"/>
      <c r="E13" s="51">
        <v>-10869519</v>
      </c>
      <c r="F13" s="36"/>
      <c r="G13" s="51">
        <v>-199047</v>
      </c>
    </row>
    <row r="14" spans="1:7" s="5" customFormat="1" ht="20.100000000000001" customHeight="1">
      <c r="A14" s="5" t="s">
        <v>100</v>
      </c>
      <c r="C14" s="10"/>
      <c r="D14" s="11"/>
      <c r="E14" s="51">
        <v>-190403</v>
      </c>
      <c r="F14" s="36"/>
      <c r="G14" s="49" t="s">
        <v>217</v>
      </c>
    </row>
    <row r="15" spans="1:7" s="5" customFormat="1" ht="20.100000000000001" customHeight="1">
      <c r="A15" s="5" t="s">
        <v>187</v>
      </c>
      <c r="C15" s="10"/>
      <c r="D15" s="11"/>
      <c r="E15" s="51"/>
      <c r="F15" s="36"/>
      <c r="G15" s="51"/>
    </row>
    <row r="16" spans="1:7" s="5" customFormat="1" ht="20.100000000000001" customHeight="1">
      <c r="B16" s="5" t="s">
        <v>186</v>
      </c>
      <c r="C16" s="10"/>
      <c r="D16" s="11"/>
      <c r="E16" s="51">
        <v>-14961</v>
      </c>
      <c r="F16" s="36"/>
      <c r="G16" s="49" t="s">
        <v>217</v>
      </c>
    </row>
    <row r="17" spans="1:7" s="5" customFormat="1" ht="20.100000000000001" customHeight="1">
      <c r="A17" s="5" t="s">
        <v>182</v>
      </c>
      <c r="C17" s="43"/>
      <c r="D17" s="11"/>
      <c r="E17" s="51"/>
      <c r="F17" s="36"/>
      <c r="G17" s="51"/>
    </row>
    <row r="18" spans="1:7" s="5" customFormat="1" ht="20.100000000000001" customHeight="1">
      <c r="B18" s="5" t="s">
        <v>197</v>
      </c>
      <c r="C18" s="43"/>
      <c r="D18" s="11"/>
      <c r="E18" s="48">
        <v>241991</v>
      </c>
      <c r="F18" s="38"/>
      <c r="G18" s="51">
        <v>212211</v>
      </c>
    </row>
    <row r="19" spans="1:7" s="5" customFormat="1" ht="20.100000000000001" customHeight="1">
      <c r="A19" s="5" t="s">
        <v>198</v>
      </c>
      <c r="C19" s="10">
        <v>25</v>
      </c>
      <c r="D19" s="11"/>
      <c r="E19" s="48">
        <v>349038</v>
      </c>
      <c r="F19" s="38"/>
      <c r="G19" s="51">
        <v>15821122</v>
      </c>
    </row>
    <row r="20" spans="1:7" s="5" customFormat="1" ht="20.100000000000001" customHeight="1">
      <c r="A20" s="5" t="s">
        <v>70</v>
      </c>
      <c r="C20" s="10"/>
      <c r="D20" s="11"/>
      <c r="E20" s="50">
        <v>1610451</v>
      </c>
      <c r="F20" s="38"/>
      <c r="G20" s="50">
        <v>1607706</v>
      </c>
    </row>
    <row r="21" spans="1:7" s="5" customFormat="1" ht="6" customHeight="1">
      <c r="C21" s="10"/>
      <c r="D21" s="11"/>
      <c r="E21" s="62"/>
      <c r="F21" s="36"/>
      <c r="G21" s="51"/>
    </row>
    <row r="22" spans="1:7" s="5" customFormat="1" ht="20.100000000000001" customHeight="1">
      <c r="A22" s="5" t="s">
        <v>148</v>
      </c>
      <c r="C22" s="10"/>
      <c r="D22" s="11"/>
      <c r="E22" s="66">
        <f>SUM(E10:E20)</f>
        <v>-24320664</v>
      </c>
      <c r="F22" s="36"/>
      <c r="G22" s="66">
        <f>SUM(G10:G20)</f>
        <v>-46906013</v>
      </c>
    </row>
    <row r="23" spans="1:7" s="5" customFormat="1" ht="20.100000000000001" customHeight="1">
      <c r="C23" s="10"/>
      <c r="D23" s="11"/>
      <c r="E23" s="63"/>
      <c r="F23" s="36"/>
      <c r="G23" s="63"/>
    </row>
    <row r="24" spans="1:7" s="5" customFormat="1" ht="20.100000000000001" customHeight="1">
      <c r="A24" s="1" t="s">
        <v>45</v>
      </c>
      <c r="B24" s="1"/>
      <c r="C24" s="10"/>
      <c r="D24" s="11"/>
      <c r="E24" s="71"/>
      <c r="F24" s="36"/>
      <c r="G24" s="61"/>
    </row>
    <row r="25" spans="1:7" s="5" customFormat="1" ht="20.100000000000001" customHeight="1">
      <c r="A25" s="5" t="s">
        <v>46</v>
      </c>
      <c r="C25" s="10"/>
      <c r="D25" s="11"/>
      <c r="E25" s="51">
        <v>8976294</v>
      </c>
      <c r="F25" s="36"/>
      <c r="G25" s="51">
        <v>8976804</v>
      </c>
    </row>
    <row r="26" spans="1:7" s="5" customFormat="1" ht="20.100000000000001" customHeight="1">
      <c r="A26" s="5" t="s">
        <v>203</v>
      </c>
      <c r="C26" s="10">
        <v>25</v>
      </c>
      <c r="D26" s="11"/>
      <c r="E26" s="49" t="s">
        <v>217</v>
      </c>
      <c r="F26" s="36"/>
      <c r="G26" s="51">
        <v>2821</v>
      </c>
    </row>
    <row r="27" spans="1:7" s="5" customFormat="1" ht="20.100000000000001" customHeight="1">
      <c r="A27" s="5" t="s">
        <v>158</v>
      </c>
      <c r="C27" s="10"/>
      <c r="D27" s="11"/>
      <c r="E27" s="51">
        <v>64880728</v>
      </c>
      <c r="F27" s="36"/>
      <c r="G27" s="51">
        <v>64815686</v>
      </c>
    </row>
    <row r="28" spans="1:7" s="5" customFormat="1" ht="20.100000000000001" customHeight="1">
      <c r="A28" s="5" t="s">
        <v>188</v>
      </c>
      <c r="C28" s="10"/>
      <c r="D28" s="11"/>
      <c r="E28" s="51">
        <v>-16297700</v>
      </c>
      <c r="F28" s="36"/>
      <c r="G28" s="51">
        <v>-9497700</v>
      </c>
    </row>
    <row r="29" spans="1:7" s="5" customFormat="1" ht="20.100000000000001" customHeight="1">
      <c r="A29" s="5" t="s">
        <v>224</v>
      </c>
      <c r="C29" s="10">
        <v>25</v>
      </c>
      <c r="D29" s="11"/>
      <c r="E29" s="49" t="s">
        <v>217</v>
      </c>
      <c r="F29" s="36"/>
      <c r="G29" s="65">
        <v>-440</v>
      </c>
    </row>
    <row r="30" spans="1:7" s="5" customFormat="1" ht="20.100000000000001" customHeight="1">
      <c r="A30" s="5" t="s">
        <v>199</v>
      </c>
      <c r="C30" s="10">
        <v>17</v>
      </c>
      <c r="D30" s="11"/>
      <c r="E30" s="51">
        <v>-63206803</v>
      </c>
      <c r="F30" s="36"/>
      <c r="G30" s="51">
        <v>-17944600</v>
      </c>
    </row>
    <row r="31" spans="1:7" s="5" customFormat="1" ht="20.100000000000001" customHeight="1">
      <c r="A31" s="5" t="s">
        <v>132</v>
      </c>
      <c r="C31" s="137"/>
      <c r="D31" s="11"/>
      <c r="E31" s="67">
        <v>-10849604</v>
      </c>
      <c r="F31" s="36"/>
      <c r="G31" s="67">
        <v>-187515</v>
      </c>
    </row>
    <row r="32" spans="1:7" s="5" customFormat="1" ht="6" customHeight="1">
      <c r="C32" s="10"/>
      <c r="D32" s="11"/>
      <c r="E32" s="62"/>
      <c r="F32" s="36"/>
      <c r="G32" s="62"/>
    </row>
    <row r="33" spans="1:7" s="5" customFormat="1" ht="20.100000000000001" customHeight="1">
      <c r="A33" s="5" t="s">
        <v>204</v>
      </c>
      <c r="C33" s="10"/>
      <c r="D33" s="11"/>
      <c r="E33" s="66">
        <f>SUM(E25:E31)</f>
        <v>-16497085</v>
      </c>
      <c r="F33" s="36"/>
      <c r="G33" s="66">
        <f>SUM(G25:G31)</f>
        <v>46165056</v>
      </c>
    </row>
    <row r="34" spans="1:7" s="5" customFormat="1" ht="20.100000000000001" customHeight="1">
      <c r="C34" s="10"/>
      <c r="D34" s="11"/>
      <c r="E34" s="48"/>
      <c r="F34" s="36"/>
      <c r="G34" s="48"/>
    </row>
    <row r="35" spans="1:7" s="5" customFormat="1" ht="20.100000000000001" customHeight="1">
      <c r="A35" s="1" t="s">
        <v>225</v>
      </c>
      <c r="B35" s="1"/>
      <c r="C35" s="10"/>
      <c r="D35" s="11"/>
      <c r="E35" s="48">
        <f>+E33+E22+'thai 9'!E44</f>
        <v>-12597481</v>
      </c>
      <c r="F35" s="36"/>
      <c r="G35" s="48">
        <f>+G33+G22+'thai 9'!G44</f>
        <v>4533440</v>
      </c>
    </row>
    <row r="36" spans="1:7" s="5" customFormat="1" ht="20.100000000000001" customHeight="1">
      <c r="A36" s="5" t="s">
        <v>56</v>
      </c>
      <c r="C36" s="10"/>
      <c r="D36" s="11"/>
      <c r="E36" s="48">
        <v>37838204</v>
      </c>
      <c r="F36" s="36"/>
      <c r="G36" s="48">
        <v>6950754</v>
      </c>
    </row>
    <row r="37" spans="1:7" s="5" customFormat="1" ht="20.100000000000001" customHeight="1">
      <c r="A37" s="5" t="s">
        <v>47</v>
      </c>
      <c r="C37" s="10"/>
      <c r="D37" s="11"/>
      <c r="E37" s="67">
        <v>9622</v>
      </c>
      <c r="F37" s="36"/>
      <c r="G37" s="68" t="s">
        <v>217</v>
      </c>
    </row>
    <row r="38" spans="1:7" s="5" customFormat="1" ht="6" customHeight="1">
      <c r="C38" s="10"/>
      <c r="D38" s="11"/>
      <c r="E38" s="69"/>
      <c r="F38" s="36"/>
      <c r="G38" s="69"/>
    </row>
    <row r="39" spans="1:7" s="5" customFormat="1" ht="20.100000000000001" customHeight="1" thickBot="1">
      <c r="A39" s="5" t="s">
        <v>55</v>
      </c>
      <c r="C39" s="10"/>
      <c r="D39" s="11"/>
      <c r="E39" s="152">
        <f>SUM(E35:E37)</f>
        <v>25250345</v>
      </c>
      <c r="F39" s="36"/>
      <c r="G39" s="152">
        <f>SUM(G35:G37)</f>
        <v>11484194</v>
      </c>
    </row>
    <row r="40" spans="1:7" s="5" customFormat="1" ht="20.100000000000001" customHeight="1" thickTop="1">
      <c r="C40" s="10"/>
      <c r="D40" s="11"/>
      <c r="E40" s="76"/>
      <c r="F40" s="36"/>
      <c r="G40" s="76"/>
    </row>
    <row r="41" spans="1:7" s="5" customFormat="1" ht="22.15" customHeight="1">
      <c r="C41" s="10"/>
      <c r="D41" s="11"/>
      <c r="E41" s="76"/>
      <c r="F41" s="36"/>
      <c r="G41" s="76"/>
    </row>
    <row r="42" spans="1:7" s="5" customFormat="1" ht="3.95" customHeight="1">
      <c r="C42" s="10"/>
      <c r="D42" s="11"/>
      <c r="E42" s="76"/>
      <c r="F42" s="36"/>
      <c r="G42" s="76"/>
    </row>
    <row r="43" spans="1:7" s="5" customFormat="1" ht="22.15" customHeight="1">
      <c r="A43" s="19" t="str">
        <f>+'thai 9'!A46</f>
        <v>หมายเหตุประกอบข้อมูลทางการเงินในหน้า 12 ถึง 88 เป็นส่วนหนึ่งของข้อมูลทางการเงินระหว่างกาลนี้</v>
      </c>
      <c r="B43" s="19"/>
      <c r="C43" s="20"/>
      <c r="D43" s="21"/>
      <c r="E43" s="77"/>
      <c r="F43" s="37"/>
      <c r="G43" s="78"/>
    </row>
    <row r="44" spans="1:7" s="5" customFormat="1" ht="21.75" customHeight="1">
      <c r="A44" s="1" t="s">
        <v>26</v>
      </c>
      <c r="B44" s="1"/>
      <c r="C44" s="2"/>
      <c r="D44" s="3"/>
      <c r="E44" s="3"/>
      <c r="F44" s="3"/>
      <c r="G44" s="3"/>
    </row>
    <row r="45" spans="1:7" s="5" customFormat="1" ht="21.75" customHeight="1">
      <c r="A45" s="15" t="s">
        <v>140</v>
      </c>
      <c r="B45" s="15"/>
      <c r="C45" s="2"/>
      <c r="D45" s="3"/>
      <c r="E45" s="3"/>
      <c r="F45" s="3"/>
      <c r="G45" s="3"/>
    </row>
    <row r="46" spans="1:7" s="5" customFormat="1" ht="21.75" customHeight="1">
      <c r="A46" s="6" t="str">
        <f>+A3</f>
        <v>สำหรับงวดตั้งแต่วันที่ 1 มีนาคม พ.ศ. 2566 (วันจดทะเบียนควบบริษัท) ถึงวันที่ 30 กันยายน พ.ศ. 2566</v>
      </c>
      <c r="B46" s="6"/>
      <c r="C46" s="75"/>
      <c r="D46" s="7"/>
      <c r="E46" s="7"/>
      <c r="F46" s="7"/>
      <c r="G46" s="7"/>
    </row>
    <row r="47" spans="1:7" s="5" customFormat="1" ht="21.75" customHeight="1">
      <c r="C47" s="10"/>
      <c r="D47" s="11"/>
      <c r="E47" s="11"/>
      <c r="F47" s="11"/>
      <c r="G47" s="11"/>
    </row>
    <row r="48" spans="1:7" s="5" customFormat="1" ht="21.75" customHeight="1">
      <c r="A48" s="31" t="s">
        <v>48</v>
      </c>
      <c r="B48" s="31"/>
      <c r="C48" s="83"/>
      <c r="D48" s="53"/>
      <c r="E48" s="54"/>
      <c r="F48" s="54"/>
      <c r="G48" s="54"/>
    </row>
    <row r="49" spans="1:7" s="5" customFormat="1" ht="21.75" customHeight="1">
      <c r="A49" s="31"/>
      <c r="B49" s="31"/>
      <c r="C49" s="83"/>
      <c r="D49" s="53"/>
      <c r="E49" s="54"/>
      <c r="F49" s="54"/>
      <c r="G49" s="54"/>
    </row>
    <row r="50" spans="1:7" s="5" customFormat="1" ht="21.75" customHeight="1">
      <c r="A50" s="45" t="s">
        <v>49</v>
      </c>
      <c r="B50" s="45"/>
      <c r="C50" s="84"/>
      <c r="D50" s="46"/>
      <c r="E50" s="55"/>
      <c r="F50" s="55"/>
      <c r="G50" s="55"/>
    </row>
    <row r="51" spans="1:7" s="5" customFormat="1" ht="21.75" customHeight="1">
      <c r="A51" s="45"/>
      <c r="B51" s="45"/>
      <c r="C51" s="84"/>
      <c r="D51" s="46"/>
      <c r="E51" s="55"/>
      <c r="F51" s="55"/>
      <c r="G51" s="55"/>
    </row>
    <row r="52" spans="1:7" s="5" customFormat="1" ht="21.75" customHeight="1">
      <c r="C52" s="10"/>
      <c r="D52" s="11"/>
      <c r="E52" s="11"/>
      <c r="F52" s="11"/>
      <c r="G52" s="141" t="s">
        <v>163</v>
      </c>
    </row>
    <row r="53" spans="1:7" s="5" customFormat="1" ht="21.75" customHeight="1">
      <c r="C53" s="10"/>
      <c r="D53" s="11"/>
      <c r="E53" s="139" t="s">
        <v>62</v>
      </c>
      <c r="F53" s="9"/>
      <c r="G53" s="139" t="s">
        <v>162</v>
      </c>
    </row>
    <row r="54" spans="1:7" s="5" customFormat="1" ht="21.75" customHeight="1">
      <c r="A54" s="45"/>
      <c r="B54" s="45"/>
      <c r="C54" s="46"/>
      <c r="D54" s="46"/>
      <c r="E54" s="73" t="s">
        <v>68</v>
      </c>
      <c r="F54" s="52"/>
      <c r="G54" s="73" t="s">
        <v>68</v>
      </c>
    </row>
    <row r="55" spans="1:7" s="5" customFormat="1" ht="21.75" customHeight="1">
      <c r="A55" s="32"/>
      <c r="B55" s="32"/>
      <c r="C55" s="56"/>
      <c r="D55" s="56"/>
      <c r="E55" s="58"/>
      <c r="F55" s="57"/>
      <c r="G55" s="58"/>
    </row>
    <row r="56" spans="1:7" s="5" customFormat="1" ht="21.75" customHeight="1">
      <c r="A56" s="45" t="s">
        <v>155</v>
      </c>
      <c r="C56" s="46"/>
      <c r="D56" s="46"/>
      <c r="E56" s="47">
        <v>3991.38</v>
      </c>
      <c r="F56" s="11"/>
      <c r="G56" s="153" t="s">
        <v>217</v>
      </c>
    </row>
    <row r="57" spans="1:7" s="5" customFormat="1" ht="21.75" customHeight="1">
      <c r="A57" s="45" t="s">
        <v>74</v>
      </c>
      <c r="C57" s="46"/>
      <c r="D57" s="46"/>
      <c r="E57" s="47">
        <v>96376.81</v>
      </c>
      <c r="F57" s="11"/>
      <c r="G57" s="154">
        <v>109.97</v>
      </c>
    </row>
    <row r="58" spans="1:7" s="5" customFormat="1" ht="21.75" customHeight="1">
      <c r="A58" s="45"/>
      <c r="C58" s="46"/>
      <c r="D58" s="46"/>
      <c r="E58" s="11"/>
      <c r="F58" s="11"/>
      <c r="G58" s="11"/>
    </row>
    <row r="59" spans="1:7" s="5" customFormat="1" ht="21.75" customHeight="1">
      <c r="A59" s="45"/>
      <c r="C59" s="46"/>
      <c r="D59" s="46"/>
      <c r="E59" s="11"/>
      <c r="F59" s="11"/>
      <c r="G59" s="11"/>
    </row>
    <row r="60" spans="1:7" s="5" customFormat="1" ht="21.75" customHeight="1">
      <c r="A60" s="45"/>
      <c r="C60" s="46"/>
      <c r="D60" s="46"/>
      <c r="E60" s="11"/>
      <c r="F60" s="11"/>
      <c r="G60" s="11"/>
    </row>
    <row r="61" spans="1:7" s="5" customFormat="1" ht="21.75" customHeight="1">
      <c r="A61" s="45"/>
      <c r="C61" s="46"/>
      <c r="D61" s="46"/>
      <c r="E61" s="11"/>
      <c r="F61" s="11"/>
      <c r="G61" s="11"/>
    </row>
    <row r="62" spans="1:7" s="5" customFormat="1" ht="21.75" customHeight="1">
      <c r="A62" s="45"/>
      <c r="C62" s="46"/>
      <c r="D62" s="46"/>
      <c r="E62" s="11"/>
      <c r="F62" s="11"/>
      <c r="G62" s="11"/>
    </row>
    <row r="63" spans="1:7" s="5" customFormat="1" ht="21.75" customHeight="1">
      <c r="A63" s="45"/>
      <c r="C63" s="46"/>
      <c r="D63" s="46"/>
      <c r="E63" s="11"/>
      <c r="F63" s="11"/>
      <c r="G63" s="11"/>
    </row>
    <row r="64" spans="1:7" s="5" customFormat="1" ht="21.75" customHeight="1">
      <c r="A64" s="45"/>
      <c r="C64" s="46"/>
      <c r="D64" s="46"/>
      <c r="E64" s="11"/>
      <c r="F64" s="11"/>
      <c r="G64" s="11"/>
    </row>
    <row r="65" spans="1:7" s="5" customFormat="1" ht="21.75" customHeight="1">
      <c r="A65" s="45"/>
      <c r="C65" s="46"/>
      <c r="D65" s="46"/>
      <c r="E65" s="11"/>
      <c r="F65" s="11"/>
      <c r="G65" s="11"/>
    </row>
    <row r="66" spans="1:7" s="5" customFormat="1" ht="21.75" customHeight="1">
      <c r="A66" s="45"/>
      <c r="C66" s="46"/>
      <c r="D66" s="46"/>
      <c r="E66" s="11"/>
      <c r="F66" s="11"/>
      <c r="G66" s="11"/>
    </row>
    <row r="67" spans="1:7" s="5" customFormat="1" ht="21.75" customHeight="1">
      <c r="A67" s="45"/>
      <c r="C67" s="46"/>
      <c r="D67" s="46"/>
      <c r="E67" s="11"/>
      <c r="F67" s="11"/>
      <c r="G67" s="11"/>
    </row>
    <row r="68" spans="1:7" s="5" customFormat="1" ht="21.75" customHeight="1">
      <c r="A68" s="45"/>
      <c r="C68" s="46"/>
      <c r="D68" s="46"/>
      <c r="E68" s="11"/>
      <c r="F68" s="11"/>
      <c r="G68" s="11"/>
    </row>
    <row r="69" spans="1:7" s="5" customFormat="1" ht="21.75" customHeight="1">
      <c r="A69" s="45"/>
      <c r="C69" s="46"/>
      <c r="D69" s="46"/>
      <c r="E69" s="11"/>
      <c r="F69" s="11"/>
      <c r="G69" s="11"/>
    </row>
    <row r="70" spans="1:7" s="5" customFormat="1" ht="21.75" customHeight="1">
      <c r="A70" s="45"/>
      <c r="C70" s="46"/>
      <c r="D70" s="46"/>
      <c r="E70" s="11"/>
      <c r="F70" s="11"/>
      <c r="G70" s="11"/>
    </row>
    <row r="71" spans="1:7" s="5" customFormat="1" ht="21.75" customHeight="1">
      <c r="A71" s="45"/>
      <c r="C71" s="46"/>
      <c r="D71" s="46"/>
      <c r="E71" s="11"/>
      <c r="F71" s="11"/>
      <c r="G71" s="11"/>
    </row>
    <row r="72" spans="1:7" s="5" customFormat="1" ht="21.75" customHeight="1">
      <c r="A72" s="45"/>
      <c r="C72" s="46"/>
      <c r="D72" s="46"/>
      <c r="E72" s="11"/>
      <c r="F72" s="11"/>
      <c r="G72" s="11"/>
    </row>
    <row r="73" spans="1:7" s="5" customFormat="1" ht="21.75" customHeight="1">
      <c r="A73" s="45"/>
      <c r="C73" s="46"/>
      <c r="D73" s="46"/>
      <c r="E73" s="11"/>
      <c r="F73" s="11"/>
      <c r="G73" s="11"/>
    </row>
    <row r="74" spans="1:7" s="5" customFormat="1" ht="21.75" customHeight="1">
      <c r="A74" s="45"/>
      <c r="C74" s="46"/>
      <c r="D74" s="46"/>
      <c r="E74" s="11"/>
      <c r="F74" s="11"/>
      <c r="G74" s="11"/>
    </row>
    <row r="75" spans="1:7" s="5" customFormat="1" ht="21.75" customHeight="1">
      <c r="A75" s="45"/>
      <c r="C75" s="46"/>
      <c r="D75" s="46"/>
      <c r="E75" s="11"/>
      <c r="F75" s="11"/>
      <c r="G75" s="11"/>
    </row>
    <row r="76" spans="1:7" s="5" customFormat="1" ht="21.75" customHeight="1">
      <c r="A76" s="45"/>
      <c r="C76" s="46"/>
      <c r="D76" s="46"/>
      <c r="E76" s="11"/>
      <c r="F76" s="11"/>
      <c r="G76" s="11"/>
    </row>
    <row r="77" spans="1:7" s="5" customFormat="1" ht="21.75" customHeight="1">
      <c r="A77" s="45"/>
      <c r="C77" s="46"/>
      <c r="D77" s="46"/>
      <c r="E77" s="11"/>
      <c r="F77" s="11"/>
      <c r="G77" s="11"/>
    </row>
    <row r="78" spans="1:7" s="5" customFormat="1" ht="21.75" customHeight="1">
      <c r="A78" s="45"/>
      <c r="C78" s="46"/>
      <c r="D78" s="46"/>
      <c r="E78" s="11"/>
      <c r="F78" s="11"/>
      <c r="G78" s="11"/>
    </row>
    <row r="79" spans="1:7" s="5" customFormat="1" ht="21.75" customHeight="1">
      <c r="A79" s="45"/>
      <c r="C79" s="46"/>
      <c r="D79" s="46"/>
      <c r="E79" s="11"/>
      <c r="F79" s="11"/>
      <c r="G79" s="11"/>
    </row>
    <row r="80" spans="1:7" s="5" customFormat="1" ht="6.75" customHeight="1">
      <c r="A80" s="45"/>
      <c r="C80" s="46"/>
      <c r="D80" s="46"/>
      <c r="E80" s="11"/>
      <c r="F80" s="11"/>
      <c r="G80" s="11"/>
    </row>
    <row r="81" spans="1:7" s="5" customFormat="1" ht="22.15" customHeight="1">
      <c r="A81" s="19" t="str">
        <f>'thai 9'!A46</f>
        <v>หมายเหตุประกอบข้อมูลทางการเงินในหน้า 12 ถึง 88 เป็นส่วนหนึ่งของข้อมูลทางการเงินระหว่างกาลนี้</v>
      </c>
      <c r="B81" s="19"/>
      <c r="C81" s="20"/>
      <c r="D81" s="21"/>
      <c r="E81" s="21"/>
      <c r="F81" s="21"/>
      <c r="G81" s="21"/>
    </row>
  </sheetData>
  <pageMargins left="0.8" right="0.5" top="0.5" bottom="0.6" header="0.49" footer="0.4"/>
  <pageSetup paperSize="9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thai 2-4</vt:lpstr>
      <vt:lpstr>thai 5(3M)</vt:lpstr>
      <vt:lpstr>thai 6(7M)</vt:lpstr>
      <vt:lpstr>thai 7</vt:lpstr>
      <vt:lpstr>thai8</vt:lpstr>
      <vt:lpstr>thai 9</vt:lpstr>
      <vt:lpstr>thai 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 (TH)</cp:lastModifiedBy>
  <cp:lastPrinted>2023-11-08T04:19:26Z</cp:lastPrinted>
  <dcterms:created xsi:type="dcterms:W3CDTF">2001-10-30T06:26:29Z</dcterms:created>
  <dcterms:modified xsi:type="dcterms:W3CDTF">2023-11-08T04:23:26Z</dcterms:modified>
</cp:coreProperties>
</file>