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30 Sep 23 (ควบรวมกิจการ) (ARW-14)Q3'23\"/>
    </mc:Choice>
  </mc:AlternateContent>
  <xr:revisionPtr revIDLastSave="0" documentId="13_ncr:1_{679070DE-C9B5-401F-8A1B-238DBD8A6497}" xr6:coauthVersionLast="47" xr6:coauthVersionMax="47" xr10:uidLastSave="{00000000-0000-0000-0000-000000000000}"/>
  <bookViews>
    <workbookView xWindow="1590" yWindow="450" windowWidth="21660" windowHeight="12390" tabRatio="823" xr2:uid="{00000000-000D-0000-FFFF-FFFF00000000}"/>
  </bookViews>
  <sheets>
    <sheet name="Eng 2-4" sheetId="1" r:id="rId1"/>
    <sheet name="Eng 5(3M)" sheetId="2" r:id="rId2"/>
    <sheet name="Eng 6(7M)" sheetId="7" r:id="rId3"/>
    <sheet name="Eng 7" sheetId="3" r:id="rId4"/>
    <sheet name="Eng8" sheetId="4" r:id="rId5"/>
    <sheet name="Eng 9" sheetId="5" r:id="rId6"/>
    <sheet name="Eng10" sheetId="6" r:id="rId7"/>
  </sheets>
  <definedNames>
    <definedName name="_xlnm.Print_Area" localSheetId="0">'Eng 2-4'!$A$1:$F$156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3" i="1" l="1"/>
  <c r="D68" i="1"/>
  <c r="F26" i="6"/>
  <c r="F42" i="7" l="1"/>
  <c r="M17" i="4" l="1"/>
  <c r="D20" i="2" l="1"/>
  <c r="F20" i="7" l="1"/>
  <c r="F31" i="6" l="1"/>
  <c r="D75" i="1" l="1"/>
  <c r="A3" i="6" l="1"/>
  <c r="A3" i="5" l="1"/>
  <c r="A3" i="4"/>
  <c r="A3" i="3"/>
  <c r="A65" i="7"/>
  <c r="D20" i="7"/>
  <c r="F14" i="7"/>
  <c r="F22" i="7" s="1"/>
  <c r="D14" i="7"/>
  <c r="F30" i="7" l="1"/>
  <c r="D30" i="7"/>
  <c r="T16" i="3"/>
  <c r="V16" i="3" s="1"/>
  <c r="D33" i="7" l="1"/>
  <c r="F33" i="7"/>
  <c r="F48" i="7" s="1"/>
  <c r="F131" i="1"/>
  <c r="D131" i="1"/>
  <c r="F61" i="7" l="1"/>
  <c r="F51" i="7"/>
  <c r="F45" i="7"/>
  <c r="K17" i="4"/>
  <c r="D45" i="7"/>
  <c r="D58" i="7" s="1"/>
  <c r="D51" i="7"/>
  <c r="D48" i="7" s="1"/>
  <c r="D31" i="6"/>
  <c r="F20" i="6"/>
  <c r="D20" i="6"/>
  <c r="G39" i="5"/>
  <c r="G45" i="5" s="1"/>
  <c r="E39" i="5"/>
  <c r="E45" i="5" s="1"/>
  <c r="I19" i="4"/>
  <c r="I20" i="4" s="1"/>
  <c r="G19" i="4"/>
  <c r="G20" i="4" s="1"/>
  <c r="E19" i="4"/>
  <c r="E20" i="4" s="1"/>
  <c r="C19" i="4"/>
  <c r="C20" i="4" s="1"/>
  <c r="O15" i="4"/>
  <c r="Z16" i="3"/>
  <c r="A63" i="2"/>
  <c r="A44" i="3" s="1"/>
  <c r="A33" i="4" s="1"/>
  <c r="F20" i="2"/>
  <c r="F14" i="2"/>
  <c r="D14" i="2"/>
  <c r="A156" i="1"/>
  <c r="A104" i="1"/>
  <c r="F88" i="1"/>
  <c r="D88" i="1"/>
  <c r="F75" i="1"/>
  <c r="F44" i="1"/>
  <c r="D44" i="1"/>
  <c r="F55" i="7" l="1"/>
  <c r="F58" i="7" s="1"/>
  <c r="D61" i="7"/>
  <c r="F33" i="6"/>
  <c r="F37" i="6" s="1"/>
  <c r="A49" i="5"/>
  <c r="A52" i="6" s="1"/>
  <c r="F134" i="1"/>
  <c r="D134" i="1"/>
  <c r="D33" i="6"/>
  <c r="D37" i="6" s="1"/>
  <c r="D22" i="2"/>
  <c r="F22" i="2"/>
  <c r="D90" i="1"/>
  <c r="F25" i="1"/>
  <c r="D25" i="1"/>
  <c r="F90" i="1"/>
  <c r="F30" i="2" l="1"/>
  <c r="F136" i="1"/>
  <c r="D136" i="1"/>
  <c r="F46" i="1"/>
  <c r="D46" i="1"/>
  <c r="F33" i="2" l="1"/>
  <c r="F48" i="2" s="1"/>
  <c r="D33" i="2"/>
  <c r="D51" i="2" s="1"/>
  <c r="D48" i="2" s="1"/>
  <c r="D61" i="2" s="1"/>
  <c r="K19" i="4" l="1"/>
  <c r="K20" i="4" s="1"/>
  <c r="F45" i="2"/>
  <c r="D58" i="2"/>
  <c r="F58" i="2" l="1"/>
  <c r="F55" i="2"/>
  <c r="F51" i="2"/>
  <c r="F61" i="2"/>
  <c r="M19" i="4" l="1"/>
  <c r="M20" i="4" s="1"/>
  <c r="O17" i="4"/>
  <c r="O19" i="4" s="1"/>
  <c r="O20" i="4" s="1"/>
</calcChain>
</file>

<file path=xl/sharedStrings.xml><?xml version="1.0" encoding="utf-8"?>
<sst xmlns="http://schemas.openxmlformats.org/spreadsheetml/2006/main" count="421" uniqueCount="232">
  <si>
    <t>True Corporation Public Company Limited</t>
  </si>
  <si>
    <t>Consolidated</t>
  </si>
  <si>
    <t>Separate</t>
  </si>
  <si>
    <t xml:space="preserve"> financial information</t>
  </si>
  <si>
    <t>Notes</t>
  </si>
  <si>
    <t>Baht Thousand</t>
  </si>
  <si>
    <t>Assets</t>
  </si>
  <si>
    <t>Current assets</t>
  </si>
  <si>
    <t>Cash and cash equivalents</t>
  </si>
  <si>
    <t>Restricted cash at bank</t>
  </si>
  <si>
    <t>Trade and other receivables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</si>
  <si>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</si>
  <si>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</si>
  <si>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</si>
  <si>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</si>
  <si>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</si>
  <si>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</si>
  <si>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</si>
  <si>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</si>
  <si>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</si>
  <si>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</si>
  <si>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</si>
  <si>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</si>
  <si>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</si>
  <si>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</si>
  <si>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</si>
  <si>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</si>
  <si>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</si>
  <si>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</si>
  <si>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</si>
  <si>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</si>
  <si>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</si>
  <si>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Trade and other payables</t>
  </si>
  <si>
    <t>Current portion of long-term borrowings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</si>
  <si>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</si>
  <si>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</si>
  <si>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</si>
  <si>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</si>
  <si>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</si>
  <si>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</si>
  <si>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</si>
  <si>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</si>
  <si>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</si>
  <si>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>Employee benefits obligations</t>
  </si>
  <si>
    <t>Provisions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</si>
  <si>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</si>
  <si>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</si>
  <si>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</si>
  <si>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</si>
  <si>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</si>
  <si>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</si>
  <si>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</si>
  <si>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Issued and fully paid-up share capital</t>
  </si>
  <si>
    <t xml:space="preserve">Premium on share capital 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</si>
  <si>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</si>
  <si>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</si>
  <si>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</si>
  <si>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</si>
  <si>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</si>
  <si>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</si>
  <si>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</si>
  <si>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</si>
  <si>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</si>
  <si>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</si>
  <si>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</si>
  <si>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</si>
  <si>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</si>
  <si>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</si>
  <si>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</si>
  <si>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</si>
  <si>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</si>
  <si>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</si>
  <si>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</si>
  <si>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</t>
  </si>
  <si>
    <t>Administrative expenses</t>
  </si>
  <si>
    <t>Other expenses</t>
  </si>
  <si>
    <t>Finance costs</t>
  </si>
  <si>
    <t>Share of results</t>
  </si>
  <si>
    <t>Income tax</t>
  </si>
  <si>
    <t xml:space="preserve">Item that will be reclassified subsequently to profit or loss:         </t>
  </si>
  <si>
    <t xml:space="preserve">   Exchange differences on translation</t>
  </si>
  <si>
    <t xml:space="preserve">   Owners of the parent</t>
  </si>
  <si>
    <t xml:space="preserve">   Non-controlling interests</t>
  </si>
  <si>
    <t>Total comprehensive income (expense)</t>
  </si>
  <si>
    <t>Basic (Baht per share)</t>
  </si>
  <si>
    <t>Statements of Changes in Equity (Unaudited)</t>
  </si>
  <si>
    <t>Consolidated financial information</t>
  </si>
  <si>
    <t>Attributable to owners of the parent</t>
  </si>
  <si>
    <t xml:space="preserve">Issued and </t>
  </si>
  <si>
    <t>fully paid-up</t>
  </si>
  <si>
    <t>Measurement of</t>
  </si>
  <si>
    <t>Translating</t>
  </si>
  <si>
    <t>Change in</t>
  </si>
  <si>
    <t>Total other</t>
  </si>
  <si>
    <t>Total</t>
  </si>
  <si>
    <t>Non-</t>
  </si>
  <si>
    <t>Premium</t>
  </si>
  <si>
    <t>Legal</t>
  </si>
  <si>
    <t>shares</t>
  </si>
  <si>
    <t xml:space="preserve">equity investment </t>
  </si>
  <si>
    <t>financial</t>
  </si>
  <si>
    <t>non-controlling</t>
  </si>
  <si>
    <t xml:space="preserve"> components</t>
  </si>
  <si>
    <t>owners of</t>
  </si>
  <si>
    <t>Controlling</t>
  </si>
  <si>
    <t>reserve</t>
  </si>
  <si>
    <t>Deficits</t>
  </si>
  <si>
    <t>at fair value</t>
  </si>
  <si>
    <t>statements</t>
  </si>
  <si>
    <t>interest</t>
  </si>
  <si>
    <t xml:space="preserve">of equity </t>
  </si>
  <si>
    <t>the parent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</si>
  <si>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</si>
  <si>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</si>
  <si>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Issued and</t>
  </si>
  <si>
    <t xml:space="preserve">Retained </t>
  </si>
  <si>
    <t>earnings</t>
  </si>
  <si>
    <t>Statements of Cash Flows (Unaudited)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</si>
  <si>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</si>
  <si>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</si>
  <si>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</si>
  <si>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</si>
  <si>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</si>
  <si>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</si>
  <si>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</si>
  <si>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 xml:space="preserve">   at fair value recognised in profit or loss </t>
  </si>
  <si>
    <t>Increase in employee benefits obligations</t>
  </si>
  <si>
    <t xml:space="preserve">Share of results </t>
  </si>
  <si>
    <t>Employee benefit obligation - Benefit paid</t>
  </si>
  <si>
    <t>Changes in operating assets and liabilities</t>
  </si>
  <si>
    <t xml:space="preserve">   - Trade and other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</si>
  <si>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</si>
  <si>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</si>
  <si>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</si>
  <si>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</si>
  <si>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</si>
  <si>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</si>
  <si>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</si>
  <si>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Add</t>
  </si>
  <si>
    <t>Interest received</t>
  </si>
  <si>
    <t>Less</t>
  </si>
  <si>
    <t>Interest paid</t>
  </si>
  <si>
    <t>Income tax paid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</si>
  <si>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</si>
  <si>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</si>
  <si>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Loans made to related parties</t>
  </si>
  <si>
    <t>Acquisition of property, plant and equipment</t>
  </si>
  <si>
    <t>Acquisition of intangible assets</t>
  </si>
  <si>
    <t>Acquisition of investment property</t>
  </si>
  <si>
    <t>Net cash used in investing activities</t>
  </si>
  <si>
    <t>Cash flows from financing activities</t>
  </si>
  <si>
    <t>Proceeds from short-term borrowings</t>
  </si>
  <si>
    <t>Proceeds from borrowings</t>
  </si>
  <si>
    <t>Repayments to lease liabilities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</si>
  <si>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</si>
  <si>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</si>
  <si>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</si>
  <si>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</si>
  <si>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</si>
  <si>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</si>
  <si>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</si>
  <si>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>Statements of Financial Position (Unaudited)</t>
  </si>
  <si>
    <r>
      <t xml:space="preserve">Statements of Financial Position (Unaudited) </t>
    </r>
    <r>
      <rPr>
        <sz val="9"/>
        <rFont val="Arial"/>
        <family val="2"/>
      </rPr>
      <t>(Cont’d)</t>
    </r>
  </si>
  <si>
    <t>(date of amalgamation)</t>
  </si>
  <si>
    <t>Opening balance at 1 March 2023</t>
  </si>
  <si>
    <t>Premium on treasury shares</t>
  </si>
  <si>
    <t>Proceeds from short-term loan to related parties</t>
  </si>
  <si>
    <t>on treasury</t>
  </si>
  <si>
    <t>Cash flow</t>
  </si>
  <si>
    <t>hedges</t>
  </si>
  <si>
    <t xml:space="preserve">   Cash flow hedges</t>
  </si>
  <si>
    <t>Other comprehensive income (expense):</t>
  </si>
  <si>
    <t>Expected credit loss (reversal)</t>
  </si>
  <si>
    <t>Loss from unclaim tax</t>
  </si>
  <si>
    <t>Net cash generated from operating activities</t>
  </si>
  <si>
    <t>Cash generated from operations</t>
  </si>
  <si>
    <t>Loss on obsolete inventories</t>
  </si>
  <si>
    <t>on share</t>
  </si>
  <si>
    <t>capital</t>
  </si>
  <si>
    <t xml:space="preserve">Loss from revaluation of financial assets </t>
  </si>
  <si>
    <t>Proceeds from disposals of equipment and intangible assets</t>
  </si>
  <si>
    <t>interests</t>
  </si>
  <si>
    <t xml:space="preserve">   for the period</t>
  </si>
  <si>
    <t xml:space="preserve">Total comprehensive income (expense) 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</si>
  <si>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</si>
  <si>
    <t>Financial assets at fair value through profit or loss</t>
  </si>
  <si>
    <t>Financial assets at fair value through other comprehensive income</t>
  </si>
  <si>
    <t>Investment in associates and interests in joint ventures</t>
  </si>
  <si>
    <t>Liabilities under agreements and licences for operation</t>
  </si>
  <si>
    <t xml:space="preserve">       Common shares, 34,552,100,801 shares of par Baht 4 each</t>
  </si>
  <si>
    <t xml:space="preserve">       Common shares, 34,552,100,801 shares of paid-up Baht 4 each</t>
  </si>
  <si>
    <t>Gain on disposals of property, plant and equipment</t>
  </si>
  <si>
    <t>Derivative assets</t>
  </si>
  <si>
    <t>Derivative liabilities</t>
  </si>
  <si>
    <t xml:space="preserve">Acquisition of property, plant and equipment </t>
  </si>
  <si>
    <t xml:space="preserve">   and intangible assets, not yet paid</t>
  </si>
  <si>
    <t>Other comprehensive income (expense)</t>
  </si>
  <si>
    <t xml:space="preserve"> income (expense)</t>
  </si>
  <si>
    <t>Other comprehensive</t>
  </si>
  <si>
    <t>Income tax received</t>
  </si>
  <si>
    <t>Acquisition of financial assets at fair value through profit or loss</t>
  </si>
  <si>
    <t>Repayments to short-term borrowings</t>
  </si>
  <si>
    <t xml:space="preserve">Dilution due to increase in </t>
  </si>
  <si>
    <t xml:space="preserve">   non-controlling interests</t>
  </si>
  <si>
    <t xml:space="preserve">    shares from non-controlling interests</t>
  </si>
  <si>
    <t>Addition investment in subsidiary by purchasing</t>
  </si>
  <si>
    <t>Loss (gain) on termination of right-of-use assets</t>
  </si>
  <si>
    <t xml:space="preserve">(Loss) profit before income tax </t>
  </si>
  <si>
    <t>(Loss) profit for the period</t>
  </si>
  <si>
    <t>(Loss) profit for the period attributable to:</t>
  </si>
  <si>
    <t>share</t>
  </si>
  <si>
    <t>Repayments to borrowings</t>
  </si>
  <si>
    <t>Total comprehensive income (expense) for the period</t>
  </si>
  <si>
    <t xml:space="preserve">   attributable to: </t>
  </si>
  <si>
    <t xml:space="preserve">Proceeds from loans from related parties </t>
  </si>
  <si>
    <t>Net cash (used in) received from financing activities</t>
  </si>
  <si>
    <t>Basic (loss) earnings per share attributable to owners of the parent</t>
  </si>
  <si>
    <t>As at 30 September 2023</t>
  </si>
  <si>
    <t>For the three-month period ended 30 September 2023</t>
  </si>
  <si>
    <t>For the period from 1 March 2023 (date of amalgamation) to 30 September 2023</t>
  </si>
  <si>
    <t>Closing balance at 30 September 2023</t>
  </si>
  <si>
    <t>-</t>
  </si>
  <si>
    <t xml:space="preserve">Item that will not be reclassified to profit or loss: </t>
  </si>
  <si>
    <t xml:space="preserve">   Remeasurements of post - employment benefit obligation, </t>
  </si>
  <si>
    <t xml:space="preserve">      net of tax</t>
  </si>
  <si>
    <t xml:space="preserve">   Measurement of equity instruments at fair value through</t>
  </si>
  <si>
    <t xml:space="preserve">      other comprehensive income, net of tax</t>
  </si>
  <si>
    <t>The accompanying notes on pages 11 to 60 are an integral part of this interim financial information.</t>
  </si>
  <si>
    <t>Net (decrease) increase in cash and cash equivalents</t>
  </si>
  <si>
    <t>Repayments to loans from related parties</t>
  </si>
  <si>
    <t>Unrealised gain on foreign exchange</t>
  </si>
  <si>
    <t>Increase in restricted cash at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</si>
</sst>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#,##0.00;\(#,##0.00\);&quot;-&quot;;@"/>
    <numFmt numFmtId="171" formatCode="#,##0.0;\(#,##0.0\)"/>
    <numFmt numFmtId="172" formatCode="_(* #,##0_);_(* \(#,##0\);_(* &quot;-&quot;??_);_(@_)"/>
  </numFmts>
  <fonts count="9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</cellStyleXfs>
  <cellXfs count="112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2" borderId="0" xfId="1" applyNumberFormat="1" applyFont="1" applyFill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2" fillId="2" borderId="1" xfId="0" applyNumberFormat="1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2" borderId="2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 indent="1"/>
    </xf>
    <xf numFmtId="170" fontId="1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center" vertical="center"/>
    </xf>
    <xf numFmtId="165" fontId="2" fillId="0" borderId="0" xfId="0" quotePrefix="1" applyNumberFormat="1" applyFont="1" applyAlignment="1">
      <alignment vertical="center"/>
    </xf>
    <xf numFmtId="167" fontId="2" fillId="2" borderId="0" xfId="3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7" fontId="2" fillId="2" borderId="0" xfId="3" applyNumberFormat="1" applyFont="1" applyFill="1" applyAlignment="1">
      <alignment vertical="center"/>
    </xf>
    <xf numFmtId="167" fontId="2" fillId="2" borderId="1" xfId="3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72" fontId="2" fillId="2" borderId="0" xfId="1" applyNumberFormat="1" applyFont="1" applyFill="1" applyAlignment="1">
      <alignment horizontal="right" vertical="center"/>
    </xf>
    <xf numFmtId="172" fontId="2" fillId="2" borderId="1" xfId="1" applyNumberFormat="1" applyFont="1" applyFill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 wrapText="1"/>
    </xf>
    <xf numFmtId="172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justify" vertical="center"/>
    </xf>
    <xf numFmtId="170" fontId="2" fillId="2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70" fontId="2" fillId="2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2" borderId="0" xfId="0" applyNumberFormat="1" applyFont="1" applyFill="1" applyAlignment="1">
      <alignment horizontal="center" vertical="center"/>
    </xf>
    <xf numFmtId="168" fontId="2" fillId="2" borderId="0" xfId="2" applyNumberFormat="1" applyFont="1" applyFill="1" applyAlignment="1">
      <alignment horizontal="right" vertical="center"/>
    </xf>
    <xf numFmtId="168" fontId="8" fillId="2" borderId="0" xfId="2" applyNumberFormat="1" applyFont="1" applyFill="1" applyAlignment="1">
      <alignment horizontal="right" vertical="center"/>
    </xf>
    <xf numFmtId="168" fontId="2" fillId="2" borderId="1" xfId="2" applyNumberFormat="1" applyFont="1" applyFill="1" applyBorder="1" applyAlignment="1">
      <alignment horizontal="right" vertical="center"/>
    </xf>
    <xf numFmtId="168" fontId="2" fillId="2" borderId="2" xfId="2" applyNumberFormat="1" applyFont="1" applyFill="1" applyBorder="1" applyAlignment="1">
      <alignment horizontal="right" vertical="center"/>
    </xf>
    <xf numFmtId="168" fontId="2" fillId="2" borderId="1" xfId="2" applyNumberFormat="1" applyFont="1" applyFill="1" applyBorder="1" applyAlignment="1">
      <alignment horizontal="center" vertical="center"/>
    </xf>
    <xf numFmtId="40" fontId="2" fillId="0" borderId="0" xfId="1" applyNumberFormat="1" applyFont="1" applyFill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9" fontId="2" fillId="2" borderId="0" xfId="2" applyNumberFormat="1" applyFont="1" applyFill="1" applyAlignment="1">
      <alignment horizontal="right" vertical="center"/>
    </xf>
    <xf numFmtId="167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vertical="center"/>
    </xf>
    <xf numFmtId="0" fontId="2" fillId="2" borderId="0" xfId="1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9" fontId="2" fillId="0" borderId="0" xfId="2" applyNumberFormat="1" applyFont="1" applyFill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75" xfId="4" xr:uid="{00000000-0005-0000-0000-000002000000}"/>
    <cellStyle name="Normal 3" xfId="3" xr:uid="{00000000-0005-0000-0000-000003000000}"/>
    <cellStyle name="Normal_EGCO_June10 TE" xfId="2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56"/>
  <sheetViews>
    <sheetView showZeros="0" tabSelected="1" topLeftCell="A35" zoomScaleNormal="100" zoomScaleSheetLayoutView="100" workbookViewId="0">
      <selection activeCell="J41" sqref="J41"/>
    </sheetView>
  </sheetViews>
  <sheetFormatPr defaultColWidth="9.140625" defaultRowHeight="16.5" customHeight="1"/>
  <cols>
    <col min="1" max="1" width="60.140625" style="5" customWidth="1"/>
    <col min="2" max="2" width="6" style="9" customWidth="1"/>
    <col min="3" max="3" width="0.85546875" style="10" customWidth="1"/>
    <col min="4" max="4" width="17.7109375" style="12" customWidth="1"/>
    <col min="5" max="5" width="0.85546875" style="45" customWidth="1"/>
    <col min="6" max="6" width="17.7109375" style="12" customWidth="1"/>
    <col min="7" max="7" width="15.5703125" style="50" bestFit="1" customWidth="1"/>
    <col min="8" max="9" width="9.140625" style="5"/>
    <col min="10" max="10" width="13.42578125" style="5" bestFit="1" customWidth="1"/>
    <col min="11" max="16384" width="9.140625" style="5"/>
  </cols>
  <sheetData>
    <row r="1" spans="1:6" ht="16.5" customHeight="1">
      <c r="A1" s="1" t="s">
        <v>0</v>
      </c>
      <c r="B1" s="2"/>
      <c r="C1" s="3"/>
      <c r="D1" s="4"/>
      <c r="E1" s="42"/>
      <c r="F1" s="4"/>
    </row>
    <row r="2" spans="1:6" ht="16.5" customHeight="1">
      <c r="A2" s="1" t="s">
        <v>161</v>
      </c>
      <c r="B2" s="2"/>
      <c r="C2" s="3"/>
      <c r="D2" s="4"/>
      <c r="E2" s="42"/>
      <c r="F2" s="4"/>
    </row>
    <row r="3" spans="1:6" ht="16.5" customHeight="1">
      <c r="A3" s="6" t="s">
        <v>217</v>
      </c>
      <c r="B3" s="7"/>
      <c r="C3" s="8"/>
      <c r="D3" s="75"/>
      <c r="E3" s="43"/>
      <c r="F3" s="75"/>
    </row>
    <row r="4" spans="1:6" ht="16.5" customHeight="1">
      <c r="A4" s="1"/>
      <c r="B4" s="2"/>
      <c r="C4" s="3"/>
      <c r="D4" s="4"/>
      <c r="E4" s="42"/>
      <c r="F4" s="4"/>
    </row>
    <row r="5" spans="1:6" ht="16.5" customHeight="1">
      <c r="A5" s="1"/>
      <c r="B5" s="2"/>
      <c r="C5" s="3"/>
      <c r="D5" s="4"/>
      <c r="E5" s="42"/>
      <c r="F5" s="4"/>
    </row>
    <row r="6" spans="1:6" ht="16.5" customHeight="1">
      <c r="A6" s="1"/>
      <c r="B6" s="2"/>
      <c r="C6" s="3"/>
      <c r="D6" s="40" t="s">
        <v>1</v>
      </c>
      <c r="E6" s="42"/>
      <c r="F6" s="40" t="s">
        <v>2</v>
      </c>
    </row>
    <row r="7" spans="1:6" ht="16.5" customHeight="1">
      <c r="A7" s="1"/>
      <c r="B7" s="2"/>
      <c r="C7" s="3"/>
      <c r="D7" s="86" t="s">
        <v>3</v>
      </c>
      <c r="E7" s="42"/>
      <c r="F7" s="86" t="s">
        <v>3</v>
      </c>
    </row>
    <row r="8" spans="1:6" ht="16.5" customHeight="1">
      <c r="A8" s="1"/>
      <c r="B8" s="7" t="s">
        <v>4</v>
      </c>
      <c r="C8" s="3"/>
      <c r="D8" s="86" t="s">
        <v>5</v>
      </c>
      <c r="E8" s="44"/>
      <c r="F8" s="86" t="s">
        <v>5</v>
      </c>
    </row>
    <row r="9" spans="1:6" ht="16.5" customHeight="1">
      <c r="A9" s="1"/>
      <c r="B9" s="2"/>
      <c r="C9" s="3"/>
      <c r="D9" s="51"/>
      <c r="E9" s="42"/>
      <c r="F9" s="51"/>
    </row>
    <row r="10" spans="1:6" ht="16.5" customHeight="1">
      <c r="A10" s="1" t="s">
        <v>6</v>
      </c>
      <c r="B10" s="2"/>
      <c r="C10" s="3"/>
      <c r="D10" s="51"/>
      <c r="E10" s="42"/>
      <c r="F10" s="51"/>
    </row>
    <row r="11" spans="1:6" ht="16.5" customHeight="1">
      <c r="A11" s="1"/>
      <c r="B11" s="2"/>
      <c r="C11" s="3"/>
      <c r="D11" s="51"/>
      <c r="E11" s="42"/>
      <c r="F11" s="51"/>
    </row>
    <row r="12" spans="1:6" ht="16.5" customHeight="1">
      <c r="A12" s="1" t="s">
        <v>7</v>
      </c>
      <c r="B12" s="2"/>
      <c r="C12" s="3"/>
      <c r="D12" s="51"/>
      <c r="E12" s="42"/>
      <c r="F12" s="51"/>
    </row>
    <row r="13" spans="1:6" ht="16.5" customHeight="1">
      <c r="A13" s="1"/>
      <c r="B13" s="2"/>
      <c r="C13" s="3"/>
      <c r="D13" s="51"/>
      <c r="E13" s="42"/>
      <c r="F13" s="51"/>
    </row>
    <row r="14" spans="1:6" ht="16.5" customHeight="1">
      <c r="A14" s="5" t="s">
        <v>8</v>
      </c>
      <c r="D14" s="11">
        <v>25250345</v>
      </c>
      <c r="F14" s="11">
        <v>11484194</v>
      </c>
    </row>
    <row r="15" spans="1:6" ht="16.5" customHeight="1">
      <c r="A15" s="5" t="s">
        <v>9</v>
      </c>
      <c r="D15" s="11">
        <v>17508</v>
      </c>
      <c r="F15" s="11">
        <v>17353</v>
      </c>
    </row>
    <row r="16" spans="1:6" ht="16.5" customHeight="1">
      <c r="A16" s="5" t="s">
        <v>185</v>
      </c>
      <c r="B16" s="9">
        <v>8</v>
      </c>
      <c r="D16" s="11">
        <v>114</v>
      </c>
      <c r="F16" s="14">
        <v>0</v>
      </c>
    </row>
    <row r="17" spans="1:6" ht="16.5" customHeight="1">
      <c r="A17" s="5" t="s">
        <v>192</v>
      </c>
      <c r="B17" s="9">
        <v>8</v>
      </c>
      <c r="D17" s="11">
        <v>884828</v>
      </c>
      <c r="F17" s="11">
        <v>9611</v>
      </c>
    </row>
    <row r="18" spans="1:6" ht="16.5" customHeight="1">
      <c r="A18" s="5" t="s">
        <v>10</v>
      </c>
      <c r="B18" s="9">
        <v>11</v>
      </c>
      <c r="D18" s="11">
        <v>50954199</v>
      </c>
      <c r="F18" s="11">
        <v>17922136</v>
      </c>
    </row>
    <row r="19" spans="1:6" ht="16.5" customHeight="1">
      <c r="A19" s="5" t="s">
        <v>11</v>
      </c>
      <c r="B19" s="9">
        <v>25</v>
      </c>
      <c r="D19" s="11">
        <v>2000</v>
      </c>
      <c r="E19" s="46"/>
      <c r="F19" s="11">
        <v>5373412</v>
      </c>
    </row>
    <row r="20" spans="1:6" ht="16.5" customHeight="1">
      <c r="A20" s="5" t="s">
        <v>12</v>
      </c>
      <c r="D20" s="11">
        <v>2473548</v>
      </c>
      <c r="F20" s="11">
        <v>11761</v>
      </c>
    </row>
    <row r="21" spans="1:6" ht="16.5" customHeight="1">
      <c r="A21" s="5" t="s">
        <v>13</v>
      </c>
      <c r="D21" s="11">
        <v>10054734</v>
      </c>
      <c r="F21" s="11">
        <v>415719</v>
      </c>
    </row>
    <row r="22" spans="1:6" ht="16.5" customHeight="1">
      <c r="A22" s="5" t="s">
        <v>14</v>
      </c>
      <c r="D22" s="11">
        <v>5461049</v>
      </c>
      <c r="F22" s="11">
        <v>21707</v>
      </c>
    </row>
    <row r="23" spans="1:6" ht="16.5" customHeight="1">
      <c r="A23" s="5" t="s">
        <v>15</v>
      </c>
      <c r="D23" s="16">
        <v>6268311</v>
      </c>
      <c r="F23" s="16">
        <v>185570</v>
      </c>
    </row>
    <row r="24" spans="1:6" ht="16.5" customHeight="1">
      <c r="A24" s="1"/>
      <c r="D24" s="11"/>
      <c r="F24" s="11"/>
    </row>
    <row r="25" spans="1:6" ht="16.5" customHeight="1">
      <c r="A25" s="1" t="s">
        <v>16</v>
      </c>
      <c r="D25" s="16">
        <f>SUM(D14:D23)</f>
        <v>101366636</v>
      </c>
      <c r="F25" s="16">
        <f>SUM(F14:F23)</f>
        <v>35441463</v>
      </c>
    </row>
    <row r="26" spans="1:6" ht="16.5" customHeight="1">
      <c r="D26" s="11"/>
      <c r="F26" s="11"/>
    </row>
    <row r="27" spans="1:6" ht="16.5" customHeight="1">
      <c r="A27" s="1" t="s">
        <v>17</v>
      </c>
      <c r="D27" s="11"/>
      <c r="F27" s="11"/>
    </row>
    <row r="28" spans="1:6" ht="16.5" customHeight="1">
      <c r="A28" s="1"/>
      <c r="D28" s="11"/>
      <c r="F28" s="11"/>
    </row>
    <row r="29" spans="1:6" ht="16.5" customHeight="1">
      <c r="A29" s="5" t="s">
        <v>9</v>
      </c>
      <c r="D29" s="11">
        <v>15123</v>
      </c>
      <c r="F29" s="14" t="s">
        <v>221</v>
      </c>
    </row>
    <row r="30" spans="1:6" ht="16.5" customHeight="1">
      <c r="A30" s="5" t="s">
        <v>18</v>
      </c>
      <c r="B30" s="9">
        <v>25</v>
      </c>
      <c r="D30" s="14">
        <v>0</v>
      </c>
      <c r="F30" s="18">
        <v>144675800</v>
      </c>
    </row>
    <row r="31" spans="1:6" ht="16.5" customHeight="1">
      <c r="A31" s="5" t="s">
        <v>185</v>
      </c>
      <c r="B31" s="9">
        <v>8</v>
      </c>
      <c r="D31" s="18">
        <v>2234956</v>
      </c>
      <c r="E31" s="47"/>
      <c r="F31" s="18">
        <v>1600</v>
      </c>
    </row>
    <row r="32" spans="1:6" ht="16.5" customHeight="1">
      <c r="A32" s="5" t="s">
        <v>186</v>
      </c>
      <c r="B32" s="9">
        <v>8</v>
      </c>
      <c r="D32" s="11">
        <v>261065</v>
      </c>
      <c r="E32" s="46"/>
      <c r="F32" s="18">
        <v>1200</v>
      </c>
    </row>
    <row r="33" spans="1:6" ht="16.5" customHeight="1">
      <c r="A33" s="5" t="s">
        <v>192</v>
      </c>
      <c r="B33" s="9">
        <v>8</v>
      </c>
      <c r="D33" s="11">
        <v>2524216</v>
      </c>
      <c r="E33" s="46"/>
      <c r="F33" s="11">
        <v>1098412</v>
      </c>
    </row>
    <row r="34" spans="1:6" ht="16.5" customHeight="1">
      <c r="A34" s="5" t="s">
        <v>19</v>
      </c>
      <c r="B34" s="9">
        <v>12</v>
      </c>
      <c r="D34" s="14" t="s">
        <v>221</v>
      </c>
      <c r="F34" s="19">
        <v>307551622</v>
      </c>
    </row>
    <row r="35" spans="1:6" ht="16.5" customHeight="1">
      <c r="A35" s="5" t="s">
        <v>187</v>
      </c>
      <c r="B35" s="9">
        <v>12</v>
      </c>
      <c r="D35" s="11">
        <v>22448236</v>
      </c>
      <c r="F35" s="11">
        <v>27055406</v>
      </c>
    </row>
    <row r="36" spans="1:6" ht="16.5" customHeight="1">
      <c r="A36" s="5" t="s">
        <v>20</v>
      </c>
      <c r="D36" s="11">
        <v>1162735</v>
      </c>
      <c r="F36" s="14">
        <v>0</v>
      </c>
    </row>
    <row r="37" spans="1:6" ht="16.5" customHeight="1">
      <c r="A37" s="5" t="s">
        <v>21</v>
      </c>
      <c r="B37" s="9">
        <v>13</v>
      </c>
      <c r="D37" s="11">
        <v>223541612</v>
      </c>
      <c r="F37" s="11">
        <v>3044229</v>
      </c>
    </row>
    <row r="38" spans="1:6" ht="16.5" customHeight="1">
      <c r="A38" s="5" t="s">
        <v>22</v>
      </c>
      <c r="B38" s="9">
        <v>14</v>
      </c>
      <c r="D38" s="11">
        <v>106619865</v>
      </c>
      <c r="F38" s="11">
        <v>775878</v>
      </c>
    </row>
    <row r="39" spans="1:6" ht="16.5" customHeight="1">
      <c r="A39" s="5" t="s">
        <v>23</v>
      </c>
      <c r="B39" s="9">
        <v>15</v>
      </c>
      <c r="D39" s="11">
        <v>147753425</v>
      </c>
      <c r="F39" s="11">
        <v>348049</v>
      </c>
    </row>
    <row r="40" spans="1:6" ht="16.5" customHeight="1">
      <c r="A40" s="5" t="s">
        <v>24</v>
      </c>
      <c r="D40" s="11">
        <v>126328698</v>
      </c>
      <c r="F40" s="11">
        <v>34957698</v>
      </c>
    </row>
    <row r="41" spans="1:6" ht="16.5" customHeight="1">
      <c r="A41" s="5" t="s">
        <v>25</v>
      </c>
      <c r="D41" s="11">
        <v>11372939</v>
      </c>
      <c r="F41" s="14">
        <v>0</v>
      </c>
    </row>
    <row r="42" spans="1:6" ht="16.5" customHeight="1">
      <c r="A42" s="5" t="s">
        <v>26</v>
      </c>
      <c r="D42" s="16">
        <v>13612026</v>
      </c>
      <c r="F42" s="16">
        <v>260411</v>
      </c>
    </row>
    <row r="43" spans="1:6" ht="16.5" customHeight="1">
      <c r="D43" s="11"/>
      <c r="F43" s="11"/>
    </row>
    <row r="44" spans="1:6" ht="16.5" customHeight="1">
      <c r="A44" s="1" t="s">
        <v>27</v>
      </c>
      <c r="D44" s="16">
        <f>SUM(D29:D42)</f>
        <v>657874896</v>
      </c>
      <c r="F44" s="16">
        <f>SUM(F29:F42)</f>
        <v>519770305</v>
      </c>
    </row>
    <row r="45" spans="1:6" ht="16.5" customHeight="1">
      <c r="A45" s="1"/>
      <c r="D45" s="11"/>
      <c r="F45" s="11"/>
    </row>
    <row r="46" spans="1:6" ht="16.5" customHeight="1" thickBot="1">
      <c r="A46" s="1" t="s">
        <v>28</v>
      </c>
      <c r="D46" s="21">
        <f>SUM(D25,D44)</f>
        <v>759241532</v>
      </c>
      <c r="F46" s="21">
        <f>SUM(F25,F44)</f>
        <v>555211768</v>
      </c>
    </row>
    <row r="47" spans="1:6" ht="16.5" customHeight="1" thickTop="1">
      <c r="A47" s="1"/>
    </row>
    <row r="48" spans="1:6" ht="16.5" customHeight="1">
      <c r="A48" s="1"/>
    </row>
    <row r="49" spans="1:6" ht="16.5" customHeight="1">
      <c r="A49" s="1"/>
    </row>
    <row r="50" spans="1:6" ht="16.5" customHeight="1">
      <c r="A50" s="1"/>
    </row>
    <row r="51" spans="1:6" ht="9.75" customHeight="1">
      <c r="A51" s="1"/>
    </row>
    <row r="52" spans="1:6" ht="21.95" customHeight="1">
      <c r="A52" s="108" t="s">
        <v>227</v>
      </c>
      <c r="B52" s="108"/>
      <c r="C52" s="108"/>
      <c r="D52" s="108"/>
      <c r="E52" s="108"/>
      <c r="F52" s="108"/>
    </row>
    <row r="53" spans="1:6" ht="16.5" customHeight="1">
      <c r="A53" s="1" t="s">
        <v>0</v>
      </c>
      <c r="B53" s="2"/>
      <c r="C53" s="3"/>
      <c r="D53" s="4"/>
      <c r="E53" s="42"/>
      <c r="F53" s="4"/>
    </row>
    <row r="54" spans="1:6" ht="16.5" customHeight="1">
      <c r="A54" s="1" t="s">
        <v>162</v>
      </c>
      <c r="B54" s="2"/>
      <c r="C54" s="3"/>
      <c r="D54" s="4"/>
      <c r="E54" s="42"/>
      <c r="F54" s="4"/>
    </row>
    <row r="55" spans="1:6" ht="16.5" customHeight="1">
      <c r="A55" s="6" t="s">
        <v>217</v>
      </c>
      <c r="B55" s="7"/>
      <c r="C55" s="8"/>
      <c r="D55" s="75"/>
      <c r="E55" s="43"/>
      <c r="F55" s="75"/>
    </row>
    <row r="56" spans="1:6" ht="16.5" customHeight="1">
      <c r="A56" s="1"/>
      <c r="B56" s="2"/>
      <c r="C56" s="3"/>
      <c r="D56" s="4"/>
      <c r="E56" s="42"/>
      <c r="F56" s="4"/>
    </row>
    <row r="57" spans="1:6" ht="16.5" customHeight="1">
      <c r="A57" s="1"/>
      <c r="B57" s="2"/>
      <c r="C57" s="3"/>
      <c r="D57" s="4"/>
      <c r="E57" s="42"/>
      <c r="F57" s="4"/>
    </row>
    <row r="58" spans="1:6" ht="16.5" customHeight="1">
      <c r="A58" s="1"/>
      <c r="B58" s="2"/>
      <c r="C58" s="3"/>
      <c r="D58" s="40" t="s">
        <v>1</v>
      </c>
      <c r="E58" s="42"/>
      <c r="F58" s="40" t="s">
        <v>2</v>
      </c>
    </row>
    <row r="59" spans="1:6" ht="16.5" customHeight="1">
      <c r="A59" s="1"/>
      <c r="B59" s="2"/>
      <c r="C59" s="3"/>
      <c r="D59" s="86" t="s">
        <v>3</v>
      </c>
      <c r="E59" s="42"/>
      <c r="F59" s="86" t="s">
        <v>3</v>
      </c>
    </row>
    <row r="60" spans="1:6" ht="16.5" customHeight="1">
      <c r="A60" s="1"/>
      <c r="B60" s="7" t="s">
        <v>4</v>
      </c>
      <c r="C60" s="3"/>
      <c r="D60" s="86" t="s">
        <v>5</v>
      </c>
      <c r="E60" s="44"/>
      <c r="F60" s="86" t="s">
        <v>5</v>
      </c>
    </row>
    <row r="61" spans="1:6" ht="16.5" customHeight="1">
      <c r="A61" s="1"/>
      <c r="D61" s="51"/>
      <c r="F61" s="51"/>
    </row>
    <row r="62" spans="1:6" ht="16.5" customHeight="1">
      <c r="A62" s="1" t="s">
        <v>29</v>
      </c>
      <c r="D62" s="51"/>
      <c r="F62" s="51"/>
    </row>
    <row r="63" spans="1:6" ht="16.5" customHeight="1">
      <c r="A63" s="1"/>
      <c r="D63" s="51"/>
      <c r="F63" s="51"/>
    </row>
    <row r="64" spans="1:6" ht="16.5" customHeight="1">
      <c r="A64" s="1" t="s">
        <v>30</v>
      </c>
      <c r="D64" s="51"/>
      <c r="F64" s="51"/>
    </row>
    <row r="65" spans="1:6" ht="16.5" customHeight="1">
      <c r="A65" s="1"/>
      <c r="D65" s="51"/>
      <c r="F65" s="51"/>
    </row>
    <row r="66" spans="1:6" ht="16.5" customHeight="1">
      <c r="A66" s="5" t="s">
        <v>31</v>
      </c>
      <c r="D66" s="11">
        <v>20775904</v>
      </c>
      <c r="F66" s="18">
        <v>15982004</v>
      </c>
    </row>
    <row r="67" spans="1:6" ht="16.5" customHeight="1">
      <c r="A67" s="5" t="s">
        <v>193</v>
      </c>
      <c r="B67" s="9">
        <v>8</v>
      </c>
      <c r="D67" s="11">
        <v>43319</v>
      </c>
      <c r="F67" s="18">
        <v>6860</v>
      </c>
    </row>
    <row r="68" spans="1:6" ht="16.5" customHeight="1">
      <c r="A68" s="5" t="s">
        <v>32</v>
      </c>
      <c r="B68" s="9">
        <v>16</v>
      </c>
      <c r="D68" s="11">
        <f>101587546+193067</f>
        <v>101780613</v>
      </c>
      <c r="F68" s="11">
        <v>12690607</v>
      </c>
    </row>
    <row r="69" spans="1:6" ht="16.5" customHeight="1">
      <c r="A69" s="5" t="s">
        <v>33</v>
      </c>
      <c r="B69" s="9">
        <v>17</v>
      </c>
      <c r="D69" s="11">
        <v>64682906</v>
      </c>
      <c r="F69" s="11">
        <v>30574556</v>
      </c>
    </row>
    <row r="70" spans="1:6" ht="16.5" customHeight="1">
      <c r="A70" s="5" t="s">
        <v>34</v>
      </c>
      <c r="B70" s="9">
        <v>18</v>
      </c>
      <c r="D70" s="11">
        <v>18687982</v>
      </c>
      <c r="F70" s="11">
        <v>282275</v>
      </c>
    </row>
    <row r="71" spans="1:6" ht="16.5" customHeight="1">
      <c r="A71" s="5" t="s">
        <v>35</v>
      </c>
      <c r="B71" s="9">
        <v>25</v>
      </c>
      <c r="D71" s="14" t="s">
        <v>221</v>
      </c>
      <c r="F71" s="11">
        <v>123807</v>
      </c>
    </row>
    <row r="72" spans="1:6" ht="16.5" customHeight="1">
      <c r="A72" s="5" t="s">
        <v>36</v>
      </c>
      <c r="B72" s="5"/>
      <c r="C72" s="5"/>
      <c r="D72" s="11">
        <v>98770</v>
      </c>
      <c r="F72" s="14">
        <v>0</v>
      </c>
    </row>
    <row r="73" spans="1:6" ht="16.5" customHeight="1">
      <c r="A73" s="5" t="s">
        <v>37</v>
      </c>
      <c r="D73" s="16">
        <v>2864473</v>
      </c>
      <c r="F73" s="16">
        <v>199704</v>
      </c>
    </row>
    <row r="74" spans="1:6" ht="16.5" customHeight="1">
      <c r="A74" s="1"/>
      <c r="D74" s="11"/>
      <c r="F74" s="11"/>
    </row>
    <row r="75" spans="1:6" ht="16.5" customHeight="1">
      <c r="A75" s="1" t="s">
        <v>38</v>
      </c>
      <c r="D75" s="16">
        <f>SUM(D66:D73)</f>
        <v>208933967</v>
      </c>
      <c r="F75" s="16">
        <f>SUM(F66:F73)</f>
        <v>59859813</v>
      </c>
    </row>
    <row r="76" spans="1:6" ht="16.5" customHeight="1">
      <c r="D76" s="11"/>
      <c r="F76" s="11"/>
    </row>
    <row r="77" spans="1:6" ht="16.5" customHeight="1">
      <c r="A77" s="1" t="s">
        <v>39</v>
      </c>
      <c r="D77" s="11"/>
      <c r="F77" s="11"/>
    </row>
    <row r="78" spans="1:6" ht="16.5" customHeight="1">
      <c r="A78" s="1"/>
      <c r="D78" s="11"/>
      <c r="F78" s="11"/>
    </row>
    <row r="79" spans="1:6" ht="16.5" customHeight="1">
      <c r="A79" s="5" t="s">
        <v>40</v>
      </c>
      <c r="B79" s="9">
        <v>17</v>
      </c>
      <c r="D79" s="11">
        <v>279319018</v>
      </c>
      <c r="F79" s="11">
        <v>187315506</v>
      </c>
    </row>
    <row r="80" spans="1:6" ht="16.5" customHeight="1">
      <c r="A80" s="5" t="s">
        <v>193</v>
      </c>
      <c r="B80" s="9">
        <v>8</v>
      </c>
      <c r="D80" s="11">
        <v>58409</v>
      </c>
      <c r="E80" s="46"/>
      <c r="F80" s="14" t="s">
        <v>221</v>
      </c>
    </row>
    <row r="81" spans="1:6" ht="16.5" customHeight="1">
      <c r="A81" s="5" t="s">
        <v>41</v>
      </c>
      <c r="D81" s="11">
        <v>5209870</v>
      </c>
      <c r="F81" s="11">
        <v>206370</v>
      </c>
    </row>
    <row r="82" spans="1:6" ht="16.5" customHeight="1">
      <c r="A82" s="5" t="s">
        <v>42</v>
      </c>
      <c r="B82" s="9">
        <v>18</v>
      </c>
      <c r="D82" s="11">
        <v>97668704</v>
      </c>
      <c r="F82" s="11">
        <v>252021</v>
      </c>
    </row>
    <row r="83" spans="1:6" ht="16.5" customHeight="1">
      <c r="A83" s="5" t="s">
        <v>188</v>
      </c>
      <c r="B83" s="9">
        <v>19</v>
      </c>
      <c r="D83" s="11">
        <f>51843913-193067</f>
        <v>51650846</v>
      </c>
      <c r="E83" s="47"/>
      <c r="F83" s="14">
        <v>0</v>
      </c>
    </row>
    <row r="84" spans="1:6" ht="16.5" customHeight="1">
      <c r="A84" s="5" t="s">
        <v>43</v>
      </c>
      <c r="D84" s="18">
        <v>2820165</v>
      </c>
      <c r="E84" s="47"/>
      <c r="F84" s="18">
        <v>1400765</v>
      </c>
    </row>
    <row r="85" spans="1:6" ht="16.5" customHeight="1">
      <c r="A85" s="5" t="s">
        <v>44</v>
      </c>
      <c r="D85" s="18">
        <v>6788787</v>
      </c>
      <c r="E85" s="47"/>
      <c r="F85" s="18">
        <v>237128</v>
      </c>
    </row>
    <row r="86" spans="1:6" ht="16.5" customHeight="1">
      <c r="A86" s="5" t="s">
        <v>45</v>
      </c>
      <c r="D86" s="23">
        <v>8494191</v>
      </c>
      <c r="E86" s="47"/>
      <c r="F86" s="23">
        <v>1319</v>
      </c>
    </row>
    <row r="87" spans="1:6" ht="16.5" customHeight="1">
      <c r="A87" s="1"/>
      <c r="D87" s="11"/>
      <c r="F87" s="11"/>
    </row>
    <row r="88" spans="1:6" ht="16.5" customHeight="1">
      <c r="A88" s="1" t="s">
        <v>46</v>
      </c>
      <c r="D88" s="16">
        <f>SUM(D79:D86)</f>
        <v>452009990</v>
      </c>
      <c r="F88" s="16">
        <f>SUM(F79:F86)</f>
        <v>189413109</v>
      </c>
    </row>
    <row r="89" spans="1:6" ht="16.5" customHeight="1">
      <c r="A89" s="1"/>
      <c r="D89" s="11"/>
      <c r="F89" s="11"/>
    </row>
    <row r="90" spans="1:6" ht="16.5" customHeight="1">
      <c r="A90" s="1" t="s">
        <v>47</v>
      </c>
      <c r="D90" s="16">
        <f>SUM(D75,D88)</f>
        <v>660943957</v>
      </c>
      <c r="F90" s="16">
        <f>SUM(F75,F88)</f>
        <v>249272922</v>
      </c>
    </row>
    <row r="103" spans="1:6" ht="9.75" customHeight="1"/>
    <row r="104" spans="1:6" ht="21.95" customHeight="1">
      <c r="A104" s="25" t="str">
        <f>A52</f>
        <v>The accompanying notes on pages 11 to 60 are an integral part of this interim financial information.</v>
      </c>
      <c r="B104" s="26"/>
      <c r="C104" s="27"/>
      <c r="D104" s="17"/>
      <c r="E104" s="48"/>
      <c r="F104" s="17"/>
    </row>
    <row r="105" spans="1:6" ht="16.5" customHeight="1">
      <c r="A105" s="1" t="s">
        <v>0</v>
      </c>
      <c r="B105" s="2"/>
      <c r="C105" s="3"/>
      <c r="D105" s="4"/>
      <c r="E105" s="42"/>
      <c r="F105" s="4"/>
    </row>
    <row r="106" spans="1:6" ht="16.5" customHeight="1">
      <c r="A106" s="1" t="s">
        <v>162</v>
      </c>
      <c r="B106" s="2"/>
      <c r="C106" s="3"/>
      <c r="D106" s="4"/>
      <c r="E106" s="42"/>
      <c r="F106" s="4"/>
    </row>
    <row r="107" spans="1:6" ht="16.5" customHeight="1">
      <c r="A107" s="6" t="s">
        <v>217</v>
      </c>
      <c r="B107" s="7"/>
      <c r="C107" s="8"/>
      <c r="D107" s="75"/>
      <c r="E107" s="43"/>
      <c r="F107" s="75"/>
    </row>
    <row r="108" spans="1:6" ht="16.5" customHeight="1">
      <c r="A108" s="1"/>
      <c r="B108" s="2"/>
      <c r="C108" s="3"/>
      <c r="D108" s="4"/>
      <c r="E108" s="42"/>
      <c r="F108" s="4"/>
    </row>
    <row r="109" spans="1:6" ht="16.5" customHeight="1">
      <c r="A109" s="1"/>
      <c r="B109" s="2"/>
      <c r="C109" s="3"/>
      <c r="D109" s="4"/>
      <c r="E109" s="42"/>
      <c r="F109" s="4"/>
    </row>
    <row r="110" spans="1:6" ht="16.5" customHeight="1">
      <c r="A110" s="1"/>
      <c r="B110" s="2"/>
      <c r="C110" s="3"/>
      <c r="D110" s="40" t="s">
        <v>1</v>
      </c>
      <c r="E110" s="42"/>
      <c r="F110" s="40" t="s">
        <v>2</v>
      </c>
    </row>
    <row r="111" spans="1:6" ht="16.5" customHeight="1">
      <c r="A111" s="1"/>
      <c r="B111" s="2"/>
      <c r="C111" s="3"/>
      <c r="D111" s="86" t="s">
        <v>3</v>
      </c>
      <c r="E111" s="42"/>
      <c r="F111" s="86" t="s">
        <v>3</v>
      </c>
    </row>
    <row r="112" spans="1:6" ht="16.5" customHeight="1">
      <c r="A112" s="1"/>
      <c r="B112" s="2"/>
      <c r="C112" s="3"/>
      <c r="D112" s="86" t="s">
        <v>5</v>
      </c>
      <c r="E112" s="44"/>
      <c r="F112" s="86" t="s">
        <v>5</v>
      </c>
    </row>
    <row r="113" spans="1:6" ht="16.5" customHeight="1">
      <c r="A113" s="1"/>
      <c r="D113" s="51"/>
      <c r="F113" s="51"/>
    </row>
    <row r="114" spans="1:6" ht="16.5" customHeight="1">
      <c r="A114" s="1" t="s">
        <v>48</v>
      </c>
      <c r="D114" s="51"/>
      <c r="F114" s="51"/>
    </row>
    <row r="115" spans="1:6" ht="16.5" customHeight="1">
      <c r="A115" s="1"/>
      <c r="D115" s="51"/>
      <c r="F115" s="51"/>
    </row>
    <row r="116" spans="1:6" ht="16.5" customHeight="1">
      <c r="A116" s="1" t="s">
        <v>49</v>
      </c>
      <c r="D116" s="11"/>
      <c r="F116" s="11"/>
    </row>
    <row r="117" spans="1:6" ht="16.5" customHeight="1">
      <c r="A117" s="1"/>
      <c r="D117" s="11"/>
      <c r="F117" s="11"/>
    </row>
    <row r="118" spans="1:6" ht="16.5" customHeight="1">
      <c r="A118" s="5" t="s">
        <v>50</v>
      </c>
      <c r="D118" s="11"/>
      <c r="F118" s="11"/>
    </row>
    <row r="119" spans="1:6" ht="16.5" customHeight="1">
      <c r="A119" s="5" t="s">
        <v>51</v>
      </c>
      <c r="D119" s="11"/>
      <c r="F119" s="11"/>
    </row>
    <row r="120" spans="1:6" ht="16.5" customHeight="1" thickBot="1">
      <c r="A120" s="5" t="s">
        <v>189</v>
      </c>
      <c r="D120" s="21">
        <v>138208403</v>
      </c>
      <c r="F120" s="21">
        <v>138208403</v>
      </c>
    </row>
    <row r="121" spans="1:6" ht="16.5" customHeight="1" thickTop="1">
      <c r="A121" s="1"/>
      <c r="D121" s="14"/>
      <c r="F121" s="14"/>
    </row>
    <row r="122" spans="1:6" ht="16.5" customHeight="1">
      <c r="A122" s="5" t="s">
        <v>52</v>
      </c>
      <c r="D122" s="11"/>
      <c r="F122" s="11"/>
    </row>
    <row r="123" spans="1:6" ht="16.5" customHeight="1">
      <c r="A123" s="5" t="s">
        <v>190</v>
      </c>
      <c r="D123" s="11">
        <v>138208403</v>
      </c>
      <c r="F123" s="11">
        <v>138208403</v>
      </c>
    </row>
    <row r="124" spans="1:6" ht="16.5" customHeight="1">
      <c r="A124" s="5" t="s">
        <v>53</v>
      </c>
      <c r="D124" s="11">
        <v>145075526</v>
      </c>
      <c r="F124" s="11">
        <v>137722481</v>
      </c>
    </row>
    <row r="125" spans="1:6" ht="16.5" customHeight="1">
      <c r="A125" s="5" t="s">
        <v>165</v>
      </c>
      <c r="D125" s="11">
        <v>51060</v>
      </c>
      <c r="F125" s="11">
        <v>51060</v>
      </c>
    </row>
    <row r="126" spans="1:6" ht="16.5" customHeight="1">
      <c r="A126" s="5" t="s">
        <v>54</v>
      </c>
      <c r="D126" s="11"/>
      <c r="F126" s="11"/>
    </row>
    <row r="127" spans="1:6" ht="16.5" customHeight="1">
      <c r="A127" s="5" t="s">
        <v>55</v>
      </c>
      <c r="D127" s="11">
        <v>1655003</v>
      </c>
      <c r="E127" s="49"/>
      <c r="F127" s="11">
        <v>2129419</v>
      </c>
    </row>
    <row r="128" spans="1:6" ht="16.5" customHeight="1">
      <c r="A128" s="5" t="s">
        <v>56</v>
      </c>
      <c r="D128" s="11">
        <v>-184848526</v>
      </c>
      <c r="E128" s="49"/>
      <c r="F128" s="11">
        <v>27905048</v>
      </c>
    </row>
    <row r="129" spans="1:6" ht="16.5" customHeight="1">
      <c r="A129" s="5" t="s">
        <v>57</v>
      </c>
      <c r="D129" s="23">
        <v>-2215752</v>
      </c>
      <c r="E129" s="47"/>
      <c r="F129" s="23">
        <v>-77565</v>
      </c>
    </row>
    <row r="130" spans="1:6" ht="16.5" customHeight="1">
      <c r="A130" s="1"/>
      <c r="D130" s="11"/>
      <c r="F130" s="11"/>
    </row>
    <row r="131" spans="1:6" ht="16.5" customHeight="1">
      <c r="A131" s="1" t="s">
        <v>58</v>
      </c>
      <c r="D131" s="11">
        <f>SUM(D123:D129)</f>
        <v>97925714</v>
      </c>
      <c r="F131" s="11">
        <f>SUM(F123:F129)</f>
        <v>305938846</v>
      </c>
    </row>
    <row r="132" spans="1:6" ht="16.5" customHeight="1">
      <c r="A132" s="5" t="s">
        <v>59</v>
      </c>
      <c r="D132" s="16">
        <v>371861</v>
      </c>
      <c r="F132" s="24">
        <v>0</v>
      </c>
    </row>
    <row r="133" spans="1:6" ht="16.5" customHeight="1">
      <c r="A133" s="1"/>
      <c r="D133" s="11"/>
      <c r="F133" s="11"/>
    </row>
    <row r="134" spans="1:6" ht="16.5" customHeight="1">
      <c r="A134" s="1" t="s">
        <v>60</v>
      </c>
      <c r="D134" s="16">
        <f>SUM(D131:D132)</f>
        <v>98297575</v>
      </c>
      <c r="F134" s="16">
        <f>SUM(F131:F132)</f>
        <v>305938846</v>
      </c>
    </row>
    <row r="135" spans="1:6" ht="16.5" customHeight="1">
      <c r="A135" s="1"/>
      <c r="B135" s="1"/>
      <c r="D135" s="51"/>
      <c r="F135" s="11"/>
    </row>
    <row r="136" spans="1:6" ht="16.5" customHeight="1" thickBot="1">
      <c r="A136" s="1" t="s">
        <v>61</v>
      </c>
      <c r="B136" s="1"/>
      <c r="D136" s="21">
        <f>SUM(D90,D134)</f>
        <v>759241532</v>
      </c>
      <c r="F136" s="21">
        <f>SUM(F90,F134)</f>
        <v>555211768</v>
      </c>
    </row>
    <row r="137" spans="1:6" ht="16.5" customHeight="1" thickTop="1">
      <c r="A137" s="1"/>
      <c r="B137" s="1"/>
      <c r="D137" s="52"/>
      <c r="F137" s="52"/>
    </row>
    <row r="138" spans="1:6" ht="16.5" customHeight="1">
      <c r="A138" s="1"/>
      <c r="B138" s="1"/>
      <c r="D138" s="52"/>
      <c r="F138" s="52"/>
    </row>
    <row r="139" spans="1:6" ht="16.5" customHeight="1">
      <c r="A139" s="1"/>
      <c r="B139" s="1"/>
      <c r="D139" s="52"/>
      <c r="F139" s="52"/>
    </row>
    <row r="140" spans="1:6" ht="16.5" customHeight="1">
      <c r="A140" s="1"/>
      <c r="B140" s="1"/>
      <c r="D140" s="52"/>
      <c r="F140" s="52"/>
    </row>
    <row r="141" spans="1:6" ht="16.5" customHeight="1">
      <c r="A141" s="1"/>
      <c r="B141" s="1"/>
      <c r="D141" s="52"/>
      <c r="F141" s="52"/>
    </row>
    <row r="142" spans="1:6" ht="16.5" customHeight="1">
      <c r="A142" s="1"/>
      <c r="B142" s="1"/>
      <c r="D142" s="52"/>
      <c r="F142" s="52"/>
    </row>
    <row r="143" spans="1:6" ht="16.5" customHeight="1">
      <c r="A143" s="1"/>
      <c r="B143" s="1"/>
      <c r="D143" s="52"/>
      <c r="F143" s="52"/>
    </row>
    <row r="144" spans="1:6" ht="16.5" customHeight="1">
      <c r="A144" s="1"/>
      <c r="B144" s="1"/>
      <c r="D144" s="52"/>
      <c r="F144" s="52"/>
    </row>
    <row r="145" spans="1:6" ht="16.5" customHeight="1">
      <c r="A145" s="1"/>
      <c r="B145" s="1"/>
      <c r="D145" s="52"/>
      <c r="F145" s="52"/>
    </row>
    <row r="146" spans="1:6" ht="16.5" customHeight="1">
      <c r="A146" s="1"/>
      <c r="B146" s="1"/>
      <c r="D146" s="52"/>
      <c r="F146" s="45"/>
    </row>
    <row r="147" spans="1:6" ht="16.5" customHeight="1">
      <c r="A147" s="1"/>
      <c r="B147" s="1"/>
      <c r="D147" s="52"/>
      <c r="F147" s="45"/>
    </row>
    <row r="148" spans="1:6" ht="16.5" customHeight="1">
      <c r="A148" s="1"/>
      <c r="B148" s="1"/>
      <c r="D148" s="52"/>
      <c r="F148" s="52"/>
    </row>
    <row r="149" spans="1:6" ht="16.5" customHeight="1">
      <c r="A149" s="1"/>
      <c r="B149" s="1"/>
      <c r="D149" s="52"/>
      <c r="F149" s="52"/>
    </row>
    <row r="150" spans="1:6" ht="16.5" customHeight="1">
      <c r="A150" s="1"/>
      <c r="B150" s="1"/>
      <c r="D150" s="52"/>
      <c r="F150" s="52"/>
    </row>
    <row r="151" spans="1:6" ht="16.5" customHeight="1">
      <c r="A151" s="1"/>
      <c r="B151" s="1"/>
      <c r="D151" s="52"/>
      <c r="F151" s="52"/>
    </row>
    <row r="152" spans="1:6" ht="16.5" customHeight="1">
      <c r="A152" s="1"/>
      <c r="B152" s="1"/>
      <c r="D152" s="52"/>
      <c r="F152" s="52"/>
    </row>
    <row r="153" spans="1:6" ht="16.5" customHeight="1">
      <c r="A153" s="1"/>
      <c r="B153" s="1"/>
      <c r="D153" s="52"/>
      <c r="F153" s="52"/>
    </row>
    <row r="154" spans="1:6" ht="17.45" customHeight="1">
      <c r="A154" s="1"/>
      <c r="B154" s="1"/>
      <c r="D154" s="52"/>
      <c r="F154" s="52"/>
    </row>
    <row r="155" spans="1:6" ht="8.25" customHeight="1">
      <c r="A155" s="1"/>
      <c r="B155" s="1"/>
      <c r="D155" s="52"/>
      <c r="F155" s="52"/>
    </row>
    <row r="156" spans="1:6" ht="21.95" customHeight="1">
      <c r="A156" s="108" t="str">
        <f>+A52</f>
        <v>The accompanying notes on pages 11 to 60 are an integral part of this interim financial information.</v>
      </c>
      <c r="B156" s="108"/>
      <c r="C156" s="108"/>
      <c r="D156" s="108"/>
      <c r="E156" s="108"/>
      <c r="F156" s="108"/>
    </row>
  </sheetData>
  <mergeCells count="2">
    <mergeCell ref="A156:F156"/>
    <mergeCell ref="A52:F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5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63"/>
  <sheetViews>
    <sheetView showZeros="0" zoomScaleNormal="100" zoomScaleSheetLayoutView="85" workbookViewId="0">
      <selection activeCell="A8" sqref="A8"/>
    </sheetView>
  </sheetViews>
  <sheetFormatPr defaultColWidth="9.140625" defaultRowHeight="16.5" customHeight="1"/>
  <cols>
    <col min="1" max="1" width="60" style="5" customWidth="1"/>
    <col min="2" max="2" width="6.7109375" style="9" customWidth="1"/>
    <col min="3" max="3" width="0.7109375" style="10" customWidth="1"/>
    <col min="4" max="4" width="20.42578125" style="12" customWidth="1"/>
    <col min="5" max="5" width="0.7109375" style="12" customWidth="1"/>
    <col min="6" max="6" width="20.42578125" style="12" customWidth="1"/>
    <col min="7" max="7" width="9.140625" style="5"/>
    <col min="8" max="8" width="12.5703125" style="5" bestFit="1" customWidth="1"/>
    <col min="9" max="16384" width="9.140625" style="5"/>
  </cols>
  <sheetData>
    <row r="1" spans="1:6" ht="16.5" customHeight="1">
      <c r="A1" s="1" t="s">
        <v>0</v>
      </c>
      <c r="B1" s="2"/>
      <c r="C1" s="3"/>
      <c r="D1" s="4"/>
      <c r="E1" s="4"/>
      <c r="F1" s="4"/>
    </row>
    <row r="2" spans="1:6" ht="16.5" customHeight="1">
      <c r="A2" s="1" t="s">
        <v>62</v>
      </c>
      <c r="B2" s="2"/>
      <c r="C2" s="3"/>
      <c r="D2" s="4"/>
      <c r="E2" s="4"/>
      <c r="F2" s="4"/>
    </row>
    <row r="3" spans="1:6" ht="16.5" customHeight="1">
      <c r="A3" s="6" t="s">
        <v>218</v>
      </c>
      <c r="B3" s="7"/>
      <c r="C3" s="8"/>
      <c r="D3" s="75"/>
      <c r="E3" s="75"/>
      <c r="F3" s="75"/>
    </row>
    <row r="4" spans="1:6" ht="16.5" customHeight="1">
      <c r="A4" s="1"/>
      <c r="B4" s="2"/>
      <c r="C4" s="3"/>
      <c r="D4" s="4"/>
      <c r="E4" s="4"/>
      <c r="F4" s="4"/>
    </row>
    <row r="5" spans="1:6" ht="16.5" customHeight="1">
      <c r="A5" s="1"/>
      <c r="B5" s="2"/>
      <c r="C5" s="3"/>
      <c r="D5" s="4"/>
      <c r="E5" s="4"/>
      <c r="F5" s="4"/>
    </row>
    <row r="6" spans="1:6" ht="15" customHeight="1">
      <c r="A6" s="1"/>
      <c r="B6" s="2"/>
      <c r="C6" s="3"/>
      <c r="D6" s="40" t="s">
        <v>1</v>
      </c>
      <c r="E6" s="40"/>
      <c r="F6" s="40" t="s">
        <v>2</v>
      </c>
    </row>
    <row r="7" spans="1:6" ht="15" customHeight="1">
      <c r="A7" s="1"/>
      <c r="B7" s="2"/>
      <c r="C7" s="3"/>
      <c r="D7" s="104" t="s">
        <v>3</v>
      </c>
      <c r="E7" s="40"/>
      <c r="F7" s="104" t="s">
        <v>3</v>
      </c>
    </row>
    <row r="8" spans="1:6" ht="15" customHeight="1">
      <c r="A8" s="1"/>
      <c r="B8" s="7" t="s">
        <v>4</v>
      </c>
      <c r="C8" s="3"/>
      <c r="D8" s="86" t="s">
        <v>5</v>
      </c>
      <c r="E8" s="40"/>
      <c r="F8" s="86" t="s">
        <v>5</v>
      </c>
    </row>
    <row r="9" spans="1:6" ht="12" customHeight="1">
      <c r="A9" s="1"/>
      <c r="B9" s="2"/>
      <c r="C9" s="3"/>
      <c r="D9" s="87"/>
      <c r="E9" s="40"/>
      <c r="F9" s="87"/>
    </row>
    <row r="10" spans="1:6" ht="15" customHeight="1">
      <c r="A10" s="1" t="s">
        <v>63</v>
      </c>
      <c r="D10" s="88"/>
      <c r="F10" s="88"/>
    </row>
    <row r="11" spans="1:6" ht="15" customHeight="1">
      <c r="A11" s="5" t="s">
        <v>64</v>
      </c>
      <c r="D11" s="89">
        <v>45056207</v>
      </c>
      <c r="F11" s="11">
        <v>4020431</v>
      </c>
    </row>
    <row r="12" spans="1:6" ht="15" customHeight="1">
      <c r="A12" s="5" t="s">
        <v>65</v>
      </c>
      <c r="D12" s="90">
        <v>4876039</v>
      </c>
      <c r="F12" s="24">
        <v>0</v>
      </c>
    </row>
    <row r="13" spans="1:6" ht="12" customHeight="1">
      <c r="D13" s="88"/>
      <c r="F13" s="11"/>
    </row>
    <row r="14" spans="1:6" ht="15" customHeight="1">
      <c r="A14" s="1" t="s">
        <v>66</v>
      </c>
      <c r="D14" s="90">
        <f>SUM(D11:D12)</f>
        <v>49932246</v>
      </c>
      <c r="F14" s="16">
        <f>SUM(F11:F13)</f>
        <v>4020431</v>
      </c>
    </row>
    <row r="15" spans="1:6" ht="12" customHeight="1">
      <c r="D15" s="88"/>
      <c r="F15" s="11"/>
    </row>
    <row r="16" spans="1:6" ht="15" customHeight="1">
      <c r="A16" s="1" t="s">
        <v>67</v>
      </c>
      <c r="D16" s="88"/>
      <c r="F16" s="11"/>
    </row>
    <row r="17" spans="1:6" ht="15" customHeight="1">
      <c r="A17" s="5" t="s">
        <v>68</v>
      </c>
      <c r="D17" s="88">
        <v>30965031</v>
      </c>
      <c r="F17" s="11">
        <v>648161</v>
      </c>
    </row>
    <row r="18" spans="1:6" ht="15" customHeight="1">
      <c r="A18" s="5" t="s">
        <v>69</v>
      </c>
      <c r="D18" s="90">
        <v>5223608</v>
      </c>
      <c r="F18" s="24">
        <v>0</v>
      </c>
    </row>
    <row r="19" spans="1:6" ht="12" customHeight="1">
      <c r="D19" s="88"/>
      <c r="F19" s="11"/>
    </row>
    <row r="20" spans="1:6" ht="15" customHeight="1">
      <c r="A20" s="1" t="s">
        <v>70</v>
      </c>
      <c r="D20" s="90">
        <f>SUM(D17:D19)</f>
        <v>36188639</v>
      </c>
      <c r="F20" s="16">
        <f>SUM(F17:F19)</f>
        <v>648161</v>
      </c>
    </row>
    <row r="21" spans="1:6" ht="12" customHeight="1">
      <c r="D21" s="88"/>
      <c r="F21" s="11"/>
    </row>
    <row r="22" spans="1:6" ht="15" customHeight="1">
      <c r="A22" s="1" t="s">
        <v>71</v>
      </c>
      <c r="D22" s="88">
        <f>D14-D20</f>
        <v>13743607</v>
      </c>
      <c r="F22" s="11">
        <f>SUM(F14,-F20)</f>
        <v>3372270</v>
      </c>
    </row>
    <row r="23" spans="1:6" ht="15" customHeight="1">
      <c r="A23" s="5" t="s">
        <v>72</v>
      </c>
      <c r="B23" s="9">
        <v>21</v>
      </c>
      <c r="D23" s="88">
        <v>409004</v>
      </c>
      <c r="F23" s="11">
        <v>1820182</v>
      </c>
    </row>
    <row r="24" spans="1:6" ht="15" customHeight="1">
      <c r="A24" s="5" t="s">
        <v>73</v>
      </c>
      <c r="D24" s="88">
        <v>-7037189</v>
      </c>
      <c r="F24" s="11">
        <v>-1091488</v>
      </c>
    </row>
    <row r="25" spans="1:6" ht="15" customHeight="1">
      <c r="A25" s="5" t="s">
        <v>74</v>
      </c>
      <c r="D25" s="88">
        <v>-3122746</v>
      </c>
      <c r="F25" s="11">
        <v>-908133</v>
      </c>
    </row>
    <row r="26" spans="1:6" ht="15" customHeight="1">
      <c r="A26" s="5" t="s">
        <v>75</v>
      </c>
      <c r="D26" s="88">
        <v>-511702</v>
      </c>
      <c r="F26" s="11">
        <v>-168259</v>
      </c>
    </row>
    <row r="27" spans="1:6" ht="15" customHeight="1">
      <c r="A27" s="5" t="s">
        <v>76</v>
      </c>
      <c r="B27" s="9">
        <v>10</v>
      </c>
      <c r="D27" s="88">
        <v>-5993154</v>
      </c>
      <c r="F27" s="11">
        <v>-2317946</v>
      </c>
    </row>
    <row r="28" spans="1:6" ht="15" customHeight="1">
      <c r="A28" s="5" t="s">
        <v>77</v>
      </c>
      <c r="D28" s="90">
        <v>695981</v>
      </c>
      <c r="F28" s="24">
        <v>0</v>
      </c>
    </row>
    <row r="29" spans="1:6" ht="12" customHeight="1">
      <c r="D29" s="88"/>
      <c r="F29" s="11"/>
    </row>
    <row r="30" spans="1:6" ht="15" customHeight="1">
      <c r="A30" s="1" t="s">
        <v>207</v>
      </c>
      <c r="D30" s="88">
        <v>-1816199</v>
      </c>
      <c r="F30" s="11">
        <f>SUM(F22:F28)</f>
        <v>706626</v>
      </c>
    </row>
    <row r="31" spans="1:6" ht="15" customHeight="1">
      <c r="A31" s="5" t="s">
        <v>78</v>
      </c>
      <c r="D31" s="90">
        <v>202447</v>
      </c>
      <c r="F31" s="16">
        <v>-36451</v>
      </c>
    </row>
    <row r="32" spans="1:6" ht="12" customHeight="1">
      <c r="D32" s="88"/>
      <c r="F32" s="11"/>
    </row>
    <row r="33" spans="1:6" ht="15" customHeight="1">
      <c r="A33" s="1" t="s">
        <v>208</v>
      </c>
      <c r="D33" s="88">
        <f>SUM(D30:D31)</f>
        <v>-1613752</v>
      </c>
      <c r="F33" s="11">
        <f>SUM(F30:F31)</f>
        <v>670175</v>
      </c>
    </row>
    <row r="34" spans="1:6" ht="12" customHeight="1">
      <c r="D34" s="88"/>
      <c r="F34" s="11"/>
    </row>
    <row r="35" spans="1:6" ht="15" customHeight="1">
      <c r="A35" s="1" t="s">
        <v>171</v>
      </c>
      <c r="D35" s="88"/>
      <c r="F35" s="11"/>
    </row>
    <row r="36" spans="1:6" ht="15" customHeight="1">
      <c r="A36" s="5" t="s">
        <v>222</v>
      </c>
      <c r="D36" s="88"/>
      <c r="F36" s="11"/>
    </row>
    <row r="37" spans="1:6" ht="15" customHeight="1">
      <c r="A37" s="5" t="s">
        <v>223</v>
      </c>
      <c r="D37" s="88"/>
      <c r="F37" s="11"/>
    </row>
    <row r="38" spans="1:6" ht="15" customHeight="1">
      <c r="A38" s="5" t="s">
        <v>224</v>
      </c>
      <c r="D38" s="88">
        <v>-114</v>
      </c>
      <c r="F38" s="14" t="s">
        <v>221</v>
      </c>
    </row>
    <row r="39" spans="1:6" ht="15" customHeight="1">
      <c r="A39" s="5" t="s">
        <v>225</v>
      </c>
      <c r="D39" s="88"/>
      <c r="F39" s="14"/>
    </row>
    <row r="40" spans="1:6" ht="15" customHeight="1">
      <c r="A40" s="5" t="s">
        <v>226</v>
      </c>
      <c r="D40" s="88">
        <v>86</v>
      </c>
      <c r="F40" s="14" t="s">
        <v>221</v>
      </c>
    </row>
    <row r="41" spans="1:6" ht="15" customHeight="1">
      <c r="A41" s="5" t="s">
        <v>79</v>
      </c>
      <c r="D41" s="88"/>
      <c r="F41" s="11"/>
    </row>
    <row r="42" spans="1:6" ht="15" customHeight="1">
      <c r="A42" s="5" t="s">
        <v>170</v>
      </c>
      <c r="D42" s="11">
        <v>-2984</v>
      </c>
      <c r="F42" s="11">
        <v>-2984</v>
      </c>
    </row>
    <row r="43" spans="1:6" ht="15" customHeight="1">
      <c r="A43" s="5" t="s">
        <v>80</v>
      </c>
      <c r="D43" s="90">
        <v>-1030</v>
      </c>
      <c r="F43" s="24" t="s">
        <v>221</v>
      </c>
    </row>
    <row r="44" spans="1:6" ht="12" customHeight="1">
      <c r="D44" s="88"/>
      <c r="F44" s="11"/>
    </row>
    <row r="45" spans="1:6" ht="15" customHeight="1" thickBot="1">
      <c r="A45" s="1" t="s">
        <v>212</v>
      </c>
      <c r="D45" s="91">
        <v>-1617794</v>
      </c>
      <c r="F45" s="21">
        <f>SUM(F33:F43)</f>
        <v>667191</v>
      </c>
    </row>
    <row r="46" spans="1:6" ht="12" customHeight="1" thickTop="1">
      <c r="D46" s="88"/>
      <c r="F46" s="11"/>
    </row>
    <row r="47" spans="1:6" ht="15" customHeight="1">
      <c r="A47" s="1" t="s">
        <v>209</v>
      </c>
      <c r="D47" s="88"/>
      <c r="F47" s="11"/>
    </row>
    <row r="48" spans="1:6" ht="15" customHeight="1">
      <c r="A48" s="5" t="s">
        <v>81</v>
      </c>
      <c r="D48" s="88">
        <f>+D51-D49</f>
        <v>-1598022</v>
      </c>
      <c r="F48" s="11">
        <f>+F33</f>
        <v>670175</v>
      </c>
    </row>
    <row r="49" spans="1:6" ht="15" customHeight="1">
      <c r="A49" s="5" t="s">
        <v>82</v>
      </c>
      <c r="D49" s="90">
        <v>-15730</v>
      </c>
      <c r="F49" s="92" t="s">
        <v>221</v>
      </c>
    </row>
    <row r="50" spans="1:6" ht="12" customHeight="1">
      <c r="D50" s="88"/>
      <c r="F50" s="11"/>
    </row>
    <row r="51" spans="1:6" ht="19.149999999999999" customHeight="1" thickBot="1">
      <c r="A51" s="1" t="s">
        <v>208</v>
      </c>
      <c r="D51" s="91">
        <f>+D33</f>
        <v>-1613752</v>
      </c>
      <c r="F51" s="21">
        <f>SUM(F48:F50)</f>
        <v>670175</v>
      </c>
    </row>
    <row r="52" spans="1:6" ht="6.75" customHeight="1" thickTop="1">
      <c r="D52" s="88"/>
      <c r="F52" s="11"/>
    </row>
    <row r="53" spans="1:6" ht="15" customHeight="1">
      <c r="A53" s="1" t="s">
        <v>212</v>
      </c>
      <c r="D53" s="88"/>
      <c r="F53" s="11"/>
    </row>
    <row r="54" spans="1:6" ht="15" customHeight="1">
      <c r="A54" s="1" t="s">
        <v>213</v>
      </c>
      <c r="D54" s="88"/>
      <c r="F54" s="11"/>
    </row>
    <row r="55" spans="1:6" ht="15" customHeight="1">
      <c r="A55" s="5" t="s">
        <v>81</v>
      </c>
      <c r="D55" s="88">
        <v>-1601662</v>
      </c>
      <c r="F55" s="11">
        <f>+F45</f>
        <v>667191</v>
      </c>
    </row>
    <row r="56" spans="1:6" ht="15" customHeight="1">
      <c r="A56" s="5" t="s">
        <v>82</v>
      </c>
      <c r="D56" s="90">
        <v>-16132</v>
      </c>
      <c r="F56" s="92">
        <v>0</v>
      </c>
    </row>
    <row r="57" spans="1:6" ht="12" customHeight="1">
      <c r="D57" s="88"/>
      <c r="F57" s="11"/>
    </row>
    <row r="58" spans="1:6" ht="15" customHeight="1" thickBot="1">
      <c r="A58" s="1" t="s">
        <v>212</v>
      </c>
      <c r="D58" s="91">
        <f>+D45</f>
        <v>-1617794</v>
      </c>
      <c r="F58" s="21">
        <f>+F45</f>
        <v>667191</v>
      </c>
    </row>
    <row r="59" spans="1:6" ht="6.75" customHeight="1" thickTop="1">
      <c r="A59" s="1"/>
      <c r="D59" s="88"/>
      <c r="E59" s="93"/>
      <c r="F59" s="94"/>
    </row>
    <row r="60" spans="1:6" ht="15" customHeight="1">
      <c r="A60" s="1" t="s">
        <v>216</v>
      </c>
      <c r="D60" s="88"/>
      <c r="E60" s="5"/>
      <c r="F60" s="95"/>
    </row>
    <row r="61" spans="1:6" ht="15" customHeight="1">
      <c r="A61" s="66" t="s">
        <v>84</v>
      </c>
      <c r="D61" s="96">
        <f>+(D48*1000)/33368195301</f>
        <v>-4.7890573211554821E-2</v>
      </c>
      <c r="F61" s="83">
        <f>+(F48*1000)/33368195301</f>
        <v>2.0084244711307948E-2</v>
      </c>
    </row>
    <row r="62" spans="1:6" ht="9" customHeight="1">
      <c r="A62" s="66"/>
      <c r="C62" s="9"/>
      <c r="D62" s="9"/>
      <c r="E62" s="9"/>
      <c r="F62" s="9"/>
    </row>
    <row r="63" spans="1:6" ht="22.35" customHeight="1">
      <c r="A63" s="108" t="str">
        <f>'Eng 2-4'!A52</f>
        <v>The accompanying notes on pages 11 to 60 are an integral part of this interim financial information.</v>
      </c>
      <c r="B63" s="108"/>
      <c r="C63" s="108"/>
      <c r="D63" s="108"/>
      <c r="E63" s="108"/>
      <c r="F63" s="108"/>
    </row>
  </sheetData>
  <mergeCells count="1">
    <mergeCell ref="A63:F6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65"/>
  <sheetViews>
    <sheetView showZeros="0" topLeftCell="A48" zoomScale="91" zoomScaleNormal="91" zoomScaleSheetLayoutView="80" workbookViewId="0">
      <selection activeCell="A20" sqref="A20"/>
    </sheetView>
  </sheetViews>
  <sheetFormatPr defaultColWidth="9.140625" defaultRowHeight="16.5" customHeight="1"/>
  <cols>
    <col min="1" max="1" width="60" style="5" customWidth="1"/>
    <col min="2" max="2" width="6.7109375" style="9" customWidth="1"/>
    <col min="3" max="3" width="0.7109375" style="10" customWidth="1"/>
    <col min="4" max="4" width="20.42578125" style="12" customWidth="1"/>
    <col min="5" max="5" width="0.7109375" style="12" customWidth="1"/>
    <col min="6" max="6" width="20.42578125" style="12" customWidth="1"/>
    <col min="7" max="7" width="9.140625" style="5"/>
    <col min="8" max="8" width="10" style="5" bestFit="1" customWidth="1"/>
    <col min="9" max="16384" width="9.140625" style="5"/>
  </cols>
  <sheetData>
    <row r="1" spans="1:6" ht="16.5" customHeight="1">
      <c r="A1" s="1" t="s">
        <v>0</v>
      </c>
      <c r="B1" s="2"/>
      <c r="C1" s="3"/>
      <c r="D1" s="4"/>
      <c r="E1" s="4"/>
      <c r="F1" s="4"/>
    </row>
    <row r="2" spans="1:6" ht="16.5" customHeight="1">
      <c r="A2" s="1" t="s">
        <v>62</v>
      </c>
      <c r="B2" s="2"/>
      <c r="C2" s="3"/>
      <c r="D2" s="4"/>
      <c r="E2" s="4"/>
      <c r="F2" s="4"/>
    </row>
    <row r="3" spans="1:6" ht="16.5" customHeight="1">
      <c r="A3" s="6" t="s">
        <v>219</v>
      </c>
      <c r="B3" s="7"/>
      <c r="C3" s="8"/>
      <c r="D3" s="75"/>
      <c r="E3" s="75"/>
      <c r="F3" s="75"/>
    </row>
    <row r="4" spans="1:6" ht="16.5" customHeight="1">
      <c r="A4" s="1"/>
      <c r="B4" s="2"/>
      <c r="C4" s="3"/>
      <c r="D4" s="4"/>
      <c r="E4" s="4"/>
      <c r="F4" s="4"/>
    </row>
    <row r="5" spans="1:6" ht="16.5" customHeight="1">
      <c r="A5" s="1"/>
      <c r="B5" s="2"/>
      <c r="C5" s="3"/>
      <c r="D5" s="4"/>
      <c r="E5" s="4"/>
      <c r="F5" s="4"/>
    </row>
    <row r="6" spans="1:6" ht="15" customHeight="1">
      <c r="A6" s="1"/>
      <c r="B6" s="2"/>
      <c r="C6" s="3"/>
      <c r="D6" s="40" t="s">
        <v>1</v>
      </c>
      <c r="E6" s="40"/>
      <c r="F6" s="40" t="s">
        <v>2</v>
      </c>
    </row>
    <row r="7" spans="1:6" ht="15" customHeight="1">
      <c r="A7" s="1"/>
      <c r="B7" s="2"/>
      <c r="C7" s="3"/>
      <c r="D7" s="39" t="s">
        <v>3</v>
      </c>
      <c r="E7" s="40"/>
      <c r="F7" s="39" t="s">
        <v>3</v>
      </c>
    </row>
    <row r="8" spans="1:6" ht="14.25" customHeight="1">
      <c r="A8" s="1"/>
      <c r="B8" s="7" t="s">
        <v>4</v>
      </c>
      <c r="C8" s="3"/>
      <c r="D8" s="86" t="s">
        <v>5</v>
      </c>
      <c r="E8" s="40"/>
      <c r="F8" s="86" t="s">
        <v>5</v>
      </c>
    </row>
    <row r="9" spans="1:6" ht="6" customHeight="1">
      <c r="A9" s="1"/>
      <c r="B9" s="2"/>
      <c r="C9" s="3"/>
      <c r="D9" s="87"/>
      <c r="E9" s="40"/>
      <c r="F9" s="87"/>
    </row>
    <row r="10" spans="1:6" ht="15" customHeight="1">
      <c r="A10" s="1" t="s">
        <v>63</v>
      </c>
      <c r="D10" s="88"/>
      <c r="F10" s="88"/>
    </row>
    <row r="11" spans="1:6" ht="15" customHeight="1">
      <c r="A11" s="5" t="s">
        <v>64</v>
      </c>
      <c r="D11" s="89">
        <v>106312878</v>
      </c>
      <c r="F11" s="11">
        <v>10613518</v>
      </c>
    </row>
    <row r="12" spans="1:6" ht="15" customHeight="1">
      <c r="A12" s="5" t="s">
        <v>65</v>
      </c>
      <c r="D12" s="90">
        <v>10413594</v>
      </c>
      <c r="F12" s="24" t="s">
        <v>221</v>
      </c>
    </row>
    <row r="13" spans="1:6" ht="6" customHeight="1">
      <c r="D13" s="88"/>
      <c r="F13" s="11"/>
    </row>
    <row r="14" spans="1:6" ht="15" customHeight="1">
      <c r="A14" s="1" t="s">
        <v>66</v>
      </c>
      <c r="D14" s="90">
        <f>SUM(D11:D12)</f>
        <v>116726472</v>
      </c>
      <c r="F14" s="16">
        <f>SUM(F11:F13)</f>
        <v>10613518</v>
      </c>
    </row>
    <row r="15" spans="1:6" ht="12" customHeight="1">
      <c r="D15" s="88"/>
      <c r="F15" s="11"/>
    </row>
    <row r="16" spans="1:6" ht="15" customHeight="1">
      <c r="A16" s="1" t="s">
        <v>67</v>
      </c>
      <c r="D16" s="88"/>
      <c r="F16" s="11"/>
    </row>
    <row r="17" spans="1:6" ht="15" customHeight="1">
      <c r="A17" s="5" t="s">
        <v>68</v>
      </c>
      <c r="B17" s="9">
        <v>20</v>
      </c>
      <c r="D17" s="88">
        <v>72446992</v>
      </c>
      <c r="F17" s="18">
        <v>698389</v>
      </c>
    </row>
    <row r="18" spans="1:6" ht="15" customHeight="1">
      <c r="A18" s="5" t="s">
        <v>69</v>
      </c>
      <c r="D18" s="90">
        <v>11319370</v>
      </c>
      <c r="F18" s="24" t="s">
        <v>221</v>
      </c>
    </row>
    <row r="19" spans="1:6" ht="6" customHeight="1">
      <c r="D19" s="88"/>
      <c r="F19" s="11"/>
    </row>
    <row r="20" spans="1:6" ht="15" customHeight="1">
      <c r="A20" s="1" t="s">
        <v>70</v>
      </c>
      <c r="D20" s="90">
        <f>SUM(D17:D19)</f>
        <v>83766362</v>
      </c>
      <c r="F20" s="16">
        <f>SUM(F17:F19)</f>
        <v>698389</v>
      </c>
    </row>
    <row r="21" spans="1:6" ht="12" customHeight="1">
      <c r="D21" s="88"/>
      <c r="F21" s="11"/>
    </row>
    <row r="22" spans="1:6" ht="15" customHeight="1">
      <c r="A22" s="1" t="s">
        <v>71</v>
      </c>
      <c r="D22" s="88">
        <v>32960110</v>
      </c>
      <c r="F22" s="11">
        <f>SUM(F14,-F20)</f>
        <v>9915129</v>
      </c>
    </row>
    <row r="23" spans="1:6" ht="15" customHeight="1">
      <c r="A23" s="5" t="s">
        <v>72</v>
      </c>
      <c r="B23" s="9">
        <v>21</v>
      </c>
      <c r="D23" s="88">
        <v>2591351</v>
      </c>
      <c r="F23" s="11">
        <v>4684837</v>
      </c>
    </row>
    <row r="24" spans="1:6" ht="15" customHeight="1">
      <c r="A24" s="5" t="s">
        <v>73</v>
      </c>
      <c r="D24" s="88">
        <v>-16265180</v>
      </c>
      <c r="F24" s="11">
        <v>-2857021</v>
      </c>
    </row>
    <row r="25" spans="1:6" ht="15" customHeight="1">
      <c r="A25" s="5" t="s">
        <v>74</v>
      </c>
      <c r="D25" s="88">
        <v>-7113729</v>
      </c>
      <c r="F25" s="11">
        <v>-2147424</v>
      </c>
    </row>
    <row r="26" spans="1:6" ht="15" customHeight="1">
      <c r="A26" s="5" t="s">
        <v>75</v>
      </c>
      <c r="D26" s="88">
        <v>-839602</v>
      </c>
      <c r="F26" s="11">
        <v>-312972</v>
      </c>
    </row>
    <row r="27" spans="1:6" ht="15" customHeight="1">
      <c r="A27" s="5" t="s">
        <v>76</v>
      </c>
      <c r="B27" s="9">
        <v>10</v>
      </c>
      <c r="D27" s="88">
        <v>-14165806</v>
      </c>
      <c r="F27" s="11">
        <v>-4864192</v>
      </c>
    </row>
    <row r="28" spans="1:6" ht="15" customHeight="1">
      <c r="A28" s="5" t="s">
        <v>77</v>
      </c>
      <c r="B28" s="9">
        <v>12</v>
      </c>
      <c r="D28" s="90">
        <v>1624770</v>
      </c>
      <c r="F28" s="24">
        <v>0</v>
      </c>
    </row>
    <row r="29" spans="1:6" ht="6" customHeight="1">
      <c r="D29" s="88"/>
      <c r="F29" s="11"/>
    </row>
    <row r="30" spans="1:6" ht="15" customHeight="1">
      <c r="A30" s="1" t="s">
        <v>207</v>
      </c>
      <c r="D30" s="88">
        <f>SUM(D22:D29)</f>
        <v>-1208086</v>
      </c>
      <c r="F30" s="11">
        <f>SUM(F22:F28)</f>
        <v>4418357</v>
      </c>
    </row>
    <row r="31" spans="1:6" ht="15" customHeight="1">
      <c r="A31" s="5" t="s">
        <v>78</v>
      </c>
      <c r="B31" s="9">
        <v>22</v>
      </c>
      <c r="D31" s="90">
        <v>-2138205</v>
      </c>
      <c r="F31" s="16">
        <v>-339689</v>
      </c>
    </row>
    <row r="32" spans="1:6" ht="6" customHeight="1">
      <c r="D32" s="88"/>
      <c r="F32" s="11"/>
    </row>
    <row r="33" spans="1:6" ht="15" customHeight="1">
      <c r="A33" s="1" t="s">
        <v>208</v>
      </c>
      <c r="D33" s="88">
        <f>SUM(D30:D31)</f>
        <v>-3346291</v>
      </c>
      <c r="F33" s="11">
        <f>SUM(F30:F31)</f>
        <v>4078668</v>
      </c>
    </row>
    <row r="34" spans="1:6" ht="12" customHeight="1">
      <c r="D34" s="88"/>
      <c r="F34" s="11"/>
    </row>
    <row r="35" spans="1:6" ht="15" customHeight="1">
      <c r="A35" s="1" t="s">
        <v>171</v>
      </c>
      <c r="D35" s="88"/>
      <c r="F35" s="11"/>
    </row>
    <row r="36" spans="1:6" ht="15" customHeight="1">
      <c r="A36" s="5" t="s">
        <v>222</v>
      </c>
      <c r="D36" s="88"/>
      <c r="F36" s="11"/>
    </row>
    <row r="37" spans="1:6" ht="15" customHeight="1">
      <c r="A37" s="5" t="s">
        <v>223</v>
      </c>
      <c r="D37" s="88"/>
      <c r="F37" s="11"/>
    </row>
    <row r="38" spans="1:6" ht="15" customHeight="1">
      <c r="A38" s="5" t="s">
        <v>224</v>
      </c>
      <c r="D38" s="88">
        <v>-114</v>
      </c>
      <c r="F38" s="14" t="s">
        <v>221</v>
      </c>
    </row>
    <row r="39" spans="1:6" ht="15" customHeight="1">
      <c r="A39" s="5" t="s">
        <v>225</v>
      </c>
      <c r="D39" s="88"/>
      <c r="F39" s="14"/>
    </row>
    <row r="40" spans="1:6" ht="15" customHeight="1">
      <c r="A40" s="5" t="s">
        <v>226</v>
      </c>
      <c r="D40" s="88">
        <v>86</v>
      </c>
      <c r="F40" s="14" t="s">
        <v>221</v>
      </c>
    </row>
    <row r="41" spans="1:6" ht="15" customHeight="1">
      <c r="A41" s="5" t="s">
        <v>79</v>
      </c>
      <c r="D41" s="88"/>
      <c r="F41" s="11"/>
    </row>
    <row r="42" spans="1:6" ht="15" customHeight="1">
      <c r="A42" s="5" t="s">
        <v>170</v>
      </c>
      <c r="D42" s="11">
        <v>-81506</v>
      </c>
      <c r="F42" s="11">
        <f>+D42</f>
        <v>-81506</v>
      </c>
    </row>
    <row r="43" spans="1:6" ht="15" customHeight="1">
      <c r="A43" s="5" t="s">
        <v>80</v>
      </c>
      <c r="D43" s="90">
        <v>8735</v>
      </c>
      <c r="F43" s="24" t="s">
        <v>221</v>
      </c>
    </row>
    <row r="44" spans="1:6" ht="6" customHeight="1">
      <c r="D44" s="88"/>
      <c r="F44" s="11"/>
    </row>
    <row r="45" spans="1:6" ht="15" customHeight="1" thickBot="1">
      <c r="A45" s="1" t="s">
        <v>212</v>
      </c>
      <c r="D45" s="91">
        <f>SUM(D33:D43)</f>
        <v>-3419090</v>
      </c>
      <c r="F45" s="21">
        <f>SUM(F33:F43)</f>
        <v>3997162</v>
      </c>
    </row>
    <row r="46" spans="1:6" ht="12" customHeight="1" thickTop="1">
      <c r="D46" s="88"/>
      <c r="F46" s="11"/>
    </row>
    <row r="47" spans="1:6" ht="15" customHeight="1">
      <c r="A47" s="1" t="s">
        <v>209</v>
      </c>
      <c r="D47" s="88"/>
      <c r="F47" s="11"/>
    </row>
    <row r="48" spans="1:6" ht="15" customHeight="1">
      <c r="A48" s="5" t="s">
        <v>81</v>
      </c>
      <c r="D48" s="88">
        <f>+D51-D49</f>
        <v>-3302231</v>
      </c>
      <c r="F48" s="11">
        <f>+F33</f>
        <v>4078668</v>
      </c>
    </row>
    <row r="49" spans="1:6" ht="15" customHeight="1">
      <c r="A49" s="5" t="s">
        <v>82</v>
      </c>
      <c r="D49" s="90">
        <v>-44060</v>
      </c>
      <c r="F49" s="92" t="s">
        <v>221</v>
      </c>
    </row>
    <row r="50" spans="1:6" ht="6" customHeight="1">
      <c r="D50" s="88"/>
      <c r="F50" s="11"/>
    </row>
    <row r="51" spans="1:6" ht="19.149999999999999" customHeight="1" thickBot="1">
      <c r="A51" s="1" t="s">
        <v>208</v>
      </c>
      <c r="D51" s="91">
        <f>+D33</f>
        <v>-3346291</v>
      </c>
      <c r="F51" s="21">
        <f>SUM(F48:F50)</f>
        <v>4078668</v>
      </c>
    </row>
    <row r="52" spans="1:6" ht="12" customHeight="1" thickTop="1">
      <c r="D52" s="88"/>
      <c r="F52" s="11"/>
    </row>
    <row r="53" spans="1:6" ht="15" customHeight="1">
      <c r="A53" s="1" t="s">
        <v>212</v>
      </c>
      <c r="D53" s="88"/>
      <c r="F53" s="11"/>
    </row>
    <row r="54" spans="1:6" ht="15" customHeight="1">
      <c r="A54" s="1" t="s">
        <v>213</v>
      </c>
      <c r="D54" s="88"/>
      <c r="F54" s="11"/>
    </row>
    <row r="55" spans="1:6" ht="15" customHeight="1">
      <c r="A55" s="5" t="s">
        <v>81</v>
      </c>
      <c r="D55" s="88">
        <v>-3374359</v>
      </c>
      <c r="F55" s="18">
        <f>+F45</f>
        <v>3997162</v>
      </c>
    </row>
    <row r="56" spans="1:6" ht="15" customHeight="1">
      <c r="A56" s="5" t="s">
        <v>82</v>
      </c>
      <c r="D56" s="90">
        <v>-44731</v>
      </c>
      <c r="F56" s="92">
        <v>0</v>
      </c>
    </row>
    <row r="57" spans="1:6" ht="6" customHeight="1">
      <c r="D57" s="88"/>
      <c r="F57" s="11"/>
    </row>
    <row r="58" spans="1:6" ht="15" customHeight="1" thickBot="1">
      <c r="A58" s="1" t="s">
        <v>212</v>
      </c>
      <c r="D58" s="91">
        <f>+D45</f>
        <v>-3419090</v>
      </c>
      <c r="F58" s="21">
        <f>SUM(F55:F57)</f>
        <v>3997162</v>
      </c>
    </row>
    <row r="59" spans="1:6" ht="12" customHeight="1" thickTop="1">
      <c r="A59" s="1"/>
      <c r="D59" s="88"/>
      <c r="E59" s="93"/>
      <c r="F59" s="94"/>
    </row>
    <row r="60" spans="1:6" ht="15" customHeight="1">
      <c r="A60" s="1" t="s">
        <v>216</v>
      </c>
      <c r="D60" s="88"/>
      <c r="E60" s="5"/>
      <c r="F60" s="95"/>
    </row>
    <row r="61" spans="1:6" ht="15" customHeight="1">
      <c r="A61" s="66" t="s">
        <v>84</v>
      </c>
      <c r="D61" s="96">
        <f>+(D48*1000)/33368195301</f>
        <v>-9.8963428204972073E-2</v>
      </c>
      <c r="F61" s="83">
        <f>+(F48*1000)/33368195301</f>
        <v>0.12223220234741816</v>
      </c>
    </row>
    <row r="62" spans="1:6" ht="15" customHeight="1">
      <c r="A62" s="66"/>
      <c r="B62" s="105"/>
      <c r="C62" s="102"/>
      <c r="D62" s="106"/>
      <c r="E62" s="101"/>
      <c r="F62" s="107"/>
    </row>
    <row r="63" spans="1:6" ht="17.25" customHeight="1">
      <c r="A63" s="66"/>
      <c r="B63" s="105"/>
      <c r="C63" s="102"/>
      <c r="D63" s="106"/>
      <c r="E63" s="101"/>
      <c r="F63" s="107"/>
    </row>
    <row r="64" spans="1:6" ht="15" customHeight="1">
      <c r="A64" s="66"/>
      <c r="B64" s="105"/>
      <c r="C64" s="105"/>
      <c r="D64" s="105"/>
      <c r="E64" s="105"/>
      <c r="F64" s="105"/>
    </row>
    <row r="65" spans="1:6" ht="22.35" customHeight="1">
      <c r="A65" s="108" t="str">
        <f>'Eng 2-4'!A52</f>
        <v>The accompanying notes on pages 11 to 60 are an integral part of this interim financial information.</v>
      </c>
      <c r="B65" s="108"/>
      <c r="C65" s="108"/>
      <c r="D65" s="108"/>
      <c r="E65" s="108"/>
      <c r="F65" s="108"/>
    </row>
  </sheetData>
  <mergeCells count="1">
    <mergeCell ref="A65:F6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A50"/>
  <sheetViews>
    <sheetView showZeros="0" topLeftCell="A10" zoomScale="90" zoomScaleNormal="90" zoomScaleSheetLayoutView="80" workbookViewId="0">
      <selection activeCell="J28" sqref="J28"/>
    </sheetView>
  </sheetViews>
  <sheetFormatPr defaultColWidth="9.140625" defaultRowHeight="16.5" customHeight="1"/>
  <cols>
    <col min="1" max="1" width="40.85546875" style="5" customWidth="1"/>
    <col min="2" max="2" width="12.85546875" style="12" bestFit="1" customWidth="1"/>
    <col min="3" max="3" width="0.5703125" style="12" customWidth="1"/>
    <col min="4" max="4" width="12.140625" style="13" bestFit="1" customWidth="1"/>
    <col min="5" max="5" width="0.5703125" style="13" customWidth="1"/>
    <col min="6" max="6" width="11" style="13" customWidth="1"/>
    <col min="7" max="7" width="0.5703125" style="13" customWidth="1"/>
    <col min="8" max="8" width="9.85546875" style="13" customWidth="1"/>
    <col min="9" max="9" width="0.5703125" style="13" customWidth="1"/>
    <col min="10" max="10" width="13.42578125" style="13" bestFit="1" customWidth="1"/>
    <col min="11" max="11" width="0.5703125" style="13" customWidth="1"/>
    <col min="12" max="12" width="16.140625" style="13" customWidth="1"/>
    <col min="13" max="13" width="0.5703125" style="13" customWidth="1"/>
    <col min="14" max="14" width="11.5703125" style="13" customWidth="1"/>
    <col min="15" max="15" width="0.5703125" style="13" customWidth="1"/>
    <col min="16" max="16" width="11.140625" style="13" customWidth="1"/>
    <col min="17" max="17" width="0.5703125" style="13" customWidth="1"/>
    <col min="18" max="18" width="12.42578125" style="13" customWidth="1"/>
    <col min="19" max="19" width="0.5703125" style="13" customWidth="1"/>
    <col min="20" max="20" width="11" style="13" customWidth="1"/>
    <col min="21" max="21" width="0.5703125" style="13" customWidth="1"/>
    <col min="22" max="22" width="12.140625" style="13" bestFit="1" customWidth="1"/>
    <col min="23" max="23" width="0.5703125" style="13" customWidth="1"/>
    <col min="24" max="24" width="11" style="13" customWidth="1"/>
    <col min="25" max="25" width="0.5703125" style="13" customWidth="1"/>
    <col min="26" max="26" width="12.140625" style="13" bestFit="1" customWidth="1"/>
    <col min="27" max="27" width="11.85546875" style="5" bestFit="1" customWidth="1"/>
    <col min="28" max="16384" width="9.140625" style="5"/>
  </cols>
  <sheetData>
    <row r="1" spans="1:27" ht="16.5" customHeight="1">
      <c r="A1" s="1" t="s">
        <v>0</v>
      </c>
      <c r="B1" s="4"/>
      <c r="C1" s="4"/>
      <c r="D1" s="28"/>
      <c r="E1" s="28"/>
      <c r="G1" s="28"/>
      <c r="Z1" s="28"/>
    </row>
    <row r="2" spans="1:27" ht="16.5" customHeight="1">
      <c r="A2" s="1" t="s">
        <v>85</v>
      </c>
      <c r="B2" s="4"/>
      <c r="C2" s="4"/>
      <c r="D2" s="28"/>
      <c r="E2" s="28"/>
      <c r="G2" s="28"/>
    </row>
    <row r="3" spans="1:27" ht="16.5" customHeight="1">
      <c r="A3" s="6" t="str">
        <f>'Eng 6(7M)'!A3</f>
        <v>For the period from 1 March 2023 (date of amalgamation) to 30 September 2023</v>
      </c>
      <c r="B3" s="75"/>
      <c r="C3" s="75"/>
      <c r="D3" s="29"/>
      <c r="E3" s="29"/>
      <c r="F3" s="22"/>
      <c r="G3" s="29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7" s="30" customFormat="1" ht="16.5" customHeight="1">
      <c r="A4" s="1"/>
      <c r="B4" s="53"/>
      <c r="C4" s="54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</row>
    <row r="5" spans="1:27" s="30" customFormat="1" ht="16.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7" s="30" customFormat="1" ht="16.5" customHeight="1">
      <c r="B6" s="109" t="s">
        <v>86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29"/>
      <c r="X6" s="110" t="s">
        <v>5</v>
      </c>
      <c r="Y6" s="110"/>
      <c r="Z6" s="110"/>
    </row>
    <row r="7" spans="1:27" s="30" customFormat="1" ht="16.5" customHeight="1">
      <c r="B7" s="111" t="s">
        <v>87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40"/>
      <c r="X7" s="40"/>
      <c r="Y7" s="40"/>
      <c r="Z7" s="40"/>
    </row>
    <row r="8" spans="1:27" s="30" customFormat="1" ht="16.5" customHeight="1">
      <c r="C8" s="40"/>
      <c r="D8" s="40"/>
      <c r="E8" s="40"/>
      <c r="F8" s="40"/>
      <c r="G8" s="40"/>
      <c r="H8" s="40"/>
      <c r="I8" s="40"/>
      <c r="J8" s="40"/>
      <c r="K8" s="4"/>
      <c r="L8" s="111" t="s">
        <v>57</v>
      </c>
      <c r="M8" s="111"/>
      <c r="N8" s="111"/>
      <c r="O8" s="111"/>
      <c r="P8" s="111"/>
      <c r="Q8" s="111"/>
      <c r="R8" s="111"/>
      <c r="S8" s="111"/>
      <c r="T8" s="111"/>
      <c r="U8" s="4"/>
      <c r="V8" s="4"/>
      <c r="W8" s="4"/>
      <c r="X8" s="4"/>
      <c r="Y8" s="4"/>
      <c r="Z8" s="4"/>
    </row>
    <row r="9" spans="1:27" s="30" customFormat="1" ht="16.5" customHeight="1">
      <c r="C9" s="40"/>
      <c r="D9" s="40"/>
      <c r="E9" s="40"/>
      <c r="F9" s="40"/>
      <c r="G9" s="40"/>
      <c r="H9" s="40"/>
      <c r="I9" s="40"/>
      <c r="J9" s="40"/>
      <c r="K9" s="4"/>
      <c r="L9" s="111" t="s">
        <v>196</v>
      </c>
      <c r="M9" s="111"/>
      <c r="N9" s="111"/>
      <c r="O9" s="111"/>
      <c r="P9" s="111"/>
      <c r="Q9" s="40"/>
      <c r="R9" s="40"/>
      <c r="S9" s="40"/>
      <c r="T9" s="40"/>
      <c r="U9" s="4"/>
      <c r="V9" s="4"/>
      <c r="W9" s="4"/>
      <c r="X9" s="4"/>
      <c r="Y9" s="4"/>
      <c r="Z9" s="4"/>
    </row>
    <row r="10" spans="1:27" s="30" customFormat="1" ht="16.5" customHeight="1">
      <c r="B10" s="40" t="s">
        <v>88</v>
      </c>
      <c r="C10" s="40"/>
      <c r="D10" s="40"/>
      <c r="E10" s="40"/>
      <c r="F10" s="40"/>
      <c r="G10" s="40"/>
      <c r="H10" s="40"/>
      <c r="I10" s="40"/>
      <c r="J10" s="40"/>
      <c r="K10" s="4"/>
      <c r="L10" s="31"/>
      <c r="M10" s="40"/>
      <c r="N10" s="40"/>
      <c r="O10" s="40"/>
      <c r="P10" s="40"/>
      <c r="Q10" s="40"/>
      <c r="R10" s="40"/>
      <c r="S10" s="40"/>
      <c r="T10" s="40"/>
      <c r="U10" s="4"/>
      <c r="V10" s="4"/>
      <c r="W10" s="4"/>
      <c r="X10" s="4"/>
      <c r="Y10" s="4"/>
      <c r="Z10" s="4"/>
    </row>
    <row r="11" spans="1:27" s="30" customFormat="1" ht="16.5" customHeight="1">
      <c r="B11" s="40" t="s">
        <v>89</v>
      </c>
      <c r="C11" s="40"/>
      <c r="D11" s="40" t="s">
        <v>96</v>
      </c>
      <c r="E11" s="40"/>
      <c r="F11" s="40" t="s">
        <v>96</v>
      </c>
      <c r="G11" s="40"/>
      <c r="H11" s="40"/>
      <c r="I11" s="40"/>
      <c r="J11" s="40"/>
      <c r="K11" s="4"/>
      <c r="L11" s="40" t="s">
        <v>90</v>
      </c>
      <c r="M11" s="40"/>
      <c r="N11" s="40"/>
      <c r="O11" s="40"/>
      <c r="P11" s="40" t="s">
        <v>91</v>
      </c>
      <c r="Q11" s="40"/>
      <c r="R11" s="40" t="s">
        <v>92</v>
      </c>
      <c r="S11" s="40"/>
      <c r="T11" s="40" t="s">
        <v>93</v>
      </c>
      <c r="U11" s="40"/>
      <c r="V11" s="40" t="s">
        <v>94</v>
      </c>
      <c r="W11" s="40"/>
      <c r="X11" s="40" t="s">
        <v>95</v>
      </c>
      <c r="Y11" s="40"/>
      <c r="Z11" s="40"/>
    </row>
    <row r="12" spans="1:27" s="30" customFormat="1" ht="16.5" customHeight="1">
      <c r="B12" s="40" t="s">
        <v>210</v>
      </c>
      <c r="C12" s="40"/>
      <c r="D12" s="40" t="s">
        <v>177</v>
      </c>
      <c r="E12" s="40"/>
      <c r="F12" s="40" t="s">
        <v>167</v>
      </c>
      <c r="G12" s="40"/>
      <c r="H12" s="40" t="s">
        <v>97</v>
      </c>
      <c r="I12" s="40"/>
      <c r="J12" s="40"/>
      <c r="K12" s="4"/>
      <c r="L12" s="40" t="s">
        <v>99</v>
      </c>
      <c r="M12" s="31"/>
      <c r="N12" s="40" t="s">
        <v>168</v>
      </c>
      <c r="O12" s="40"/>
      <c r="P12" s="40" t="s">
        <v>100</v>
      </c>
      <c r="Q12" s="40"/>
      <c r="R12" s="40" t="s">
        <v>101</v>
      </c>
      <c r="S12" s="40"/>
      <c r="T12" s="40" t="s">
        <v>102</v>
      </c>
      <c r="U12" s="40"/>
      <c r="V12" s="40" t="s">
        <v>103</v>
      </c>
      <c r="W12" s="40"/>
      <c r="X12" s="40" t="s">
        <v>104</v>
      </c>
      <c r="Y12" s="40"/>
      <c r="Z12" s="40"/>
    </row>
    <row r="13" spans="1:27" s="30" customFormat="1" ht="16.5" customHeight="1">
      <c r="B13" s="86" t="s">
        <v>178</v>
      </c>
      <c r="C13" s="40"/>
      <c r="D13" s="86" t="s">
        <v>178</v>
      </c>
      <c r="E13" s="40"/>
      <c r="F13" s="86" t="s">
        <v>98</v>
      </c>
      <c r="G13" s="40"/>
      <c r="H13" s="86" t="s">
        <v>105</v>
      </c>
      <c r="I13" s="40"/>
      <c r="J13" s="86" t="s">
        <v>106</v>
      </c>
      <c r="K13" s="4"/>
      <c r="L13" s="86" t="s">
        <v>107</v>
      </c>
      <c r="M13" s="31"/>
      <c r="N13" s="86" t="s">
        <v>169</v>
      </c>
      <c r="O13" s="40"/>
      <c r="P13" s="86" t="s">
        <v>108</v>
      </c>
      <c r="Q13" s="40"/>
      <c r="R13" s="86" t="s">
        <v>109</v>
      </c>
      <c r="S13" s="40"/>
      <c r="T13" s="86" t="s">
        <v>110</v>
      </c>
      <c r="U13" s="40"/>
      <c r="V13" s="86" t="s">
        <v>111</v>
      </c>
      <c r="W13" s="40"/>
      <c r="X13" s="86" t="s">
        <v>181</v>
      </c>
      <c r="Y13" s="40"/>
      <c r="Z13" s="86" t="s">
        <v>94</v>
      </c>
    </row>
    <row r="14" spans="1:27" s="30" customFormat="1" ht="16.5" customHeight="1">
      <c r="A14" s="1"/>
      <c r="B14" s="97"/>
      <c r="C14" s="54"/>
      <c r="D14" s="97"/>
      <c r="E14" s="53"/>
      <c r="F14" s="97"/>
      <c r="G14" s="53"/>
      <c r="H14" s="97"/>
      <c r="I14" s="53"/>
      <c r="J14" s="97"/>
      <c r="K14" s="53"/>
      <c r="L14" s="97"/>
      <c r="M14" s="53"/>
      <c r="N14" s="97"/>
      <c r="O14" s="53"/>
      <c r="P14" s="97"/>
      <c r="Q14" s="53"/>
      <c r="R14" s="97"/>
      <c r="S14" s="53"/>
      <c r="T14" s="97"/>
      <c r="U14" s="53"/>
      <c r="V14" s="97"/>
      <c r="W14" s="53"/>
      <c r="X14" s="97"/>
      <c r="Y14" s="53"/>
      <c r="Z14" s="97"/>
    </row>
    <row r="15" spans="1:27" s="30" customFormat="1" ht="16.5" customHeight="1">
      <c r="A15" s="1" t="s">
        <v>164</v>
      </c>
      <c r="B15" s="98"/>
      <c r="C15" s="55"/>
      <c r="D15" s="98"/>
      <c r="E15" s="55"/>
      <c r="F15" s="98"/>
      <c r="G15" s="55"/>
      <c r="H15" s="98"/>
      <c r="I15" s="55"/>
      <c r="J15" s="98"/>
      <c r="K15" s="55"/>
      <c r="L15" s="98"/>
      <c r="M15" s="55"/>
      <c r="N15" s="98"/>
      <c r="O15" s="55"/>
      <c r="P15" s="98"/>
      <c r="Q15" s="55"/>
      <c r="R15" s="98"/>
      <c r="S15" s="55"/>
      <c r="T15" s="98"/>
      <c r="U15" s="55"/>
      <c r="V15" s="98"/>
      <c r="W15" s="55"/>
      <c r="X15" s="98"/>
      <c r="Y15" s="55"/>
      <c r="Z15" s="98"/>
    </row>
    <row r="16" spans="1:27" s="30" customFormat="1" ht="16.5" customHeight="1">
      <c r="A16" s="41" t="s">
        <v>163</v>
      </c>
      <c r="B16" s="56">
        <v>138208403</v>
      </c>
      <c r="C16" s="55"/>
      <c r="D16" s="56">
        <v>145075526</v>
      </c>
      <c r="E16" s="55"/>
      <c r="F16" s="56">
        <v>51060</v>
      </c>
      <c r="G16" s="55"/>
      <c r="H16" s="56">
        <v>1655003</v>
      </c>
      <c r="I16" s="55"/>
      <c r="J16" s="56">
        <v>-181546181</v>
      </c>
      <c r="K16" s="55"/>
      <c r="L16" s="56">
        <v>-313308</v>
      </c>
      <c r="M16" s="55"/>
      <c r="N16" s="56">
        <v>3941</v>
      </c>
      <c r="O16" s="55"/>
      <c r="P16" s="56">
        <v>10637</v>
      </c>
      <c r="Q16" s="55"/>
      <c r="R16" s="56">
        <v>-1844995</v>
      </c>
      <c r="S16" s="55"/>
      <c r="T16" s="56">
        <f>SUM(L16:R16)</f>
        <v>-2143725</v>
      </c>
      <c r="U16" s="57"/>
      <c r="V16" s="56">
        <f>SUM(T16,B16:J16)</f>
        <v>101300086</v>
      </c>
      <c r="W16" s="57"/>
      <c r="X16" s="56">
        <v>416596</v>
      </c>
      <c r="Y16" s="57"/>
      <c r="Z16" s="56">
        <f>SUM(V16:X16)</f>
        <v>101716682</v>
      </c>
      <c r="AA16" s="58"/>
    </row>
    <row r="17" spans="1:26" s="30" customFormat="1" ht="16.5" customHeight="1">
      <c r="A17" s="5" t="s">
        <v>205</v>
      </c>
      <c r="B17" s="59"/>
      <c r="C17" s="57"/>
      <c r="D17" s="59"/>
      <c r="E17" s="54"/>
      <c r="F17" s="59"/>
      <c r="G17" s="54"/>
      <c r="H17" s="59"/>
      <c r="I17" s="57"/>
      <c r="J17" s="56"/>
      <c r="K17" s="57"/>
      <c r="L17" s="56"/>
      <c r="M17" s="57"/>
      <c r="N17" s="59"/>
      <c r="O17" s="57"/>
      <c r="P17" s="59"/>
      <c r="Q17" s="57"/>
      <c r="R17" s="59"/>
      <c r="S17" s="57"/>
      <c r="T17" s="59"/>
      <c r="U17" s="57"/>
      <c r="V17" s="56"/>
      <c r="W17" s="57"/>
      <c r="X17" s="59"/>
      <c r="Y17" s="57"/>
      <c r="Z17" s="56"/>
    </row>
    <row r="18" spans="1:26" s="30" customFormat="1" ht="16.5" customHeight="1">
      <c r="A18" s="5" t="s">
        <v>204</v>
      </c>
      <c r="B18" s="59" t="s">
        <v>221</v>
      </c>
      <c r="C18" s="15"/>
      <c r="D18" s="59" t="s">
        <v>221</v>
      </c>
      <c r="E18" s="15"/>
      <c r="F18" s="59" t="s">
        <v>221</v>
      </c>
      <c r="G18" s="15"/>
      <c r="H18" s="59" t="s">
        <v>221</v>
      </c>
      <c r="I18" s="57"/>
      <c r="J18" s="59" t="s">
        <v>221</v>
      </c>
      <c r="K18" s="15"/>
      <c r="L18" s="59" t="s">
        <v>221</v>
      </c>
      <c r="M18" s="15"/>
      <c r="N18" s="59" t="s">
        <v>221</v>
      </c>
      <c r="O18" s="15"/>
      <c r="P18" s="59" t="s">
        <v>221</v>
      </c>
      <c r="Q18" s="57"/>
      <c r="R18" s="59" t="s">
        <v>221</v>
      </c>
      <c r="S18" s="57"/>
      <c r="T18" s="59" t="s">
        <v>221</v>
      </c>
      <c r="U18" s="54"/>
      <c r="V18" s="59" t="s">
        <v>221</v>
      </c>
      <c r="W18" s="57"/>
      <c r="X18" s="56">
        <v>-17</v>
      </c>
      <c r="Y18" s="57"/>
      <c r="Z18" s="56">
        <v>-17</v>
      </c>
    </row>
    <row r="19" spans="1:26" s="30" customFormat="1" ht="16.5" customHeight="1">
      <c r="A19" s="5" t="s">
        <v>202</v>
      </c>
      <c r="B19" s="59"/>
      <c r="C19" s="57"/>
      <c r="D19" s="59"/>
      <c r="E19" s="54"/>
      <c r="F19" s="59"/>
      <c r="G19" s="54"/>
      <c r="H19" s="59"/>
      <c r="I19" s="57"/>
      <c r="J19" s="56"/>
      <c r="K19" s="57"/>
      <c r="L19" s="56"/>
      <c r="M19" s="57"/>
      <c r="N19" s="59"/>
      <c r="O19" s="57"/>
      <c r="P19" s="59"/>
      <c r="Q19" s="57"/>
      <c r="R19" s="59"/>
      <c r="S19" s="57"/>
      <c r="T19" s="59"/>
      <c r="U19" s="57"/>
      <c r="V19" s="56"/>
      <c r="W19" s="57"/>
      <c r="X19" s="59"/>
      <c r="Y19" s="57"/>
      <c r="Z19" s="56"/>
    </row>
    <row r="20" spans="1:26" s="30" customFormat="1" ht="16.5" customHeight="1">
      <c r="A20" s="5" t="s">
        <v>203</v>
      </c>
      <c r="B20" s="59" t="s">
        <v>221</v>
      </c>
      <c r="C20" s="15"/>
      <c r="D20" s="59" t="s">
        <v>221</v>
      </c>
      <c r="E20" s="15"/>
      <c r="F20" s="59" t="s">
        <v>221</v>
      </c>
      <c r="G20" s="15"/>
      <c r="H20" s="59" t="s">
        <v>221</v>
      </c>
      <c r="I20" s="57"/>
      <c r="J20" s="59" t="s">
        <v>221</v>
      </c>
      <c r="K20" s="15"/>
      <c r="L20" s="59" t="s">
        <v>221</v>
      </c>
      <c r="M20" s="15"/>
      <c r="N20" s="59" t="s">
        <v>221</v>
      </c>
      <c r="O20" s="15"/>
      <c r="P20" s="59" t="s">
        <v>221</v>
      </c>
      <c r="Q20" s="57"/>
      <c r="R20" s="56">
        <v>-13</v>
      </c>
      <c r="S20" s="57"/>
      <c r="T20" s="56">
        <v>-13</v>
      </c>
      <c r="U20" s="57"/>
      <c r="V20" s="56">
        <v>-13</v>
      </c>
      <c r="W20" s="57"/>
      <c r="X20" s="56">
        <v>13</v>
      </c>
      <c r="Y20" s="57"/>
      <c r="Z20" s="59" t="s">
        <v>221</v>
      </c>
    </row>
    <row r="21" spans="1:26" s="30" customFormat="1" ht="16.5" customHeight="1">
      <c r="A21" s="5" t="s">
        <v>83</v>
      </c>
      <c r="B21" s="59"/>
      <c r="C21" s="57"/>
      <c r="D21" s="59"/>
      <c r="E21" s="54"/>
      <c r="F21" s="59"/>
      <c r="G21" s="54"/>
      <c r="H21" s="59"/>
      <c r="I21" s="57"/>
      <c r="J21" s="56"/>
      <c r="K21" s="57"/>
      <c r="L21" s="56"/>
      <c r="M21" s="57"/>
      <c r="N21" s="59"/>
      <c r="O21" s="57"/>
      <c r="P21" s="59"/>
      <c r="Q21" s="57"/>
      <c r="R21" s="59"/>
      <c r="S21" s="57"/>
      <c r="T21" s="59"/>
      <c r="U21" s="57"/>
      <c r="V21" s="56"/>
      <c r="W21" s="57"/>
      <c r="X21" s="59"/>
      <c r="Y21" s="57"/>
      <c r="Z21" s="56"/>
    </row>
    <row r="22" spans="1:26" s="30" customFormat="1" ht="16.5" customHeight="1">
      <c r="A22" s="32" t="s">
        <v>182</v>
      </c>
      <c r="B22" s="33" t="s">
        <v>221</v>
      </c>
      <c r="C22" s="15"/>
      <c r="D22" s="33" t="s">
        <v>221</v>
      </c>
      <c r="E22" s="15"/>
      <c r="F22" s="33" t="s">
        <v>221</v>
      </c>
      <c r="G22" s="15"/>
      <c r="H22" s="33" t="s">
        <v>221</v>
      </c>
      <c r="I22" s="12"/>
      <c r="J22" s="34">
        <v>-3302345</v>
      </c>
      <c r="K22" s="12"/>
      <c r="L22" s="99">
        <v>86</v>
      </c>
      <c r="M22" s="12"/>
      <c r="N22" s="34">
        <v>-81506</v>
      </c>
      <c r="O22" s="12"/>
      <c r="P22" s="34">
        <v>9406</v>
      </c>
      <c r="Q22" s="12"/>
      <c r="R22" s="33" t="s">
        <v>221</v>
      </c>
      <c r="S22" s="12"/>
      <c r="T22" s="34">
        <v>-72014</v>
      </c>
      <c r="U22" s="12"/>
      <c r="V22" s="34">
        <v>-3374359</v>
      </c>
      <c r="W22" s="60"/>
      <c r="X22" s="34">
        <v>-44731</v>
      </c>
      <c r="Y22" s="60"/>
      <c r="Z22" s="34">
        <v>-3419090</v>
      </c>
    </row>
    <row r="23" spans="1:26" s="30" customFormat="1" ht="16.5" customHeight="1">
      <c r="A23" s="32"/>
      <c r="B23" s="19"/>
      <c r="D23" s="19"/>
      <c r="F23" s="19"/>
      <c r="H23" s="19"/>
      <c r="J23" s="19"/>
      <c r="L23" s="19"/>
      <c r="N23" s="19"/>
      <c r="P23" s="19"/>
      <c r="R23" s="19"/>
      <c r="T23" s="19"/>
      <c r="V23" s="19"/>
      <c r="X23" s="19"/>
      <c r="Z23" s="19"/>
    </row>
    <row r="24" spans="1:26" s="30" customFormat="1" ht="16.5" customHeight="1" thickBot="1">
      <c r="A24" s="1" t="s">
        <v>220</v>
      </c>
      <c r="B24" s="35">
        <v>138208403</v>
      </c>
      <c r="C24" s="57"/>
      <c r="D24" s="35">
        <v>145075526</v>
      </c>
      <c r="E24" s="54"/>
      <c r="F24" s="35">
        <v>51060</v>
      </c>
      <c r="G24" s="54"/>
      <c r="H24" s="35">
        <v>1655003</v>
      </c>
      <c r="I24" s="57"/>
      <c r="J24" s="35">
        <v>-184848526</v>
      </c>
      <c r="K24" s="57"/>
      <c r="L24" s="35">
        <v>-313222</v>
      </c>
      <c r="M24" s="57"/>
      <c r="N24" s="35">
        <v>-77565</v>
      </c>
      <c r="O24" s="57"/>
      <c r="P24" s="35">
        <v>20043</v>
      </c>
      <c r="Q24" s="57"/>
      <c r="R24" s="35">
        <v>-1845008</v>
      </c>
      <c r="S24" s="57"/>
      <c r="T24" s="35">
        <v>-2215752</v>
      </c>
      <c r="U24" s="57"/>
      <c r="V24" s="35">
        <v>97925714</v>
      </c>
      <c r="W24" s="57"/>
      <c r="X24" s="35">
        <v>371861</v>
      </c>
      <c r="Y24" s="57"/>
      <c r="Z24" s="35">
        <v>98297575</v>
      </c>
    </row>
    <row r="25" spans="1:26" s="36" customFormat="1" ht="16.5" customHeight="1" thickTop="1"/>
    <row r="26" spans="1:26" s="30" customFormat="1" ht="16.5" customHeight="1">
      <c r="A26" s="1"/>
      <c r="B26" s="57"/>
      <c r="C26" s="57"/>
      <c r="D26" s="57"/>
      <c r="E26" s="54"/>
      <c r="F26" s="57"/>
      <c r="G26" s="54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s="30" customFormat="1" ht="16.5" customHeight="1">
      <c r="A27" s="1"/>
      <c r="B27" s="57"/>
      <c r="C27" s="57"/>
      <c r="D27" s="57"/>
      <c r="E27" s="54"/>
      <c r="F27" s="57"/>
      <c r="G27" s="54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s="30" customFormat="1" ht="16.5" customHeight="1">
      <c r="A28" s="1"/>
      <c r="B28" s="57"/>
      <c r="C28" s="57"/>
      <c r="D28" s="57"/>
      <c r="E28" s="54"/>
      <c r="F28" s="57"/>
      <c r="G28" s="54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s="30" customFormat="1" ht="16.5" customHeight="1">
      <c r="A29" s="1"/>
      <c r="B29" s="57"/>
      <c r="C29" s="57"/>
      <c r="D29" s="57"/>
      <c r="E29" s="54"/>
      <c r="F29" s="57"/>
      <c r="G29" s="54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s="30" customFormat="1" ht="16.5" customHeight="1">
      <c r="A30" s="1"/>
      <c r="B30" s="57"/>
      <c r="C30" s="57"/>
      <c r="D30" s="57"/>
      <c r="E30" s="54"/>
      <c r="F30" s="57"/>
      <c r="G30" s="5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s="30" customFormat="1" ht="16.5" customHeight="1">
      <c r="A31" s="1"/>
      <c r="B31" s="57"/>
      <c r="C31" s="57"/>
      <c r="D31" s="57"/>
      <c r="E31" s="54"/>
      <c r="F31" s="57"/>
      <c r="G31" s="54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s="30" customFormat="1" ht="16.5" customHeight="1">
      <c r="A32" s="1"/>
      <c r="B32" s="57"/>
      <c r="C32" s="57"/>
      <c r="D32" s="57"/>
      <c r="E32" s="54"/>
      <c r="F32" s="57"/>
      <c r="G32" s="54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s="30" customFormat="1" ht="16.5" customHeight="1">
      <c r="A33" s="1"/>
      <c r="B33" s="57"/>
      <c r="C33" s="57"/>
      <c r="D33" s="57"/>
      <c r="E33" s="54"/>
      <c r="F33" s="57"/>
      <c r="G33" s="5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s="30" customFormat="1" ht="16.5" customHeight="1">
      <c r="A34" s="1"/>
      <c r="B34" s="57"/>
      <c r="C34" s="57"/>
      <c r="D34" s="57"/>
      <c r="E34" s="54"/>
      <c r="F34" s="57"/>
      <c r="G34" s="54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s="30" customFormat="1" ht="16.5" customHeight="1">
      <c r="A35" s="1"/>
      <c r="B35" s="57"/>
      <c r="C35" s="57"/>
      <c r="D35" s="57"/>
      <c r="E35" s="54"/>
      <c r="F35" s="57"/>
      <c r="G35" s="54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6" s="30" customFormat="1" ht="16.5" customHeight="1">
      <c r="A36" s="1"/>
      <c r="B36" s="57"/>
      <c r="C36" s="57"/>
      <c r="D36" s="57"/>
      <c r="E36" s="54"/>
      <c r="F36" s="57"/>
      <c r="G36" s="54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s="30" customFormat="1" ht="16.5" customHeight="1">
      <c r="A37" s="1"/>
      <c r="B37" s="57"/>
      <c r="C37" s="57"/>
      <c r="D37" s="57"/>
      <c r="E37" s="54"/>
      <c r="F37" s="57"/>
      <c r="G37" s="54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</row>
    <row r="38" spans="1:26" s="30" customFormat="1" ht="16.5" customHeight="1">
      <c r="A38" s="1"/>
      <c r="B38" s="57"/>
      <c r="C38" s="57"/>
      <c r="D38" s="57"/>
      <c r="E38" s="54"/>
      <c r="F38" s="57"/>
      <c r="G38" s="54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</row>
    <row r="39" spans="1:26" s="30" customFormat="1" ht="16.5" customHeight="1">
      <c r="A39" s="1"/>
      <c r="B39" s="57"/>
      <c r="C39" s="57"/>
      <c r="D39" s="57"/>
      <c r="E39" s="54"/>
      <c r="F39" s="57"/>
      <c r="G39" s="54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</row>
    <row r="40" spans="1:26" s="30" customFormat="1" ht="16.5" customHeight="1">
      <c r="A40" s="1"/>
      <c r="B40" s="57"/>
      <c r="C40" s="57"/>
      <c r="D40" s="57"/>
      <c r="E40" s="54"/>
      <c r="F40" s="57"/>
      <c r="G40" s="54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</row>
    <row r="41" spans="1:26" s="30" customFormat="1" ht="17.45" customHeight="1">
      <c r="A41" s="1"/>
      <c r="B41" s="57"/>
      <c r="C41" s="57"/>
      <c r="D41" s="57"/>
      <c r="E41" s="54"/>
      <c r="F41" s="57"/>
      <c r="G41" s="54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</row>
    <row r="42" spans="1:26" s="30" customFormat="1" ht="17.45" customHeight="1">
      <c r="A42" s="1"/>
      <c r="B42" s="57"/>
      <c r="C42" s="57"/>
      <c r="D42" s="57"/>
      <c r="E42" s="54"/>
      <c r="F42" s="57"/>
      <c r="G42" s="54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</row>
    <row r="43" spans="1:26" s="30" customFormat="1" ht="13.5" customHeight="1">
      <c r="A43" s="1"/>
      <c r="B43" s="57"/>
      <c r="C43" s="57"/>
      <c r="D43" s="57"/>
      <c r="E43" s="54"/>
      <c r="F43" s="57"/>
      <c r="G43" s="54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</row>
    <row r="44" spans="1:26" ht="22.35" customHeight="1">
      <c r="A44" s="25" t="str">
        <f>+'Eng 5(3M)'!A63:F63</f>
        <v>The accompanying notes on pages 11 to 60 are an integral part of this interim financial information.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50" ht="19.149999999999999" customHeight="1"/>
  </sheetData>
  <mergeCells count="5">
    <mergeCell ref="B6:V6"/>
    <mergeCell ref="X6:Z6"/>
    <mergeCell ref="B7:V7"/>
    <mergeCell ref="L8:T8"/>
    <mergeCell ref="L9:P9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51"/>
  <sheetViews>
    <sheetView showZeros="0" topLeftCell="A13" zoomScaleNormal="100" zoomScaleSheetLayoutView="80" workbookViewId="0">
      <selection activeCell="A26" sqref="A26"/>
    </sheetView>
  </sheetViews>
  <sheetFormatPr defaultColWidth="9.140625" defaultRowHeight="16.5" customHeight="1"/>
  <cols>
    <col min="1" max="1" width="35.85546875" style="5" customWidth="1"/>
    <col min="2" max="2" width="4.7109375" style="5" customWidth="1"/>
    <col min="3" max="3" width="14" style="12" customWidth="1"/>
    <col min="4" max="4" width="1" style="12" customWidth="1"/>
    <col min="5" max="5" width="13.7109375" style="12" customWidth="1"/>
    <col min="6" max="6" width="1" style="13" customWidth="1"/>
    <col min="7" max="7" width="13.5703125" style="13" customWidth="1"/>
    <col min="8" max="8" width="1" style="13" customWidth="1"/>
    <col min="9" max="9" width="14" style="13" customWidth="1"/>
    <col min="10" max="10" width="1" style="13" customWidth="1"/>
    <col min="11" max="11" width="13.5703125" style="13" customWidth="1"/>
    <col min="12" max="12" width="1" style="13" customWidth="1"/>
    <col min="13" max="13" width="20.5703125" style="13" customWidth="1"/>
    <col min="14" max="14" width="1" style="13" customWidth="1"/>
    <col min="15" max="15" width="14.7109375" style="13" customWidth="1"/>
    <col min="16" max="16384" width="9.140625" style="5"/>
  </cols>
  <sheetData>
    <row r="1" spans="1:15" ht="16.5" customHeight="1">
      <c r="A1" s="1" t="s">
        <v>0</v>
      </c>
      <c r="B1" s="1"/>
      <c r="F1" s="12"/>
      <c r="G1" s="12"/>
      <c r="H1" s="12"/>
      <c r="I1" s="12"/>
      <c r="J1" s="12"/>
      <c r="K1" s="12"/>
      <c r="L1" s="12"/>
      <c r="M1" s="12"/>
      <c r="N1" s="12"/>
      <c r="O1" s="4"/>
    </row>
    <row r="2" spans="1:15" ht="16.5" customHeight="1">
      <c r="A2" s="1" t="s">
        <v>112</v>
      </c>
      <c r="B2" s="1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6.5" customHeight="1">
      <c r="A3" s="6" t="str">
        <f>'Eng 6(7M)'!A3</f>
        <v>For the period from 1 March 2023 (date of amalgamation) to 30 September 2023</v>
      </c>
      <c r="B3" s="6"/>
      <c r="C3" s="17"/>
      <c r="D3" s="17"/>
      <c r="E3" s="17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6.5" customHeight="1">
      <c r="A4" s="1"/>
      <c r="B4" s="1"/>
    </row>
    <row r="5" spans="1:15" ht="16.5" customHeight="1">
      <c r="A5" s="1"/>
      <c r="B5" s="1"/>
    </row>
    <row r="6" spans="1:15" s="30" customFormat="1" ht="16.5" customHeight="1">
      <c r="C6" s="109" t="s">
        <v>113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75" t="s">
        <v>5</v>
      </c>
    </row>
    <row r="7" spans="1:15" s="30" customFormat="1" ht="16.5" customHeight="1"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198</v>
      </c>
      <c r="N7" s="40"/>
      <c r="O7" s="4"/>
    </row>
    <row r="8" spans="1:15" s="30" customFormat="1" ht="16.5" customHeight="1">
      <c r="C8" s="40"/>
      <c r="D8" s="40"/>
      <c r="E8" s="40"/>
      <c r="F8" s="40"/>
      <c r="G8" s="40"/>
      <c r="H8" s="40"/>
      <c r="I8" s="40"/>
      <c r="J8" s="40"/>
      <c r="K8" s="40"/>
      <c r="L8" s="40"/>
      <c r="M8" s="86" t="s">
        <v>197</v>
      </c>
      <c r="N8" s="40"/>
      <c r="O8" s="4"/>
    </row>
    <row r="9" spans="1:15" s="30" customFormat="1" ht="16.5" customHeight="1">
      <c r="C9" s="40" t="s">
        <v>114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pans="1:15" s="30" customFormat="1" ht="16.5" customHeight="1">
      <c r="C10" s="40" t="s">
        <v>89</v>
      </c>
      <c r="D10" s="40"/>
      <c r="E10" s="40" t="s">
        <v>96</v>
      </c>
      <c r="F10" s="40"/>
      <c r="G10" s="40" t="s">
        <v>96</v>
      </c>
      <c r="H10" s="40"/>
      <c r="I10" s="40"/>
      <c r="J10" s="40"/>
      <c r="K10" s="31"/>
      <c r="L10" s="40"/>
      <c r="O10" s="40"/>
    </row>
    <row r="11" spans="1:15" s="30" customFormat="1" ht="16.5" customHeight="1">
      <c r="C11" s="40" t="s">
        <v>210</v>
      </c>
      <c r="D11" s="40"/>
      <c r="E11" s="40" t="s">
        <v>177</v>
      </c>
      <c r="F11" s="40"/>
      <c r="G11" s="40" t="s">
        <v>167</v>
      </c>
      <c r="H11" s="40"/>
      <c r="I11" s="40" t="s">
        <v>97</v>
      </c>
      <c r="J11" s="40"/>
      <c r="K11" s="40" t="s">
        <v>115</v>
      </c>
      <c r="L11" s="40"/>
      <c r="M11" s="40" t="s">
        <v>168</v>
      </c>
      <c r="N11" s="40"/>
      <c r="O11" s="40"/>
    </row>
    <row r="12" spans="1:15" s="30" customFormat="1" ht="16.5" customHeight="1">
      <c r="C12" s="86" t="s">
        <v>178</v>
      </c>
      <c r="D12" s="40"/>
      <c r="E12" s="86" t="s">
        <v>178</v>
      </c>
      <c r="F12" s="40"/>
      <c r="G12" s="86" t="s">
        <v>98</v>
      </c>
      <c r="H12" s="40"/>
      <c r="I12" s="86" t="s">
        <v>105</v>
      </c>
      <c r="J12" s="40"/>
      <c r="K12" s="86" t="s">
        <v>116</v>
      </c>
      <c r="L12" s="40"/>
      <c r="M12" s="86" t="s">
        <v>169</v>
      </c>
      <c r="N12" s="40"/>
      <c r="O12" s="86" t="s">
        <v>94</v>
      </c>
    </row>
    <row r="13" spans="1:15" ht="16.5" customHeight="1">
      <c r="C13" s="11"/>
      <c r="E13" s="11"/>
      <c r="F13" s="12"/>
      <c r="G13" s="11"/>
      <c r="H13" s="12"/>
      <c r="I13" s="11"/>
      <c r="J13" s="12"/>
      <c r="K13" s="11"/>
      <c r="L13" s="12"/>
      <c r="M13" s="11"/>
      <c r="N13" s="12"/>
      <c r="O13" s="11"/>
    </row>
    <row r="14" spans="1:15" ht="16.5" customHeight="1">
      <c r="A14" s="1" t="s">
        <v>164</v>
      </c>
      <c r="B14" s="1"/>
      <c r="C14" s="11"/>
      <c r="E14" s="20"/>
      <c r="F14" s="12"/>
      <c r="G14" s="11"/>
      <c r="H14" s="12"/>
      <c r="I14" s="11"/>
      <c r="J14" s="12"/>
      <c r="K14" s="11"/>
      <c r="L14" s="12"/>
      <c r="M14" s="11"/>
      <c r="N14" s="12"/>
      <c r="O14" s="11"/>
    </row>
    <row r="15" spans="1:15" ht="16.5" customHeight="1">
      <c r="A15" s="41" t="s">
        <v>163</v>
      </c>
      <c r="B15" s="1"/>
      <c r="C15" s="19">
        <v>138208403</v>
      </c>
      <c r="E15" s="19">
        <v>137722481</v>
      </c>
      <c r="F15" s="15"/>
      <c r="G15" s="19">
        <v>51060</v>
      </c>
      <c r="H15" s="15"/>
      <c r="I15" s="19">
        <v>2129419</v>
      </c>
      <c r="J15" s="12"/>
      <c r="K15" s="19">
        <v>23826380</v>
      </c>
      <c r="L15" s="12"/>
      <c r="M15" s="19">
        <v>3941</v>
      </c>
      <c r="N15" s="12"/>
      <c r="O15" s="19">
        <f>SUM(C15:N15)</f>
        <v>301941684</v>
      </c>
    </row>
    <row r="16" spans="1:15" ht="16.5" customHeight="1">
      <c r="A16" s="5" t="s">
        <v>183</v>
      </c>
      <c r="B16" s="1"/>
      <c r="C16" s="19"/>
      <c r="E16" s="19"/>
      <c r="F16" s="15"/>
      <c r="G16" s="19"/>
      <c r="H16" s="15"/>
      <c r="I16" s="19"/>
      <c r="J16" s="12"/>
      <c r="K16" s="19"/>
      <c r="L16" s="12"/>
      <c r="M16" s="19"/>
      <c r="N16" s="12"/>
      <c r="O16" s="19"/>
    </row>
    <row r="17" spans="1:15" ht="16.5" customHeight="1">
      <c r="A17" s="32" t="s">
        <v>182</v>
      </c>
      <c r="B17" s="32"/>
      <c r="C17" s="33" t="s">
        <v>221</v>
      </c>
      <c r="D17" s="15"/>
      <c r="E17" s="33" t="s">
        <v>221</v>
      </c>
      <c r="F17" s="15"/>
      <c r="G17" s="33" t="s">
        <v>221</v>
      </c>
      <c r="H17" s="15"/>
      <c r="I17" s="33" t="s">
        <v>221</v>
      </c>
      <c r="J17" s="15"/>
      <c r="K17" s="34">
        <f>+'Eng 6(7M)'!F33</f>
        <v>4078668</v>
      </c>
      <c r="L17" s="15"/>
      <c r="M17" s="34">
        <f>+'Eng 6(7M)'!F42</f>
        <v>-81506</v>
      </c>
      <c r="N17" s="15"/>
      <c r="O17" s="34">
        <f>SUM(C17:N17)</f>
        <v>3997162</v>
      </c>
    </row>
    <row r="18" spans="1:15" ht="16.5" customHeight="1">
      <c r="A18" s="1"/>
      <c r="B18" s="1"/>
      <c r="C18" s="19"/>
      <c r="E18" s="20"/>
      <c r="F18" s="15"/>
      <c r="G18" s="20"/>
      <c r="H18" s="15"/>
      <c r="I18" s="20"/>
      <c r="J18" s="12"/>
      <c r="K18" s="19"/>
      <c r="L18" s="12"/>
      <c r="M18" s="19"/>
      <c r="N18" s="12"/>
      <c r="O18" s="19"/>
    </row>
    <row r="19" spans="1:15" ht="16.5" customHeight="1" thickBot="1">
      <c r="A19" s="1" t="s">
        <v>220</v>
      </c>
      <c r="B19" s="1"/>
      <c r="C19" s="35">
        <f>SUM(C15:C17)</f>
        <v>138208403</v>
      </c>
      <c r="E19" s="35">
        <f>SUM(E15:E17)</f>
        <v>137722481</v>
      </c>
      <c r="F19" s="15"/>
      <c r="G19" s="35">
        <f>SUM(G15:G17)</f>
        <v>51060</v>
      </c>
      <c r="H19" s="15"/>
      <c r="I19" s="35">
        <f>SUM(I15:I17)</f>
        <v>2129419</v>
      </c>
      <c r="J19" s="12"/>
      <c r="K19" s="35">
        <f>SUM(K15:K17)</f>
        <v>27905048</v>
      </c>
      <c r="L19" s="12"/>
      <c r="M19" s="35">
        <f>SUM(M15:M17)</f>
        <v>-77565</v>
      </c>
      <c r="N19" s="12"/>
      <c r="O19" s="35">
        <f>SUM(O15:O17)</f>
        <v>305938846</v>
      </c>
    </row>
    <row r="20" spans="1:15" ht="16.5" customHeight="1" thickTop="1">
      <c r="A20" s="1"/>
      <c r="B20" s="1"/>
      <c r="C20" s="36">
        <f>+C19-'Eng 2-4'!F123</f>
        <v>0</v>
      </c>
      <c r="D20" s="36"/>
      <c r="E20" s="36">
        <f>+E19-'Eng 2-4'!F124</f>
        <v>0</v>
      </c>
      <c r="F20" s="36"/>
      <c r="G20" s="36">
        <f>+G19-'Eng 2-4'!F125</f>
        <v>0</v>
      </c>
      <c r="H20" s="36"/>
      <c r="I20" s="36">
        <f>+I19-'Eng 2-4'!F127</f>
        <v>0</v>
      </c>
      <c r="J20" s="36"/>
      <c r="K20" s="36">
        <f>+K19-'Eng 2-4'!F128</f>
        <v>0</v>
      </c>
      <c r="L20" s="36"/>
      <c r="M20" s="36">
        <f>+M19-'Eng 2-4'!F129</f>
        <v>0</v>
      </c>
      <c r="N20" s="36"/>
      <c r="O20" s="36">
        <f>+O19-'Eng 2-4'!F131</f>
        <v>0</v>
      </c>
    </row>
    <row r="21" spans="1:15" ht="16.5" customHeight="1" thickTop="1">
      <c r="A21" s="1"/>
      <c r="B21" s="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6.5" customHeight="1">
      <c r="A22" s="1"/>
      <c r="B22" s="1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6.5" customHeight="1">
      <c r="A23" s="1"/>
      <c r="B23" s="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6.5" customHeight="1">
      <c r="A24" s="1"/>
      <c r="B24" s="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6.5" customHeight="1">
      <c r="A25" s="1"/>
      <c r="B25" s="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6.5" customHeight="1">
      <c r="A26" s="1"/>
      <c r="B26" s="1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16.5" customHeight="1">
      <c r="A27" s="1"/>
      <c r="B27" s="1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16.5" customHeight="1">
      <c r="A28" s="1"/>
      <c r="B28" s="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6.5" customHeight="1">
      <c r="A29" s="1"/>
      <c r="B29" s="1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16.350000000000001" customHeight="1">
      <c r="A30" s="1"/>
      <c r="B30" s="1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16.350000000000001" customHeight="1">
      <c r="A31" s="1"/>
      <c r="B31" s="1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ht="15.75" customHeight="1">
      <c r="A32" s="1"/>
      <c r="B32" s="1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22.35" customHeight="1">
      <c r="A33" s="25" t="str">
        <f>'Eng 7'!A44</f>
        <v>The accompanying notes on pages 11 to 60 are an integral part of this interim financial information.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51" ht="19.149999999999999" customHeight="1"/>
  </sheetData>
  <mergeCells count="1">
    <mergeCell ref="C6:N6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G51"/>
  <sheetViews>
    <sheetView topLeftCell="A28" zoomScale="85" zoomScaleNormal="85" zoomScaleSheetLayoutView="100" workbookViewId="0">
      <selection activeCell="E15" sqref="E15"/>
    </sheetView>
  </sheetViews>
  <sheetFormatPr defaultColWidth="9.140625" defaultRowHeight="16.5" customHeight="1"/>
  <cols>
    <col min="1" max="1" width="5.140625" style="38" customWidth="1"/>
    <col min="2" max="2" width="47.7109375" style="38" customWidth="1"/>
    <col min="3" max="3" width="6.140625" style="38" customWidth="1"/>
    <col min="4" max="4" width="0.85546875" style="38" customWidth="1"/>
    <col min="5" max="5" width="18.7109375" style="13" customWidth="1"/>
    <col min="6" max="6" width="0.85546875" style="13" customWidth="1"/>
    <col min="7" max="7" width="18.7109375" style="13" customWidth="1"/>
    <col min="8" max="8" width="19.140625" style="38" customWidth="1"/>
    <col min="9" max="16384" width="9.140625" style="38"/>
  </cols>
  <sheetData>
    <row r="1" spans="1:7" s="5" customFormat="1" ht="16.5" customHeight="1">
      <c r="A1" s="1" t="s">
        <v>0</v>
      </c>
      <c r="B1" s="1"/>
      <c r="C1" s="2"/>
      <c r="D1" s="3"/>
      <c r="E1" s="4"/>
      <c r="F1" s="4"/>
      <c r="G1" s="4"/>
    </row>
    <row r="2" spans="1:7" s="5" customFormat="1" ht="16.5" customHeight="1">
      <c r="A2" s="1" t="s">
        <v>117</v>
      </c>
      <c r="B2" s="1"/>
      <c r="C2" s="2"/>
      <c r="D2" s="3"/>
      <c r="E2" s="4"/>
      <c r="F2" s="4"/>
      <c r="G2" s="40"/>
    </row>
    <row r="3" spans="1:7" s="5" customFormat="1" ht="16.5" customHeight="1">
      <c r="A3" s="6" t="str">
        <f>'Eng 6(7M)'!A3</f>
        <v>For the period from 1 March 2023 (date of amalgamation) to 30 September 2023</v>
      </c>
      <c r="B3" s="6"/>
      <c r="C3" s="7"/>
      <c r="D3" s="8"/>
      <c r="E3" s="75"/>
      <c r="F3" s="75"/>
      <c r="G3" s="86"/>
    </row>
    <row r="4" spans="1:7" s="5" customFormat="1" ht="16.5" customHeight="1">
      <c r="A4" s="1"/>
      <c r="B4" s="1"/>
      <c r="C4" s="2"/>
      <c r="D4" s="3"/>
      <c r="E4" s="4"/>
      <c r="F4" s="4"/>
      <c r="G4" s="40"/>
    </row>
    <row r="5" spans="1:7" s="5" customFormat="1" ht="16.5" customHeight="1">
      <c r="A5" s="1"/>
      <c r="B5" s="1"/>
      <c r="C5" s="2"/>
      <c r="D5" s="3"/>
      <c r="E5" s="4"/>
      <c r="F5" s="4"/>
      <c r="G5" s="4"/>
    </row>
    <row r="6" spans="1:7" s="5" customFormat="1" ht="16.5" customHeight="1">
      <c r="C6" s="9"/>
      <c r="D6" s="10"/>
      <c r="E6" s="40" t="s">
        <v>1</v>
      </c>
      <c r="F6" s="12"/>
      <c r="G6" s="40" t="s">
        <v>2</v>
      </c>
    </row>
    <row r="7" spans="1:7" s="5" customFormat="1" ht="16.5" customHeight="1">
      <c r="C7" s="9"/>
      <c r="D7" s="10"/>
      <c r="E7" s="86" t="s">
        <v>3</v>
      </c>
      <c r="F7" s="4"/>
      <c r="G7" s="86" t="s">
        <v>3</v>
      </c>
    </row>
    <row r="8" spans="1:7" s="5" customFormat="1" ht="16.5" customHeight="1">
      <c r="C8" s="7" t="s">
        <v>4</v>
      </c>
      <c r="D8" s="10"/>
      <c r="E8" s="86" t="s">
        <v>5</v>
      </c>
      <c r="F8" s="40"/>
      <c r="G8" s="86" t="s">
        <v>5</v>
      </c>
    </row>
    <row r="9" spans="1:7" s="5" customFormat="1" ht="16.5" customHeight="1">
      <c r="C9" s="9"/>
      <c r="D9" s="10"/>
      <c r="E9" s="61"/>
      <c r="F9" s="12"/>
      <c r="G9" s="61"/>
    </row>
    <row r="10" spans="1:7" s="5" customFormat="1" ht="16.5" customHeight="1">
      <c r="A10" s="1" t="s">
        <v>118</v>
      </c>
      <c r="B10" s="1"/>
      <c r="C10" s="9"/>
      <c r="D10" s="10"/>
      <c r="E10" s="11"/>
      <c r="F10" s="12"/>
      <c r="G10" s="11"/>
    </row>
    <row r="11" spans="1:7" s="5" customFormat="1" ht="16.5" customHeight="1">
      <c r="A11" s="5" t="s">
        <v>207</v>
      </c>
      <c r="C11" s="9"/>
      <c r="D11" s="10"/>
      <c r="E11" s="11">
        <v>-1208086</v>
      </c>
      <c r="F11" s="50"/>
      <c r="G11" s="62">
        <v>4418357</v>
      </c>
    </row>
    <row r="12" spans="1:7" s="5" customFormat="1" ht="16.5" customHeight="1">
      <c r="A12" s="5" t="s">
        <v>119</v>
      </c>
      <c r="C12" s="9"/>
      <c r="D12" s="10"/>
      <c r="E12" s="11"/>
      <c r="F12" s="12"/>
      <c r="G12" s="11"/>
    </row>
    <row r="13" spans="1:7" s="5" customFormat="1" ht="16.5" customHeight="1">
      <c r="A13" s="5" t="s">
        <v>120</v>
      </c>
      <c r="C13" s="9"/>
      <c r="D13" s="10"/>
      <c r="E13" s="11">
        <v>42767320</v>
      </c>
      <c r="F13" s="50"/>
      <c r="G13" s="62">
        <v>711196</v>
      </c>
    </row>
    <row r="14" spans="1:7" s="5" customFormat="1" ht="16.5" customHeight="1">
      <c r="A14" s="5" t="s">
        <v>121</v>
      </c>
      <c r="C14" s="9"/>
      <c r="D14" s="10"/>
      <c r="E14" s="11">
        <v>-766943</v>
      </c>
      <c r="F14" s="50"/>
      <c r="G14" s="62">
        <v>-3035808</v>
      </c>
    </row>
    <row r="15" spans="1:7" s="5" customFormat="1" ht="16.5" customHeight="1">
      <c r="A15" s="5" t="s">
        <v>122</v>
      </c>
      <c r="C15" s="9"/>
      <c r="D15" s="10"/>
      <c r="E15" s="11">
        <v>12180805</v>
      </c>
      <c r="F15" s="50"/>
      <c r="G15" s="62">
        <v>4660595</v>
      </c>
    </row>
    <row r="16" spans="1:7" s="5" customFormat="1" ht="16.5" customHeight="1">
      <c r="A16" s="5" t="s">
        <v>123</v>
      </c>
      <c r="C16" s="9">
        <v>10</v>
      </c>
      <c r="D16" s="10"/>
      <c r="E16" s="11">
        <v>1474830</v>
      </c>
      <c r="F16" s="50"/>
      <c r="G16" s="14" t="s">
        <v>221</v>
      </c>
    </row>
    <row r="17" spans="1:7" s="5" customFormat="1" ht="16.5" customHeight="1">
      <c r="A17" s="5" t="s">
        <v>124</v>
      </c>
      <c r="C17" s="9"/>
      <c r="D17" s="10"/>
      <c r="E17" s="11">
        <v>-2971</v>
      </c>
      <c r="F17" s="50"/>
      <c r="G17" s="62">
        <v>-1607706</v>
      </c>
    </row>
    <row r="18" spans="1:7" s="5" customFormat="1" ht="16.5" customHeight="1">
      <c r="A18" s="5" t="s">
        <v>191</v>
      </c>
      <c r="C18" s="9"/>
      <c r="D18" s="10"/>
      <c r="E18" s="11">
        <v>-14788</v>
      </c>
      <c r="F18" s="50"/>
      <c r="G18" s="64">
        <v>-12042</v>
      </c>
    </row>
    <row r="19" spans="1:7" s="5" customFormat="1" ht="16.5" customHeight="1">
      <c r="A19" s="5" t="s">
        <v>206</v>
      </c>
      <c r="C19" s="9"/>
      <c r="D19" s="10"/>
      <c r="E19" s="11">
        <v>29411</v>
      </c>
      <c r="F19" s="50"/>
      <c r="G19" s="62">
        <v>-7632</v>
      </c>
    </row>
    <row r="20" spans="1:7" s="5" customFormat="1" ht="16.5" customHeight="1">
      <c r="A20" s="5" t="s">
        <v>176</v>
      </c>
      <c r="C20" s="9"/>
      <c r="D20" s="10"/>
      <c r="E20" s="11">
        <v>45811</v>
      </c>
      <c r="F20" s="50"/>
      <c r="G20" s="14" t="s">
        <v>221</v>
      </c>
    </row>
    <row r="21" spans="1:7" s="5" customFormat="1" ht="16.5" customHeight="1">
      <c r="A21" s="5" t="s">
        <v>172</v>
      </c>
      <c r="C21" s="9"/>
      <c r="D21" s="10"/>
      <c r="E21" s="11">
        <v>1468539</v>
      </c>
      <c r="F21" s="50"/>
      <c r="G21" s="64">
        <v>-795</v>
      </c>
    </row>
    <row r="22" spans="1:7" s="5" customFormat="1" ht="16.5" customHeight="1">
      <c r="A22" s="5" t="s">
        <v>179</v>
      </c>
      <c r="C22" s="9"/>
      <c r="D22" s="10"/>
      <c r="E22" s="11"/>
      <c r="F22" s="12"/>
      <c r="G22" s="65"/>
    </row>
    <row r="23" spans="1:7" s="5" customFormat="1" ht="16.5" customHeight="1">
      <c r="A23" s="5" t="s">
        <v>125</v>
      </c>
      <c r="C23" s="9"/>
      <c r="D23" s="10"/>
      <c r="E23" s="11">
        <v>20659</v>
      </c>
      <c r="F23" s="50"/>
      <c r="G23" s="14" t="s">
        <v>221</v>
      </c>
    </row>
    <row r="24" spans="1:7" s="5" customFormat="1" ht="16.5" customHeight="1">
      <c r="A24" s="5" t="s">
        <v>173</v>
      </c>
      <c r="C24" s="9"/>
      <c r="D24" s="10"/>
      <c r="E24" s="14" t="s">
        <v>221</v>
      </c>
      <c r="F24" s="50"/>
      <c r="G24" s="64">
        <v>158</v>
      </c>
    </row>
    <row r="25" spans="1:7" s="5" customFormat="1" ht="16.5" customHeight="1">
      <c r="A25" s="5" t="s">
        <v>126</v>
      </c>
      <c r="C25" s="9"/>
      <c r="D25" s="10"/>
      <c r="E25" s="11">
        <v>242562</v>
      </c>
      <c r="F25" s="50"/>
      <c r="G25" s="62">
        <v>106704</v>
      </c>
    </row>
    <row r="26" spans="1:7" s="5" customFormat="1" ht="16.5" customHeight="1">
      <c r="A26" s="5" t="s">
        <v>230</v>
      </c>
      <c r="C26" s="9"/>
      <c r="D26" s="10"/>
      <c r="E26" s="11">
        <v>-1343402</v>
      </c>
      <c r="F26" s="50"/>
      <c r="G26" s="64">
        <v>-160</v>
      </c>
    </row>
    <row r="27" spans="1:7" s="5" customFormat="1" ht="16.5" customHeight="1">
      <c r="A27" s="5" t="s">
        <v>127</v>
      </c>
      <c r="C27" s="9">
        <v>12</v>
      </c>
      <c r="D27" s="10"/>
      <c r="E27" s="11">
        <v>-1646015</v>
      </c>
      <c r="F27" s="50"/>
      <c r="G27" s="14" t="s">
        <v>221</v>
      </c>
    </row>
    <row r="28" spans="1:7" s="5" customFormat="1" ht="16.5" customHeight="1">
      <c r="A28" s="5" t="s">
        <v>128</v>
      </c>
      <c r="C28" s="9"/>
      <c r="D28" s="10"/>
      <c r="E28" s="11">
        <v>-950663</v>
      </c>
      <c r="F28" s="50"/>
      <c r="G28" s="64">
        <v>-425219</v>
      </c>
    </row>
    <row r="29" spans="1:7" s="5" customFormat="1" ht="16.5" customHeight="1">
      <c r="A29" s="5" t="s">
        <v>129</v>
      </c>
      <c r="C29" s="9"/>
      <c r="D29" s="10"/>
      <c r="E29" s="11"/>
      <c r="F29" s="12"/>
      <c r="G29" s="11"/>
    </row>
    <row r="30" spans="1:7" s="5" customFormat="1" ht="16.5" customHeight="1">
      <c r="A30" s="66" t="s">
        <v>130</v>
      </c>
      <c r="B30" s="66"/>
      <c r="C30" s="9"/>
      <c r="D30" s="10"/>
      <c r="E30" s="11">
        <v>-2666855</v>
      </c>
      <c r="F30" s="50"/>
      <c r="G30" s="62">
        <v>5742219</v>
      </c>
    </row>
    <row r="31" spans="1:7" s="5" customFormat="1" ht="16.5" customHeight="1">
      <c r="A31" s="66" t="s">
        <v>131</v>
      </c>
      <c r="B31" s="66"/>
      <c r="C31" s="68"/>
      <c r="D31" s="10"/>
      <c r="E31" s="11">
        <v>1014685</v>
      </c>
      <c r="F31" s="50"/>
      <c r="G31" s="62">
        <v>-351</v>
      </c>
    </row>
    <row r="32" spans="1:7" s="5" customFormat="1" ht="16.5" customHeight="1">
      <c r="A32" s="66" t="s">
        <v>132</v>
      </c>
      <c r="B32" s="66"/>
      <c r="C32" s="9"/>
      <c r="D32" s="10"/>
      <c r="E32" s="69">
        <v>-2218689</v>
      </c>
      <c r="F32" s="50"/>
      <c r="G32" s="62">
        <v>-40708</v>
      </c>
    </row>
    <row r="33" spans="1:7" s="5" customFormat="1" ht="16.5" customHeight="1">
      <c r="A33" s="66" t="s">
        <v>133</v>
      </c>
      <c r="B33" s="66"/>
      <c r="C33" s="9"/>
      <c r="D33" s="10"/>
      <c r="E33" s="69">
        <v>-1856226</v>
      </c>
      <c r="F33" s="50"/>
      <c r="G33" s="63" t="s">
        <v>221</v>
      </c>
    </row>
    <row r="34" spans="1:7" s="5" customFormat="1" ht="16.5" customHeight="1">
      <c r="A34" s="66" t="s">
        <v>134</v>
      </c>
      <c r="B34" s="66"/>
      <c r="C34" s="68"/>
      <c r="D34" s="10"/>
      <c r="E34" s="11">
        <v>566965</v>
      </c>
      <c r="F34" s="50"/>
      <c r="G34" s="62">
        <v>41981</v>
      </c>
    </row>
    <row r="35" spans="1:7" s="5" customFormat="1" ht="16.5" customHeight="1">
      <c r="A35" s="66" t="s">
        <v>135</v>
      </c>
      <c r="B35" s="66"/>
      <c r="C35" s="9"/>
      <c r="D35" s="10"/>
      <c r="E35" s="11">
        <v>-7552615</v>
      </c>
      <c r="F35" s="50"/>
      <c r="G35" s="62">
        <v>-3759719</v>
      </c>
    </row>
    <row r="36" spans="1:7" s="5" customFormat="1" ht="16.5" customHeight="1">
      <c r="A36" s="66" t="s">
        <v>136</v>
      </c>
      <c r="B36" s="66"/>
      <c r="C36" s="9"/>
      <c r="D36" s="10"/>
      <c r="E36" s="67">
        <v>-1094950</v>
      </c>
      <c r="F36" s="50"/>
      <c r="G36" s="62">
        <v>-711057</v>
      </c>
    </row>
    <row r="37" spans="1:7" s="5" customFormat="1" ht="16.5" customHeight="1">
      <c r="A37" s="66" t="s">
        <v>137</v>
      </c>
      <c r="B37" s="66"/>
      <c r="C37" s="9"/>
      <c r="D37" s="10"/>
      <c r="E37" s="70">
        <v>-219850</v>
      </c>
      <c r="F37" s="50"/>
      <c r="G37" s="71" t="s">
        <v>221</v>
      </c>
    </row>
    <row r="38" spans="1:7" s="5" customFormat="1" ht="16.5" customHeight="1">
      <c r="A38" s="1"/>
      <c r="B38" s="1"/>
      <c r="C38" s="1"/>
      <c r="D38" s="1"/>
      <c r="E38" s="20"/>
      <c r="F38" s="12"/>
      <c r="G38" s="19"/>
    </row>
    <row r="39" spans="1:7" s="5" customFormat="1" ht="16.5" customHeight="1">
      <c r="A39" s="5" t="s">
        <v>175</v>
      </c>
      <c r="C39" s="9"/>
      <c r="D39" s="10"/>
      <c r="E39" s="11">
        <f>SUM(E11:E37)</f>
        <v>38269534</v>
      </c>
      <c r="F39" s="12"/>
      <c r="G39" s="11">
        <f>SUM(G11:G37)</f>
        <v>6080013</v>
      </c>
    </row>
    <row r="40" spans="1:7" s="5" customFormat="1" ht="16.5" customHeight="1">
      <c r="A40" s="72" t="s">
        <v>138</v>
      </c>
      <c r="B40" s="5" t="s">
        <v>139</v>
      </c>
      <c r="C40" s="9"/>
      <c r="D40" s="10"/>
      <c r="E40" s="67">
        <v>219889</v>
      </c>
      <c r="F40" s="50"/>
      <c r="G40" s="62">
        <v>2763514</v>
      </c>
    </row>
    <row r="41" spans="1:7" s="5" customFormat="1" ht="16.5" customHeight="1">
      <c r="A41" s="72"/>
      <c r="B41" s="5" t="s">
        <v>199</v>
      </c>
      <c r="C41" s="9"/>
      <c r="D41" s="10"/>
      <c r="E41" s="67">
        <v>2733257</v>
      </c>
      <c r="F41" s="50"/>
      <c r="G41" s="62">
        <v>735827</v>
      </c>
    </row>
    <row r="42" spans="1:7" s="5" customFormat="1" ht="16.5" customHeight="1">
      <c r="A42" s="72" t="s">
        <v>140</v>
      </c>
      <c r="B42" s="5" t="s">
        <v>141</v>
      </c>
      <c r="C42" s="9"/>
      <c r="D42" s="10"/>
      <c r="E42" s="67">
        <v>-11594620</v>
      </c>
      <c r="F42" s="50"/>
      <c r="G42" s="73">
        <v>-4076144</v>
      </c>
    </row>
    <row r="43" spans="1:7" s="5" customFormat="1" ht="16.5" customHeight="1">
      <c r="A43" s="66" t="s">
        <v>184</v>
      </c>
      <c r="B43" s="66" t="s">
        <v>142</v>
      </c>
      <c r="C43" s="9"/>
      <c r="D43" s="10"/>
      <c r="E43" s="70">
        <v>-1407792</v>
      </c>
      <c r="F43" s="50"/>
      <c r="G43" s="74">
        <v>-228813</v>
      </c>
    </row>
    <row r="44" spans="1:7" s="5" customFormat="1" ht="16.5" customHeight="1">
      <c r="C44" s="9"/>
      <c r="D44" s="10"/>
      <c r="E44" s="14"/>
      <c r="F44" s="12"/>
      <c r="G44" s="11"/>
    </row>
    <row r="45" spans="1:7" s="5" customFormat="1" ht="16.5" customHeight="1">
      <c r="A45" s="5" t="s">
        <v>174</v>
      </c>
      <c r="C45" s="9"/>
      <c r="D45" s="10"/>
      <c r="E45" s="16">
        <f>SUM(E39:E43)</f>
        <v>28220268</v>
      </c>
      <c r="F45" s="12"/>
      <c r="G45" s="16">
        <f>SUM(G39:G43)</f>
        <v>5274397</v>
      </c>
    </row>
    <row r="46" spans="1:7" s="5" customFormat="1" ht="16.5" customHeight="1">
      <c r="C46" s="9"/>
      <c r="D46" s="10"/>
      <c r="E46" s="12"/>
      <c r="F46" s="12"/>
      <c r="G46" s="12"/>
    </row>
    <row r="47" spans="1:7" s="5" customFormat="1" ht="18.600000000000001" customHeight="1">
      <c r="C47" s="9"/>
      <c r="D47" s="10"/>
      <c r="E47" s="12"/>
      <c r="F47" s="12"/>
      <c r="G47" s="12"/>
    </row>
    <row r="48" spans="1:7" s="5" customFormat="1" ht="15" customHeight="1">
      <c r="C48" s="9"/>
      <c r="D48" s="10"/>
      <c r="E48" s="12"/>
      <c r="F48" s="12"/>
      <c r="G48" s="12"/>
    </row>
    <row r="49" spans="1:7" ht="22.15" customHeight="1">
      <c r="A49" s="25" t="str">
        <f>'Eng8'!A33</f>
        <v>The accompanying notes on pages 11 to 60 are an integral part of this interim financial information.</v>
      </c>
      <c r="B49" s="25"/>
      <c r="C49" s="37"/>
      <c r="D49" s="37"/>
      <c r="E49" s="17"/>
      <c r="F49" s="17"/>
      <c r="G49" s="17"/>
    </row>
    <row r="51" spans="1:7" ht="19.149999999999999" customHeight="1"/>
  </sheetData>
  <pageMargins left="0.8" right="0.5" top="0.5" bottom="0.6" header="0.49" footer="0.4"/>
  <pageSetup paperSize="9" firstPageNumber="9" fitToWidth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F52"/>
  <sheetViews>
    <sheetView topLeftCell="A46" zoomScale="85" zoomScaleNormal="85" zoomScaleSheetLayoutView="100" workbookViewId="0">
      <selection activeCell="L66" sqref="L66"/>
    </sheetView>
  </sheetViews>
  <sheetFormatPr defaultColWidth="9.140625" defaultRowHeight="16.5" customHeight="1"/>
  <cols>
    <col min="1" max="1" width="53.5703125" style="38" customWidth="1"/>
    <col min="2" max="2" width="5.7109375" style="38" customWidth="1"/>
    <col min="3" max="3" width="0.7109375" style="38" customWidth="1"/>
    <col min="4" max="4" width="18.7109375" style="13" customWidth="1"/>
    <col min="5" max="5" width="0.7109375" style="13" customWidth="1"/>
    <col min="6" max="6" width="18.7109375" style="13" customWidth="1"/>
    <col min="7" max="16384" width="9.140625" style="38"/>
  </cols>
  <sheetData>
    <row r="1" spans="1:6" s="5" customFormat="1" ht="16.5" customHeight="1">
      <c r="A1" s="1" t="s">
        <v>0</v>
      </c>
      <c r="B1" s="2"/>
      <c r="C1" s="3"/>
      <c r="D1" s="4"/>
      <c r="E1" s="4"/>
      <c r="F1" s="4"/>
    </row>
    <row r="2" spans="1:6" s="5" customFormat="1" ht="16.5" customHeight="1">
      <c r="A2" s="1" t="s">
        <v>143</v>
      </c>
      <c r="B2" s="2"/>
      <c r="C2" s="3"/>
      <c r="D2" s="4"/>
      <c r="E2" s="4"/>
      <c r="F2" s="40"/>
    </row>
    <row r="3" spans="1:6" s="5" customFormat="1" ht="16.5" customHeight="1">
      <c r="A3" s="6" t="str">
        <f>'Eng 6(7M)'!A3</f>
        <v>For the period from 1 March 2023 (date of amalgamation) to 30 September 2023</v>
      </c>
      <c r="B3" s="7"/>
      <c r="C3" s="8"/>
      <c r="D3" s="75"/>
      <c r="E3" s="75"/>
      <c r="F3" s="86"/>
    </row>
    <row r="4" spans="1:6" s="5" customFormat="1" ht="16.149999999999999" customHeight="1">
      <c r="A4" s="1"/>
      <c r="B4" s="2"/>
      <c r="C4" s="3"/>
      <c r="D4" s="4"/>
      <c r="E4" s="4"/>
      <c r="F4" s="40"/>
    </row>
    <row r="5" spans="1:6" s="5" customFormat="1" ht="16.149999999999999" customHeight="1">
      <c r="A5" s="1"/>
      <c r="B5" s="2"/>
      <c r="C5" s="3"/>
      <c r="D5" s="4"/>
      <c r="E5" s="4"/>
      <c r="F5" s="4"/>
    </row>
    <row r="6" spans="1:6" s="5" customFormat="1" ht="16.5" customHeight="1">
      <c r="B6" s="9"/>
      <c r="C6" s="10"/>
      <c r="D6" s="40" t="s">
        <v>1</v>
      </c>
      <c r="E6" s="12"/>
      <c r="F6" s="40" t="s">
        <v>2</v>
      </c>
    </row>
    <row r="7" spans="1:6" s="5" customFormat="1" ht="16.5" customHeight="1">
      <c r="B7" s="9"/>
      <c r="C7" s="10"/>
      <c r="D7" s="86" t="s">
        <v>3</v>
      </c>
      <c r="E7" s="4"/>
      <c r="F7" s="86" t="s">
        <v>3</v>
      </c>
    </row>
    <row r="8" spans="1:6" s="5" customFormat="1" ht="16.5" customHeight="1">
      <c r="B8" s="7" t="s">
        <v>4</v>
      </c>
      <c r="C8" s="10"/>
      <c r="D8" s="86" t="s">
        <v>5</v>
      </c>
      <c r="E8" s="40"/>
      <c r="F8" s="86" t="s">
        <v>5</v>
      </c>
    </row>
    <row r="9" spans="1:6" s="5" customFormat="1" ht="16.5" customHeight="1">
      <c r="A9" s="1" t="s">
        <v>144</v>
      </c>
      <c r="B9" s="9"/>
      <c r="C9" s="10"/>
      <c r="D9" s="11"/>
      <c r="E9" s="12"/>
      <c r="F9" s="11"/>
    </row>
    <row r="10" spans="1:6" s="5" customFormat="1" ht="16.5" customHeight="1">
      <c r="A10" s="5" t="s">
        <v>231</v>
      </c>
      <c r="B10" s="9"/>
      <c r="C10" s="10"/>
      <c r="D10" s="11">
        <v>-3172</v>
      </c>
      <c r="E10" s="76"/>
      <c r="F10" s="64">
        <v>-6478</v>
      </c>
    </row>
    <row r="11" spans="1:6" s="5" customFormat="1" ht="16.5" customHeight="1">
      <c r="A11" s="5" t="s">
        <v>145</v>
      </c>
      <c r="B11" s="9">
        <v>25</v>
      </c>
      <c r="C11" s="10"/>
      <c r="D11" s="11">
        <v>-349005</v>
      </c>
      <c r="E11" s="76"/>
      <c r="F11" s="64">
        <v>-64211492</v>
      </c>
    </row>
    <row r="12" spans="1:6" s="5" customFormat="1" ht="16.5" customHeight="1">
      <c r="A12" s="5" t="s">
        <v>146</v>
      </c>
      <c r="B12" s="9"/>
      <c r="C12" s="10"/>
      <c r="D12" s="11">
        <v>-15095084</v>
      </c>
      <c r="E12" s="76"/>
      <c r="F12" s="64">
        <v>-130035</v>
      </c>
    </row>
    <row r="13" spans="1:6" s="5" customFormat="1" ht="16.5" customHeight="1">
      <c r="A13" s="5" t="s">
        <v>147</v>
      </c>
      <c r="B13" s="9"/>
      <c r="C13" s="10"/>
      <c r="D13" s="11">
        <v>-10869519</v>
      </c>
      <c r="E13" s="76"/>
      <c r="F13" s="64">
        <v>-199047</v>
      </c>
    </row>
    <row r="14" spans="1:6" s="5" customFormat="1" ht="16.5" customHeight="1">
      <c r="A14" s="5" t="s">
        <v>148</v>
      </c>
      <c r="B14" s="9"/>
      <c r="C14" s="10"/>
      <c r="D14" s="11">
        <v>-190403</v>
      </c>
      <c r="E14" s="76"/>
      <c r="F14" s="14" t="s">
        <v>221</v>
      </c>
    </row>
    <row r="15" spans="1:6" s="5" customFormat="1" ht="16.5" customHeight="1">
      <c r="A15" s="5" t="s">
        <v>200</v>
      </c>
      <c r="B15" s="9"/>
      <c r="C15" s="10"/>
      <c r="D15" s="11">
        <v>-14961</v>
      </c>
      <c r="E15" s="76"/>
      <c r="F15" s="14" t="s">
        <v>221</v>
      </c>
    </row>
    <row r="16" spans="1:6" s="5" customFormat="1" ht="16.5" customHeight="1">
      <c r="A16" s="5" t="s">
        <v>180</v>
      </c>
      <c r="B16" s="9"/>
      <c r="C16" s="10"/>
      <c r="D16" s="11">
        <v>241991</v>
      </c>
      <c r="E16" s="76"/>
      <c r="F16" s="11">
        <v>212211</v>
      </c>
    </row>
    <row r="17" spans="1:6" s="5" customFormat="1" ht="16.5" customHeight="1">
      <c r="A17" s="5" t="s">
        <v>166</v>
      </c>
      <c r="B17" s="9">
        <v>25</v>
      </c>
      <c r="C17" s="10"/>
      <c r="D17" s="11">
        <v>349038</v>
      </c>
      <c r="E17" s="76"/>
      <c r="F17" s="64">
        <v>15821122</v>
      </c>
    </row>
    <row r="18" spans="1:6" s="5" customFormat="1" ht="16.5" customHeight="1">
      <c r="A18" s="5" t="s">
        <v>124</v>
      </c>
      <c r="B18" s="9"/>
      <c r="C18" s="10"/>
      <c r="D18" s="16">
        <v>1610451</v>
      </c>
      <c r="E18" s="76"/>
      <c r="F18" s="77">
        <v>1607706</v>
      </c>
    </row>
    <row r="19" spans="1:6" s="5" customFormat="1" ht="6" customHeight="1">
      <c r="B19" s="9"/>
      <c r="C19" s="10"/>
      <c r="D19" s="11"/>
      <c r="E19" s="12"/>
      <c r="F19" s="11"/>
    </row>
    <row r="20" spans="1:6" s="5" customFormat="1" ht="16.5" customHeight="1">
      <c r="A20" s="5" t="s">
        <v>149</v>
      </c>
      <c r="B20" s="9"/>
      <c r="C20" s="10"/>
      <c r="D20" s="16">
        <f>SUM(D10:D18)</f>
        <v>-24320664</v>
      </c>
      <c r="E20" s="12"/>
      <c r="F20" s="16">
        <f>SUM(F10:F18)</f>
        <v>-46906013</v>
      </c>
    </row>
    <row r="21" spans="1:6" s="5" customFormat="1" ht="16.149999999999999" customHeight="1">
      <c r="B21" s="9"/>
      <c r="C21" s="10"/>
      <c r="D21" s="61"/>
      <c r="E21" s="12"/>
      <c r="F21" s="61"/>
    </row>
    <row r="22" spans="1:6" s="5" customFormat="1" ht="16.5" customHeight="1">
      <c r="A22" s="1" t="s">
        <v>150</v>
      </c>
      <c r="B22" s="9"/>
      <c r="C22" s="10"/>
      <c r="D22" s="11"/>
      <c r="E22" s="12"/>
      <c r="F22" s="11"/>
    </row>
    <row r="23" spans="1:6" s="5" customFormat="1" ht="16.5" customHeight="1">
      <c r="A23" s="5" t="s">
        <v>151</v>
      </c>
      <c r="B23" s="9"/>
      <c r="C23" s="10"/>
      <c r="D23" s="11">
        <v>8976294</v>
      </c>
      <c r="E23" s="76"/>
      <c r="F23" s="11">
        <v>8976804</v>
      </c>
    </row>
    <row r="24" spans="1:6" s="5" customFormat="1" ht="16.5" customHeight="1">
      <c r="A24" s="5" t="s">
        <v>214</v>
      </c>
      <c r="B24" s="9">
        <v>25</v>
      </c>
      <c r="C24" s="10"/>
      <c r="D24" s="14" t="s">
        <v>221</v>
      </c>
      <c r="E24" s="76"/>
      <c r="F24" s="11">
        <v>2821</v>
      </c>
    </row>
    <row r="25" spans="1:6" s="5" customFormat="1" ht="16.5" customHeight="1">
      <c r="A25" s="5" t="s">
        <v>152</v>
      </c>
      <c r="B25" s="9"/>
      <c r="C25" s="10"/>
      <c r="D25" s="11">
        <v>64880728</v>
      </c>
      <c r="E25" s="76"/>
      <c r="F25" s="64">
        <v>64815686</v>
      </c>
    </row>
    <row r="26" spans="1:6" s="5" customFormat="1" ht="16.5" customHeight="1">
      <c r="A26" s="5" t="s">
        <v>201</v>
      </c>
      <c r="B26" s="9"/>
      <c r="C26" s="10"/>
      <c r="D26" s="11">
        <v>-16297700</v>
      </c>
      <c r="E26" s="76"/>
      <c r="F26" s="11">
        <f>-9497700</f>
        <v>-9497700</v>
      </c>
    </row>
    <row r="27" spans="1:6" s="5" customFormat="1" ht="16.5" customHeight="1">
      <c r="A27" s="5" t="s">
        <v>229</v>
      </c>
      <c r="B27" s="9">
        <v>25</v>
      </c>
      <c r="C27" s="10"/>
      <c r="D27" s="14" t="s">
        <v>221</v>
      </c>
      <c r="E27" s="76"/>
      <c r="F27" s="73">
        <v>-440</v>
      </c>
    </row>
    <row r="28" spans="1:6" s="5" customFormat="1" ht="16.5" customHeight="1">
      <c r="A28" s="5" t="s">
        <v>211</v>
      </c>
      <c r="B28" s="9">
        <v>17</v>
      </c>
      <c r="C28" s="10"/>
      <c r="D28" s="11">
        <v>-63206803</v>
      </c>
      <c r="E28" s="76"/>
      <c r="F28" s="11">
        <v>-17944600</v>
      </c>
    </row>
    <row r="29" spans="1:6" s="5" customFormat="1" ht="16.5" customHeight="1">
      <c r="A29" s="5" t="s">
        <v>153</v>
      </c>
      <c r="B29" s="9"/>
      <c r="C29" s="10"/>
      <c r="D29" s="16">
        <v>-10849604</v>
      </c>
      <c r="E29" s="76"/>
      <c r="F29" s="77">
        <v>-187515</v>
      </c>
    </row>
    <row r="30" spans="1:6" s="5" customFormat="1" ht="6" customHeight="1">
      <c r="B30" s="9"/>
      <c r="C30" s="10"/>
      <c r="D30" s="11"/>
      <c r="E30" s="12"/>
      <c r="F30" s="11"/>
    </row>
    <row r="31" spans="1:6" s="5" customFormat="1" ht="16.5" customHeight="1">
      <c r="A31" s="5" t="s">
        <v>215</v>
      </c>
      <c r="B31" s="9"/>
      <c r="C31" s="10"/>
      <c r="D31" s="16">
        <f>SUM(D23:D29)</f>
        <v>-16497085</v>
      </c>
      <c r="E31" s="12"/>
      <c r="F31" s="16">
        <f>SUM(F23:F29)</f>
        <v>46165056</v>
      </c>
    </row>
    <row r="32" spans="1:6" s="5" customFormat="1" ht="16.149999999999999" customHeight="1">
      <c r="A32" s="78"/>
      <c r="B32" s="9"/>
      <c r="C32" s="10"/>
      <c r="D32" s="14"/>
      <c r="E32" s="12"/>
      <c r="F32" s="11"/>
    </row>
    <row r="33" spans="1:6" s="5" customFormat="1" ht="16.5" customHeight="1">
      <c r="A33" s="1" t="s">
        <v>228</v>
      </c>
      <c r="B33" s="9"/>
      <c r="C33" s="10"/>
      <c r="D33" s="11">
        <f>SUM('Eng 9'!E45+'Eng10'!D20+'Eng10'!D31)</f>
        <v>-12597481</v>
      </c>
      <c r="E33" s="12"/>
      <c r="F33" s="11">
        <f>ROUNDUP(SUM('Eng 9'!G45+'Eng10'!F20+'Eng10'!F31),2)</f>
        <v>4533440</v>
      </c>
    </row>
    <row r="34" spans="1:6" s="5" customFormat="1" ht="16.5" customHeight="1">
      <c r="A34" s="5" t="s">
        <v>154</v>
      </c>
      <c r="B34" s="9"/>
      <c r="C34" s="10"/>
      <c r="D34" s="11">
        <v>37838204</v>
      </c>
      <c r="E34" s="76"/>
      <c r="F34" s="62">
        <v>6950754</v>
      </c>
    </row>
    <row r="35" spans="1:6" s="5" customFormat="1" ht="16.5" customHeight="1">
      <c r="A35" s="5" t="s">
        <v>155</v>
      </c>
      <c r="B35" s="9"/>
      <c r="C35" s="10"/>
      <c r="D35" s="16">
        <v>9622</v>
      </c>
      <c r="E35" s="76"/>
      <c r="F35" s="79" t="s">
        <v>221</v>
      </c>
    </row>
    <row r="36" spans="1:6" s="5" customFormat="1" ht="6" customHeight="1">
      <c r="B36" s="9"/>
      <c r="C36" s="10"/>
      <c r="D36" s="14"/>
      <c r="E36" s="12"/>
      <c r="F36" s="11"/>
    </row>
    <row r="37" spans="1:6" s="5" customFormat="1" ht="16.5" customHeight="1" thickBot="1">
      <c r="A37" s="5" t="s">
        <v>156</v>
      </c>
      <c r="B37" s="9"/>
      <c r="C37" s="10"/>
      <c r="D37" s="21">
        <f>SUM(D33:D35)</f>
        <v>25250345</v>
      </c>
      <c r="E37" s="12"/>
      <c r="F37" s="21">
        <f>SUM(F33:F35)</f>
        <v>11484194</v>
      </c>
    </row>
    <row r="38" spans="1:6" s="5" customFormat="1" ht="16.149999999999999" customHeight="1" thickTop="1">
      <c r="B38" s="9"/>
      <c r="C38" s="10"/>
      <c r="D38" s="12"/>
      <c r="E38" s="12"/>
      <c r="F38" s="12"/>
    </row>
    <row r="39" spans="1:6" s="5" customFormat="1" ht="16.5" customHeight="1">
      <c r="A39" s="1" t="s">
        <v>157</v>
      </c>
      <c r="B39" s="9"/>
      <c r="C39" s="10"/>
      <c r="D39" s="12"/>
      <c r="E39" s="12"/>
      <c r="F39" s="12"/>
    </row>
    <row r="40" spans="1:6" s="5" customFormat="1" ht="16.149999999999999" customHeight="1">
      <c r="A40" s="1"/>
      <c r="B40" s="9"/>
      <c r="C40" s="10"/>
      <c r="D40" s="12"/>
      <c r="E40" s="12"/>
      <c r="F40" s="12"/>
    </row>
    <row r="41" spans="1:6" s="5" customFormat="1" ht="16.5" customHeight="1">
      <c r="A41" s="5" t="s">
        <v>158</v>
      </c>
      <c r="B41" s="80"/>
      <c r="C41" s="80"/>
      <c r="D41" s="81"/>
      <c r="E41" s="81"/>
      <c r="F41" s="81"/>
    </row>
    <row r="42" spans="1:6" s="5" customFormat="1" ht="16.149999999999999" customHeight="1">
      <c r="B42" s="9"/>
      <c r="C42" s="10"/>
      <c r="D42" s="40" t="s">
        <v>1</v>
      </c>
      <c r="E42" s="12"/>
      <c r="F42" s="40" t="s">
        <v>2</v>
      </c>
    </row>
    <row r="43" spans="1:6" s="5" customFormat="1" ht="16.5" customHeight="1">
      <c r="B43" s="9"/>
      <c r="C43" s="10"/>
      <c r="D43" s="86" t="s">
        <v>3</v>
      </c>
      <c r="E43" s="4"/>
      <c r="F43" s="86" t="s">
        <v>3</v>
      </c>
    </row>
    <row r="44" spans="1:6" s="5" customFormat="1" ht="16.5" customHeight="1">
      <c r="B44" s="2"/>
      <c r="C44" s="10"/>
      <c r="D44" s="86" t="s">
        <v>159</v>
      </c>
      <c r="E44" s="40"/>
      <c r="F44" s="86" t="s">
        <v>159</v>
      </c>
    </row>
    <row r="45" spans="1:6" s="5" customFormat="1" ht="6" customHeight="1">
      <c r="B45" s="2"/>
      <c r="C45" s="10"/>
      <c r="D45" s="82"/>
      <c r="E45" s="40"/>
      <c r="F45" s="82"/>
    </row>
    <row r="46" spans="1:6" s="5" customFormat="1" ht="16.5" customHeight="1">
      <c r="A46" s="5" t="s">
        <v>160</v>
      </c>
      <c r="B46" s="2"/>
      <c r="C46" s="10"/>
      <c r="D46" s="83">
        <v>3991.38</v>
      </c>
      <c r="E46" s="10"/>
      <c r="F46" s="84" t="s">
        <v>221</v>
      </c>
    </row>
    <row r="47" spans="1:6" s="5" customFormat="1" ht="16.5" customHeight="1">
      <c r="A47" s="5" t="s">
        <v>194</v>
      </c>
      <c r="B47" s="2"/>
      <c r="C47" s="10"/>
      <c r="D47" s="83"/>
      <c r="E47" s="10"/>
      <c r="F47" s="84"/>
    </row>
    <row r="48" spans="1:6" s="5" customFormat="1" ht="16.5" customHeight="1">
      <c r="A48" s="5" t="s">
        <v>195</v>
      </c>
      <c r="B48" s="9"/>
      <c r="C48" s="10"/>
      <c r="D48" s="83">
        <v>96376.81</v>
      </c>
      <c r="E48" s="10"/>
      <c r="F48" s="100">
        <v>109.97</v>
      </c>
    </row>
    <row r="49" spans="1:6" s="5" customFormat="1" ht="16.5" customHeight="1">
      <c r="B49" s="9"/>
      <c r="C49" s="10"/>
      <c r="D49" s="101"/>
      <c r="E49" s="102"/>
      <c r="F49" s="103"/>
    </row>
    <row r="50" spans="1:6" s="5" customFormat="1" ht="21.75" customHeight="1">
      <c r="B50" s="9"/>
      <c r="C50" s="10"/>
      <c r="D50" s="46"/>
      <c r="E50" s="85"/>
      <c r="F50" s="46"/>
    </row>
    <row r="51" spans="1:6" s="5" customFormat="1" ht="5.25" customHeight="1">
      <c r="B51" s="9"/>
      <c r="C51" s="10"/>
      <c r="D51" s="46"/>
      <c r="E51" s="85"/>
      <c r="F51" s="46"/>
    </row>
    <row r="52" spans="1:6" ht="22.15" customHeight="1">
      <c r="A52" s="25" t="str">
        <f>'Eng 9'!A49</f>
        <v>The accompanying notes on pages 11 to 60 are an integral part of this interim financial information.</v>
      </c>
      <c r="B52" s="37"/>
      <c r="C52" s="37"/>
      <c r="D52" s="22"/>
      <c r="E52" s="22"/>
      <c r="F52" s="22"/>
    </row>
  </sheetData>
  <pageMargins left="0.8" right="0.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Eng 2-4</vt:lpstr>
      <vt:lpstr>Eng 5(3M)</vt:lpstr>
      <vt:lpstr>Eng 6(7M)</vt:lpstr>
      <vt:lpstr>Eng 7</vt:lpstr>
      <vt:lpstr>Eng8</vt:lpstr>
      <vt:lpstr>Eng 9</vt:lpstr>
      <vt:lpstr>Eng10</vt:lpstr>
      <vt:lpstr>'Eng 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Budsakorn Saengwattanapan (TH)</cp:lastModifiedBy>
  <cp:lastPrinted>2023-11-08T04:21:14Z</cp:lastPrinted>
  <dcterms:created xsi:type="dcterms:W3CDTF">2022-05-17T07:34:36Z</dcterms:created>
  <dcterms:modified xsi:type="dcterms:W3CDTF">2023-11-08T04:22:12Z</dcterms:modified>
</cp:coreProperties>
</file>