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BN Corporation Public Company Limited\TBN Corporation Pcl_SeptQ3'23\"/>
    </mc:Choice>
  </mc:AlternateContent>
  <xr:revisionPtr revIDLastSave="0" documentId="13_ncr:1_{5FC2DEF3-A116-478D-ADCA-806038173328}" xr6:coauthVersionLast="47" xr6:coauthVersionMax="47" xr10:uidLastSave="{00000000-0000-0000-0000-000000000000}"/>
  <bookViews>
    <workbookView xWindow="-120" yWindow="-120" windowWidth="21840" windowHeight="13020" tabRatio="463" activeTab="5" xr2:uid="{00000000-000D-0000-FFFF-FFFF00000000}"/>
  </bookViews>
  <sheets>
    <sheet name="2-4" sheetId="14" r:id="rId1"/>
    <sheet name="5(3M)" sheetId="9" r:id="rId2"/>
    <sheet name="6(9M)" sheetId="15" r:id="rId3"/>
    <sheet name="7" sheetId="12" r:id="rId4"/>
    <sheet name="8" sheetId="13" r:id="rId5"/>
    <sheet name="9-10" sheetId="8" r:id="rId6"/>
  </sheets>
  <definedNames>
    <definedName name="_xlnm.Print_Area" localSheetId="0">'2-4'!$A$1:$K$147</definedName>
    <definedName name="_xlnm.Print_Area" localSheetId="3">'7'!$A$1:$Q$39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12" l="1"/>
  <c r="G22" i="12"/>
  <c r="M32" i="12" l="1"/>
  <c r="Q32" i="12" s="1"/>
  <c r="M31" i="12"/>
  <c r="Q31" i="12" s="1"/>
  <c r="M30" i="12"/>
  <c r="Q30" i="12" s="1"/>
  <c r="M29" i="12"/>
  <c r="Q29" i="12" s="1"/>
  <c r="M28" i="12"/>
  <c r="Q28" i="12" s="1"/>
  <c r="L43" i="15"/>
  <c r="L36" i="15"/>
  <c r="L15" i="15"/>
  <c r="L22" i="15" s="1"/>
  <c r="L25" i="15" s="1"/>
  <c r="L29" i="15" s="1"/>
  <c r="H43" i="15"/>
  <c r="H36" i="15"/>
  <c r="H15" i="15"/>
  <c r="H22" i="15" s="1"/>
  <c r="H25" i="15" s="1"/>
  <c r="H29" i="15" s="1"/>
  <c r="L42" i="9"/>
  <c r="L35" i="9"/>
  <c r="L15" i="9"/>
  <c r="L21" i="9" s="1"/>
  <c r="L24" i="9" s="1"/>
  <c r="L28" i="9" s="1"/>
  <c r="H42" i="9"/>
  <c r="H35" i="9"/>
  <c r="H15" i="9"/>
  <c r="H21" i="9" s="1"/>
  <c r="H24" i="9" s="1"/>
  <c r="H28" i="9" s="1"/>
  <c r="I107" i="14"/>
  <c r="I58" i="14"/>
  <c r="I9" i="14"/>
  <c r="E62" i="8" l="1"/>
  <c r="A68" i="8"/>
  <c r="A99" i="14"/>
  <c r="A50" i="14"/>
  <c r="G90" i="8" l="1"/>
  <c r="K90" i="8"/>
  <c r="I90" i="8"/>
  <c r="E90" i="8"/>
  <c r="K62" i="8"/>
  <c r="I62" i="8"/>
  <c r="G62" i="8"/>
  <c r="K33" i="8"/>
  <c r="K46" i="8" s="1"/>
  <c r="I33" i="8"/>
  <c r="I46" i="8" s="1"/>
  <c r="G33" i="8"/>
  <c r="G46" i="8" s="1"/>
  <c r="E33" i="8"/>
  <c r="E46" i="8" s="1"/>
  <c r="M23" i="13"/>
  <c r="M17" i="13"/>
  <c r="M16" i="13"/>
  <c r="M13" i="13"/>
  <c r="M18" i="13"/>
  <c r="G31" i="13"/>
  <c r="G20" i="13"/>
  <c r="M14" i="12"/>
  <c r="Q14" i="12" s="1"/>
  <c r="G34" i="12"/>
  <c r="K131" i="14"/>
  <c r="K134" i="14" s="1"/>
  <c r="I131" i="14"/>
  <c r="I134" i="14" s="1"/>
  <c r="G131" i="14"/>
  <c r="G134" i="14" s="1"/>
  <c r="E131" i="14"/>
  <c r="E134" i="14" s="1"/>
  <c r="K82" i="14"/>
  <c r="I82" i="14"/>
  <c r="G82" i="14"/>
  <c r="E82" i="14"/>
  <c r="K74" i="14"/>
  <c r="I74" i="14"/>
  <c r="G74" i="14"/>
  <c r="E74" i="14"/>
  <c r="K50" i="8" l="1"/>
  <c r="K92" i="8" s="1"/>
  <c r="K95" i="8" s="1"/>
  <c r="E50" i="8"/>
  <c r="G50" i="8"/>
  <c r="G92" i="8" s="1"/>
  <c r="G95" i="8" s="1"/>
  <c r="I50" i="8"/>
  <c r="M20" i="13"/>
  <c r="K20" i="13"/>
  <c r="E84" i="14"/>
  <c r="E136" i="14" s="1"/>
  <c r="G84" i="14"/>
  <c r="I84" i="14"/>
  <c r="K84" i="14"/>
  <c r="K37" i="14" l="1"/>
  <c r="I37" i="14"/>
  <c r="G37" i="14"/>
  <c r="E37" i="14"/>
  <c r="K25" i="14"/>
  <c r="I25" i="14"/>
  <c r="G25" i="14"/>
  <c r="E25" i="14"/>
  <c r="Q17" i="12" l="1"/>
  <c r="Q18" i="12"/>
  <c r="Q19" i="12"/>
  <c r="O22" i="12"/>
  <c r="M27" i="13"/>
  <c r="Q25" i="12"/>
  <c r="Q20" i="12" l="1"/>
  <c r="Q22" i="12" s="1"/>
  <c r="K22" i="12"/>
  <c r="M26" i="13"/>
  <c r="M22" i="12" l="1"/>
  <c r="A3" i="8" l="1"/>
  <c r="A70" i="8" s="1"/>
  <c r="A3" i="12"/>
  <c r="A3" i="13" s="1"/>
  <c r="A54" i="15"/>
  <c r="J43" i="15"/>
  <c r="F43" i="15"/>
  <c r="M29" i="13"/>
  <c r="J36" i="15"/>
  <c r="F36" i="15"/>
  <c r="J15" i="15"/>
  <c r="J22" i="15" s="1"/>
  <c r="J25" i="15" s="1"/>
  <c r="J29" i="15" s="1"/>
  <c r="F15" i="15"/>
  <c r="F22" i="15" s="1"/>
  <c r="F25" i="15" s="1"/>
  <c r="F29" i="15" s="1"/>
  <c r="A52" i="14"/>
  <c r="A101" i="14" s="1"/>
  <c r="J42" i="9"/>
  <c r="F42" i="9"/>
  <c r="J35" i="9"/>
  <c r="F35" i="9"/>
  <c r="M31" i="13" l="1"/>
  <c r="K31" i="13"/>
  <c r="I31" i="13"/>
  <c r="E31" i="13"/>
  <c r="Q34" i="12"/>
  <c r="O34" i="12"/>
  <c r="M34" i="12"/>
  <c r="K34" i="12"/>
  <c r="I34" i="12"/>
  <c r="E34" i="12"/>
  <c r="J15" i="9"/>
  <c r="F15" i="9"/>
  <c r="F21" i="9" s="1"/>
  <c r="E92" i="8" l="1"/>
  <c r="E95" i="8" s="1"/>
  <c r="I20" i="13"/>
  <c r="E20" i="13"/>
  <c r="I22" i="12" l="1"/>
  <c r="K136" i="14" l="1"/>
  <c r="K39" i="14"/>
  <c r="G136" i="14"/>
  <c r="G39" i="14"/>
  <c r="J21" i="9" l="1"/>
  <c r="J24" i="9" l="1"/>
  <c r="J28" i="9" s="1"/>
  <c r="I92" i="8" l="1"/>
  <c r="I95" i="8" s="1"/>
  <c r="E39" i="14"/>
  <c r="I39" i="14" l="1"/>
  <c r="F24" i="9" l="1"/>
  <c r="F28" i="9" s="1"/>
  <c r="A54" i="9" l="1"/>
  <c r="A39" i="12"/>
  <c r="A37" i="13" s="1"/>
  <c r="I136" i="14"/>
  <c r="A124" i="8" l="1"/>
  <c r="A67" i="8" s="1"/>
</calcChain>
</file>

<file path=xl/sharedStrings.xml><?xml version="1.0" encoding="utf-8"?>
<sst xmlns="http://schemas.openxmlformats.org/spreadsheetml/2006/main" count="424" uniqueCount="199">
  <si>
    <t>Other current assets</t>
  </si>
  <si>
    <t>Other current liabilities</t>
  </si>
  <si>
    <t>Share capital</t>
  </si>
  <si>
    <t>Income tax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</si>
  <si>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</si>
  <si>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</si>
  <si>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</si>
  <si>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</si>
  <si>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</si>
  <si>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</si>
  <si>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</si>
  <si>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</si>
  <si>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</si>
  <si>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Total current liabilities</t>
  </si>
  <si>
    <t>Total non-current liabilities</t>
  </si>
  <si>
    <t>Issued and fully paid-up share capital</t>
  </si>
  <si>
    <t>Unappropriated</t>
  </si>
  <si>
    <t xml:space="preserve">Authorised share capital </t>
  </si>
  <si>
    <t>Accrued income tax</t>
  </si>
  <si>
    <t>reserve</t>
  </si>
  <si>
    <t>Current liabilities</t>
  </si>
  <si>
    <t>Non-current liabilities</t>
  </si>
  <si>
    <t>Total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</si>
  <si>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</si>
  <si>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</si>
  <si>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</si>
  <si>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</si>
  <si>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</si>
  <si>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</si>
  <si>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</si>
  <si>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Notes</t>
  </si>
  <si>
    <t>Retained earnings</t>
  </si>
  <si>
    <t>Cost of providing services</t>
  </si>
  <si>
    <t>Administrative expenses</t>
  </si>
  <si>
    <t xml:space="preserve">Opening balance of cash and cash equivalents </t>
  </si>
  <si>
    <t xml:space="preserve">Closing balance of cash and cash equivalents </t>
  </si>
  <si>
    <t>Gross profit</t>
  </si>
  <si>
    <t>Other non-current assets</t>
  </si>
  <si>
    <t>Finance costs</t>
  </si>
  <si>
    <t>Interest received</t>
  </si>
  <si>
    <t>Services income</t>
  </si>
  <si>
    <t>Employee benefit obligations</t>
  </si>
  <si>
    <t>Non-</t>
  </si>
  <si>
    <t>controlling</t>
  </si>
  <si>
    <t>equity</t>
  </si>
  <si>
    <t>Attributable to owners of the parent</t>
  </si>
  <si>
    <t>Deferred income tax assets</t>
  </si>
  <si>
    <t>the parent</t>
  </si>
  <si>
    <t>owners of</t>
  </si>
  <si>
    <t>interest</t>
  </si>
  <si>
    <t xml:space="preserve">Proceeds from short-term loans </t>
  </si>
  <si>
    <t>from financial institutions</t>
  </si>
  <si>
    <t>Statement of Financial Position</t>
  </si>
  <si>
    <t>Liabilities and equity</t>
  </si>
  <si>
    <t>Equity</t>
  </si>
  <si>
    <t>Total equity</t>
  </si>
  <si>
    <t>Owners of the parent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</si>
  <si>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</si>
  <si>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Total liabilities and equity</t>
  </si>
  <si>
    <t xml:space="preserve">Consolidated </t>
  </si>
  <si>
    <t xml:space="preserve">Separate </t>
  </si>
  <si>
    <t>Appropriated - legal reserve</t>
  </si>
  <si>
    <t>Non-controlling interests</t>
  </si>
  <si>
    <t>Purchases of intangible assets</t>
  </si>
  <si>
    <t>attributable to:</t>
  </si>
  <si>
    <t>Contract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</si>
  <si>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</si>
  <si>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31 December</t>
  </si>
  <si>
    <t>Adjustments for:</t>
  </si>
  <si>
    <t>Interest income</t>
  </si>
  <si>
    <t>Changes in operating assets and liabilities:</t>
  </si>
  <si>
    <t>Financial costs</t>
  </si>
  <si>
    <t>Right-of-use assets</t>
  </si>
  <si>
    <t>Current portion of lease liabilities</t>
  </si>
  <si>
    <t>Lease liabilities</t>
  </si>
  <si>
    <t xml:space="preserve">Earnings per share </t>
  </si>
  <si>
    <t>Non-cash transactions</t>
  </si>
  <si>
    <t>Payment for principal elements of lease liabilities</t>
  </si>
  <si>
    <t>Director  ____________________________________       Director  ___________________________________________</t>
  </si>
  <si>
    <t>Baht</t>
  </si>
  <si>
    <t>Contract assets</t>
  </si>
  <si>
    <t>Work in progress</t>
  </si>
  <si>
    <t>Restricted cash at bank</t>
  </si>
  <si>
    <t>Investment in subsidiary</t>
  </si>
  <si>
    <t>Building improvements and equipment</t>
  </si>
  <si>
    <t>Computer software</t>
  </si>
  <si>
    <t>Other income</t>
  </si>
  <si>
    <t>Selling expenses</t>
  </si>
  <si>
    <t>Profit before income tax</t>
  </si>
  <si>
    <t>Total comprehensive income</t>
  </si>
  <si>
    <t>Profit attributable to:</t>
  </si>
  <si>
    <t>Basic earnings per share</t>
  </si>
  <si>
    <t xml:space="preserve">Cash flows from operating activities </t>
  </si>
  <si>
    <t>Amortisation</t>
  </si>
  <si>
    <t>Depreciation</t>
  </si>
  <si>
    <t>Purchases of equipment</t>
  </si>
  <si>
    <t>Purchases of equipment, not yet paid</t>
  </si>
  <si>
    <t>Equity attributable to owners</t>
  </si>
  <si>
    <t>of the parent</t>
  </si>
  <si>
    <t>Trade and other receivables</t>
  </si>
  <si>
    <t>Trade and other payables</t>
  </si>
  <si>
    <t>Appropriated -</t>
  </si>
  <si>
    <t>(Unaudited)</t>
  </si>
  <si>
    <t>(Audited)</t>
  </si>
  <si>
    <t>The accompanying notes form part of this interim financial information.</t>
  </si>
  <si>
    <t>Statement of Comprehensive Income (Unaudited)</t>
  </si>
  <si>
    <t>2022</t>
  </si>
  <si>
    <t>Statement of Changes in Equity (Unaudited)</t>
  </si>
  <si>
    <t>Opening balance as at 1 January 2022</t>
  </si>
  <si>
    <r>
      <t xml:space="preserve">Statement of Cash Flows (Unaudited) </t>
    </r>
    <r>
      <rPr>
        <sz val="9"/>
        <rFont val="Arial"/>
        <family val="2"/>
      </rPr>
      <t>(Cont'd)</t>
    </r>
  </si>
  <si>
    <t>Significant non-cash transactions for the period</t>
  </si>
  <si>
    <t>Statement of Cash Flows (Unaudited)</t>
  </si>
  <si>
    <t>Total comprehensive income for the period</t>
  </si>
  <si>
    <t>Changes in equity during the period</t>
  </si>
  <si>
    <t>Expected credit loss</t>
  </si>
  <si>
    <t>- Trade and other receivables</t>
  </si>
  <si>
    <t>- Contract assets</t>
  </si>
  <si>
    <t>- Work in progress</t>
  </si>
  <si>
    <t>- Other current assets</t>
  </si>
  <si>
    <t>- Other non-current assets</t>
  </si>
  <si>
    <t>- Trade and other payables</t>
  </si>
  <si>
    <t>- Contract liabilities</t>
  </si>
  <si>
    <t>- Other current liabilities</t>
  </si>
  <si>
    <t>financial information</t>
  </si>
  <si>
    <t>Consolidated financial information</t>
  </si>
  <si>
    <t>Separate financial information</t>
  </si>
  <si>
    <t>Short-term loans from financial institution</t>
  </si>
  <si>
    <t>Profit for the period</t>
  </si>
  <si>
    <t>for the period</t>
  </si>
  <si>
    <t xml:space="preserve">Total comprehensive income </t>
  </si>
  <si>
    <t>Director  ____________________________________       Director  ____________________________________</t>
  </si>
  <si>
    <t>Director  _________________________________       Director  ________________________________________</t>
  </si>
  <si>
    <t>legal</t>
  </si>
  <si>
    <t>Other comprehensive income</t>
  </si>
  <si>
    <t>Note</t>
  </si>
  <si>
    <t>Dividends</t>
  </si>
  <si>
    <t>Ordinary share payments</t>
  </si>
  <si>
    <t>Dividend income</t>
  </si>
  <si>
    <t>Payment for investment in a subsidiary</t>
  </si>
  <si>
    <t>Dividends received</t>
  </si>
  <si>
    <t>Dividends paid</t>
  </si>
  <si>
    <t>Dividends paid to non-controlling interests</t>
  </si>
  <si>
    <t>Proceeds from non-controlling interests</t>
  </si>
  <si>
    <t>Ordinary share payments to the Company and subsidiary</t>
  </si>
  <si>
    <t>Opening balance as at 1 January 2023</t>
  </si>
  <si>
    <t>Provisions</t>
  </si>
  <si>
    <t xml:space="preserve">   Ordinary shares 100,000,000 shares</t>
  </si>
  <si>
    <t xml:space="preserve">      par value of Baht 0.5 each</t>
  </si>
  <si>
    <t xml:space="preserve">      (2022: 75,000,000 shares)</t>
  </si>
  <si>
    <t xml:space="preserve">      of paid-up Baht 0.5 each</t>
  </si>
  <si>
    <t xml:space="preserve">      of paid-up Baht 0.5 each)</t>
  </si>
  <si>
    <t>capital</t>
  </si>
  <si>
    <t>Premium on paid-up capital</t>
  </si>
  <si>
    <t>Premium</t>
  </si>
  <si>
    <t xml:space="preserve"> on paid-up </t>
  </si>
  <si>
    <t xml:space="preserve">Payment for short-term loans </t>
  </si>
  <si>
    <t>Increase in right-of-use assets from lease modifications</t>
  </si>
  <si>
    <t>Net cash generated from (used in) financing activities</t>
  </si>
  <si>
    <t>TBN Corporation Public Company Limited</t>
  </si>
  <si>
    <t>Net increase (decrease) in cash and cash equivalents</t>
  </si>
  <si>
    <t>Ordinary share payments to the Company</t>
  </si>
  <si>
    <t>7,8</t>
  </si>
  <si>
    <t>Proceeds from capitals increase</t>
  </si>
  <si>
    <t>2023</t>
  </si>
  <si>
    <t xml:space="preserve">Loss on write-off of building improvements </t>
  </si>
  <si>
    <t xml:space="preserve">   and equipment</t>
  </si>
  <si>
    <t>As at 30 September 2023</t>
  </si>
  <si>
    <t>30 September</t>
  </si>
  <si>
    <t>For the three-month period ended 30 September 2023</t>
  </si>
  <si>
    <t>For the nine-month period ended 30 September 2023</t>
  </si>
  <si>
    <t>Closing balance as at 30 September 2022</t>
  </si>
  <si>
    <t>Closing balance as at 30 September 2023</t>
  </si>
  <si>
    <t>Legal reserve</t>
  </si>
  <si>
    <t xml:space="preserve">Gain on disposal of building improvements and equipment </t>
  </si>
  <si>
    <t>Reversal of decommissioning</t>
  </si>
  <si>
    <t xml:space="preserve">   provisions - building improvements</t>
  </si>
  <si>
    <t>Gain on termination of lease</t>
  </si>
  <si>
    <t>ended 30 September are as follows:</t>
  </si>
  <si>
    <t>Proceeds from disposal of</t>
  </si>
  <si>
    <t>building improvements and equipment, not yet received</t>
  </si>
  <si>
    <t>Increase in right-of-use assets</t>
  </si>
  <si>
    <t>Increase in cost of assets from decommissioning</t>
  </si>
  <si>
    <t>provisions - building improvements</t>
  </si>
  <si>
    <t>- Other non-current liabilities</t>
  </si>
  <si>
    <t>Financial assets measured at</t>
  </si>
  <si>
    <t>fair value through profit or loss</t>
  </si>
  <si>
    <t>Reversal of provision for projects loss</t>
  </si>
  <si>
    <t>Dividends paid by a subsidiary</t>
  </si>
  <si>
    <t xml:space="preserve">Payment for investment in financial assets measured </t>
  </si>
  <si>
    <t>at fair value through profit or loss</t>
  </si>
  <si>
    <t>-</t>
  </si>
  <si>
    <t>Net cash used in investing activities</t>
  </si>
  <si>
    <t>(Reversal of) warranty expense</t>
  </si>
  <si>
    <t>Net cash generated from (used in) operating activities</t>
  </si>
  <si>
    <t>Cash flows generated from operating activities</t>
  </si>
  <si>
    <t>Fair value gain on financial assets</t>
  </si>
  <si>
    <t xml:space="preserve">   measured through profit or loss</t>
  </si>
  <si>
    <t>Loss on foreign exchange</t>
  </si>
  <si>
    <t>-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</si>
</sst>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,_ ;\(#,##0,\)"/>
  </numFmts>
  <fonts count="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0"/>
      <name val="ApFont"/>
    </font>
    <font>
      <sz val="10"/>
      <color theme="1"/>
      <name val="Cambria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4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43" fontId="2" fillId="0" borderId="0" applyFont="0" applyFill="0" applyBorder="0" applyAlignment="0" applyProtection="0"/>
    <xf numFmtId="0" fontId="1" fillId="0" borderId="0"/>
  </cellStyleXfs>
  <cellXfs count="211">
    <xf numFmtId="0" fontId="0" fillId="0" borderId="0" xfId="0"/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8" fontId="23" fillId="0" borderId="0" xfId="19" applyNumberFormat="1" applyFont="1" applyAlignment="1">
      <alignment horizontal="right" vertical="center"/>
    </xf>
    <xf numFmtId="167" fontId="23" fillId="0" borderId="0" xfId="19" applyNumberFormat="1" applyFont="1" applyAlignment="1">
      <alignment horizontal="right" vertical="center"/>
    </xf>
    <xf numFmtId="167" fontId="23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Continuous" vertical="center"/>
    </xf>
    <xf numFmtId="168" fontId="22" fillId="0" borderId="0" xfId="19" applyNumberFormat="1" applyFont="1" applyBorder="1" applyAlignment="1">
      <alignment horizontal="right" vertical="center"/>
    </xf>
    <xf numFmtId="167" fontId="22" fillId="0" borderId="0" xfId="19" applyNumberFormat="1" applyFont="1" applyBorder="1" applyAlignment="1">
      <alignment horizontal="right" vertical="center"/>
    </xf>
    <xf numFmtId="168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Continuous" vertical="center"/>
    </xf>
    <xf numFmtId="168" fontId="22" fillId="0" borderId="10" xfId="19" applyNumberFormat="1" applyFont="1" applyBorder="1" applyAlignment="1">
      <alignment horizontal="right" vertical="center"/>
    </xf>
    <xf numFmtId="167" fontId="22" fillId="0" borderId="10" xfId="19" applyNumberFormat="1" applyFont="1" applyBorder="1" applyAlignment="1">
      <alignment horizontal="right" vertical="center"/>
    </xf>
    <xf numFmtId="167" fontId="22" fillId="0" borderId="10" xfId="19" applyNumberFormat="1" applyFont="1" applyFill="1" applyBorder="1" applyAlignment="1">
      <alignment horizontal="right" vertical="center"/>
    </xf>
    <xf numFmtId="168" fontId="22" fillId="0" borderId="11" xfId="19" applyNumberFormat="1" applyFont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167" fontId="22" fillId="0" borderId="0" xfId="19" quotePrefix="1" applyNumberFormat="1" applyFont="1" applyBorder="1" applyAlignment="1">
      <alignment horizontal="right" vertical="center"/>
    </xf>
    <xf numFmtId="168" fontId="22" fillId="0" borderId="0" xfId="19" quotePrefix="1" applyNumberFormat="1" applyFont="1" applyBorder="1" applyAlignment="1">
      <alignment horizontal="right" vertical="center"/>
    </xf>
    <xf numFmtId="167" fontId="22" fillId="0" borderId="0" xfId="0" applyNumberFormat="1" applyFont="1" applyAlignment="1">
      <alignment vertical="center"/>
    </xf>
    <xf numFmtId="168" fontId="22" fillId="0" borderId="0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horizontal="right" vertical="center"/>
    </xf>
    <xf numFmtId="167" fontId="23" fillId="0" borderId="0" xfId="19" applyNumberFormat="1" applyFont="1" applyFill="1" applyBorder="1" applyAlignment="1">
      <alignment horizontal="right" vertical="center"/>
    </xf>
    <xf numFmtId="168" fontId="23" fillId="0" borderId="0" xfId="19" applyNumberFormat="1" applyFont="1" applyFill="1" applyBorder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168" fontId="23" fillId="0" borderId="10" xfId="19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7" fontId="23" fillId="0" borderId="0" xfId="19" applyNumberFormat="1" applyFont="1" applyBorder="1" applyAlignment="1">
      <alignment horizontal="right" vertical="center"/>
    </xf>
    <xf numFmtId="168" fontId="23" fillId="0" borderId="12" xfId="19" applyNumberFormat="1" applyFont="1" applyBorder="1" applyAlignment="1">
      <alignment horizontal="right" vertical="center"/>
    </xf>
    <xf numFmtId="168" fontId="23" fillId="0" borderId="0" xfId="19" applyNumberFormat="1" applyFont="1" applyBorder="1" applyAlignment="1">
      <alignment horizontal="right" vertical="center"/>
    </xf>
    <xf numFmtId="168" fontId="23" fillId="0" borderId="0" xfId="19" applyNumberFormat="1" applyFont="1" applyBorder="1" applyAlignment="1">
      <alignment vertical="center"/>
    </xf>
    <xf numFmtId="0" fontId="23" fillId="0" borderId="0" xfId="0" quotePrefix="1" applyFont="1" applyAlignment="1">
      <alignment horizontal="justify" vertical="center"/>
    </xf>
    <xf numFmtId="0" fontId="23" fillId="0" borderId="0" xfId="0" quotePrefix="1" applyFont="1" applyAlignment="1">
      <alignment horizontal="center" vertical="center"/>
    </xf>
    <xf numFmtId="168" fontId="23" fillId="0" borderId="0" xfId="0" quotePrefix="1" applyNumberFormat="1" applyFont="1" applyAlignment="1">
      <alignment horizontal="justify" vertical="center"/>
    </xf>
    <xf numFmtId="167" fontId="22" fillId="0" borderId="0" xfId="0" applyNumberFormat="1" applyFont="1" applyAlignment="1">
      <alignment horizontal="left" vertical="center"/>
    </xf>
    <xf numFmtId="167" fontId="23" fillId="0" borderId="0" xfId="20" applyNumberFormat="1" applyFont="1" applyFill="1" applyBorder="1" applyAlignment="1">
      <alignment horizontal="right" vertical="center"/>
    </xf>
    <xf numFmtId="168" fontId="23" fillId="0" borderId="10" xfId="20" applyNumberFormat="1" applyFont="1" applyFill="1" applyBorder="1" applyAlignment="1">
      <alignment horizontal="right" vertical="center"/>
    </xf>
    <xf numFmtId="168" fontId="23" fillId="0" borderId="10" xfId="19" applyNumberFormat="1" applyFont="1" applyBorder="1" applyAlignment="1">
      <alignment horizontal="right" vertical="center"/>
    </xf>
    <xf numFmtId="168" fontId="23" fillId="0" borderId="0" xfId="20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3" fillId="0" borderId="10" xfId="0" quotePrefix="1" applyFont="1" applyBorder="1" applyAlignment="1">
      <alignment vertical="center"/>
    </xf>
    <xf numFmtId="0" fontId="23" fillId="0" borderId="0" xfId="0" applyFont="1" applyAlignment="1">
      <alignment horizontal="justify" vertical="center"/>
    </xf>
    <xf numFmtId="0" fontId="22" fillId="0" borderId="0" xfId="30" applyFont="1" applyAlignment="1">
      <alignment horizontal="left" vertical="center"/>
    </xf>
    <xf numFmtId="0" fontId="23" fillId="0" borderId="0" xfId="30" applyFont="1" applyAlignment="1">
      <alignment vertical="center"/>
    </xf>
    <xf numFmtId="0" fontId="23" fillId="0" borderId="0" xfId="30" applyFont="1" applyAlignment="1">
      <alignment horizontal="left" vertical="center"/>
    </xf>
    <xf numFmtId="168" fontId="23" fillId="0" borderId="0" xfId="24" applyNumberFormat="1" applyFont="1" applyFill="1" applyBorder="1" applyAlignment="1">
      <alignment horizontal="right" vertical="center"/>
    </xf>
    <xf numFmtId="0" fontId="23" fillId="0" borderId="0" xfId="30" applyFont="1" applyAlignment="1">
      <alignment horizontal="center" vertical="center"/>
    </xf>
    <xf numFmtId="0" fontId="26" fillId="0" borderId="0" xfId="0" applyFont="1" applyAlignment="1">
      <alignment vertical="center"/>
    </xf>
    <xf numFmtId="168" fontId="23" fillId="0" borderId="10" xfId="24" applyNumberFormat="1" applyFont="1" applyFill="1" applyBorder="1" applyAlignment="1">
      <alignment horizontal="right" vertical="center"/>
    </xf>
    <xf numFmtId="168" fontId="23" fillId="0" borderId="12" xfId="24" applyNumberFormat="1" applyFont="1" applyFill="1" applyBorder="1" applyAlignment="1">
      <alignment horizontal="right" vertical="center"/>
    </xf>
    <xf numFmtId="0" fontId="22" fillId="0" borderId="0" xfId="30" applyFont="1" applyAlignment="1">
      <alignment horizontal="center" vertical="center"/>
    </xf>
    <xf numFmtId="0" fontId="22" fillId="0" borderId="0" xfId="26" applyFont="1" applyAlignment="1">
      <alignment horizontal="left" vertical="center"/>
    </xf>
    <xf numFmtId="167" fontId="23" fillId="0" borderId="0" xfId="26" applyNumberFormat="1" applyFont="1" applyAlignment="1">
      <alignment vertical="center"/>
    </xf>
    <xf numFmtId="168" fontId="23" fillId="0" borderId="0" xfId="25" applyNumberFormat="1" applyFont="1" applyFill="1" applyAlignment="1">
      <alignment horizontal="right" vertical="center"/>
    </xf>
    <xf numFmtId="168" fontId="23" fillId="0" borderId="0" xfId="26" applyNumberFormat="1" applyFont="1" applyAlignment="1">
      <alignment horizontal="right" vertical="center"/>
    </xf>
    <xf numFmtId="167" fontId="22" fillId="0" borderId="0" xfId="26" applyNumberFormat="1" applyFont="1" applyAlignment="1">
      <alignment horizontal="left" vertical="center"/>
    </xf>
    <xf numFmtId="168" fontId="22" fillId="0" borderId="0" xfId="25" applyNumberFormat="1" applyFont="1" applyFill="1" applyBorder="1" applyAlignment="1">
      <alignment horizontal="right" vertical="center"/>
    </xf>
    <xf numFmtId="168" fontId="22" fillId="0" borderId="0" xfId="25" applyNumberFormat="1" applyFont="1" applyFill="1" applyAlignment="1">
      <alignment horizontal="right" vertical="center"/>
    </xf>
    <xf numFmtId="167" fontId="22" fillId="0" borderId="10" xfId="26" applyNumberFormat="1" applyFont="1" applyBorder="1" applyAlignment="1">
      <alignment horizontal="left" vertical="center"/>
    </xf>
    <xf numFmtId="168" fontId="22" fillId="0" borderId="10" xfId="25" applyNumberFormat="1" applyFont="1" applyFill="1" applyBorder="1" applyAlignment="1">
      <alignment horizontal="right" vertical="center"/>
    </xf>
    <xf numFmtId="168" fontId="23" fillId="0" borderId="10" xfId="26" applyNumberFormat="1" applyFont="1" applyBorder="1" applyAlignment="1">
      <alignment horizontal="right" vertical="center"/>
    </xf>
    <xf numFmtId="168" fontId="23" fillId="0" borderId="0" xfId="25" applyNumberFormat="1" applyFont="1" applyFill="1" applyBorder="1" applyAlignment="1">
      <alignment horizontal="right" vertical="center"/>
    </xf>
    <xf numFmtId="168" fontId="22" fillId="0" borderId="0" xfId="25" applyNumberFormat="1" applyFont="1" applyFill="1" applyBorder="1" applyAlignment="1">
      <alignment horizontal="center" vertical="center"/>
    </xf>
    <xf numFmtId="168" fontId="23" fillId="0" borderId="0" xfId="26" applyNumberFormat="1" applyFont="1" applyAlignment="1">
      <alignment vertical="center"/>
    </xf>
    <xf numFmtId="168" fontId="22" fillId="0" borderId="0" xfId="26" applyNumberFormat="1" applyFont="1" applyAlignment="1">
      <alignment horizontal="right" vertical="center"/>
    </xf>
    <xf numFmtId="168" fontId="22" fillId="0" borderId="0" xfId="25" applyNumberFormat="1" applyFont="1" applyFill="1" applyBorder="1" applyAlignment="1">
      <alignment vertical="center" wrapText="1"/>
    </xf>
    <xf numFmtId="168" fontId="22" fillId="0" borderId="0" xfId="25" quotePrefix="1" applyNumberFormat="1" applyFont="1" applyFill="1" applyBorder="1" applyAlignment="1">
      <alignment horizontal="right" vertical="center"/>
    </xf>
    <xf numFmtId="168" fontId="22" fillId="0" borderId="0" xfId="26" applyNumberFormat="1" applyFont="1" applyAlignment="1">
      <alignment horizontal="center" vertical="center"/>
    </xf>
    <xf numFmtId="167" fontId="23" fillId="0" borderId="0" xfId="26" applyNumberFormat="1" applyFont="1" applyAlignment="1">
      <alignment horizontal="left" vertical="center"/>
    </xf>
    <xf numFmtId="168" fontId="23" fillId="0" borderId="0" xfId="25" quotePrefix="1" applyNumberFormat="1" applyFont="1" applyFill="1" applyBorder="1" applyAlignment="1">
      <alignment horizontal="right" vertical="center"/>
    </xf>
    <xf numFmtId="168" fontId="23" fillId="0" borderId="0" xfId="23" applyNumberFormat="1" applyFont="1" applyFill="1" applyBorder="1" applyAlignment="1">
      <alignment horizontal="right" vertical="top"/>
    </xf>
    <xf numFmtId="167" fontId="22" fillId="0" borderId="0" xfId="26" applyNumberFormat="1" applyFont="1" applyAlignment="1">
      <alignment horizontal="center" vertical="center"/>
    </xf>
    <xf numFmtId="168" fontId="23" fillId="0" borderId="0" xfId="22" applyNumberFormat="1" applyFont="1" applyFill="1" applyBorder="1" applyAlignment="1">
      <alignment horizontal="right" vertical="center"/>
    </xf>
    <xf numFmtId="168" fontId="23" fillId="0" borderId="10" xfId="23" applyNumberFormat="1" applyFont="1" applyFill="1" applyBorder="1" applyAlignment="1">
      <alignment horizontal="right" vertical="top"/>
    </xf>
    <xf numFmtId="168" fontId="23" fillId="0" borderId="0" xfId="28" applyNumberFormat="1" applyFont="1" applyAlignment="1">
      <alignment horizontal="right" vertical="top"/>
    </xf>
    <xf numFmtId="168" fontId="23" fillId="0" borderId="0" xfId="28" applyNumberFormat="1" applyFont="1" applyAlignment="1">
      <alignment vertical="top"/>
    </xf>
    <xf numFmtId="168" fontId="23" fillId="0" borderId="12" xfId="23" applyNumberFormat="1" applyFont="1" applyFill="1" applyBorder="1" applyAlignment="1">
      <alignment horizontal="right" vertical="top"/>
    </xf>
    <xf numFmtId="167" fontId="23" fillId="0" borderId="10" xfId="26" quotePrefix="1" applyNumberFormat="1" applyFont="1" applyBorder="1" applyAlignment="1">
      <alignment horizontal="left" vertical="center"/>
    </xf>
    <xf numFmtId="168" fontId="23" fillId="0" borderId="10" xfId="25" applyNumberFormat="1" applyFont="1" applyFill="1" applyBorder="1" applyAlignment="1">
      <alignment horizontal="right" vertical="center"/>
    </xf>
    <xf numFmtId="167" fontId="22" fillId="0" borderId="11" xfId="26" applyNumberFormat="1" applyFont="1" applyBorder="1" applyAlignment="1">
      <alignment horizontal="left" vertical="center"/>
    </xf>
    <xf numFmtId="168" fontId="22" fillId="0" borderId="11" xfId="25" applyNumberFormat="1" applyFont="1" applyFill="1" applyBorder="1" applyAlignment="1">
      <alignment horizontal="right" vertical="center"/>
    </xf>
    <xf numFmtId="168" fontId="23" fillId="0" borderId="11" xfId="26" applyNumberFormat="1" applyFont="1" applyBorder="1" applyAlignment="1">
      <alignment horizontal="right" vertical="center"/>
    </xf>
    <xf numFmtId="168" fontId="23" fillId="0" borderId="12" xfId="25" applyNumberFormat="1" applyFont="1" applyFill="1" applyBorder="1" applyAlignment="1">
      <alignment horizontal="right" vertical="center"/>
    </xf>
    <xf numFmtId="168" fontId="23" fillId="0" borderId="10" xfId="22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Continuous" vertical="center"/>
    </xf>
    <xf numFmtId="0" fontId="27" fillId="0" borderId="0" xfId="0" applyFont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Continuous" vertical="center"/>
    </xf>
    <xf numFmtId="0" fontId="28" fillId="0" borderId="0" xfId="0" applyFont="1" applyAlignment="1">
      <alignment horizontal="center" vertical="center"/>
    </xf>
    <xf numFmtId="167" fontId="27" fillId="0" borderId="0" xfId="19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167" fontId="26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horizontal="center" vertical="center"/>
    </xf>
    <xf numFmtId="170" fontId="27" fillId="0" borderId="0" xfId="0" quotePrefix="1" applyNumberFormat="1" applyFont="1" applyAlignment="1">
      <alignment horizontal="right" vertical="center"/>
    </xf>
    <xf numFmtId="170" fontId="27" fillId="0" borderId="10" xfId="0" quotePrefix="1" applyNumberFormat="1" applyFont="1" applyBorder="1" applyAlignment="1">
      <alignment horizontal="right" vertical="center"/>
    </xf>
    <xf numFmtId="168" fontId="22" fillId="0" borderId="11" xfId="25" applyNumberFormat="1" applyFont="1" applyFill="1" applyBorder="1" applyAlignment="1">
      <alignment horizontal="center" vertical="center"/>
    </xf>
    <xf numFmtId="168" fontId="23" fillId="0" borderId="0" xfId="23" applyNumberFormat="1" applyFont="1" applyFill="1" applyBorder="1" applyAlignment="1">
      <alignment horizontal="center" vertical="top"/>
    </xf>
    <xf numFmtId="168" fontId="23" fillId="0" borderId="0" xfId="25" applyNumberFormat="1" applyFont="1" applyFill="1" applyAlignment="1">
      <alignment horizontal="center" vertical="center"/>
    </xf>
    <xf numFmtId="168" fontId="23" fillId="0" borderId="0" xfId="26" applyNumberFormat="1" applyFont="1" applyAlignment="1">
      <alignment horizontal="center" vertical="center"/>
    </xf>
    <xf numFmtId="168" fontId="23" fillId="0" borderId="0" xfId="25" applyNumberFormat="1" applyFont="1" applyFill="1" applyBorder="1" applyAlignment="1">
      <alignment horizontal="center" vertical="center"/>
    </xf>
    <xf numFmtId="168" fontId="23" fillId="0" borderId="0" xfId="22" applyNumberFormat="1" applyFont="1" applyFill="1" applyBorder="1" applyAlignment="1">
      <alignment horizontal="center" vertical="center"/>
    </xf>
    <xf numFmtId="168" fontId="23" fillId="0" borderId="10" xfId="25" applyNumberFormat="1" applyFont="1" applyFill="1" applyBorder="1" applyAlignment="1">
      <alignment horizontal="center" vertical="center"/>
    </xf>
    <xf numFmtId="168" fontId="23" fillId="0" borderId="0" xfId="20" applyNumberFormat="1" applyFont="1" applyFill="1" applyBorder="1" applyAlignment="1">
      <alignment horizontal="center" vertical="center"/>
    </xf>
    <xf numFmtId="167" fontId="26" fillId="0" borderId="0" xfId="58" applyNumberFormat="1" applyFont="1" applyAlignment="1">
      <alignment horizontal="centerContinuous" vertical="center"/>
    </xf>
    <xf numFmtId="167" fontId="27" fillId="0" borderId="0" xfId="58" applyNumberFormat="1" applyFont="1" applyAlignment="1">
      <alignment horizontal="center" vertical="center"/>
    </xf>
    <xf numFmtId="0" fontId="27" fillId="0" borderId="10" xfId="58" applyFont="1" applyBorder="1" applyAlignment="1">
      <alignment horizontal="center" vertical="center"/>
    </xf>
    <xf numFmtId="167" fontId="28" fillId="0" borderId="0" xfId="58" applyNumberFormat="1" applyFont="1" applyAlignment="1">
      <alignment horizontal="center" vertical="center"/>
    </xf>
    <xf numFmtId="168" fontId="22" fillId="24" borderId="0" xfId="19" quotePrefix="1" applyNumberFormat="1" applyFont="1" applyFill="1" applyBorder="1" applyAlignment="1">
      <alignment horizontal="right" vertical="center"/>
    </xf>
    <xf numFmtId="168" fontId="22" fillId="24" borderId="0" xfId="19" applyNumberFormat="1" applyFont="1" applyFill="1" applyBorder="1" applyAlignment="1">
      <alignment horizontal="right" vertical="center"/>
    </xf>
    <xf numFmtId="168" fontId="23" fillId="24" borderId="0" xfId="19" applyNumberFormat="1" applyFont="1" applyFill="1" applyAlignment="1">
      <alignment horizontal="right" vertical="center"/>
    </xf>
    <xf numFmtId="168" fontId="23" fillId="24" borderId="0" xfId="19" applyNumberFormat="1" applyFont="1" applyFill="1" applyBorder="1" applyAlignment="1">
      <alignment horizontal="right" vertical="center"/>
    </xf>
    <xf numFmtId="168" fontId="23" fillId="24" borderId="10" xfId="19" applyNumberFormat="1" applyFont="1" applyFill="1" applyBorder="1" applyAlignment="1">
      <alignment horizontal="right" vertical="center"/>
    </xf>
    <xf numFmtId="168" fontId="22" fillId="24" borderId="0" xfId="19" applyNumberFormat="1" applyFont="1" applyFill="1" applyBorder="1" applyAlignment="1">
      <alignment vertical="center"/>
    </xf>
    <xf numFmtId="0" fontId="23" fillId="24" borderId="0" xfId="0" applyFont="1" applyFill="1" applyAlignment="1">
      <alignment vertical="center"/>
    </xf>
    <xf numFmtId="168" fontId="23" fillId="24" borderId="12" xfId="19" applyNumberFormat="1" applyFont="1" applyFill="1" applyBorder="1" applyAlignment="1">
      <alignment horizontal="right" vertical="center"/>
    </xf>
    <xf numFmtId="168" fontId="23" fillId="24" borderId="10" xfId="20" applyNumberFormat="1" applyFont="1" applyFill="1" applyBorder="1" applyAlignment="1">
      <alignment horizontal="right" vertical="center"/>
    </xf>
    <xf numFmtId="0" fontId="22" fillId="24" borderId="0" xfId="0" applyFont="1" applyFill="1" applyAlignment="1">
      <alignment vertical="center"/>
    </xf>
    <xf numFmtId="168" fontId="23" fillId="24" borderId="0" xfId="20" applyNumberFormat="1" applyFont="1" applyFill="1" applyBorder="1" applyAlignment="1">
      <alignment horizontal="right" vertical="center"/>
    </xf>
    <xf numFmtId="168" fontId="23" fillId="24" borderId="0" xfId="24" applyNumberFormat="1" applyFont="1" applyFill="1" applyBorder="1" applyAlignment="1">
      <alignment horizontal="right" vertical="center"/>
    </xf>
    <xf numFmtId="168" fontId="23" fillId="24" borderId="10" xfId="24" applyNumberFormat="1" applyFont="1" applyFill="1" applyBorder="1" applyAlignment="1">
      <alignment horizontal="right" vertical="center"/>
    </xf>
    <xf numFmtId="168" fontId="23" fillId="24" borderId="12" xfId="24" applyNumberFormat="1" applyFont="1" applyFill="1" applyBorder="1" applyAlignment="1">
      <alignment horizontal="right" vertical="center"/>
    </xf>
    <xf numFmtId="168" fontId="23" fillId="24" borderId="0" xfId="22" applyNumberFormat="1" applyFont="1" applyFill="1" applyBorder="1" applyAlignment="1">
      <alignment horizontal="right" vertical="center"/>
    </xf>
    <xf numFmtId="168" fontId="23" fillId="24" borderId="0" xfId="26" applyNumberFormat="1" applyFont="1" applyFill="1" applyAlignment="1">
      <alignment horizontal="right" vertical="center"/>
    </xf>
    <xf numFmtId="168" fontId="23" fillId="24" borderId="10" xfId="23" applyNumberFormat="1" applyFont="1" applyFill="1" applyBorder="1" applyAlignment="1">
      <alignment horizontal="right" vertical="top"/>
    </xf>
    <xf numFmtId="168" fontId="23" fillId="24" borderId="0" xfId="25" applyNumberFormat="1" applyFont="1" applyFill="1" applyBorder="1" applyAlignment="1">
      <alignment horizontal="right" vertical="center"/>
    </xf>
    <xf numFmtId="168" fontId="23" fillId="24" borderId="12" xfId="23" applyNumberFormat="1" applyFont="1" applyFill="1" applyBorder="1" applyAlignment="1">
      <alignment horizontal="right" vertical="top"/>
    </xf>
    <xf numFmtId="168" fontId="23" fillId="24" borderId="10" xfId="22" applyNumberFormat="1" applyFont="1" applyFill="1" applyBorder="1" applyAlignment="1">
      <alignment horizontal="right" vertical="center"/>
    </xf>
    <xf numFmtId="168" fontId="23" fillId="24" borderId="12" xfId="25" applyNumberFormat="1" applyFont="1" applyFill="1" applyBorder="1" applyAlignment="1">
      <alignment horizontal="right" vertical="center"/>
    </xf>
    <xf numFmtId="168" fontId="23" fillId="24" borderId="10" xfId="25" applyNumberFormat="1" applyFont="1" applyFill="1" applyBorder="1" applyAlignment="1">
      <alignment horizontal="right" vertical="center"/>
    </xf>
    <xf numFmtId="0" fontId="26" fillId="0" borderId="0" xfId="0" applyFont="1"/>
    <xf numFmtId="0" fontId="23" fillId="24" borderId="0" xfId="30" applyFont="1" applyFill="1" applyAlignment="1">
      <alignment horizontal="center" vertical="center"/>
    </xf>
    <xf numFmtId="0" fontId="27" fillId="0" borderId="0" xfId="0" quotePrefix="1" applyFont="1" applyAlignment="1">
      <alignment horizontal="right" vertical="center"/>
    </xf>
    <xf numFmtId="168" fontId="23" fillId="0" borderId="0" xfId="19" quotePrefix="1" applyNumberFormat="1" applyFont="1" applyBorder="1" applyAlignment="1">
      <alignment horizontal="right" vertical="center"/>
    </xf>
    <xf numFmtId="168" fontId="23" fillId="24" borderId="0" xfId="19" quotePrefix="1" applyNumberFormat="1" applyFont="1" applyFill="1" applyBorder="1" applyAlignment="1">
      <alignment horizontal="right" vertical="center"/>
    </xf>
    <xf numFmtId="0" fontId="26" fillId="0" borderId="0" xfId="0" quotePrefix="1" applyFont="1" applyAlignment="1">
      <alignment horizontal="left" vertical="center"/>
    </xf>
    <xf numFmtId="167" fontId="26" fillId="0" borderId="0" xfId="19" applyNumberFormat="1" applyFont="1" applyFill="1" applyAlignment="1">
      <alignment horizontal="right" vertical="center"/>
    </xf>
    <xf numFmtId="167" fontId="27" fillId="0" borderId="0" xfId="19" applyNumberFormat="1" applyFont="1" applyFill="1" applyBorder="1" applyAlignment="1">
      <alignment horizontal="right" vertical="center"/>
    </xf>
    <xf numFmtId="167" fontId="27" fillId="0" borderId="0" xfId="19" applyNumberFormat="1" applyFont="1" applyFill="1" applyAlignment="1">
      <alignment horizontal="right" vertical="center"/>
    </xf>
    <xf numFmtId="167" fontId="27" fillId="0" borderId="10" xfId="19" applyNumberFormat="1" applyFont="1" applyFill="1" applyBorder="1" applyAlignment="1">
      <alignment horizontal="right" vertical="center"/>
    </xf>
    <xf numFmtId="167" fontId="27" fillId="0" borderId="11" xfId="19" applyNumberFormat="1" applyFont="1" applyFill="1" applyBorder="1" applyAlignment="1">
      <alignment horizontal="right" vertical="center"/>
    </xf>
    <xf numFmtId="167" fontId="27" fillId="0" borderId="0" xfId="0" quotePrefix="1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7" fontId="27" fillId="0" borderId="10" xfId="0" quotePrefix="1" applyNumberFormat="1" applyFont="1" applyBorder="1" applyAlignment="1">
      <alignment horizontal="right" vertical="center"/>
    </xf>
    <xf numFmtId="167" fontId="27" fillId="24" borderId="0" xfId="19" applyNumberFormat="1" applyFont="1" applyFill="1" applyBorder="1" applyAlignment="1">
      <alignment horizontal="right" vertical="center"/>
    </xf>
    <xf numFmtId="167" fontId="26" fillId="24" borderId="0" xfId="19" applyNumberFormat="1" applyFont="1" applyFill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right" vertical="center"/>
    </xf>
    <xf numFmtId="167" fontId="26" fillId="24" borderId="10" xfId="19" applyNumberFormat="1" applyFont="1" applyFill="1" applyBorder="1" applyAlignment="1">
      <alignment horizontal="right" vertical="center"/>
    </xf>
    <xf numFmtId="167" fontId="26" fillId="0" borderId="10" xfId="19" applyNumberFormat="1" applyFont="1" applyFill="1" applyBorder="1" applyAlignment="1">
      <alignment horizontal="right" vertical="center"/>
    </xf>
    <xf numFmtId="167" fontId="26" fillId="24" borderId="0" xfId="20" applyNumberFormat="1" applyFont="1" applyFill="1" applyBorder="1" applyAlignment="1">
      <alignment horizontal="right" vertical="center"/>
    </xf>
    <xf numFmtId="167" fontId="26" fillId="0" borderId="0" xfId="20" applyNumberFormat="1" applyFont="1" applyFill="1" applyBorder="1" applyAlignment="1">
      <alignment horizontal="right" vertical="center"/>
    </xf>
    <xf numFmtId="167" fontId="26" fillId="24" borderId="10" xfId="20" applyNumberFormat="1" applyFont="1" applyFill="1" applyBorder="1" applyAlignment="1">
      <alignment horizontal="right" vertical="center"/>
    </xf>
    <xf numFmtId="167" fontId="26" fillId="0" borderId="10" xfId="20" applyNumberFormat="1" applyFont="1" applyFill="1" applyBorder="1" applyAlignment="1">
      <alignment horizontal="right" vertical="center"/>
    </xf>
    <xf numFmtId="167" fontId="26" fillId="24" borderId="0" xfId="0" applyNumberFormat="1" applyFont="1" applyFill="1" applyAlignment="1">
      <alignment vertical="center"/>
    </xf>
    <xf numFmtId="167" fontId="27" fillId="24" borderId="0" xfId="19" quotePrefix="1" applyNumberFormat="1" applyFont="1" applyFill="1" applyBorder="1" applyAlignment="1">
      <alignment horizontal="right" vertical="center"/>
    </xf>
    <xf numFmtId="167" fontId="27" fillId="0" borderId="0" xfId="19" quotePrefix="1" applyNumberFormat="1" applyFont="1" applyFill="1" applyBorder="1" applyAlignment="1">
      <alignment horizontal="right" vertical="center"/>
    </xf>
    <xf numFmtId="167" fontId="26" fillId="24" borderId="0" xfId="19" applyNumberFormat="1" applyFont="1" applyFill="1" applyAlignment="1">
      <alignment horizontal="right" vertical="center"/>
    </xf>
    <xf numFmtId="167" fontId="26" fillId="24" borderId="12" xfId="19" applyNumberFormat="1" applyFont="1" applyFill="1" applyBorder="1" applyAlignment="1">
      <alignment horizontal="right" vertical="center"/>
    </xf>
    <xf numFmtId="167" fontId="26" fillId="0" borderId="12" xfId="19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8" fontId="27" fillId="0" borderId="0" xfId="0" applyNumberFormat="1" applyFont="1" applyAlignment="1">
      <alignment horizontal="right" vertical="center"/>
    </xf>
    <xf numFmtId="0" fontId="27" fillId="0" borderId="10" xfId="0" applyFont="1" applyBorder="1" applyAlignment="1">
      <alignment horizontal="right" vertical="center"/>
    </xf>
    <xf numFmtId="0" fontId="27" fillId="24" borderId="0" xfId="0" applyFont="1" applyFill="1" applyAlignment="1">
      <alignment vertical="center"/>
    </xf>
    <xf numFmtId="168" fontId="26" fillId="24" borderId="0" xfId="61" applyNumberFormat="1" applyFont="1" applyFill="1" applyAlignment="1">
      <alignment horizontal="right" vertical="center"/>
    </xf>
    <xf numFmtId="0" fontId="26" fillId="0" borderId="0" xfId="58" applyFont="1" applyAlignment="1">
      <alignment vertical="center"/>
    </xf>
    <xf numFmtId="169" fontId="26" fillId="0" borderId="0" xfId="60" applyNumberFormat="1" applyFont="1" applyFill="1" applyBorder="1" applyAlignment="1">
      <alignment horizontal="right" vertical="center"/>
    </xf>
    <xf numFmtId="168" fontId="26" fillId="0" borderId="0" xfId="60" applyNumberFormat="1" applyFont="1" applyFill="1" applyBorder="1" applyAlignment="1">
      <alignment horizontal="center" vertical="top"/>
    </xf>
    <xf numFmtId="169" fontId="26" fillId="24" borderId="0" xfId="60" applyNumberFormat="1" applyFont="1" applyFill="1" applyBorder="1" applyAlignment="1">
      <alignment horizontal="right" vertical="center"/>
    </xf>
    <xf numFmtId="169" fontId="26" fillId="24" borderId="0" xfId="19" applyNumberFormat="1" applyFont="1" applyFill="1" applyBorder="1" applyAlignment="1">
      <alignment horizontal="right" vertical="center"/>
    </xf>
    <xf numFmtId="168" fontId="23" fillId="24" borderId="10" xfId="23" applyNumberFormat="1" applyFont="1" applyFill="1" applyBorder="1" applyAlignment="1">
      <alignment horizontal="right" vertical="center"/>
    </xf>
    <xf numFmtId="168" fontId="23" fillId="24" borderId="10" xfId="26" applyNumberFormat="1" applyFont="1" applyFill="1" applyBorder="1" applyAlignment="1">
      <alignment horizontal="right" vertical="center"/>
    </xf>
    <xf numFmtId="0" fontId="26" fillId="0" borderId="0" xfId="58" applyFont="1" applyAlignment="1">
      <alignment horizontal="center" vertical="center"/>
    </xf>
    <xf numFmtId="167" fontId="22" fillId="0" borderId="0" xfId="19" applyNumberFormat="1" applyFont="1" applyBorder="1" applyAlignment="1">
      <alignment horizontal="center" vertical="center"/>
    </xf>
    <xf numFmtId="168" fontId="22" fillId="0" borderId="10" xfId="25" applyNumberFormat="1" applyFont="1" applyFill="1" applyBorder="1" applyAlignment="1">
      <alignment horizontal="center" vertical="center"/>
    </xf>
    <xf numFmtId="167" fontId="23" fillId="0" borderId="0" xfId="26" applyNumberFormat="1" applyFont="1" applyAlignment="1">
      <alignment horizontal="right" vertical="center"/>
    </xf>
    <xf numFmtId="167" fontId="23" fillId="0" borderId="10" xfId="26" applyNumberFormat="1" applyFont="1" applyBorder="1" applyAlignment="1">
      <alignment horizontal="right" vertical="center"/>
    </xf>
    <xf numFmtId="168" fontId="23" fillId="0" borderId="12" xfId="19" applyNumberFormat="1" applyFont="1" applyFill="1" applyBorder="1" applyAlignment="1">
      <alignment horizontal="right" vertical="center"/>
    </xf>
    <xf numFmtId="168" fontId="22" fillId="0" borderId="10" xfId="19" applyNumberFormat="1" applyFont="1" applyFill="1" applyBorder="1" applyAlignment="1">
      <alignment horizontal="right" vertical="center"/>
    </xf>
    <xf numFmtId="168" fontId="22" fillId="0" borderId="0" xfId="19" quotePrefix="1" applyNumberFormat="1" applyFont="1" applyFill="1" applyBorder="1" applyAlignment="1">
      <alignment horizontal="right" vertical="center"/>
    </xf>
    <xf numFmtId="167" fontId="22" fillId="0" borderId="0" xfId="59" applyNumberFormat="1" applyFont="1" applyAlignment="1">
      <alignment horizontal="left" vertical="center"/>
    </xf>
    <xf numFmtId="167" fontId="23" fillId="0" borderId="0" xfId="59" applyNumberFormat="1" applyFont="1" applyAlignment="1">
      <alignment horizontal="left" vertical="center"/>
    </xf>
    <xf numFmtId="167" fontId="22" fillId="0" borderId="0" xfId="59" applyNumberFormat="1" applyFont="1" applyAlignment="1">
      <alignment horizontal="center" vertical="center"/>
    </xf>
    <xf numFmtId="167" fontId="23" fillId="0" borderId="0" xfId="59" applyNumberFormat="1" applyFont="1" applyAlignment="1">
      <alignment vertical="center"/>
    </xf>
    <xf numFmtId="168" fontId="26" fillId="0" borderId="0" xfId="61" applyNumberFormat="1" applyFont="1" applyAlignment="1">
      <alignment horizontal="right" vertical="center"/>
    </xf>
    <xf numFmtId="168" fontId="26" fillId="0" borderId="10" xfId="61" applyNumberFormat="1" applyFont="1" applyBorder="1" applyAlignment="1">
      <alignment horizontal="right" vertical="center"/>
    </xf>
    <xf numFmtId="168" fontId="27" fillId="0" borderId="0" xfId="0" quotePrefix="1" applyNumberFormat="1" applyFont="1" applyAlignment="1">
      <alignment horizontal="right" vertical="center"/>
    </xf>
    <xf numFmtId="168" fontId="26" fillId="0" borderId="0" xfId="0" applyNumberFormat="1" applyFont="1" applyAlignment="1">
      <alignment horizontal="center" vertical="center"/>
    </xf>
    <xf numFmtId="168" fontId="27" fillId="0" borderId="0" xfId="19" applyNumberFormat="1" applyFont="1" applyBorder="1" applyAlignment="1">
      <alignment horizontal="center" vertical="center"/>
    </xf>
    <xf numFmtId="168" fontId="26" fillId="24" borderId="0" xfId="69" applyNumberFormat="1" applyFont="1" applyFill="1" applyBorder="1" applyAlignment="1">
      <alignment horizontal="right" vertical="center"/>
    </xf>
    <xf numFmtId="168" fontId="26" fillId="24" borderId="0" xfId="73" applyNumberFormat="1" applyFont="1" applyFill="1" applyAlignment="1">
      <alignment vertical="center"/>
    </xf>
    <xf numFmtId="0" fontId="26" fillId="0" borderId="0" xfId="0" quotePrefix="1" applyFont="1" applyAlignment="1">
      <alignment vertical="center"/>
    </xf>
    <xf numFmtId="0" fontId="26" fillId="0" borderId="0" xfId="58" applyFont="1" applyAlignment="1">
      <alignment horizontal="center" vertical="center"/>
    </xf>
    <xf numFmtId="167" fontId="22" fillId="0" borderId="10" xfId="19" applyNumberFormat="1" applyFont="1" applyBorder="1" applyAlignment="1">
      <alignment horizontal="center" vertical="center"/>
    </xf>
    <xf numFmtId="167" fontId="22" fillId="0" borderId="0" xfId="19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168" fontId="22" fillId="0" borderId="10" xfId="26" applyNumberFormat="1" applyFont="1" applyBorder="1" applyAlignment="1">
      <alignment horizontal="center" vertical="center"/>
    </xf>
    <xf numFmtId="168" fontId="22" fillId="0" borderId="13" xfId="30" applyNumberFormat="1" applyFont="1" applyBorder="1" applyAlignment="1">
      <alignment horizontal="center" vertical="center"/>
    </xf>
    <xf numFmtId="168" fontId="22" fillId="0" borderId="10" xfId="25" applyNumberFormat="1" applyFont="1" applyFill="1" applyBorder="1" applyAlignment="1">
      <alignment horizontal="center" vertical="center"/>
    </xf>
    <xf numFmtId="0" fontId="26" fillId="0" borderId="10" xfId="0" quotePrefix="1" applyFont="1" applyBorder="1" applyAlignment="1">
      <alignment horizontal="justify" vertical="center"/>
    </xf>
  </cellXfs>
  <cellStyles count="7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60" xr:uid="{1C080360-C2C0-43B5-A3B9-273482D9F28E}"/>
    <cellStyle name="Comma 2 2" xfId="73" xr:uid="{9EFB6469-73E7-4E74-B29A-060611BCEC4A}"/>
    <cellStyle name="Comma 2 2 2" xfId="57" xr:uid="{00000000-0005-0000-0000-000014000000}"/>
    <cellStyle name="Comma 2 2 7" xfId="76" xr:uid="{4DB9D684-9C5D-4577-9A79-E86267C794A5}"/>
    <cellStyle name="Comma 2 7" xfId="21" xr:uid="{00000000-0005-0000-0000-000015000000}"/>
    <cellStyle name="Comma 2 7 2" xfId="69" xr:uid="{A1107C1A-1AA8-4A1F-8266-8FB14A541C38}"/>
    <cellStyle name="Comma 3" xfId="22" xr:uid="{00000000-0005-0000-0000-000016000000}"/>
    <cellStyle name="Comma 3 2" xfId="23" xr:uid="{00000000-0005-0000-0000-000017000000}"/>
    <cellStyle name="Comma 3 2 2" xfId="68" xr:uid="{322AE05A-4392-4444-922C-19A7688C236E}"/>
    <cellStyle name="Comma 4" xfId="64" xr:uid="{C3F67060-2B58-4317-BF2B-4FF1E5DB04D6}"/>
    <cellStyle name="Comma 4 2" xfId="67" xr:uid="{0375B67C-9A92-47C6-B59E-CD1AC7F7F737}"/>
    <cellStyle name="Comma 5 2" xfId="56" xr:uid="{00000000-0005-0000-0000-000018000000}"/>
    <cellStyle name="Comma_Major Q2'06" xfId="24" xr:uid="{00000000-0005-0000-0000-000019000000}"/>
    <cellStyle name="Comma_RGR Q2'03 - Eng 2" xfId="25" xr:uid="{00000000-0005-0000-0000-00001A000000}"/>
    <cellStyle name="Normal" xfId="0" builtinId="0"/>
    <cellStyle name="Normal 10" xfId="58" xr:uid="{00000000-0005-0000-0000-00001C000000}"/>
    <cellStyle name="Normal 2" xfId="26" xr:uid="{00000000-0005-0000-0000-00001D000000}"/>
    <cellStyle name="Normal 2 2" xfId="75" xr:uid="{3927DCB4-F8C8-4645-87FB-B61A08C3A5AF}"/>
    <cellStyle name="Normal 2 2 4" xfId="77" xr:uid="{BA94127B-8E50-4A7D-9634-905BD32079FD}"/>
    <cellStyle name="Normal 2 3" xfId="66" xr:uid="{3FACD9AC-F951-468A-93FC-C1D50DA1325F}"/>
    <cellStyle name="Normal 2 3 2" xfId="59" xr:uid="{CC8025A9-75D4-4E67-89E1-D8C6518AC8CE}"/>
    <cellStyle name="Normal 3" xfId="65" xr:uid="{B25EBDED-20C1-428B-8DBC-3AAB36556EFA}"/>
    <cellStyle name="Normal 3 2 2" xfId="55" xr:uid="{00000000-0005-0000-0000-00001E000000}"/>
    <cellStyle name="Normal 3 2 3" xfId="74" xr:uid="{F38F180F-17E5-4E87-82F9-06061A379A3E}"/>
    <cellStyle name="Normal 3 3 3" xfId="70" xr:uid="{C6F72897-C58E-451E-BCE1-FCDD587E211C}"/>
    <cellStyle name="Normal 4 12" xfId="62" xr:uid="{205B41BD-D5BC-4BD0-B574-81FB8119ED72}"/>
    <cellStyle name="Normal 6 2 3" xfId="63" xr:uid="{AA23C6C8-7B3C-4775-8E7C-FEF2E93BBB34}"/>
    <cellStyle name="Normal 7" xfId="27" xr:uid="{00000000-0005-0000-0000-00001F000000}"/>
    <cellStyle name="Normal 7 2" xfId="28" xr:uid="{00000000-0005-0000-0000-000020000000}"/>
    <cellStyle name="Normal 7 2 2" xfId="72" xr:uid="{104566B6-6E0C-4EBC-89A2-B9EA86B1A938}"/>
    <cellStyle name="Normal 9" xfId="29" xr:uid="{00000000-0005-0000-0000-000021000000}"/>
    <cellStyle name="Normal 923" xfId="61" xr:uid="{6CADDA50-D1DA-428F-98E5-79B39E62C4E3}"/>
    <cellStyle name="Normal_Major Q2'06" xfId="30" xr:uid="{00000000-0005-0000-0000-000022000000}"/>
    <cellStyle name="Percent 3" xfId="31" xr:uid="{00000000-0005-0000-0000-000023000000}"/>
    <cellStyle name="Percent 3 2" xfId="71" xr:uid="{6FD59185-0139-483B-B093-7FEDC38AF05E}"/>
    <cellStyle name="เซลล์ตรวจสอบ" xfId="32" xr:uid="{00000000-0005-0000-0000-000024000000}"/>
    <cellStyle name="เซลล์ที่มีการเชื่อมโยง" xfId="33" xr:uid="{00000000-0005-0000-0000-000025000000}"/>
    <cellStyle name="แย่" xfId="34" xr:uid="{00000000-0005-0000-0000-000026000000}"/>
    <cellStyle name="แสดงผล" xfId="35" xr:uid="{00000000-0005-0000-0000-000027000000}"/>
    <cellStyle name="การคำนวณ" xfId="36" xr:uid="{00000000-0005-0000-0000-000028000000}"/>
    <cellStyle name="ข้อความเตือน" xfId="37" xr:uid="{00000000-0005-0000-0000-000029000000}"/>
    <cellStyle name="ข้อความอธิบาย" xfId="38" xr:uid="{00000000-0005-0000-0000-00002A000000}"/>
    <cellStyle name="ชื่อเรื่อง" xfId="39" xr:uid="{00000000-0005-0000-0000-00002B000000}"/>
    <cellStyle name="ดี" xfId="40" xr:uid="{00000000-0005-0000-0000-00002C000000}"/>
    <cellStyle name="ป้อนค่า" xfId="41" xr:uid="{00000000-0005-0000-0000-00002D000000}"/>
    <cellStyle name="ปานกลาง" xfId="42" xr:uid="{00000000-0005-0000-0000-00002E000000}"/>
    <cellStyle name="ผลรวม" xfId="43" xr:uid="{00000000-0005-0000-0000-00002F000000}"/>
    <cellStyle name="ส่วนที่ถูกเน้น1" xfId="44" xr:uid="{00000000-0005-0000-0000-000030000000}"/>
    <cellStyle name="ส่วนที่ถูกเน้น2" xfId="45" xr:uid="{00000000-0005-0000-0000-000031000000}"/>
    <cellStyle name="ส่วนที่ถูกเน้น3" xfId="46" xr:uid="{00000000-0005-0000-0000-000032000000}"/>
    <cellStyle name="ส่วนที่ถูกเน้น4" xfId="47" xr:uid="{00000000-0005-0000-0000-000033000000}"/>
    <cellStyle name="ส่วนที่ถูกเน้น5" xfId="48" xr:uid="{00000000-0005-0000-0000-000034000000}"/>
    <cellStyle name="ส่วนที่ถูกเน้น6" xfId="49" xr:uid="{00000000-0005-0000-0000-000035000000}"/>
    <cellStyle name="หมายเหตุ" xfId="50" xr:uid="{00000000-0005-0000-0000-000036000000}"/>
    <cellStyle name="หัวเรื่อง 1" xfId="51" xr:uid="{00000000-0005-0000-0000-000037000000}"/>
    <cellStyle name="หัวเรื่อง 2" xfId="52" xr:uid="{00000000-0005-0000-0000-000038000000}"/>
    <cellStyle name="หัวเรื่อง 3" xfId="53" xr:uid="{00000000-0005-0000-0000-000039000000}"/>
    <cellStyle name="หัวเรื่อง 4" xfId="54" xr:uid="{00000000-0005-0000-0000-00003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7"/>
  <sheetViews>
    <sheetView showZeros="0" topLeftCell="A138" zoomScale="115" zoomScaleNormal="115" zoomScaleSheetLayoutView="94" workbookViewId="0">
      <selection activeCell="C9" sqref="C9"/>
    </sheetView>
  </sheetViews>
  <sheetFormatPr defaultColWidth="9.140625" defaultRowHeight="16.5" customHeight="1"/>
  <cols>
    <col min="1" max="1" width="1.7109375" style="3" customWidth="1"/>
    <col min="2" max="2" width="35.140625" style="2" customWidth="1"/>
    <col min="3" max="3" width="5.7109375" style="34" customWidth="1"/>
    <col min="4" max="4" width="0.7109375" style="3" customWidth="1"/>
    <col min="5" max="5" width="13.140625" style="4" customWidth="1"/>
    <col min="6" max="6" width="0.7109375" style="4" customWidth="1"/>
    <col min="7" max="7" width="13.140625" style="4" customWidth="1"/>
    <col min="8" max="8" width="0.7109375" style="4" customWidth="1"/>
    <col min="9" max="9" width="13.140625" style="4" customWidth="1"/>
    <col min="10" max="10" width="0.7109375" style="4" customWidth="1"/>
    <col min="11" max="11" width="13.140625" style="4" customWidth="1"/>
    <col min="12" max="16384" width="9.140625" style="3"/>
  </cols>
  <sheetData>
    <row r="1" spans="1:11" ht="16.5" customHeight="1">
      <c r="A1" s="1" t="s">
        <v>158</v>
      </c>
    </row>
    <row r="2" spans="1:11" s="13" customFormat="1" ht="16.5" customHeight="1">
      <c r="A2" s="1" t="s">
        <v>52</v>
      </c>
      <c r="B2" s="1"/>
      <c r="C2" s="7"/>
      <c r="D2" s="8"/>
      <c r="E2" s="9"/>
      <c r="F2" s="9"/>
      <c r="G2" s="9"/>
      <c r="H2" s="9"/>
      <c r="I2" s="11"/>
      <c r="J2" s="11"/>
      <c r="K2" s="11"/>
    </row>
    <row r="3" spans="1:11" s="13" customFormat="1" ht="16.5" customHeight="1">
      <c r="A3" s="14" t="s">
        <v>166</v>
      </c>
      <c r="B3" s="14"/>
      <c r="C3" s="15"/>
      <c r="D3" s="16"/>
      <c r="E3" s="17"/>
      <c r="F3" s="17"/>
      <c r="G3" s="17"/>
      <c r="H3" s="17"/>
      <c r="I3" s="17"/>
      <c r="J3" s="17"/>
      <c r="K3" s="17"/>
    </row>
    <row r="4" spans="1:11" s="13" customFormat="1" ht="16.5" customHeight="1">
      <c r="A4" s="1"/>
      <c r="B4" s="1"/>
      <c r="C4" s="7"/>
      <c r="D4" s="8"/>
      <c r="E4" s="20"/>
      <c r="F4" s="20"/>
      <c r="G4" s="20"/>
      <c r="H4" s="20"/>
      <c r="I4" s="20"/>
      <c r="J4" s="20"/>
      <c r="K4" s="20"/>
    </row>
    <row r="5" spans="1:11" s="13" customFormat="1" ht="16.5" customHeight="1">
      <c r="A5" s="1"/>
      <c r="B5" s="1"/>
      <c r="C5" s="7"/>
      <c r="D5" s="8"/>
      <c r="E5" s="9"/>
      <c r="F5" s="9"/>
      <c r="G5" s="9"/>
      <c r="H5" s="9"/>
      <c r="I5" s="9"/>
      <c r="J5" s="9"/>
      <c r="K5" s="170"/>
    </row>
    <row r="6" spans="1:11" s="13" customFormat="1" ht="16.5" customHeight="1">
      <c r="A6" s="1"/>
      <c r="B6" s="1"/>
      <c r="C6" s="7"/>
      <c r="D6" s="8"/>
      <c r="E6" s="204" t="s">
        <v>59</v>
      </c>
      <c r="F6" s="204"/>
      <c r="G6" s="204"/>
      <c r="H6" s="10"/>
      <c r="I6" s="204" t="s">
        <v>60</v>
      </c>
      <c r="J6" s="204"/>
      <c r="K6" s="204"/>
    </row>
    <row r="7" spans="1:11" s="13" customFormat="1" ht="16.5" customHeight="1">
      <c r="B7" s="1"/>
      <c r="D7" s="7"/>
      <c r="E7" s="203" t="s">
        <v>123</v>
      </c>
      <c r="F7" s="203"/>
      <c r="G7" s="203"/>
      <c r="H7" s="183"/>
      <c r="I7" s="203" t="s">
        <v>123</v>
      </c>
      <c r="J7" s="203"/>
      <c r="K7" s="203"/>
    </row>
    <row r="8" spans="1:11" s="13" customFormat="1" ht="16.5" customHeight="1">
      <c r="B8" s="1"/>
      <c r="D8" s="7"/>
      <c r="E8" s="171" t="s">
        <v>102</v>
      </c>
      <c r="F8" s="170"/>
      <c r="G8" s="171" t="s">
        <v>103</v>
      </c>
      <c r="H8" s="170"/>
      <c r="I8" s="171" t="s">
        <v>102</v>
      </c>
      <c r="J8" s="170"/>
      <c r="K8" s="171" t="s">
        <v>103</v>
      </c>
    </row>
    <row r="9" spans="1:11" s="13" customFormat="1" ht="16.5" customHeight="1">
      <c r="B9" s="1"/>
      <c r="D9" s="7"/>
      <c r="E9" s="105" t="s">
        <v>167</v>
      </c>
      <c r="F9" s="104"/>
      <c r="G9" s="105" t="s">
        <v>67</v>
      </c>
      <c r="H9" s="105"/>
      <c r="I9" s="105" t="str">
        <f>E9</f>
        <v>30 September</v>
      </c>
      <c r="J9" s="104"/>
      <c r="K9" s="105" t="s">
        <v>67</v>
      </c>
    </row>
    <row r="10" spans="1:11" s="13" customFormat="1" ht="16.5" customHeight="1">
      <c r="B10" s="1"/>
      <c r="D10" s="7"/>
      <c r="E10" s="143">
        <v>2023</v>
      </c>
      <c r="F10" s="55"/>
      <c r="G10" s="143">
        <v>2022</v>
      </c>
      <c r="H10" s="105"/>
      <c r="I10" s="143">
        <v>2023</v>
      </c>
      <c r="J10" s="55"/>
      <c r="K10" s="143">
        <v>2022</v>
      </c>
    </row>
    <row r="11" spans="1:11" s="13" customFormat="1" ht="16.5" customHeight="1">
      <c r="B11" s="1"/>
      <c r="C11" s="15" t="s">
        <v>30</v>
      </c>
      <c r="D11" s="22"/>
      <c r="E11" s="172" t="s">
        <v>79</v>
      </c>
      <c r="F11" s="170"/>
      <c r="G11" s="172" t="s">
        <v>79</v>
      </c>
      <c r="H11" s="170"/>
      <c r="I11" s="172" t="s">
        <v>79</v>
      </c>
      <c r="J11" s="170"/>
      <c r="K11" s="172" t="s">
        <v>79</v>
      </c>
    </row>
    <row r="12" spans="1:11" s="13" customFormat="1" ht="16.5" customHeight="1">
      <c r="B12" s="1"/>
      <c r="C12" s="7"/>
      <c r="D12" s="22"/>
      <c r="E12" s="119"/>
      <c r="F12" s="24"/>
      <c r="G12" s="24"/>
      <c r="H12" s="24"/>
      <c r="I12" s="119"/>
      <c r="J12" s="24"/>
      <c r="K12" s="24"/>
    </row>
    <row r="13" spans="1:11" s="13" customFormat="1" ht="16.5" customHeight="1">
      <c r="A13" s="25" t="s">
        <v>23</v>
      </c>
      <c r="B13" s="1"/>
      <c r="C13" s="7"/>
      <c r="D13" s="7"/>
      <c r="E13" s="120"/>
      <c r="F13" s="26"/>
      <c r="G13" s="26"/>
      <c r="H13" s="26"/>
      <c r="I13" s="124"/>
      <c r="J13" s="27"/>
      <c r="K13" s="27"/>
    </row>
    <row r="14" spans="1:11" ht="16.5" customHeight="1">
      <c r="A14" s="13"/>
      <c r="B14" s="1"/>
      <c r="D14" s="34"/>
      <c r="E14" s="121"/>
      <c r="F14" s="28"/>
      <c r="G14" s="28"/>
      <c r="H14" s="28"/>
      <c r="I14" s="122"/>
      <c r="J14" s="30"/>
      <c r="K14" s="30"/>
    </row>
    <row r="15" spans="1:11" ht="16.5" customHeight="1">
      <c r="A15" s="25" t="s">
        <v>24</v>
      </c>
      <c r="B15" s="1"/>
      <c r="D15" s="34"/>
      <c r="E15" s="121"/>
      <c r="F15" s="28"/>
      <c r="G15" s="28"/>
      <c r="H15" s="28"/>
      <c r="I15" s="122"/>
      <c r="J15" s="30"/>
      <c r="K15" s="30"/>
    </row>
    <row r="16" spans="1:11" ht="16.5" customHeight="1">
      <c r="A16" s="25"/>
      <c r="B16" s="1"/>
      <c r="D16" s="34"/>
      <c r="E16" s="122"/>
      <c r="F16" s="30"/>
      <c r="G16" s="30"/>
      <c r="H16" s="28"/>
      <c r="I16" s="122"/>
      <c r="J16" s="30"/>
      <c r="K16" s="30"/>
    </row>
    <row r="17" spans="1:11" ht="16.5" customHeight="1">
      <c r="A17" s="31" t="s">
        <v>29</v>
      </c>
      <c r="B17" s="31"/>
      <c r="C17" s="177"/>
      <c r="D17" s="34"/>
      <c r="E17" s="199">
        <v>279268409</v>
      </c>
      <c r="F17" s="30"/>
      <c r="G17" s="30">
        <v>30812704</v>
      </c>
      <c r="H17" s="30"/>
      <c r="I17" s="122">
        <v>277118182</v>
      </c>
      <c r="J17" s="30"/>
      <c r="K17" s="30">
        <v>29172914</v>
      </c>
    </row>
    <row r="18" spans="1:11" ht="16.5" customHeight="1">
      <c r="A18" s="3" t="s">
        <v>99</v>
      </c>
      <c r="C18" s="34">
        <v>6</v>
      </c>
      <c r="D18" s="34"/>
      <c r="E18" s="199">
        <v>82623941</v>
      </c>
      <c r="F18" s="30"/>
      <c r="G18" s="30">
        <v>58619582</v>
      </c>
      <c r="H18" s="30"/>
      <c r="I18" s="122">
        <v>90157982</v>
      </c>
      <c r="J18" s="30"/>
      <c r="K18" s="30">
        <v>58738999</v>
      </c>
    </row>
    <row r="19" spans="1:11" ht="16.5" customHeight="1">
      <c r="A19" s="3" t="s">
        <v>184</v>
      </c>
      <c r="D19" s="34"/>
      <c r="E19" s="199"/>
      <c r="F19" s="30"/>
      <c r="G19" s="30"/>
      <c r="H19" s="30"/>
      <c r="I19" s="122"/>
      <c r="J19" s="30"/>
      <c r="K19" s="30"/>
    </row>
    <row r="20" spans="1:11" ht="16.5" customHeight="1">
      <c r="B20" s="2" t="s">
        <v>185</v>
      </c>
      <c r="C20" s="34">
        <v>5</v>
      </c>
      <c r="D20" s="34"/>
      <c r="E20" s="199">
        <v>90170732</v>
      </c>
      <c r="F20" s="30"/>
      <c r="G20" s="30">
        <v>0</v>
      </c>
      <c r="H20" s="30"/>
      <c r="I20" s="122">
        <v>90170732</v>
      </c>
      <c r="J20" s="30"/>
      <c r="K20" s="30">
        <v>0</v>
      </c>
    </row>
    <row r="21" spans="1:11" ht="16.5" customHeight="1">
      <c r="A21" s="3" t="s">
        <v>80</v>
      </c>
      <c r="D21" s="34"/>
      <c r="E21" s="122">
        <v>121378993</v>
      </c>
      <c r="F21" s="30"/>
      <c r="G21" s="30">
        <v>100770595</v>
      </c>
      <c r="H21" s="30"/>
      <c r="I21" s="122">
        <v>120427408</v>
      </c>
      <c r="J21" s="30"/>
      <c r="K21" s="30">
        <v>101359219</v>
      </c>
    </row>
    <row r="22" spans="1:11" ht="16.5" customHeight="1">
      <c r="A22" s="3" t="s">
        <v>81</v>
      </c>
      <c r="D22" s="34"/>
      <c r="E22" s="122">
        <v>391107</v>
      </c>
      <c r="F22" s="30"/>
      <c r="G22" s="30">
        <v>369755</v>
      </c>
      <c r="H22" s="30"/>
      <c r="I22" s="122">
        <v>391107</v>
      </c>
      <c r="J22" s="30"/>
      <c r="K22" s="30">
        <v>369755</v>
      </c>
    </row>
    <row r="23" spans="1:11" ht="16.5" customHeight="1">
      <c r="A23" s="3" t="s">
        <v>0</v>
      </c>
      <c r="C23" s="32"/>
      <c r="D23" s="34"/>
      <c r="E23" s="123">
        <v>6695213</v>
      </c>
      <c r="F23" s="30"/>
      <c r="G23" s="33">
        <v>7234554</v>
      </c>
      <c r="H23" s="30"/>
      <c r="I23" s="123">
        <v>4135834</v>
      </c>
      <c r="J23" s="30"/>
      <c r="K23" s="33">
        <v>5891271</v>
      </c>
    </row>
    <row r="24" spans="1:11" ht="16.5" customHeight="1">
      <c r="C24" s="32"/>
      <c r="D24" s="34"/>
      <c r="E24" s="122"/>
      <c r="F24" s="30"/>
      <c r="G24" s="30"/>
      <c r="H24" s="29"/>
      <c r="I24" s="122"/>
      <c r="J24" s="30"/>
      <c r="K24" s="30"/>
    </row>
    <row r="25" spans="1:11" ht="16.5" customHeight="1">
      <c r="A25" s="1" t="s">
        <v>25</v>
      </c>
      <c r="D25" s="34"/>
      <c r="E25" s="123">
        <f>SUM(E17:E24)</f>
        <v>580528395</v>
      </c>
      <c r="F25" s="30"/>
      <c r="G25" s="33">
        <f>SUM(G17:G24)</f>
        <v>197807190</v>
      </c>
      <c r="H25" s="29"/>
      <c r="I25" s="123">
        <f>SUM(I17:I24)</f>
        <v>582401245</v>
      </c>
      <c r="J25" s="30"/>
      <c r="K25" s="33">
        <f>SUM(K17:K24)</f>
        <v>195532158</v>
      </c>
    </row>
    <row r="26" spans="1:11" ht="16.5" customHeight="1">
      <c r="A26" s="2"/>
      <c r="D26" s="34"/>
      <c r="E26" s="122"/>
      <c r="F26" s="30"/>
      <c r="G26" s="30"/>
      <c r="H26" s="29"/>
      <c r="I26" s="122"/>
      <c r="J26" s="30"/>
      <c r="K26" s="30"/>
    </row>
    <row r="27" spans="1:11" ht="16.5" customHeight="1">
      <c r="A27" s="1" t="s">
        <v>26</v>
      </c>
      <c r="B27" s="1"/>
      <c r="D27" s="34"/>
      <c r="E27" s="122"/>
      <c r="F27" s="30"/>
      <c r="G27" s="30"/>
      <c r="H27" s="29"/>
      <c r="I27" s="122"/>
      <c r="J27" s="30"/>
      <c r="K27" s="30"/>
    </row>
    <row r="28" spans="1:11" ht="16.5" customHeight="1">
      <c r="A28" s="1"/>
      <c r="B28" s="1"/>
      <c r="D28" s="34"/>
      <c r="E28" s="122"/>
      <c r="F28" s="30"/>
      <c r="G28" s="30"/>
      <c r="H28" s="29"/>
      <c r="I28" s="122"/>
      <c r="J28" s="30"/>
      <c r="K28" s="30"/>
    </row>
    <row r="29" spans="1:11" ht="16.5" customHeight="1">
      <c r="A29" s="31" t="s">
        <v>82</v>
      </c>
      <c r="B29" s="141"/>
      <c r="C29" s="34">
        <v>17</v>
      </c>
      <c r="D29" s="34"/>
      <c r="E29" s="122">
        <v>13625000</v>
      </c>
      <c r="F29" s="30"/>
      <c r="G29" s="30">
        <v>5615200</v>
      </c>
      <c r="H29" s="29"/>
      <c r="I29" s="122">
        <v>13625000</v>
      </c>
      <c r="J29" s="30"/>
      <c r="K29" s="30">
        <v>5615200</v>
      </c>
    </row>
    <row r="30" spans="1:11" ht="16.5" customHeight="1">
      <c r="A30" s="3" t="s">
        <v>83</v>
      </c>
      <c r="D30" s="34"/>
      <c r="E30" s="122">
        <v>0</v>
      </c>
      <c r="F30" s="30"/>
      <c r="G30" s="30">
        <v>0</v>
      </c>
      <c r="H30" s="30"/>
      <c r="I30" s="122">
        <v>706990</v>
      </c>
      <c r="J30" s="30"/>
      <c r="K30" s="30">
        <v>706990</v>
      </c>
    </row>
    <row r="31" spans="1:11" ht="16.5" customHeight="1">
      <c r="A31" s="2" t="s">
        <v>84</v>
      </c>
      <c r="C31" s="34">
        <v>7</v>
      </c>
      <c r="D31" s="34"/>
      <c r="E31" s="122">
        <v>13532525</v>
      </c>
      <c r="F31" s="30"/>
      <c r="G31" s="30">
        <v>16399176</v>
      </c>
      <c r="H31" s="30"/>
      <c r="I31" s="122">
        <v>11554015</v>
      </c>
      <c r="J31" s="30"/>
      <c r="K31" s="30">
        <v>13643223</v>
      </c>
    </row>
    <row r="32" spans="1:11" ht="16.5" customHeight="1">
      <c r="A32" s="2" t="s">
        <v>72</v>
      </c>
      <c r="C32" s="34">
        <v>8</v>
      </c>
      <c r="D32" s="34"/>
      <c r="E32" s="122">
        <v>37590085</v>
      </c>
      <c r="F32" s="30"/>
      <c r="G32" s="30">
        <v>43283082</v>
      </c>
      <c r="H32" s="30"/>
      <c r="I32" s="122">
        <v>26150689</v>
      </c>
      <c r="J32" s="30"/>
      <c r="K32" s="30">
        <v>30332722</v>
      </c>
    </row>
    <row r="33" spans="1:11" ht="16.5" customHeight="1">
      <c r="A33" s="2" t="s">
        <v>85</v>
      </c>
      <c r="C33" s="34">
        <v>7</v>
      </c>
      <c r="D33" s="34"/>
      <c r="E33" s="122">
        <v>2653020</v>
      </c>
      <c r="F33" s="30"/>
      <c r="G33" s="30">
        <v>1432336</v>
      </c>
      <c r="H33" s="30"/>
      <c r="I33" s="122">
        <v>2606413</v>
      </c>
      <c r="J33" s="30"/>
      <c r="K33" s="30">
        <v>1363293</v>
      </c>
    </row>
    <row r="34" spans="1:11" ht="16.5" customHeight="1">
      <c r="A34" s="2" t="s">
        <v>46</v>
      </c>
      <c r="D34" s="34"/>
      <c r="E34" s="122">
        <v>2736923</v>
      </c>
      <c r="F34" s="30"/>
      <c r="G34" s="30">
        <v>3859668</v>
      </c>
      <c r="H34" s="30"/>
      <c r="I34" s="122">
        <v>2447018</v>
      </c>
      <c r="J34" s="30"/>
      <c r="K34" s="30">
        <v>1950151</v>
      </c>
    </row>
    <row r="35" spans="1:11" ht="16.5" customHeight="1">
      <c r="A35" s="3" t="s">
        <v>37</v>
      </c>
      <c r="D35" s="34"/>
      <c r="E35" s="123">
        <v>2229000</v>
      </c>
      <c r="F35" s="30"/>
      <c r="G35" s="33">
        <v>2194440</v>
      </c>
      <c r="H35" s="35"/>
      <c r="I35" s="123">
        <v>1514260</v>
      </c>
      <c r="J35" s="30"/>
      <c r="K35" s="33">
        <v>1514260</v>
      </c>
    </row>
    <row r="36" spans="1:11" ht="16.5" customHeight="1">
      <c r="D36" s="34"/>
      <c r="E36" s="125"/>
      <c r="F36" s="3"/>
      <c r="G36" s="3"/>
      <c r="H36" s="3"/>
      <c r="I36" s="125"/>
      <c r="J36" s="3"/>
      <c r="K36" s="3"/>
    </row>
    <row r="37" spans="1:11" ht="16.5" customHeight="1">
      <c r="A37" s="1" t="s">
        <v>27</v>
      </c>
      <c r="D37" s="34"/>
      <c r="E37" s="123">
        <f>SUM(E29:E35)</f>
        <v>72366553</v>
      </c>
      <c r="F37" s="30"/>
      <c r="G37" s="33">
        <f>SUM(G29:G35)</f>
        <v>72783902</v>
      </c>
      <c r="H37" s="29"/>
      <c r="I37" s="123">
        <f>SUM(I29:I35)</f>
        <v>58604385</v>
      </c>
      <c r="J37" s="30"/>
      <c r="K37" s="33">
        <f>SUM(K29:K35)</f>
        <v>55125839</v>
      </c>
    </row>
    <row r="38" spans="1:11" ht="16.5" customHeight="1">
      <c r="D38" s="34"/>
      <c r="E38" s="122"/>
      <c r="F38" s="30"/>
      <c r="G38" s="30"/>
      <c r="H38" s="29"/>
      <c r="I38" s="122"/>
      <c r="J38" s="30"/>
      <c r="K38" s="30"/>
    </row>
    <row r="39" spans="1:11" ht="16.5" customHeight="1" thickBot="1">
      <c r="A39" s="13" t="s">
        <v>28</v>
      </c>
      <c r="D39" s="34"/>
      <c r="E39" s="126">
        <f>+E37+E25</f>
        <v>652894948</v>
      </c>
      <c r="F39" s="37"/>
      <c r="G39" s="36">
        <f>+G37+G25</f>
        <v>270591092</v>
      </c>
      <c r="H39" s="35"/>
      <c r="I39" s="126">
        <f>+I37+I25</f>
        <v>641005630</v>
      </c>
      <c r="J39" s="37"/>
      <c r="K39" s="36">
        <f>+K37+K25</f>
        <v>250657997</v>
      </c>
    </row>
    <row r="40" spans="1:11" ht="16.5" customHeight="1" thickTop="1">
      <c r="A40" s="13"/>
      <c r="D40" s="34"/>
      <c r="E40" s="37"/>
      <c r="F40" s="37"/>
      <c r="G40" s="37"/>
      <c r="H40" s="37"/>
      <c r="I40" s="37"/>
      <c r="J40" s="37"/>
      <c r="K40" s="37"/>
    </row>
    <row r="41" spans="1:11" ht="16.5" customHeight="1">
      <c r="A41" s="13"/>
      <c r="D41" s="34"/>
      <c r="E41" s="37"/>
      <c r="F41" s="37"/>
      <c r="G41" s="37"/>
      <c r="H41" s="37"/>
      <c r="I41" s="37"/>
      <c r="J41" s="37"/>
      <c r="K41" s="37"/>
    </row>
    <row r="42" spans="1:11" ht="16.5" customHeight="1">
      <c r="A42" s="13"/>
      <c r="B42" s="1"/>
      <c r="D42" s="34"/>
      <c r="E42" s="37"/>
      <c r="F42" s="37"/>
      <c r="G42" s="37"/>
      <c r="H42" s="37"/>
      <c r="I42" s="37"/>
      <c r="J42" s="37"/>
      <c r="K42" s="37"/>
    </row>
    <row r="43" spans="1:11" s="175" customFormat="1" ht="16.5" customHeight="1"/>
    <row r="44" spans="1:11" s="175" customFormat="1" ht="16.5" customHeight="1">
      <c r="A44" s="182"/>
      <c r="B44" s="182"/>
      <c r="C44" s="182"/>
      <c r="D44" s="182"/>
      <c r="E44" s="182"/>
      <c r="F44" s="182"/>
      <c r="G44" s="182"/>
      <c r="H44" s="182"/>
      <c r="I44" s="182"/>
      <c r="J44" s="182"/>
      <c r="K44" s="182"/>
    </row>
    <row r="45" spans="1:11" s="175" customFormat="1" ht="16.5" customHeight="1">
      <c r="A45" s="202" t="s">
        <v>78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</row>
    <row r="46" spans="1:11" s="175" customFormat="1" ht="16.5" customHeight="1">
      <c r="A46" s="182"/>
      <c r="B46" s="182"/>
      <c r="C46" s="182"/>
      <c r="D46" s="182"/>
      <c r="E46" s="182"/>
      <c r="F46" s="182"/>
      <c r="G46" s="182"/>
      <c r="H46" s="182"/>
      <c r="I46" s="182"/>
      <c r="J46" s="182"/>
      <c r="K46" s="182"/>
    </row>
    <row r="47" spans="1:11" ht="16.5" customHeight="1">
      <c r="E47" s="3"/>
      <c r="F47" s="3"/>
      <c r="G47" s="3"/>
      <c r="H47" s="38"/>
      <c r="I47" s="38"/>
      <c r="J47" s="38"/>
      <c r="K47" s="38"/>
    </row>
    <row r="48" spans="1:11" ht="15" customHeight="1">
      <c r="E48" s="3"/>
      <c r="F48" s="3"/>
      <c r="G48" s="3"/>
      <c r="H48" s="38"/>
      <c r="I48" s="38"/>
      <c r="J48" s="38"/>
      <c r="K48" s="38"/>
    </row>
    <row r="49" spans="1:11" ht="22.15" customHeight="1">
      <c r="A49" s="205" t="s">
        <v>104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</row>
    <row r="50" spans="1:11" ht="16.5" customHeight="1">
      <c r="A50" s="1" t="str">
        <f>A1</f>
        <v>TBN Corporation Public Company Limited</v>
      </c>
      <c r="B50" s="39"/>
      <c r="C50" s="40"/>
      <c r="D50" s="39"/>
      <c r="E50" s="41"/>
      <c r="F50" s="41"/>
      <c r="G50" s="41"/>
      <c r="H50" s="41"/>
      <c r="I50" s="41"/>
      <c r="J50" s="41"/>
      <c r="K50" s="41"/>
    </row>
    <row r="51" spans="1:11" s="13" customFormat="1" ht="16.5" customHeight="1">
      <c r="A51" s="1" t="s">
        <v>57</v>
      </c>
      <c r="B51" s="1"/>
      <c r="C51" s="7"/>
      <c r="D51" s="8"/>
      <c r="E51" s="9"/>
      <c r="F51" s="9"/>
      <c r="G51" s="9"/>
      <c r="H51" s="9"/>
      <c r="I51" s="11"/>
      <c r="J51" s="11"/>
      <c r="K51" s="11"/>
    </row>
    <row r="52" spans="1:11" s="13" customFormat="1" ht="16.5" customHeight="1">
      <c r="A52" s="14" t="str">
        <f>A3</f>
        <v>As at 30 September 2023</v>
      </c>
      <c r="B52" s="14"/>
      <c r="C52" s="15"/>
      <c r="D52" s="16"/>
      <c r="E52" s="17"/>
      <c r="F52" s="17"/>
      <c r="G52" s="17"/>
      <c r="H52" s="17"/>
      <c r="I52" s="17"/>
      <c r="J52" s="17"/>
      <c r="K52" s="17"/>
    </row>
    <row r="53" spans="1:11" s="13" customFormat="1" ht="16.5" customHeight="1">
      <c r="A53" s="1"/>
      <c r="B53" s="1"/>
      <c r="C53" s="7"/>
      <c r="D53" s="8"/>
      <c r="E53" s="9"/>
      <c r="F53" s="9"/>
      <c r="G53" s="9"/>
      <c r="H53" s="9"/>
      <c r="I53" s="9"/>
      <c r="J53" s="9"/>
      <c r="K53" s="170"/>
    </row>
    <row r="54" spans="1:11" s="13" customFormat="1" ht="16.5" customHeight="1">
      <c r="A54" s="1"/>
      <c r="B54" s="1"/>
      <c r="C54" s="7"/>
      <c r="D54" s="8"/>
      <c r="E54" s="9"/>
      <c r="F54" s="9"/>
      <c r="G54" s="9"/>
      <c r="H54" s="9"/>
      <c r="I54" s="9"/>
      <c r="J54" s="9"/>
      <c r="K54" s="170"/>
    </row>
    <row r="55" spans="1:11" s="13" customFormat="1" ht="16.5" customHeight="1">
      <c r="A55" s="1"/>
      <c r="B55" s="1"/>
      <c r="C55" s="7"/>
      <c r="D55" s="8"/>
      <c r="E55" s="204" t="s">
        <v>59</v>
      </c>
      <c r="F55" s="204"/>
      <c r="G55" s="204"/>
      <c r="H55" s="10"/>
      <c r="I55" s="204" t="s">
        <v>60</v>
      </c>
      <c r="J55" s="204"/>
      <c r="K55" s="204"/>
    </row>
    <row r="56" spans="1:11" s="13" customFormat="1" ht="16.5" customHeight="1">
      <c r="A56" s="1"/>
      <c r="B56" s="1"/>
      <c r="C56" s="7"/>
      <c r="D56" s="7"/>
      <c r="E56" s="203" t="s">
        <v>123</v>
      </c>
      <c r="F56" s="203"/>
      <c r="G56" s="203"/>
      <c r="H56" s="183"/>
      <c r="I56" s="203" t="s">
        <v>123</v>
      </c>
      <c r="J56" s="203"/>
      <c r="K56" s="203"/>
    </row>
    <row r="57" spans="1:11" s="13" customFormat="1" ht="16.5" customHeight="1">
      <c r="B57" s="1"/>
      <c r="D57" s="7"/>
      <c r="E57" s="171" t="s">
        <v>102</v>
      </c>
      <c r="F57" s="170"/>
      <c r="G57" s="171" t="s">
        <v>103</v>
      </c>
      <c r="H57" s="170"/>
      <c r="I57" s="171" t="s">
        <v>102</v>
      </c>
      <c r="J57" s="170"/>
      <c r="K57" s="171" t="s">
        <v>103</v>
      </c>
    </row>
    <row r="58" spans="1:11" s="13" customFormat="1" ht="16.5" customHeight="1">
      <c r="B58" s="1"/>
      <c r="D58" s="7"/>
      <c r="E58" s="105" t="s">
        <v>167</v>
      </c>
      <c r="F58" s="104"/>
      <c r="G58" s="105" t="s">
        <v>67</v>
      </c>
      <c r="H58" s="105"/>
      <c r="I58" s="105" t="str">
        <f>E58</f>
        <v>30 September</v>
      </c>
      <c r="J58" s="104"/>
      <c r="K58" s="105" t="s">
        <v>67</v>
      </c>
    </row>
    <row r="59" spans="1:11" s="13" customFormat="1" ht="16.5" customHeight="1">
      <c r="B59" s="1"/>
      <c r="D59" s="7"/>
      <c r="E59" s="143">
        <v>2023</v>
      </c>
      <c r="F59" s="55"/>
      <c r="G59" s="143">
        <v>2022</v>
      </c>
      <c r="H59" s="105"/>
      <c r="I59" s="143">
        <v>2023</v>
      </c>
      <c r="J59" s="55"/>
      <c r="K59" s="143">
        <v>2022</v>
      </c>
    </row>
    <row r="60" spans="1:11" s="13" customFormat="1" ht="16.5" customHeight="1">
      <c r="B60" s="1"/>
      <c r="C60" s="15" t="s">
        <v>30</v>
      </c>
      <c r="D60" s="22"/>
      <c r="E60" s="172" t="s">
        <v>79</v>
      </c>
      <c r="F60" s="170"/>
      <c r="G60" s="172" t="s">
        <v>79</v>
      </c>
      <c r="H60" s="170"/>
      <c r="I60" s="172" t="s">
        <v>79</v>
      </c>
      <c r="J60" s="170"/>
      <c r="K60" s="172" t="s">
        <v>79</v>
      </c>
    </row>
    <row r="61" spans="1:11" s="13" customFormat="1" ht="16.5" customHeight="1">
      <c r="B61" s="1"/>
      <c r="C61" s="7"/>
      <c r="D61" s="22"/>
      <c r="E61" s="119"/>
      <c r="F61" s="24"/>
      <c r="G61" s="24"/>
      <c r="H61" s="24"/>
      <c r="I61" s="119"/>
      <c r="J61" s="24"/>
      <c r="K61" s="24"/>
    </row>
    <row r="62" spans="1:11" ht="16.5" customHeight="1">
      <c r="A62" s="42" t="s">
        <v>53</v>
      </c>
      <c r="B62" s="1"/>
      <c r="C62" s="7"/>
      <c r="D62" s="7"/>
      <c r="E62" s="120"/>
      <c r="F62" s="9"/>
      <c r="G62" s="9"/>
      <c r="H62" s="9"/>
      <c r="I62" s="120"/>
      <c r="J62" s="9"/>
      <c r="K62" s="9"/>
    </row>
    <row r="63" spans="1:11" s="13" customFormat="1" ht="16.5" customHeight="1">
      <c r="B63" s="1"/>
      <c r="C63" s="7"/>
      <c r="D63" s="22"/>
      <c r="E63" s="119"/>
      <c r="F63" s="24"/>
      <c r="G63" s="24"/>
      <c r="H63" s="24"/>
      <c r="I63" s="119"/>
      <c r="J63" s="24"/>
      <c r="K63" s="24"/>
    </row>
    <row r="64" spans="1:11" ht="16.5" customHeight="1">
      <c r="A64" s="13" t="s">
        <v>20</v>
      </c>
      <c r="B64" s="1"/>
      <c r="D64" s="34"/>
      <c r="E64" s="121"/>
      <c r="I64" s="122"/>
      <c r="J64" s="30"/>
      <c r="K64" s="30"/>
    </row>
    <row r="65" spans="1:14" s="13" customFormat="1" ht="16.5" customHeight="1">
      <c r="B65" s="1"/>
      <c r="C65" s="7"/>
      <c r="D65" s="22"/>
      <c r="E65" s="119"/>
      <c r="F65" s="24"/>
      <c r="G65" s="24"/>
      <c r="H65" s="24"/>
      <c r="I65" s="119"/>
      <c r="J65" s="24"/>
      <c r="K65" s="24"/>
    </row>
    <row r="66" spans="1:14" ht="16.5" customHeight="1">
      <c r="A66" s="3" t="s">
        <v>126</v>
      </c>
      <c r="C66" s="34">
        <v>9</v>
      </c>
      <c r="D66" s="34"/>
      <c r="E66" s="122">
        <v>0</v>
      </c>
      <c r="F66" s="30"/>
      <c r="G66" s="30">
        <v>16366000</v>
      </c>
      <c r="H66" s="37"/>
      <c r="I66" s="122">
        <v>0</v>
      </c>
      <c r="J66" s="30"/>
      <c r="K66" s="30">
        <v>16366000</v>
      </c>
      <c r="N66" s="3">
        <v>0</v>
      </c>
    </row>
    <row r="67" spans="1:14" ht="16.5" customHeight="1">
      <c r="A67" s="3" t="s">
        <v>100</v>
      </c>
      <c r="C67" s="34">
        <v>11</v>
      </c>
      <c r="D67" s="34"/>
      <c r="E67" s="122">
        <v>58724189</v>
      </c>
      <c r="F67" s="37"/>
      <c r="G67" s="37">
        <v>53113624</v>
      </c>
      <c r="H67" s="37"/>
      <c r="I67" s="122">
        <v>58160786</v>
      </c>
      <c r="J67" s="37"/>
      <c r="K67" s="37">
        <v>65672454</v>
      </c>
    </row>
    <row r="68" spans="1:14" ht="16.5" customHeight="1">
      <c r="A68" s="3" t="s">
        <v>65</v>
      </c>
      <c r="D68" s="34"/>
      <c r="E68" s="122">
        <v>52255414</v>
      </c>
      <c r="F68" s="37"/>
      <c r="G68" s="37">
        <v>55676965</v>
      </c>
      <c r="H68" s="37"/>
      <c r="I68" s="122">
        <v>52255414</v>
      </c>
      <c r="J68" s="37"/>
      <c r="K68" s="37">
        <v>55530988</v>
      </c>
    </row>
    <row r="69" spans="1:14" ht="16.5" customHeight="1">
      <c r="A69" s="3" t="s">
        <v>73</v>
      </c>
      <c r="B69" s="3"/>
      <c r="C69" s="34">
        <v>10</v>
      </c>
      <c r="D69" s="34"/>
      <c r="E69" s="122">
        <v>8805730</v>
      </c>
      <c r="F69" s="37"/>
      <c r="G69" s="37">
        <v>6345649</v>
      </c>
      <c r="H69" s="35"/>
      <c r="I69" s="122">
        <v>6756144</v>
      </c>
      <c r="J69" s="37"/>
      <c r="K69" s="37">
        <v>4356066</v>
      </c>
    </row>
    <row r="70" spans="1:14" ht="16.5" customHeight="1">
      <c r="A70" s="3" t="s">
        <v>18</v>
      </c>
      <c r="D70" s="34"/>
      <c r="E70" s="122">
        <v>0</v>
      </c>
      <c r="F70" s="37"/>
      <c r="G70" s="37">
        <v>1509522</v>
      </c>
      <c r="H70" s="43"/>
      <c r="I70" s="122">
        <v>0</v>
      </c>
      <c r="J70" s="37"/>
      <c r="K70" s="37">
        <v>1509522</v>
      </c>
    </row>
    <row r="71" spans="1:14" ht="16.5" customHeight="1">
      <c r="A71" s="3" t="s">
        <v>145</v>
      </c>
      <c r="D71" s="34"/>
      <c r="E71" s="122">
        <v>12498</v>
      </c>
      <c r="F71" s="37"/>
      <c r="G71" s="37">
        <v>8770909</v>
      </c>
      <c r="H71" s="37"/>
      <c r="I71" s="122">
        <v>12498</v>
      </c>
      <c r="J71" s="37"/>
      <c r="K71" s="37">
        <v>754325</v>
      </c>
    </row>
    <row r="72" spans="1:14" ht="16.5" customHeight="1">
      <c r="A72" s="3" t="s">
        <v>1</v>
      </c>
      <c r="E72" s="127">
        <v>7478298</v>
      </c>
      <c r="F72" s="46"/>
      <c r="G72" s="44">
        <v>7555408</v>
      </c>
      <c r="H72" s="43"/>
      <c r="I72" s="127">
        <v>7288227</v>
      </c>
      <c r="J72" s="46"/>
      <c r="K72" s="44">
        <v>6973510</v>
      </c>
    </row>
    <row r="73" spans="1:14" s="13" customFormat="1" ht="16.5" customHeight="1">
      <c r="B73" s="1"/>
      <c r="C73" s="7"/>
      <c r="D73" s="22"/>
      <c r="E73" s="128"/>
      <c r="I73" s="128"/>
    </row>
    <row r="74" spans="1:14" ht="16.5" customHeight="1">
      <c r="A74" s="1" t="s">
        <v>13</v>
      </c>
      <c r="D74" s="34"/>
      <c r="E74" s="123">
        <f>SUM(E66:E72)</f>
        <v>127276129</v>
      </c>
      <c r="F74" s="37"/>
      <c r="G74" s="45">
        <f>SUM(G66:G72)</f>
        <v>149338077</v>
      </c>
      <c r="H74" s="35"/>
      <c r="I74" s="123">
        <f>SUM(I66:I72)</f>
        <v>124473069</v>
      </c>
      <c r="J74" s="37"/>
      <c r="K74" s="45">
        <f>SUM(K66:K72)</f>
        <v>151162865</v>
      </c>
    </row>
    <row r="75" spans="1:14" ht="16.5" customHeight="1">
      <c r="D75" s="34"/>
      <c r="E75" s="122"/>
      <c r="F75" s="37"/>
      <c r="G75" s="37"/>
      <c r="H75" s="35"/>
      <c r="I75" s="122"/>
      <c r="J75" s="37"/>
      <c r="K75" s="37"/>
    </row>
    <row r="76" spans="1:14" ht="16.5" customHeight="1">
      <c r="A76" s="13" t="s">
        <v>21</v>
      </c>
      <c r="B76" s="1"/>
      <c r="D76" s="34"/>
      <c r="E76" s="122"/>
      <c r="F76" s="37"/>
      <c r="G76" s="37"/>
      <c r="H76" s="35"/>
      <c r="I76" s="122"/>
      <c r="J76" s="37"/>
      <c r="K76" s="37"/>
    </row>
    <row r="77" spans="1:14" s="13" customFormat="1" ht="16.5" customHeight="1">
      <c r="B77" s="1"/>
      <c r="C77" s="7"/>
      <c r="D77" s="22"/>
      <c r="E77" s="119"/>
      <c r="F77" s="24"/>
      <c r="G77" s="24"/>
      <c r="H77" s="23"/>
      <c r="I77" s="119"/>
      <c r="J77" s="24"/>
      <c r="K77" s="24"/>
    </row>
    <row r="78" spans="1:14" ht="16.5" customHeight="1">
      <c r="A78" s="3" t="s">
        <v>74</v>
      </c>
      <c r="C78" s="34">
        <v>10</v>
      </c>
      <c r="D78" s="34"/>
      <c r="E78" s="129">
        <v>29364186</v>
      </c>
      <c r="F78" s="46"/>
      <c r="G78" s="46">
        <v>36264377</v>
      </c>
      <c r="H78" s="43"/>
      <c r="I78" s="129">
        <v>19584518</v>
      </c>
      <c r="J78" s="46"/>
      <c r="K78" s="46">
        <v>25225539</v>
      </c>
    </row>
    <row r="79" spans="1:14" ht="16.5" customHeight="1">
      <c r="A79" s="2" t="s">
        <v>41</v>
      </c>
      <c r="D79" s="34"/>
      <c r="E79" s="129">
        <v>9204070</v>
      </c>
      <c r="F79" s="46"/>
      <c r="G79" s="46">
        <v>7180516</v>
      </c>
      <c r="H79" s="43"/>
      <c r="I79" s="129">
        <v>8502399</v>
      </c>
      <c r="J79" s="46"/>
      <c r="K79" s="46">
        <v>6750037</v>
      </c>
    </row>
    <row r="80" spans="1:14" ht="16.5" customHeight="1">
      <c r="A80" s="2" t="s">
        <v>12</v>
      </c>
      <c r="D80" s="34"/>
      <c r="E80" s="127">
        <v>1080308</v>
      </c>
      <c r="F80" s="46"/>
      <c r="G80" s="44">
        <v>1063592</v>
      </c>
      <c r="H80" s="43"/>
      <c r="I80" s="127">
        <v>741121</v>
      </c>
      <c r="J80" s="46"/>
      <c r="K80" s="44">
        <v>729739</v>
      </c>
    </row>
    <row r="81" spans="1:11" s="13" customFormat="1" ht="16.5" customHeight="1">
      <c r="B81" s="1"/>
      <c r="C81" s="7"/>
      <c r="D81" s="22"/>
      <c r="E81" s="119"/>
      <c r="F81" s="24"/>
      <c r="G81" s="24"/>
      <c r="H81" s="23"/>
      <c r="I81" s="119"/>
      <c r="J81" s="24"/>
      <c r="K81" s="24"/>
    </row>
    <row r="82" spans="1:11" ht="16.5" customHeight="1">
      <c r="A82" s="1" t="s">
        <v>14</v>
      </c>
      <c r="D82" s="34"/>
      <c r="E82" s="123">
        <f>SUM(E78:E80)</f>
        <v>39648564</v>
      </c>
      <c r="F82" s="37"/>
      <c r="G82" s="45">
        <f>SUM(G78:G80)</f>
        <v>44508485</v>
      </c>
      <c r="H82" s="35"/>
      <c r="I82" s="123">
        <f>SUM(I78:I80)</f>
        <v>28828038</v>
      </c>
      <c r="J82" s="37"/>
      <c r="K82" s="45">
        <f>SUM(K78:K80)</f>
        <v>32705315</v>
      </c>
    </row>
    <row r="83" spans="1:11" s="13" customFormat="1" ht="16.5" customHeight="1">
      <c r="B83" s="1"/>
      <c r="C83" s="7"/>
      <c r="D83" s="22"/>
      <c r="E83" s="119"/>
      <c r="F83" s="24"/>
      <c r="G83" s="24"/>
      <c r="H83" s="23"/>
      <c r="I83" s="119"/>
      <c r="J83" s="24"/>
      <c r="K83" s="24"/>
    </row>
    <row r="84" spans="1:11" ht="16.5" customHeight="1">
      <c r="A84" s="13" t="s">
        <v>22</v>
      </c>
      <c r="D84" s="34"/>
      <c r="E84" s="123">
        <f>+E82+E74</f>
        <v>166924693</v>
      </c>
      <c r="F84" s="37"/>
      <c r="G84" s="45">
        <f>+G82+G74</f>
        <v>193846562</v>
      </c>
      <c r="H84" s="35"/>
      <c r="I84" s="123">
        <f>+I82+I74</f>
        <v>153301107</v>
      </c>
      <c r="J84" s="37"/>
      <c r="K84" s="45">
        <f>+K82+K74</f>
        <v>183868180</v>
      </c>
    </row>
    <row r="85" spans="1:11" ht="16.5" customHeight="1">
      <c r="A85" s="13"/>
      <c r="D85" s="34"/>
      <c r="E85" s="37"/>
      <c r="F85" s="37"/>
      <c r="G85" s="37"/>
      <c r="H85" s="35"/>
      <c r="I85" s="37"/>
      <c r="J85" s="37"/>
      <c r="K85" s="37"/>
    </row>
    <row r="86" spans="1:11" ht="16.5" customHeight="1">
      <c r="A86" s="13"/>
      <c r="D86" s="34"/>
      <c r="E86" s="37"/>
      <c r="F86" s="37"/>
      <c r="G86" s="37"/>
      <c r="H86" s="35"/>
      <c r="I86" s="37"/>
      <c r="J86" s="37"/>
      <c r="K86" s="37"/>
    </row>
    <row r="87" spans="1:11" ht="16.5" customHeight="1">
      <c r="A87" s="13"/>
      <c r="D87" s="34"/>
      <c r="E87" s="37"/>
      <c r="F87" s="37"/>
      <c r="G87" s="37"/>
      <c r="H87" s="35"/>
      <c r="I87" s="37"/>
      <c r="J87" s="37"/>
      <c r="K87" s="37"/>
    </row>
    <row r="88" spans="1:11" ht="16.5" customHeight="1">
      <c r="A88" s="13"/>
      <c r="D88" s="34"/>
      <c r="E88" s="37"/>
      <c r="F88" s="37"/>
      <c r="G88" s="37"/>
      <c r="H88" s="35"/>
      <c r="I88" s="37"/>
      <c r="J88" s="37"/>
      <c r="K88" s="37"/>
    </row>
    <row r="89" spans="1:11" ht="16.5" customHeight="1">
      <c r="A89" s="13"/>
      <c r="D89" s="34"/>
      <c r="E89" s="37"/>
      <c r="F89" s="37"/>
      <c r="G89" s="37"/>
      <c r="H89" s="35"/>
      <c r="I89" s="37"/>
      <c r="J89" s="37"/>
      <c r="K89" s="37"/>
    </row>
    <row r="90" spans="1:11" ht="16.5" customHeight="1">
      <c r="A90" s="13"/>
      <c r="D90" s="34"/>
      <c r="E90" s="37"/>
      <c r="F90" s="37"/>
      <c r="G90" s="37"/>
      <c r="H90" s="35"/>
      <c r="I90" s="37"/>
      <c r="J90" s="37"/>
      <c r="K90" s="37"/>
    </row>
    <row r="91" spans="1:11" ht="16.5" customHeight="1">
      <c r="A91" s="13"/>
      <c r="D91" s="34"/>
      <c r="E91" s="37"/>
      <c r="F91" s="37"/>
      <c r="G91" s="37"/>
      <c r="H91" s="35"/>
      <c r="I91" s="37"/>
      <c r="J91" s="37"/>
      <c r="K91" s="37"/>
    </row>
    <row r="92" spans="1:11" ht="16.5" customHeight="1">
      <c r="A92" s="13"/>
      <c r="D92" s="34"/>
      <c r="E92" s="37"/>
      <c r="F92" s="37"/>
      <c r="G92" s="37"/>
      <c r="H92" s="35"/>
      <c r="I92" s="37"/>
      <c r="J92" s="37"/>
      <c r="K92" s="37"/>
    </row>
    <row r="93" spans="1:11" s="175" customFormat="1" ht="16.5" customHeight="1"/>
    <row r="94" spans="1:11" ht="16.5" customHeight="1">
      <c r="A94" s="202" t="s">
        <v>78</v>
      </c>
      <c r="B94" s="202"/>
      <c r="C94" s="202"/>
      <c r="D94" s="202"/>
      <c r="E94" s="202"/>
      <c r="F94" s="202"/>
      <c r="G94" s="202"/>
      <c r="H94" s="202"/>
      <c r="I94" s="202"/>
      <c r="J94" s="202"/>
      <c r="K94" s="202"/>
    </row>
    <row r="95" spans="1:11" ht="16.5" customHeight="1">
      <c r="D95" s="34"/>
      <c r="E95" s="37"/>
      <c r="F95" s="37"/>
      <c r="G95" s="37"/>
      <c r="H95" s="35"/>
      <c r="I95" s="37"/>
      <c r="J95" s="37"/>
      <c r="K95" s="37"/>
    </row>
    <row r="96" spans="1:11" ht="16.5" customHeight="1">
      <c r="D96" s="34"/>
      <c r="E96" s="37"/>
      <c r="F96" s="37"/>
      <c r="G96" s="37"/>
      <c r="H96" s="35"/>
      <c r="I96" s="37"/>
      <c r="J96" s="37"/>
      <c r="K96" s="37"/>
    </row>
    <row r="97" spans="1:11" ht="15" customHeight="1">
      <c r="D97" s="34"/>
      <c r="E97" s="37"/>
      <c r="F97" s="37"/>
      <c r="G97" s="37"/>
      <c r="H97" s="35"/>
      <c r="I97" s="37"/>
      <c r="J97" s="37"/>
      <c r="K97" s="37"/>
    </row>
    <row r="98" spans="1:11" ht="22.15" customHeight="1">
      <c r="A98" s="205" t="s">
        <v>104</v>
      </c>
      <c r="B98" s="205"/>
      <c r="C98" s="205"/>
      <c r="D98" s="205"/>
      <c r="E98" s="205"/>
      <c r="F98" s="205"/>
      <c r="G98" s="205"/>
      <c r="H98" s="205"/>
      <c r="I98" s="205"/>
      <c r="J98" s="205"/>
      <c r="K98" s="205"/>
    </row>
    <row r="99" spans="1:11" ht="16.5" customHeight="1">
      <c r="A99" s="1" t="str">
        <f>A1</f>
        <v>TBN Corporation Public Company Limited</v>
      </c>
      <c r="B99" s="39"/>
      <c r="C99" s="40"/>
      <c r="D99" s="39"/>
      <c r="E99" s="41"/>
      <c r="F99" s="41"/>
      <c r="G99" s="41"/>
      <c r="H99" s="41"/>
      <c r="I99" s="41"/>
      <c r="J99" s="41"/>
      <c r="K99" s="41"/>
    </row>
    <row r="100" spans="1:11" s="13" customFormat="1" ht="16.5" customHeight="1">
      <c r="A100" s="1" t="s">
        <v>57</v>
      </c>
      <c r="B100" s="1"/>
      <c r="C100" s="7"/>
      <c r="D100" s="8"/>
      <c r="E100" s="9"/>
      <c r="F100" s="9"/>
      <c r="G100" s="9"/>
      <c r="H100" s="9"/>
      <c r="I100" s="11"/>
      <c r="J100" s="11"/>
      <c r="K100" s="11"/>
    </row>
    <row r="101" spans="1:11" s="13" customFormat="1" ht="16.5" customHeight="1">
      <c r="A101" s="14" t="str">
        <f>A52</f>
        <v>As at 30 September 2023</v>
      </c>
      <c r="B101" s="14"/>
      <c r="C101" s="15"/>
      <c r="D101" s="16"/>
      <c r="E101" s="17"/>
      <c r="F101" s="17"/>
      <c r="G101" s="17"/>
      <c r="H101" s="17"/>
      <c r="I101" s="17"/>
      <c r="J101" s="17"/>
      <c r="K101" s="17"/>
    </row>
    <row r="102" spans="1:11" s="13" customFormat="1" ht="16.5" customHeight="1">
      <c r="A102" s="1"/>
      <c r="B102" s="1"/>
      <c r="C102" s="7"/>
      <c r="D102" s="8"/>
      <c r="E102" s="9"/>
      <c r="F102" s="9"/>
      <c r="G102" s="9"/>
      <c r="H102" s="9"/>
      <c r="I102" s="9"/>
      <c r="J102" s="9"/>
      <c r="K102" s="170"/>
    </row>
    <row r="103" spans="1:11" s="13" customFormat="1" ht="16.5" customHeight="1">
      <c r="A103" s="1"/>
      <c r="B103" s="1"/>
      <c r="C103" s="7"/>
      <c r="D103" s="8"/>
      <c r="E103" s="9"/>
      <c r="F103" s="9"/>
      <c r="G103" s="9"/>
      <c r="H103" s="9"/>
      <c r="I103" s="9"/>
      <c r="J103" s="9"/>
      <c r="K103" s="170"/>
    </row>
    <row r="104" spans="1:11" s="13" customFormat="1" ht="16.5" customHeight="1">
      <c r="A104" s="1"/>
      <c r="B104" s="1"/>
      <c r="C104" s="7"/>
      <c r="D104" s="8"/>
      <c r="E104" s="204" t="s">
        <v>59</v>
      </c>
      <c r="F104" s="204"/>
      <c r="G104" s="204"/>
      <c r="H104" s="10"/>
      <c r="I104" s="204" t="s">
        <v>60</v>
      </c>
      <c r="J104" s="204"/>
      <c r="K104" s="204"/>
    </row>
    <row r="105" spans="1:11" s="13" customFormat="1" ht="16.5" customHeight="1">
      <c r="A105" s="1"/>
      <c r="B105" s="1"/>
      <c r="C105" s="7"/>
      <c r="D105" s="8"/>
      <c r="E105" s="203" t="s">
        <v>123</v>
      </c>
      <c r="F105" s="203"/>
      <c r="G105" s="203"/>
      <c r="H105" s="183"/>
      <c r="I105" s="203" t="s">
        <v>123</v>
      </c>
      <c r="J105" s="203"/>
      <c r="K105" s="203"/>
    </row>
    <row r="106" spans="1:11" s="13" customFormat="1" ht="16.5" customHeight="1">
      <c r="B106" s="1"/>
      <c r="D106" s="7"/>
      <c r="E106" s="171" t="s">
        <v>102</v>
      </c>
      <c r="F106" s="170"/>
      <c r="G106" s="171" t="s">
        <v>103</v>
      </c>
      <c r="H106" s="170"/>
      <c r="I106" s="171" t="s">
        <v>102</v>
      </c>
      <c r="J106" s="170"/>
      <c r="K106" s="171" t="s">
        <v>103</v>
      </c>
    </row>
    <row r="107" spans="1:11" s="13" customFormat="1" ht="16.5" customHeight="1">
      <c r="B107" s="1"/>
      <c r="D107" s="7"/>
      <c r="E107" s="105" t="s">
        <v>167</v>
      </c>
      <c r="F107" s="104"/>
      <c r="G107" s="105" t="s">
        <v>67</v>
      </c>
      <c r="H107" s="105"/>
      <c r="I107" s="105" t="str">
        <f>E107</f>
        <v>30 September</v>
      </c>
      <c r="J107" s="104"/>
      <c r="K107" s="105" t="s">
        <v>67</v>
      </c>
    </row>
    <row r="108" spans="1:11" s="13" customFormat="1" ht="16.5" customHeight="1">
      <c r="B108" s="1"/>
      <c r="D108" s="7"/>
      <c r="E108" s="143">
        <v>2023</v>
      </c>
      <c r="F108" s="55"/>
      <c r="G108" s="143">
        <v>2022</v>
      </c>
      <c r="H108" s="105"/>
      <c r="I108" s="143">
        <v>2023</v>
      </c>
      <c r="J108" s="55"/>
      <c r="K108" s="143">
        <v>2022</v>
      </c>
    </row>
    <row r="109" spans="1:11" s="13" customFormat="1" ht="16.5" customHeight="1">
      <c r="B109" s="1"/>
      <c r="C109" s="15" t="s">
        <v>30</v>
      </c>
      <c r="D109" s="22"/>
      <c r="E109" s="172" t="s">
        <v>79</v>
      </c>
      <c r="F109" s="170"/>
      <c r="G109" s="172" t="s">
        <v>79</v>
      </c>
      <c r="H109" s="170"/>
      <c r="I109" s="172" t="s">
        <v>79</v>
      </c>
      <c r="J109" s="170"/>
      <c r="K109" s="172" t="s">
        <v>79</v>
      </c>
    </row>
    <row r="110" spans="1:11" s="13" customFormat="1" ht="16.5" customHeight="1">
      <c r="B110" s="1"/>
      <c r="C110" s="7"/>
      <c r="D110" s="22"/>
      <c r="E110" s="119"/>
      <c r="F110" s="24"/>
      <c r="G110" s="24"/>
      <c r="H110" s="24"/>
      <c r="I110" s="119"/>
      <c r="J110" s="24"/>
      <c r="K110" s="24"/>
    </row>
    <row r="111" spans="1:11" ht="16.5" customHeight="1">
      <c r="A111" s="42" t="s">
        <v>66</v>
      </c>
      <c r="B111" s="1"/>
      <c r="C111" s="7"/>
      <c r="D111" s="7"/>
      <c r="E111" s="120"/>
      <c r="F111" s="9"/>
      <c r="G111" s="9"/>
      <c r="H111" s="9"/>
      <c r="I111" s="120"/>
      <c r="J111" s="9"/>
      <c r="K111" s="9"/>
    </row>
    <row r="112" spans="1:11" ht="16.5" customHeight="1">
      <c r="A112" s="13"/>
      <c r="D112" s="34"/>
      <c r="E112" s="122"/>
      <c r="F112" s="37"/>
      <c r="G112" s="37"/>
      <c r="H112" s="35"/>
      <c r="I112" s="122"/>
      <c r="J112" s="37"/>
      <c r="K112" s="37"/>
    </row>
    <row r="113" spans="1:11" ht="16.5" customHeight="1">
      <c r="A113" s="13" t="s">
        <v>54</v>
      </c>
      <c r="C113" s="3"/>
      <c r="D113" s="34"/>
      <c r="E113" s="122"/>
      <c r="F113" s="30"/>
      <c r="G113" s="30"/>
      <c r="H113" s="35"/>
      <c r="I113" s="122"/>
      <c r="J113" s="30"/>
      <c r="K113" s="30"/>
    </row>
    <row r="114" spans="1:11" ht="16.5" customHeight="1">
      <c r="A114" s="13"/>
      <c r="C114" s="3"/>
      <c r="D114" s="34"/>
      <c r="E114" s="122"/>
      <c r="F114" s="30"/>
      <c r="G114" s="30"/>
      <c r="H114" s="35"/>
      <c r="I114" s="122"/>
      <c r="J114" s="30"/>
      <c r="K114" s="30"/>
    </row>
    <row r="115" spans="1:11" ht="16.5" customHeight="1">
      <c r="A115" s="3" t="s">
        <v>2</v>
      </c>
      <c r="C115" s="34">
        <v>13</v>
      </c>
      <c r="D115" s="34"/>
      <c r="E115" s="122"/>
      <c r="F115" s="30"/>
      <c r="G115" s="30"/>
      <c r="H115" s="35"/>
      <c r="I115" s="122"/>
      <c r="J115" s="30"/>
      <c r="K115" s="30"/>
    </row>
    <row r="116" spans="1:11" ht="16.5" customHeight="1">
      <c r="B116" s="2" t="s">
        <v>17</v>
      </c>
      <c r="D116" s="34"/>
      <c r="E116" s="122"/>
      <c r="F116" s="30"/>
      <c r="G116" s="30"/>
      <c r="H116" s="29"/>
      <c r="I116" s="122"/>
      <c r="J116" s="30"/>
      <c r="K116" s="30"/>
    </row>
    <row r="117" spans="1:11" ht="16.5" customHeight="1">
      <c r="B117" s="3" t="s">
        <v>146</v>
      </c>
      <c r="D117" s="34"/>
      <c r="E117" s="122"/>
      <c r="F117" s="3"/>
      <c r="G117" s="3"/>
      <c r="H117" s="3"/>
      <c r="I117" s="122"/>
      <c r="J117" s="3"/>
      <c r="K117" s="3"/>
    </row>
    <row r="118" spans="1:11" ht="16.5" customHeight="1" thickBot="1">
      <c r="B118" s="3" t="s">
        <v>147</v>
      </c>
      <c r="D118" s="34"/>
      <c r="E118" s="126">
        <v>50000000</v>
      </c>
      <c r="F118" s="30"/>
      <c r="G118" s="187">
        <v>50000000</v>
      </c>
      <c r="H118" s="29"/>
      <c r="I118" s="126">
        <v>50000000</v>
      </c>
      <c r="J118" s="30"/>
      <c r="K118" s="187">
        <v>50000000</v>
      </c>
    </row>
    <row r="119" spans="1:11" ht="16.5" customHeight="1" thickTop="1">
      <c r="B119" s="3"/>
      <c r="D119" s="34"/>
      <c r="E119" s="122"/>
      <c r="F119" s="30"/>
      <c r="G119" s="30"/>
      <c r="H119" s="35"/>
      <c r="I119" s="122"/>
      <c r="J119" s="30"/>
      <c r="K119" s="30"/>
    </row>
    <row r="120" spans="1:11" s="13" customFormat="1" ht="16.5" customHeight="1">
      <c r="A120" s="3"/>
      <c r="B120" s="2" t="s">
        <v>15</v>
      </c>
      <c r="C120" s="34"/>
      <c r="D120" s="34"/>
      <c r="E120" s="125"/>
      <c r="F120" s="3"/>
      <c r="G120" s="3"/>
      <c r="H120" s="3"/>
      <c r="I120" s="125"/>
      <c r="J120" s="3"/>
      <c r="K120" s="3"/>
    </row>
    <row r="121" spans="1:11" ht="16.5" customHeight="1">
      <c r="B121" s="3" t="s">
        <v>146</v>
      </c>
      <c r="D121" s="34"/>
      <c r="E121" s="125"/>
      <c r="F121" s="3"/>
      <c r="G121" s="3"/>
      <c r="H121" s="3"/>
      <c r="I121" s="125"/>
      <c r="J121" s="3"/>
      <c r="K121" s="3"/>
    </row>
    <row r="122" spans="1:11" ht="16.5" customHeight="1">
      <c r="B122" s="3" t="s">
        <v>149</v>
      </c>
      <c r="D122" s="34"/>
      <c r="E122" s="125"/>
      <c r="F122" s="3"/>
      <c r="G122" s="3"/>
      <c r="H122" s="3"/>
      <c r="I122" s="125"/>
      <c r="J122" s="3"/>
      <c r="K122" s="3"/>
    </row>
    <row r="123" spans="1:11" ht="16.5" customHeight="1">
      <c r="B123" s="3" t="s">
        <v>148</v>
      </c>
      <c r="D123" s="34"/>
      <c r="E123" s="125"/>
      <c r="F123" s="3"/>
      <c r="G123" s="3"/>
      <c r="H123" s="3"/>
      <c r="I123" s="125"/>
      <c r="J123" s="3"/>
      <c r="K123" s="3"/>
    </row>
    <row r="124" spans="1:11" ht="16.5" customHeight="1">
      <c r="B124" s="3" t="s">
        <v>150</v>
      </c>
      <c r="D124" s="34"/>
      <c r="E124" s="122">
        <v>50000000</v>
      </c>
      <c r="F124" s="30"/>
      <c r="G124" s="30">
        <v>37500000</v>
      </c>
      <c r="H124" s="35"/>
      <c r="I124" s="122">
        <v>50000000</v>
      </c>
      <c r="J124" s="30"/>
      <c r="K124" s="30">
        <v>37500000</v>
      </c>
    </row>
    <row r="125" spans="1:11" ht="16.5" customHeight="1">
      <c r="A125" s="3" t="s">
        <v>152</v>
      </c>
      <c r="B125" s="3"/>
      <c r="C125" s="34">
        <v>13</v>
      </c>
      <c r="D125" s="34"/>
      <c r="E125" s="122">
        <v>400470087</v>
      </c>
      <c r="F125" s="30"/>
      <c r="G125" s="30">
        <v>0</v>
      </c>
      <c r="H125" s="35"/>
      <c r="I125" s="122">
        <v>400470087</v>
      </c>
      <c r="J125" s="30"/>
      <c r="K125" s="30">
        <v>0</v>
      </c>
    </row>
    <row r="126" spans="1:11" ht="16.5" customHeight="1">
      <c r="A126" s="2" t="s">
        <v>31</v>
      </c>
      <c r="D126" s="34"/>
      <c r="E126" s="122"/>
      <c r="F126" s="30"/>
      <c r="G126" s="30"/>
      <c r="H126" s="35"/>
      <c r="I126" s="122"/>
      <c r="J126" s="30"/>
      <c r="K126" s="30"/>
    </row>
    <row r="127" spans="1:11" ht="16.5" customHeight="1">
      <c r="B127" s="2" t="s">
        <v>61</v>
      </c>
      <c r="C127" s="34">
        <v>14</v>
      </c>
      <c r="D127" s="34"/>
      <c r="E127" s="122">
        <v>5000000</v>
      </c>
      <c r="F127" s="30"/>
      <c r="G127" s="30">
        <v>5000000</v>
      </c>
      <c r="H127" s="35"/>
      <c r="I127" s="122">
        <v>5000000</v>
      </c>
      <c r="J127" s="30"/>
      <c r="K127" s="30">
        <v>5000000</v>
      </c>
    </row>
    <row r="128" spans="1:11" ht="16.5" customHeight="1">
      <c r="B128" s="2" t="s">
        <v>16</v>
      </c>
      <c r="D128" s="34"/>
      <c r="E128" s="123">
        <v>30397248</v>
      </c>
      <c r="F128" s="30"/>
      <c r="G128" s="33">
        <v>31036375</v>
      </c>
      <c r="H128" s="35"/>
      <c r="I128" s="123">
        <v>32234436</v>
      </c>
      <c r="J128" s="30"/>
      <c r="K128" s="33">
        <v>24289817</v>
      </c>
    </row>
    <row r="129" spans="1:11" s="13" customFormat="1" ht="16.5" customHeight="1">
      <c r="B129" s="1"/>
      <c r="C129" s="7"/>
      <c r="D129" s="22"/>
      <c r="E129" s="119"/>
      <c r="F129" s="24"/>
      <c r="G129" s="24"/>
      <c r="H129" s="23"/>
      <c r="I129" s="119"/>
      <c r="J129" s="24"/>
      <c r="K129" s="24"/>
    </row>
    <row r="130" spans="1:11" s="13" customFormat="1" ht="16.5" customHeight="1">
      <c r="A130" s="13" t="s">
        <v>97</v>
      </c>
      <c r="B130" s="1"/>
      <c r="C130" s="7"/>
      <c r="D130" s="22"/>
      <c r="E130" s="119"/>
      <c r="F130" s="24"/>
      <c r="G130" s="24"/>
      <c r="H130" s="23"/>
      <c r="I130" s="119"/>
      <c r="J130" s="24"/>
      <c r="K130" s="24"/>
    </row>
    <row r="131" spans="1:11" s="13" customFormat="1" ht="16.5" customHeight="1">
      <c r="B131" s="13" t="s">
        <v>98</v>
      </c>
      <c r="C131" s="7"/>
      <c r="D131" s="22"/>
      <c r="E131" s="145">
        <f>SUM(E124:E128)</f>
        <v>485867335</v>
      </c>
      <c r="F131" s="24"/>
      <c r="G131" s="144">
        <f>SUM(G124:G128)</f>
        <v>73536375</v>
      </c>
      <c r="H131" s="23"/>
      <c r="I131" s="145">
        <f>SUM(I124:I128)</f>
        <v>487704523</v>
      </c>
      <c r="J131" s="24"/>
      <c r="K131" s="144">
        <f>SUM(K124:K128)</f>
        <v>66789817</v>
      </c>
    </row>
    <row r="132" spans="1:11" ht="16.5" customHeight="1">
      <c r="A132" s="2" t="s">
        <v>62</v>
      </c>
      <c r="D132" s="47"/>
      <c r="E132" s="123">
        <v>102920</v>
      </c>
      <c r="F132" s="30"/>
      <c r="G132" s="33">
        <v>3208155</v>
      </c>
      <c r="H132" s="35"/>
      <c r="I132" s="123">
        <v>0</v>
      </c>
      <c r="J132" s="30"/>
      <c r="K132" s="33">
        <v>0</v>
      </c>
    </row>
    <row r="133" spans="1:11" s="13" customFormat="1" ht="16.5" customHeight="1">
      <c r="B133" s="1"/>
      <c r="C133" s="7"/>
      <c r="D133" s="22"/>
      <c r="E133" s="119"/>
      <c r="F133" s="24"/>
      <c r="G133" s="24"/>
      <c r="H133" s="23"/>
      <c r="I133" s="119"/>
      <c r="J133" s="24"/>
      <c r="K133" s="24"/>
    </row>
    <row r="134" spans="1:11" ht="16.5" customHeight="1">
      <c r="A134" s="1" t="s">
        <v>55</v>
      </c>
      <c r="B134" s="3"/>
      <c r="D134" s="47"/>
      <c r="E134" s="123">
        <f>SUM(E131:E132)</f>
        <v>485970255</v>
      </c>
      <c r="F134" s="37"/>
      <c r="G134" s="45">
        <f>SUM(G131:G132)</f>
        <v>76744530</v>
      </c>
      <c r="H134" s="35"/>
      <c r="I134" s="123">
        <f>SUM(I131:I132)</f>
        <v>487704523</v>
      </c>
      <c r="J134" s="37"/>
      <c r="K134" s="45">
        <f>SUM(K131:K132)</f>
        <v>66789817</v>
      </c>
    </row>
    <row r="135" spans="1:11" s="13" customFormat="1" ht="16.5" customHeight="1">
      <c r="B135" s="1"/>
      <c r="C135" s="7"/>
      <c r="D135" s="22"/>
      <c r="E135" s="119"/>
      <c r="F135" s="24"/>
      <c r="G135" s="24"/>
      <c r="H135" s="23"/>
      <c r="I135" s="119"/>
      <c r="J135" s="24"/>
      <c r="K135" s="24"/>
    </row>
    <row r="136" spans="1:11" ht="16.5" customHeight="1" thickBot="1">
      <c r="A136" s="1" t="s">
        <v>58</v>
      </c>
      <c r="B136" s="1"/>
      <c r="D136" s="34"/>
      <c r="E136" s="126">
        <f>+E134+E84</f>
        <v>652894948</v>
      </c>
      <c r="F136" s="37"/>
      <c r="G136" s="36">
        <f>+G134+G84</f>
        <v>270591092</v>
      </c>
      <c r="H136" s="35"/>
      <c r="I136" s="126">
        <f>+I134+I84</f>
        <v>641005630</v>
      </c>
      <c r="J136" s="37"/>
      <c r="K136" s="36">
        <f>+K134+K84</f>
        <v>250657997</v>
      </c>
    </row>
    <row r="137" spans="1:11" ht="16.5" customHeight="1" thickTop="1">
      <c r="A137" s="1"/>
      <c r="B137" s="1"/>
      <c r="D137" s="34"/>
      <c r="E137" s="37"/>
      <c r="F137" s="37"/>
      <c r="G137" s="37"/>
      <c r="H137" s="35"/>
      <c r="I137" s="37"/>
      <c r="J137" s="37"/>
      <c r="K137" s="37"/>
    </row>
    <row r="138" spans="1:11" ht="16.5" customHeight="1">
      <c r="A138" s="1"/>
      <c r="B138" s="1"/>
      <c r="D138" s="34"/>
      <c r="E138" s="37"/>
      <c r="F138" s="37"/>
      <c r="G138" s="37"/>
      <c r="H138" s="35"/>
      <c r="I138" s="37"/>
      <c r="J138" s="37"/>
      <c r="K138" s="37"/>
    </row>
    <row r="141" spans="1:11" ht="16.5" customHeight="1">
      <c r="A141" s="39"/>
      <c r="B141" s="39"/>
      <c r="C141" s="39"/>
      <c r="D141" s="39"/>
      <c r="E141" s="41"/>
      <c r="F141" s="41"/>
      <c r="G141" s="41"/>
      <c r="H141" s="41"/>
      <c r="I141" s="41"/>
      <c r="J141" s="41"/>
      <c r="K141" s="41"/>
    </row>
    <row r="143" spans="1:11" s="175" customFormat="1" ht="16.5" customHeight="1">
      <c r="A143" s="202" t="s">
        <v>78</v>
      </c>
      <c r="B143" s="202"/>
      <c r="C143" s="202"/>
      <c r="D143" s="202"/>
      <c r="E143" s="202"/>
      <c r="F143" s="202"/>
      <c r="G143" s="202"/>
      <c r="H143" s="202"/>
      <c r="I143" s="202"/>
      <c r="J143" s="202"/>
      <c r="K143" s="202"/>
    </row>
    <row r="144" spans="1:11" s="175" customFormat="1" ht="16.5" customHeight="1">
      <c r="A144" s="182"/>
      <c r="B144" s="182"/>
      <c r="C144" s="182"/>
      <c r="D144" s="182"/>
      <c r="E144" s="182"/>
      <c r="F144" s="182"/>
      <c r="G144" s="182"/>
      <c r="H144" s="182"/>
      <c r="I144" s="182"/>
      <c r="J144" s="182"/>
      <c r="K144" s="182"/>
    </row>
    <row r="145" spans="1:11" s="175" customFormat="1" ht="16.5" customHeight="1">
      <c r="A145" s="182"/>
      <c r="B145" s="182"/>
      <c r="C145" s="182"/>
      <c r="D145" s="182"/>
      <c r="E145" s="182"/>
      <c r="F145" s="182"/>
      <c r="G145" s="182"/>
      <c r="H145" s="182"/>
      <c r="I145" s="182"/>
      <c r="J145" s="182"/>
      <c r="K145" s="182"/>
    </row>
    <row r="146" spans="1:11" ht="15" customHeight="1"/>
    <row r="147" spans="1:11" ht="22.15" customHeight="1">
      <c r="A147" s="205" t="s">
        <v>104</v>
      </c>
      <c r="B147" s="205"/>
      <c r="C147" s="205"/>
      <c r="D147" s="205"/>
      <c r="E147" s="205"/>
      <c r="F147" s="205"/>
      <c r="G147" s="205"/>
      <c r="H147" s="205"/>
      <c r="I147" s="205"/>
      <c r="J147" s="205"/>
      <c r="K147" s="205"/>
    </row>
  </sheetData>
  <mergeCells count="18">
    <mergeCell ref="A147:K147"/>
    <mergeCell ref="A143:K143"/>
    <mergeCell ref="A98:K98"/>
    <mergeCell ref="E105:G105"/>
    <mergeCell ref="I105:K105"/>
    <mergeCell ref="E104:G104"/>
    <mergeCell ref="I104:K104"/>
    <mergeCell ref="A94:K94"/>
    <mergeCell ref="E7:G7"/>
    <mergeCell ref="E6:G6"/>
    <mergeCell ref="I7:K7"/>
    <mergeCell ref="I6:K6"/>
    <mergeCell ref="A45:K45"/>
    <mergeCell ref="A49:K49"/>
    <mergeCell ref="E56:G56"/>
    <mergeCell ref="I56:K56"/>
    <mergeCell ref="E55:G55"/>
    <mergeCell ref="I55:K5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54"/>
  <sheetViews>
    <sheetView showZeros="0" topLeftCell="A30" zoomScaleNormal="100" zoomScaleSheetLayoutView="100" workbookViewId="0">
      <selection activeCell="B8" sqref="B8"/>
    </sheetView>
  </sheetViews>
  <sheetFormatPr defaultColWidth="9.140625" defaultRowHeight="16.5" customHeight="1"/>
  <cols>
    <col min="1" max="1" width="1.7109375" style="3" customWidth="1"/>
    <col min="2" max="2" width="25.140625" style="2" customWidth="1"/>
    <col min="3" max="3" width="2.5703125" style="2" customWidth="1"/>
    <col min="4" max="4" width="6.7109375" style="34" customWidth="1"/>
    <col min="5" max="5" width="0.85546875" style="3" customWidth="1"/>
    <col min="6" max="6" width="14.28515625" style="4" customWidth="1"/>
    <col min="7" max="7" width="0.85546875" style="5" customWidth="1"/>
    <col min="8" max="8" width="14.28515625" style="28" customWidth="1"/>
    <col min="9" max="9" width="0.85546875" style="4" customWidth="1"/>
    <col min="10" max="10" width="14.28515625" style="4" customWidth="1"/>
    <col min="11" max="11" width="0.85546875" style="6" customWidth="1"/>
    <col min="12" max="12" width="14.28515625" style="28" customWidth="1"/>
    <col min="13" max="16384" width="9.140625" style="3"/>
  </cols>
  <sheetData>
    <row r="1" spans="1:12" s="13" customFormat="1" ht="16.5" customHeight="1">
      <c r="A1" s="1" t="s">
        <v>158</v>
      </c>
      <c r="B1" s="1"/>
      <c r="C1" s="1"/>
      <c r="D1" s="7"/>
      <c r="E1" s="8"/>
      <c r="F1" s="9"/>
      <c r="G1" s="10"/>
      <c r="H1" s="26"/>
      <c r="I1" s="9"/>
      <c r="J1" s="11"/>
      <c r="K1" s="12"/>
      <c r="L1" s="26"/>
    </row>
    <row r="2" spans="1:12" ht="16.5" customHeight="1">
      <c r="A2" s="1" t="s">
        <v>105</v>
      </c>
      <c r="B2" s="1"/>
      <c r="C2" s="1"/>
      <c r="D2" s="7"/>
      <c r="E2" s="8"/>
      <c r="F2" s="9"/>
      <c r="G2" s="10"/>
      <c r="H2" s="26"/>
      <c r="I2" s="9"/>
      <c r="J2" s="9"/>
      <c r="K2" s="21"/>
      <c r="L2" s="26"/>
    </row>
    <row r="3" spans="1:12" ht="16.5" customHeight="1">
      <c r="A3" s="14" t="s">
        <v>168</v>
      </c>
      <c r="B3" s="14"/>
      <c r="C3" s="14"/>
      <c r="D3" s="15"/>
      <c r="E3" s="16"/>
      <c r="F3" s="17"/>
      <c r="G3" s="18"/>
      <c r="H3" s="188"/>
      <c r="I3" s="17"/>
      <c r="J3" s="17"/>
      <c r="K3" s="19"/>
      <c r="L3" s="188"/>
    </row>
    <row r="4" spans="1:12" ht="16.5" customHeight="1">
      <c r="A4" s="1"/>
      <c r="B4" s="1"/>
      <c r="C4" s="1"/>
      <c r="D4" s="7"/>
      <c r="E4" s="8"/>
      <c r="F4" s="9"/>
      <c r="G4" s="10"/>
      <c r="H4" s="26"/>
      <c r="I4" s="9"/>
      <c r="J4" s="9"/>
      <c r="K4" s="21"/>
      <c r="L4" s="26"/>
    </row>
    <row r="5" spans="1:12" ht="16.5" customHeight="1">
      <c r="A5" s="1"/>
      <c r="B5" s="1"/>
      <c r="C5" s="1"/>
      <c r="D5" s="7"/>
      <c r="E5" s="8"/>
      <c r="F5" s="9"/>
      <c r="G5" s="10"/>
      <c r="H5" s="26"/>
      <c r="I5" s="9"/>
      <c r="J5" s="9"/>
      <c r="K5" s="21"/>
      <c r="L5" s="26"/>
    </row>
    <row r="6" spans="1:12" ht="15" customHeight="1">
      <c r="A6" s="1"/>
      <c r="B6" s="1"/>
      <c r="C6" s="1"/>
      <c r="D6" s="7"/>
      <c r="E6" s="8"/>
      <c r="F6" s="204" t="s">
        <v>59</v>
      </c>
      <c r="G6" s="204"/>
      <c r="H6" s="204" t="s">
        <v>59</v>
      </c>
      <c r="I6" s="10"/>
      <c r="J6" s="204" t="s">
        <v>60</v>
      </c>
      <c r="K6" s="204"/>
      <c r="L6" s="204" t="s">
        <v>60</v>
      </c>
    </row>
    <row r="7" spans="1:12" ht="15" customHeight="1">
      <c r="A7" s="1"/>
      <c r="B7" s="1"/>
      <c r="C7" s="1"/>
      <c r="D7" s="7"/>
      <c r="E7" s="7"/>
      <c r="F7" s="203" t="s">
        <v>123</v>
      </c>
      <c r="G7" s="203"/>
      <c r="H7" s="203" t="s">
        <v>123</v>
      </c>
      <c r="I7" s="183"/>
      <c r="J7" s="203" t="s">
        <v>123</v>
      </c>
      <c r="K7" s="203"/>
      <c r="L7" s="203" t="s">
        <v>123</v>
      </c>
    </row>
    <row r="8" spans="1:12" ht="15" customHeight="1">
      <c r="A8" s="1"/>
      <c r="B8" s="1"/>
      <c r="C8" s="1"/>
      <c r="D8" s="7"/>
      <c r="E8" s="7"/>
      <c r="F8" s="105" t="s">
        <v>167</v>
      </c>
      <c r="G8" s="104"/>
      <c r="H8" s="105" t="s">
        <v>167</v>
      </c>
      <c r="I8" s="183"/>
      <c r="J8" s="105" t="s">
        <v>167</v>
      </c>
      <c r="K8" s="104"/>
      <c r="L8" s="105" t="s">
        <v>167</v>
      </c>
    </row>
    <row r="9" spans="1:12" ht="15" customHeight="1">
      <c r="A9" s="1"/>
      <c r="B9" s="1"/>
      <c r="C9" s="1"/>
      <c r="D9" s="7"/>
      <c r="E9" s="7"/>
      <c r="F9" s="143" t="s">
        <v>163</v>
      </c>
      <c r="G9" s="55"/>
      <c r="H9" s="143" t="s">
        <v>106</v>
      </c>
      <c r="I9" s="183"/>
      <c r="J9" s="143" t="s">
        <v>163</v>
      </c>
      <c r="K9" s="55"/>
      <c r="L9" s="143" t="s">
        <v>106</v>
      </c>
    </row>
    <row r="10" spans="1:12" ht="15" customHeight="1">
      <c r="A10" s="13"/>
      <c r="D10" s="15" t="s">
        <v>134</v>
      </c>
      <c r="E10" s="22"/>
      <c r="F10" s="106" t="s">
        <v>79</v>
      </c>
      <c r="G10" s="55"/>
      <c r="H10" s="106" t="s">
        <v>79</v>
      </c>
      <c r="I10" s="24"/>
      <c r="J10" s="106" t="s">
        <v>79</v>
      </c>
      <c r="K10" s="55"/>
      <c r="L10" s="106" t="s">
        <v>79</v>
      </c>
    </row>
    <row r="11" spans="1:12" ht="15" customHeight="1">
      <c r="A11" s="13"/>
      <c r="D11" s="7"/>
      <c r="E11" s="22"/>
      <c r="F11" s="119"/>
      <c r="G11" s="23"/>
      <c r="H11" s="189"/>
      <c r="I11" s="24"/>
      <c r="J11" s="119"/>
      <c r="K11" s="23"/>
      <c r="L11" s="189"/>
    </row>
    <row r="12" spans="1:12" ht="15" customHeight="1">
      <c r="A12" s="2" t="s">
        <v>40</v>
      </c>
      <c r="B12" s="49"/>
      <c r="C12" s="49"/>
      <c r="E12" s="34"/>
      <c r="F12" s="122">
        <v>109696876</v>
      </c>
      <c r="G12" s="29"/>
      <c r="H12" s="30">
        <v>85910908</v>
      </c>
      <c r="I12" s="29"/>
      <c r="J12" s="122">
        <v>110879646</v>
      </c>
      <c r="K12" s="30"/>
      <c r="L12" s="30">
        <v>84511977</v>
      </c>
    </row>
    <row r="13" spans="1:12" ht="15" customHeight="1">
      <c r="A13" s="2" t="s">
        <v>32</v>
      </c>
      <c r="B13" s="49"/>
      <c r="C13" s="49"/>
      <c r="E13" s="34"/>
      <c r="F13" s="123">
        <v>-75115746</v>
      </c>
      <c r="G13" s="29"/>
      <c r="H13" s="33">
        <v>-62702609</v>
      </c>
      <c r="I13" s="29"/>
      <c r="J13" s="123">
        <v>-76870104</v>
      </c>
      <c r="K13" s="30"/>
      <c r="L13" s="33">
        <v>-63170239</v>
      </c>
    </row>
    <row r="14" spans="1:12" ht="15" customHeight="1">
      <c r="A14" s="1"/>
      <c r="B14" s="49"/>
      <c r="C14" s="49"/>
      <c r="E14" s="34"/>
      <c r="F14" s="122"/>
      <c r="G14" s="29"/>
      <c r="H14" s="30"/>
      <c r="I14" s="29"/>
      <c r="J14" s="122"/>
      <c r="K14" s="30"/>
      <c r="L14" s="30"/>
    </row>
    <row r="15" spans="1:12" ht="15" customHeight="1">
      <c r="A15" s="1" t="s">
        <v>36</v>
      </c>
      <c r="B15" s="49"/>
      <c r="C15" s="49"/>
      <c r="E15" s="34"/>
      <c r="F15" s="122">
        <f>F12+F13</f>
        <v>34581130</v>
      </c>
      <c r="G15" s="29"/>
      <c r="H15" s="30">
        <f>H12+H13</f>
        <v>23208299</v>
      </c>
      <c r="I15" s="29"/>
      <c r="J15" s="122">
        <f>J12+J13</f>
        <v>34009542</v>
      </c>
      <c r="K15" s="30"/>
      <c r="L15" s="30">
        <f>L12+L13</f>
        <v>21341738</v>
      </c>
    </row>
    <row r="16" spans="1:12" ht="15" customHeight="1">
      <c r="A16" s="55" t="s">
        <v>86</v>
      </c>
      <c r="B16" s="49"/>
      <c r="C16" s="49"/>
      <c r="E16" s="34"/>
      <c r="F16" s="122">
        <v>773729</v>
      </c>
      <c r="G16" s="29"/>
      <c r="H16" s="30">
        <v>995853</v>
      </c>
      <c r="I16" s="29"/>
      <c r="J16" s="122">
        <v>1045274</v>
      </c>
      <c r="K16" s="30"/>
      <c r="L16" s="30">
        <v>1262439</v>
      </c>
    </row>
    <row r="17" spans="1:12" ht="15" customHeight="1">
      <c r="A17" s="55" t="s">
        <v>87</v>
      </c>
      <c r="B17" s="49"/>
      <c r="C17" s="49"/>
      <c r="E17" s="34"/>
      <c r="F17" s="122">
        <v>-1359418</v>
      </c>
      <c r="G17" s="29"/>
      <c r="H17" s="30">
        <v>-570481</v>
      </c>
      <c r="I17" s="29"/>
      <c r="J17" s="122">
        <v>-1359418</v>
      </c>
      <c r="K17" s="30"/>
      <c r="L17" s="30">
        <v>-570481</v>
      </c>
    </row>
    <row r="18" spans="1:12" ht="15" customHeight="1">
      <c r="A18" s="55" t="s">
        <v>33</v>
      </c>
      <c r="B18" s="49"/>
      <c r="C18" s="49"/>
      <c r="E18" s="34"/>
      <c r="F18" s="122">
        <v>-13017031</v>
      </c>
      <c r="G18" s="29"/>
      <c r="H18" s="30">
        <v>-14574599</v>
      </c>
      <c r="I18" s="29"/>
      <c r="J18" s="122">
        <v>-11223078</v>
      </c>
      <c r="K18" s="30"/>
      <c r="L18" s="30">
        <v>-12420437</v>
      </c>
    </row>
    <row r="19" spans="1:12" ht="15" customHeight="1">
      <c r="A19" s="3" t="s">
        <v>38</v>
      </c>
      <c r="B19" s="49"/>
      <c r="C19" s="49"/>
      <c r="E19" s="34"/>
      <c r="F19" s="123">
        <v>-719891</v>
      </c>
      <c r="G19" s="29"/>
      <c r="H19" s="33">
        <v>-284847</v>
      </c>
      <c r="I19" s="29"/>
      <c r="J19" s="123">
        <v>-503476</v>
      </c>
      <c r="K19" s="30"/>
      <c r="L19" s="33">
        <v>-272567</v>
      </c>
    </row>
    <row r="20" spans="1:12" ht="15" customHeight="1">
      <c r="B20" s="49"/>
      <c r="C20" s="49"/>
      <c r="F20" s="125"/>
      <c r="G20" s="3"/>
      <c r="H20" s="3"/>
      <c r="I20" s="3"/>
      <c r="J20" s="125"/>
      <c r="K20" s="3"/>
      <c r="L20" s="3"/>
    </row>
    <row r="21" spans="1:12" ht="15" customHeight="1">
      <c r="A21" s="13" t="s">
        <v>88</v>
      </c>
      <c r="B21" s="49"/>
      <c r="C21" s="49"/>
      <c r="E21" s="34"/>
      <c r="F21" s="122">
        <f>SUM(F15:F19)</f>
        <v>20258519</v>
      </c>
      <c r="G21" s="29"/>
      <c r="H21" s="30">
        <f>SUM(H15:H19)</f>
        <v>8774225</v>
      </c>
      <c r="I21" s="29"/>
      <c r="J21" s="122">
        <f>SUM(J15:J19)</f>
        <v>21968844</v>
      </c>
      <c r="K21" s="30"/>
      <c r="L21" s="30">
        <f>SUM(L15:L19)</f>
        <v>9340692</v>
      </c>
    </row>
    <row r="22" spans="1:12" ht="15" customHeight="1">
      <c r="A22" s="2" t="s">
        <v>3</v>
      </c>
      <c r="B22" s="49"/>
      <c r="C22" s="49"/>
      <c r="E22" s="34"/>
      <c r="F22" s="123">
        <v>-2634354</v>
      </c>
      <c r="G22" s="29"/>
      <c r="H22" s="33">
        <v>-1609052</v>
      </c>
      <c r="I22" s="29"/>
      <c r="J22" s="123">
        <v>-2547855</v>
      </c>
      <c r="K22" s="30"/>
      <c r="L22" s="33">
        <v>-1931737</v>
      </c>
    </row>
    <row r="23" spans="1:12" ht="15" customHeight="1">
      <c r="A23" s="2"/>
      <c r="B23" s="49"/>
      <c r="C23" s="49"/>
      <c r="E23" s="34"/>
      <c r="F23" s="122"/>
      <c r="G23" s="29"/>
      <c r="H23" s="30"/>
      <c r="I23" s="29"/>
      <c r="J23" s="122"/>
      <c r="K23" s="30"/>
      <c r="L23" s="30"/>
    </row>
    <row r="24" spans="1:12" ht="15" customHeight="1">
      <c r="A24" s="13" t="s">
        <v>127</v>
      </c>
      <c r="B24" s="49"/>
      <c r="C24" s="49"/>
      <c r="F24" s="122">
        <f>SUM(F21:F23)</f>
        <v>17624165</v>
      </c>
      <c r="G24" s="29"/>
      <c r="H24" s="30">
        <f>SUM(H21:H23)</f>
        <v>7165173</v>
      </c>
      <c r="I24" s="29"/>
      <c r="J24" s="122">
        <f>SUM(J21:J23)</f>
        <v>19420989</v>
      </c>
      <c r="K24" s="30"/>
      <c r="L24" s="30">
        <f>SUM(L21:L23)</f>
        <v>7408955</v>
      </c>
    </row>
    <row r="25" spans="1:12" ht="15" customHeight="1">
      <c r="A25" s="3" t="s">
        <v>133</v>
      </c>
      <c r="B25" s="49"/>
      <c r="C25" s="49"/>
      <c r="F25" s="123">
        <v>0</v>
      </c>
      <c r="G25" s="29"/>
      <c r="H25" s="33">
        <v>0</v>
      </c>
      <c r="I25" s="29"/>
      <c r="J25" s="123">
        <v>0</v>
      </c>
      <c r="K25" s="30"/>
      <c r="L25" s="33">
        <v>0</v>
      </c>
    </row>
    <row r="26" spans="1:12" ht="15" customHeight="1">
      <c r="F26" s="122"/>
      <c r="G26" s="35"/>
      <c r="H26" s="30"/>
      <c r="I26" s="37"/>
      <c r="J26" s="122"/>
      <c r="K26" s="29"/>
      <c r="L26" s="30"/>
    </row>
    <row r="27" spans="1:12" ht="15" customHeight="1">
      <c r="A27" s="13" t="s">
        <v>129</v>
      </c>
      <c r="F27" s="122"/>
      <c r="G27" s="35"/>
      <c r="H27" s="30"/>
      <c r="I27" s="37"/>
      <c r="J27" s="122"/>
      <c r="K27" s="29"/>
      <c r="L27" s="30"/>
    </row>
    <row r="28" spans="1:12" ht="15" customHeight="1" thickBot="1">
      <c r="B28" s="50" t="s">
        <v>128</v>
      </c>
      <c r="F28" s="126">
        <f>F24</f>
        <v>17624165</v>
      </c>
      <c r="G28" s="35"/>
      <c r="H28" s="187">
        <f>H24</f>
        <v>7165173</v>
      </c>
      <c r="I28" s="37"/>
      <c r="J28" s="126">
        <f>J24</f>
        <v>19420989</v>
      </c>
      <c r="K28" s="29"/>
      <c r="L28" s="187">
        <f>L24</f>
        <v>7408955</v>
      </c>
    </row>
    <row r="29" spans="1:12" ht="15" customHeight="1" thickTop="1">
      <c r="F29" s="121"/>
      <c r="J29" s="121"/>
    </row>
    <row r="30" spans="1:12" ht="15" customHeight="1">
      <c r="A30" s="50" t="s">
        <v>90</v>
      </c>
      <c r="B30" s="50"/>
      <c r="C30" s="50"/>
      <c r="D30" s="58"/>
      <c r="E30" s="58"/>
      <c r="F30" s="130"/>
      <c r="G30" s="53"/>
      <c r="H30" s="53"/>
      <c r="I30" s="53"/>
      <c r="J30" s="130"/>
      <c r="K30" s="53"/>
      <c r="L30" s="53"/>
    </row>
    <row r="31" spans="1:12" ht="15" customHeight="1">
      <c r="A31" s="50"/>
      <c r="B31" s="50"/>
      <c r="C31" s="50"/>
      <c r="D31" s="58"/>
      <c r="E31" s="58"/>
      <c r="F31" s="130"/>
      <c r="G31" s="53"/>
      <c r="H31" s="53"/>
      <c r="I31" s="53"/>
      <c r="J31" s="130"/>
      <c r="K31" s="53"/>
      <c r="L31" s="53"/>
    </row>
    <row r="32" spans="1:12" ht="15" customHeight="1">
      <c r="A32" s="52" t="s">
        <v>56</v>
      </c>
      <c r="B32" s="50"/>
      <c r="C32" s="50"/>
      <c r="D32" s="58"/>
      <c r="E32" s="58"/>
      <c r="F32" s="130">
        <v>17709069</v>
      </c>
      <c r="G32" s="53"/>
      <c r="H32" s="53">
        <v>7554397</v>
      </c>
      <c r="I32" s="53"/>
      <c r="J32" s="130">
        <v>19420989</v>
      </c>
      <c r="K32" s="53"/>
      <c r="L32" s="53">
        <v>7408955</v>
      </c>
    </row>
    <row r="33" spans="1:12" ht="15" customHeight="1">
      <c r="A33" s="52" t="s">
        <v>62</v>
      </c>
      <c r="B33" s="50"/>
      <c r="C33" s="50"/>
      <c r="D33" s="54"/>
      <c r="E33" s="58"/>
      <c r="F33" s="131">
        <v>-84904</v>
      </c>
      <c r="G33" s="53"/>
      <c r="H33" s="56">
        <v>-389224</v>
      </c>
      <c r="I33" s="53"/>
      <c r="J33" s="131">
        <v>0</v>
      </c>
      <c r="K33" s="53"/>
      <c r="L33" s="56">
        <v>0</v>
      </c>
    </row>
    <row r="34" spans="1:12" ht="15" customHeight="1">
      <c r="A34" s="50"/>
      <c r="B34" s="50"/>
      <c r="C34" s="50"/>
      <c r="D34" s="58"/>
      <c r="E34" s="58"/>
      <c r="F34" s="130"/>
      <c r="G34" s="53"/>
      <c r="H34" s="53"/>
      <c r="I34" s="53"/>
      <c r="J34" s="130"/>
      <c r="K34" s="53"/>
      <c r="L34" s="53"/>
    </row>
    <row r="35" spans="1:12" ht="15" customHeight="1" thickBot="1">
      <c r="A35" s="50"/>
      <c r="B35" s="50"/>
      <c r="C35" s="50"/>
      <c r="D35" s="58"/>
      <c r="E35" s="58"/>
      <c r="F35" s="132">
        <f>SUM(F32:F34)</f>
        <v>17624165</v>
      </c>
      <c r="G35" s="53"/>
      <c r="H35" s="57">
        <f>SUM(H32:H34)</f>
        <v>7165173</v>
      </c>
      <c r="I35" s="53"/>
      <c r="J35" s="132">
        <f>SUM(J32:J34)</f>
        <v>19420989</v>
      </c>
      <c r="K35" s="53"/>
      <c r="L35" s="57">
        <f>SUM(L32:L34)</f>
        <v>7408955</v>
      </c>
    </row>
    <row r="36" spans="1:12" ht="15" customHeight="1" thickTop="1">
      <c r="A36" s="50"/>
      <c r="B36" s="50"/>
      <c r="C36" s="50"/>
      <c r="D36" s="58"/>
      <c r="E36" s="58"/>
      <c r="F36" s="130"/>
      <c r="G36" s="53"/>
      <c r="H36" s="53"/>
      <c r="I36" s="53"/>
      <c r="J36" s="130"/>
      <c r="K36" s="53"/>
      <c r="L36" s="53"/>
    </row>
    <row r="37" spans="1:12" ht="15" customHeight="1">
      <c r="A37" s="50" t="s">
        <v>89</v>
      </c>
      <c r="B37" s="52"/>
      <c r="C37" s="52"/>
      <c r="D37" s="54"/>
      <c r="E37" s="54"/>
      <c r="F37" s="130"/>
      <c r="G37" s="53"/>
      <c r="H37" s="53"/>
      <c r="I37" s="53"/>
      <c r="J37" s="130"/>
      <c r="K37" s="53"/>
      <c r="L37" s="53"/>
    </row>
    <row r="38" spans="1:12" ht="15" customHeight="1">
      <c r="A38" s="51"/>
      <c r="B38" s="50" t="s">
        <v>64</v>
      </c>
      <c r="C38" s="50"/>
      <c r="D38" s="54"/>
      <c r="E38" s="54"/>
      <c r="F38" s="130"/>
      <c r="G38" s="53"/>
      <c r="H38" s="53"/>
      <c r="I38" s="53"/>
      <c r="J38" s="130"/>
      <c r="K38" s="53"/>
      <c r="L38" s="53"/>
    </row>
    <row r="39" spans="1:12" ht="15" customHeight="1">
      <c r="A39" s="51" t="s">
        <v>56</v>
      </c>
      <c r="B39" s="51"/>
      <c r="C39" s="51"/>
      <c r="D39" s="54"/>
      <c r="E39" s="54"/>
      <c r="F39" s="130">
        <v>17709069</v>
      </c>
      <c r="G39" s="53"/>
      <c r="H39" s="53">
        <v>7554397</v>
      </c>
      <c r="I39" s="53"/>
      <c r="J39" s="130">
        <v>19420989</v>
      </c>
      <c r="K39" s="53"/>
      <c r="L39" s="53">
        <v>7408955</v>
      </c>
    </row>
    <row r="40" spans="1:12" ht="15" customHeight="1">
      <c r="A40" s="51" t="s">
        <v>62</v>
      </c>
      <c r="B40" s="51"/>
      <c r="C40" s="51"/>
      <c r="D40" s="54"/>
      <c r="E40" s="54"/>
      <c r="F40" s="131">
        <v>-84904</v>
      </c>
      <c r="G40" s="53"/>
      <c r="H40" s="56">
        <v>-389224</v>
      </c>
      <c r="I40" s="53"/>
      <c r="J40" s="131">
        <v>0</v>
      </c>
      <c r="K40" s="53"/>
      <c r="L40" s="56">
        <v>0</v>
      </c>
    </row>
    <row r="41" spans="1:12" ht="15" customHeight="1">
      <c r="A41" s="50"/>
      <c r="B41" s="50"/>
      <c r="C41" s="50"/>
      <c r="D41" s="58"/>
      <c r="E41" s="58"/>
      <c r="F41" s="130"/>
      <c r="G41" s="53"/>
      <c r="H41" s="53"/>
      <c r="I41" s="53"/>
      <c r="J41" s="130"/>
      <c r="K41" s="53"/>
      <c r="L41" s="53"/>
    </row>
    <row r="42" spans="1:12" ht="15" customHeight="1" thickBot="1">
      <c r="A42" s="50"/>
      <c r="B42" s="50"/>
      <c r="C42" s="50"/>
      <c r="D42" s="58"/>
      <c r="E42" s="58"/>
      <c r="F42" s="132">
        <f>SUM(F39:F41)</f>
        <v>17624165</v>
      </c>
      <c r="G42" s="53"/>
      <c r="H42" s="57">
        <f>SUM(H39:H41)</f>
        <v>7165173</v>
      </c>
      <c r="I42" s="53"/>
      <c r="J42" s="132">
        <f>SUM(J39:J41)</f>
        <v>19420989</v>
      </c>
      <c r="K42" s="53"/>
      <c r="L42" s="57">
        <f>SUM(L39:L41)</f>
        <v>7408955</v>
      </c>
    </row>
    <row r="43" spans="1:12" ht="15" customHeight="1" thickTop="1">
      <c r="A43" s="54"/>
      <c r="B43" s="54"/>
      <c r="C43" s="54"/>
      <c r="D43" s="54"/>
      <c r="E43" s="54"/>
      <c r="F43" s="142"/>
      <c r="G43" s="54"/>
      <c r="H43" s="54"/>
      <c r="I43" s="54"/>
      <c r="J43" s="142"/>
      <c r="K43" s="54"/>
      <c r="L43" s="54"/>
    </row>
    <row r="44" spans="1:12" ht="15" customHeight="1">
      <c r="A44" s="1" t="s">
        <v>75</v>
      </c>
      <c r="B44" s="52"/>
      <c r="C44" s="52"/>
      <c r="D44" s="54"/>
      <c r="E44" s="54"/>
      <c r="F44" s="142"/>
      <c r="G44" s="54"/>
      <c r="H44" s="54"/>
      <c r="I44" s="54"/>
      <c r="J44" s="142"/>
      <c r="K44" s="54"/>
      <c r="L44" s="54"/>
    </row>
    <row r="45" spans="1:12" ht="15" customHeight="1">
      <c r="A45" s="54"/>
      <c r="B45" s="54"/>
      <c r="C45" s="54"/>
      <c r="D45" s="54"/>
      <c r="E45" s="54"/>
      <c r="F45" s="142"/>
      <c r="G45" s="54"/>
      <c r="H45" s="54"/>
      <c r="I45" s="54"/>
      <c r="J45" s="142"/>
      <c r="K45" s="54"/>
      <c r="L45" s="54"/>
    </row>
    <row r="46" spans="1:12" ht="15" customHeight="1">
      <c r="A46" s="3" t="s">
        <v>91</v>
      </c>
      <c r="B46" s="54"/>
      <c r="C46" s="54"/>
      <c r="D46" s="54">
        <v>15</v>
      </c>
      <c r="E46" s="54"/>
      <c r="F46" s="178">
        <v>0.18</v>
      </c>
      <c r="G46" s="176"/>
      <c r="H46" s="176">
        <v>0.15</v>
      </c>
      <c r="I46" s="176"/>
      <c r="J46" s="179">
        <v>0.19</v>
      </c>
      <c r="K46" s="176"/>
      <c r="L46" s="176">
        <v>0.15</v>
      </c>
    </row>
    <row r="47" spans="1:12" ht="15" customHeight="1"/>
    <row r="48" spans="1:12" ht="15" customHeight="1"/>
    <row r="49" spans="1:12" ht="15" customHeight="1"/>
    <row r="50" spans="1:12" ht="15" customHeight="1">
      <c r="A50" s="206" t="s">
        <v>78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1:12" ht="15" customHeight="1">
      <c r="A51" s="34"/>
      <c r="B51" s="34"/>
      <c r="C51" s="34"/>
      <c r="E51" s="34"/>
      <c r="F51" s="34"/>
      <c r="G51" s="34"/>
      <c r="H51" s="34"/>
      <c r="I51" s="34"/>
      <c r="J51" s="34"/>
      <c r="K51" s="34"/>
      <c r="L51" s="34"/>
    </row>
    <row r="52" spans="1:12" ht="15" customHeight="1">
      <c r="A52" s="34"/>
      <c r="B52" s="34"/>
      <c r="C52" s="34"/>
      <c r="E52" s="34"/>
      <c r="F52" s="34"/>
      <c r="G52" s="34"/>
      <c r="H52" s="34"/>
      <c r="I52" s="34"/>
      <c r="J52" s="34"/>
      <c r="K52" s="34"/>
      <c r="L52" s="34"/>
    </row>
    <row r="53" spans="1:12" ht="5.25" customHeight="1">
      <c r="A53" s="34"/>
      <c r="B53" s="34"/>
      <c r="C53" s="34"/>
      <c r="E53" s="34"/>
      <c r="F53" s="34"/>
      <c r="G53" s="34"/>
      <c r="H53" s="34"/>
      <c r="I53" s="34"/>
      <c r="J53" s="34"/>
      <c r="K53" s="34"/>
      <c r="L53" s="34"/>
    </row>
    <row r="54" spans="1:12" ht="22.15" customHeight="1">
      <c r="A54" s="48" t="str">
        <f>+'2-4'!A147</f>
        <v>The accompanying notes form part of this interim financial information.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</sheetData>
  <mergeCells count="5">
    <mergeCell ref="F7:H7"/>
    <mergeCell ref="J7:L7"/>
    <mergeCell ref="F6:H6"/>
    <mergeCell ref="J6:L6"/>
    <mergeCell ref="A50:L50"/>
  </mergeCells>
  <phoneticPr fontId="0" type="noConversion"/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I10 F9:L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0469-9E15-4AF5-930B-5E52CCAB0531}">
  <dimension ref="A1:L54"/>
  <sheetViews>
    <sheetView zoomScale="95" zoomScaleNormal="95" zoomScaleSheetLayoutView="95" workbookViewId="0">
      <selection activeCell="L15" sqref="L15"/>
    </sheetView>
  </sheetViews>
  <sheetFormatPr defaultColWidth="9.140625" defaultRowHeight="12"/>
  <cols>
    <col min="1" max="1" width="1.85546875" style="3" customWidth="1"/>
    <col min="2" max="2" width="24" style="2" customWidth="1"/>
    <col min="3" max="3" width="2.5703125" style="2" customWidth="1"/>
    <col min="4" max="4" width="7.7109375" style="34" customWidth="1"/>
    <col min="5" max="5" width="0.85546875" style="3" customWidth="1"/>
    <col min="6" max="6" width="14.28515625" style="4" customWidth="1"/>
    <col min="7" max="7" width="0.85546875" style="5" customWidth="1"/>
    <col min="8" max="8" width="14.28515625" style="28" customWidth="1"/>
    <col min="9" max="9" width="0.85546875" style="4" customWidth="1"/>
    <col min="10" max="10" width="14.28515625" style="4" customWidth="1"/>
    <col min="11" max="11" width="0.85546875" style="6" customWidth="1"/>
    <col min="12" max="12" width="14.28515625" style="28" customWidth="1"/>
    <col min="13" max="16384" width="9.140625" style="3"/>
  </cols>
  <sheetData>
    <row r="1" spans="1:12" s="13" customFormat="1" ht="16.5" customHeight="1">
      <c r="A1" s="1" t="s">
        <v>158</v>
      </c>
      <c r="B1" s="1"/>
      <c r="C1" s="1"/>
      <c r="D1" s="7"/>
      <c r="E1" s="8"/>
      <c r="F1" s="9"/>
      <c r="G1" s="10"/>
      <c r="H1" s="26"/>
      <c r="I1" s="9"/>
      <c r="J1" s="11"/>
      <c r="K1" s="12"/>
      <c r="L1" s="26"/>
    </row>
    <row r="2" spans="1:12" ht="16.5" customHeight="1">
      <c r="A2" s="1" t="s">
        <v>105</v>
      </c>
      <c r="B2" s="1"/>
      <c r="C2" s="1"/>
      <c r="D2" s="7"/>
      <c r="E2" s="8"/>
      <c r="F2" s="9"/>
      <c r="G2" s="10"/>
      <c r="H2" s="26"/>
      <c r="I2" s="9"/>
      <c r="J2" s="9"/>
      <c r="K2" s="21"/>
      <c r="L2" s="26"/>
    </row>
    <row r="3" spans="1:12" ht="16.5" customHeight="1">
      <c r="A3" s="14" t="s">
        <v>169</v>
      </c>
      <c r="B3" s="14"/>
      <c r="C3" s="14"/>
      <c r="D3" s="15"/>
      <c r="E3" s="16"/>
      <c r="F3" s="17"/>
      <c r="G3" s="18"/>
      <c r="H3" s="188"/>
      <c r="I3" s="17"/>
      <c r="J3" s="17"/>
      <c r="K3" s="19"/>
      <c r="L3" s="188"/>
    </row>
    <row r="4" spans="1:12" ht="16.5" customHeight="1">
      <c r="A4" s="1"/>
      <c r="B4" s="1"/>
      <c r="C4" s="1"/>
      <c r="D4" s="7"/>
      <c r="E4" s="8"/>
      <c r="F4" s="9"/>
      <c r="G4" s="10"/>
      <c r="H4" s="26"/>
      <c r="I4" s="9"/>
      <c r="J4" s="9"/>
      <c r="K4" s="21"/>
      <c r="L4" s="26"/>
    </row>
    <row r="5" spans="1:12" ht="16.5" customHeight="1">
      <c r="A5" s="1"/>
      <c r="B5" s="1"/>
      <c r="C5" s="1"/>
      <c r="D5" s="7"/>
      <c r="E5" s="8"/>
      <c r="F5" s="9"/>
      <c r="G5" s="10"/>
      <c r="H5" s="26"/>
      <c r="I5" s="9"/>
      <c r="J5" s="9"/>
      <c r="K5" s="21"/>
      <c r="L5" s="26"/>
    </row>
    <row r="6" spans="1:12" ht="15" customHeight="1">
      <c r="A6" s="1"/>
      <c r="B6" s="1"/>
      <c r="C6" s="1"/>
      <c r="D6" s="7"/>
      <c r="E6" s="8"/>
      <c r="F6" s="204" t="s">
        <v>59</v>
      </c>
      <c r="G6" s="204"/>
      <c r="H6" s="204" t="s">
        <v>59</v>
      </c>
      <c r="I6" s="10"/>
      <c r="J6" s="204" t="s">
        <v>60</v>
      </c>
      <c r="K6" s="204"/>
      <c r="L6" s="204" t="s">
        <v>60</v>
      </c>
    </row>
    <row r="7" spans="1:12" ht="15" customHeight="1">
      <c r="A7" s="1"/>
      <c r="B7" s="1"/>
      <c r="C7" s="1"/>
      <c r="D7" s="7"/>
      <c r="E7" s="7"/>
      <c r="F7" s="203" t="s">
        <v>123</v>
      </c>
      <c r="G7" s="203"/>
      <c r="H7" s="203" t="s">
        <v>123</v>
      </c>
      <c r="I7" s="183"/>
      <c r="J7" s="203" t="s">
        <v>123</v>
      </c>
      <c r="K7" s="203"/>
      <c r="L7" s="203" t="s">
        <v>123</v>
      </c>
    </row>
    <row r="8" spans="1:12" ht="15" customHeight="1">
      <c r="A8" s="1"/>
      <c r="B8" s="1"/>
      <c r="C8" s="1"/>
      <c r="D8" s="7"/>
      <c r="E8" s="7"/>
      <c r="F8" s="105" t="s">
        <v>167</v>
      </c>
      <c r="G8" s="104"/>
      <c r="H8" s="105" t="s">
        <v>167</v>
      </c>
      <c r="I8" s="183"/>
      <c r="J8" s="105" t="s">
        <v>167</v>
      </c>
      <c r="K8" s="104"/>
      <c r="L8" s="105" t="s">
        <v>167</v>
      </c>
    </row>
    <row r="9" spans="1:12" ht="15" customHeight="1">
      <c r="A9" s="1"/>
      <c r="B9" s="1"/>
      <c r="C9" s="1"/>
      <c r="D9" s="7"/>
      <c r="E9" s="7"/>
      <c r="F9" s="143" t="s">
        <v>163</v>
      </c>
      <c r="G9" s="55"/>
      <c r="H9" s="143" t="s">
        <v>106</v>
      </c>
      <c r="I9" s="183"/>
      <c r="J9" s="143" t="s">
        <v>163</v>
      </c>
      <c r="K9" s="55"/>
      <c r="L9" s="143" t="s">
        <v>106</v>
      </c>
    </row>
    <row r="10" spans="1:12" ht="15" customHeight="1">
      <c r="A10" s="13"/>
      <c r="D10" s="15" t="s">
        <v>30</v>
      </c>
      <c r="E10" s="22"/>
      <c r="F10" s="106" t="s">
        <v>79</v>
      </c>
      <c r="G10" s="55"/>
      <c r="H10" s="106" t="s">
        <v>79</v>
      </c>
      <c r="I10" s="24"/>
      <c r="J10" s="106" t="s">
        <v>79</v>
      </c>
      <c r="K10" s="55"/>
      <c r="L10" s="106" t="s">
        <v>79</v>
      </c>
    </row>
    <row r="11" spans="1:12" ht="15" customHeight="1">
      <c r="A11" s="13"/>
      <c r="D11" s="7"/>
      <c r="E11" s="22"/>
      <c r="F11" s="119"/>
      <c r="G11" s="23"/>
      <c r="H11" s="189"/>
      <c r="I11" s="24"/>
      <c r="J11" s="119"/>
      <c r="K11" s="23"/>
      <c r="L11" s="189"/>
    </row>
    <row r="12" spans="1:12" ht="15" customHeight="1">
      <c r="A12" s="2" t="s">
        <v>40</v>
      </c>
      <c r="B12" s="49"/>
      <c r="C12" s="49"/>
      <c r="E12" s="34"/>
      <c r="F12" s="122">
        <v>329039027</v>
      </c>
      <c r="G12" s="29"/>
      <c r="H12" s="30">
        <v>243959381</v>
      </c>
      <c r="I12" s="29"/>
      <c r="J12" s="122">
        <v>329681693</v>
      </c>
      <c r="K12" s="30"/>
      <c r="L12" s="30">
        <v>244393340</v>
      </c>
    </row>
    <row r="13" spans="1:12" ht="15" customHeight="1">
      <c r="A13" s="2" t="s">
        <v>32</v>
      </c>
      <c r="B13" s="49"/>
      <c r="C13" s="49"/>
      <c r="E13" s="34"/>
      <c r="F13" s="123">
        <v>-211364942</v>
      </c>
      <c r="G13" s="29"/>
      <c r="H13" s="33">
        <v>-170529655</v>
      </c>
      <c r="I13" s="29"/>
      <c r="J13" s="123">
        <v>-221739760</v>
      </c>
      <c r="K13" s="30"/>
      <c r="L13" s="33">
        <v>-178520386</v>
      </c>
    </row>
    <row r="14" spans="1:12" ht="15" customHeight="1">
      <c r="A14" s="1"/>
      <c r="B14" s="49"/>
      <c r="C14" s="49"/>
      <c r="E14" s="34"/>
      <c r="F14" s="122"/>
      <c r="G14" s="29"/>
      <c r="H14" s="30"/>
      <c r="I14" s="29"/>
      <c r="J14" s="122"/>
      <c r="K14" s="30"/>
      <c r="L14" s="30"/>
    </row>
    <row r="15" spans="1:12" ht="15" customHeight="1">
      <c r="A15" s="1" t="s">
        <v>36</v>
      </c>
      <c r="B15" s="49"/>
      <c r="C15" s="49"/>
      <c r="E15" s="34"/>
      <c r="F15" s="122">
        <f>F12+F13</f>
        <v>117674085</v>
      </c>
      <c r="G15" s="29"/>
      <c r="H15" s="30">
        <f>H12+H13</f>
        <v>73429726</v>
      </c>
      <c r="I15" s="29"/>
      <c r="J15" s="122">
        <f>J12+J13</f>
        <v>107941933</v>
      </c>
      <c r="K15" s="30"/>
      <c r="L15" s="30">
        <f>L12+L13</f>
        <v>65872954</v>
      </c>
    </row>
    <row r="16" spans="1:12" ht="15" customHeight="1">
      <c r="A16" s="55" t="s">
        <v>86</v>
      </c>
      <c r="B16" s="49"/>
      <c r="C16" s="49"/>
      <c r="E16" s="34"/>
      <c r="F16" s="122">
        <v>1781613</v>
      </c>
      <c r="G16" s="29"/>
      <c r="H16" s="30">
        <v>1354073</v>
      </c>
      <c r="I16" s="29"/>
      <c r="J16" s="122">
        <v>2637848</v>
      </c>
      <c r="K16" s="30"/>
      <c r="L16" s="30">
        <v>1857172</v>
      </c>
    </row>
    <row r="17" spans="1:12" ht="15" customHeight="1">
      <c r="A17" s="55" t="s">
        <v>137</v>
      </c>
      <c r="B17" s="49"/>
      <c r="C17" s="49"/>
      <c r="E17" s="34"/>
      <c r="F17" s="122">
        <v>0</v>
      </c>
      <c r="G17" s="29"/>
      <c r="H17" s="30">
        <v>0</v>
      </c>
      <c r="I17" s="29"/>
      <c r="J17" s="122">
        <v>8749876</v>
      </c>
      <c r="K17" s="30"/>
      <c r="L17" s="30">
        <v>9799861</v>
      </c>
    </row>
    <row r="18" spans="1:12" ht="15" customHeight="1">
      <c r="A18" s="55" t="s">
        <v>87</v>
      </c>
      <c r="B18" s="49"/>
      <c r="C18" s="49"/>
      <c r="E18" s="34"/>
      <c r="F18" s="122">
        <v>-4137730</v>
      </c>
      <c r="G18" s="29"/>
      <c r="H18" s="30">
        <v>-1689212</v>
      </c>
      <c r="I18" s="29"/>
      <c r="J18" s="122">
        <v>-4137730</v>
      </c>
      <c r="K18" s="30"/>
      <c r="L18" s="30">
        <v>-1689212</v>
      </c>
    </row>
    <row r="19" spans="1:12" ht="15" customHeight="1">
      <c r="A19" s="55" t="s">
        <v>33</v>
      </c>
      <c r="B19" s="49"/>
      <c r="C19" s="49"/>
      <c r="E19" s="34"/>
      <c r="F19" s="122">
        <v>-43322878</v>
      </c>
      <c r="G19" s="29"/>
      <c r="H19" s="30">
        <v>-38967586</v>
      </c>
      <c r="I19" s="29"/>
      <c r="J19" s="122">
        <v>-37507885</v>
      </c>
      <c r="K19" s="30"/>
      <c r="L19" s="30">
        <v>-33519886</v>
      </c>
    </row>
    <row r="20" spans="1:12" ht="15" customHeight="1">
      <c r="A20" s="3" t="s">
        <v>38</v>
      </c>
      <c r="B20" s="49"/>
      <c r="C20" s="49"/>
      <c r="E20" s="34"/>
      <c r="F20" s="123">
        <v>-2853243</v>
      </c>
      <c r="G20" s="29"/>
      <c r="H20" s="33">
        <v>-869865</v>
      </c>
      <c r="I20" s="29"/>
      <c r="J20" s="123">
        <v>-2222950</v>
      </c>
      <c r="K20" s="30"/>
      <c r="L20" s="33">
        <v>-812274</v>
      </c>
    </row>
    <row r="21" spans="1:12" ht="15" customHeight="1">
      <c r="B21" s="49"/>
      <c r="C21" s="49"/>
      <c r="F21" s="125"/>
      <c r="G21" s="3"/>
      <c r="H21" s="3"/>
      <c r="I21" s="3"/>
      <c r="J21" s="125"/>
      <c r="K21" s="3"/>
      <c r="L21" s="3"/>
    </row>
    <row r="22" spans="1:12" ht="15" customHeight="1">
      <c r="A22" s="13" t="s">
        <v>88</v>
      </c>
      <c r="B22" s="49"/>
      <c r="C22" s="49"/>
      <c r="E22" s="34"/>
      <c r="F22" s="122">
        <f>SUM(F15:F20)</f>
        <v>69141847</v>
      </c>
      <c r="G22" s="29"/>
      <c r="H22" s="30">
        <f>SUM(H15:H20)</f>
        <v>33257136</v>
      </c>
      <c r="I22" s="29"/>
      <c r="J22" s="122">
        <f>SUM(J15:J20)</f>
        <v>75461092</v>
      </c>
      <c r="K22" s="30"/>
      <c r="L22" s="30">
        <f>SUM(L15:L20)</f>
        <v>41508615</v>
      </c>
    </row>
    <row r="23" spans="1:12" ht="15" customHeight="1">
      <c r="A23" s="2" t="s">
        <v>3</v>
      </c>
      <c r="B23" s="49"/>
      <c r="C23" s="49"/>
      <c r="D23" s="34">
        <v>12</v>
      </c>
      <c r="E23" s="34"/>
      <c r="F23" s="123">
        <v>-13136085</v>
      </c>
      <c r="G23" s="29"/>
      <c r="H23" s="33">
        <v>-6740038</v>
      </c>
      <c r="I23" s="29"/>
      <c r="J23" s="123">
        <v>-11516473</v>
      </c>
      <c r="K23" s="30"/>
      <c r="L23" s="33">
        <v>-6354865</v>
      </c>
    </row>
    <row r="24" spans="1:12" ht="15" customHeight="1">
      <c r="A24" s="2"/>
      <c r="B24" s="49"/>
      <c r="C24" s="49"/>
      <c r="E24" s="34"/>
      <c r="F24" s="122"/>
      <c r="G24" s="29"/>
      <c r="H24" s="30"/>
      <c r="I24" s="29"/>
      <c r="J24" s="122"/>
      <c r="K24" s="30"/>
      <c r="L24" s="30"/>
    </row>
    <row r="25" spans="1:12" ht="15" customHeight="1">
      <c r="A25" s="13" t="s">
        <v>127</v>
      </c>
      <c r="B25" s="49"/>
      <c r="C25" s="49"/>
      <c r="F25" s="122">
        <f>SUM(F22:F24)</f>
        <v>56005762</v>
      </c>
      <c r="G25" s="29"/>
      <c r="H25" s="30">
        <f>SUM(H22:H24)</f>
        <v>26517098</v>
      </c>
      <c r="I25" s="29"/>
      <c r="J25" s="122">
        <f>SUM(J22:J24)</f>
        <v>63944619</v>
      </c>
      <c r="K25" s="30"/>
      <c r="L25" s="30">
        <f>SUM(L22:L24)</f>
        <v>35153750</v>
      </c>
    </row>
    <row r="26" spans="1:12" ht="15" customHeight="1">
      <c r="A26" s="3" t="s">
        <v>133</v>
      </c>
      <c r="B26" s="49"/>
      <c r="C26" s="49"/>
      <c r="F26" s="123">
        <v>0</v>
      </c>
      <c r="G26" s="29"/>
      <c r="H26" s="33">
        <v>0</v>
      </c>
      <c r="I26" s="29"/>
      <c r="J26" s="123">
        <v>0</v>
      </c>
      <c r="K26" s="30"/>
      <c r="L26" s="33">
        <v>0</v>
      </c>
    </row>
    <row r="27" spans="1:12" ht="15" customHeight="1">
      <c r="F27" s="122"/>
      <c r="G27" s="35"/>
      <c r="H27" s="30"/>
      <c r="I27" s="37"/>
      <c r="J27" s="122"/>
      <c r="K27" s="29"/>
      <c r="L27" s="30"/>
    </row>
    <row r="28" spans="1:12" ht="15" customHeight="1">
      <c r="A28" s="13" t="s">
        <v>129</v>
      </c>
      <c r="F28" s="122"/>
      <c r="G28" s="35"/>
      <c r="H28" s="30"/>
      <c r="I28" s="37"/>
      <c r="J28" s="122"/>
      <c r="K28" s="29"/>
      <c r="L28" s="30"/>
    </row>
    <row r="29" spans="1:12" ht="15" customHeight="1" thickBot="1">
      <c r="B29" s="50" t="s">
        <v>128</v>
      </c>
      <c r="F29" s="126">
        <f>F25</f>
        <v>56005762</v>
      </c>
      <c r="G29" s="35"/>
      <c r="H29" s="187">
        <f>H25</f>
        <v>26517098</v>
      </c>
      <c r="I29" s="37"/>
      <c r="J29" s="126">
        <f>J25</f>
        <v>63944619</v>
      </c>
      <c r="K29" s="29"/>
      <c r="L29" s="187">
        <f>L25</f>
        <v>35153750</v>
      </c>
    </row>
    <row r="30" spans="1:12" ht="15" customHeight="1" thickTop="1">
      <c r="F30" s="121"/>
      <c r="J30" s="121"/>
    </row>
    <row r="31" spans="1:12" ht="15" customHeight="1">
      <c r="A31" s="50" t="s">
        <v>90</v>
      </c>
      <c r="B31" s="50"/>
      <c r="C31" s="50"/>
      <c r="D31" s="58"/>
      <c r="E31" s="58"/>
      <c r="F31" s="130"/>
      <c r="G31" s="53"/>
      <c r="H31" s="53"/>
      <c r="I31" s="53"/>
      <c r="J31" s="130"/>
      <c r="K31" s="53"/>
      <c r="L31" s="53"/>
    </row>
    <row r="32" spans="1:12" ht="15" customHeight="1">
      <c r="A32" s="50"/>
      <c r="B32" s="50"/>
      <c r="C32" s="50"/>
      <c r="D32" s="58"/>
      <c r="E32" s="58"/>
      <c r="F32" s="130"/>
      <c r="G32" s="53"/>
      <c r="H32" s="53"/>
      <c r="I32" s="53"/>
      <c r="J32" s="130"/>
      <c r="K32" s="53"/>
      <c r="L32" s="53"/>
    </row>
    <row r="33" spans="1:12" ht="15" customHeight="1">
      <c r="A33" s="52" t="s">
        <v>56</v>
      </c>
      <c r="B33" s="50"/>
      <c r="C33" s="50"/>
      <c r="D33" s="58"/>
      <c r="E33" s="58"/>
      <c r="F33" s="130">
        <v>55360873</v>
      </c>
      <c r="G33" s="53"/>
      <c r="H33" s="53">
        <v>25935705</v>
      </c>
      <c r="I33" s="53"/>
      <c r="J33" s="130">
        <v>63944619</v>
      </c>
      <c r="K33" s="53"/>
      <c r="L33" s="53">
        <v>35153750</v>
      </c>
    </row>
    <row r="34" spans="1:12" ht="15" customHeight="1">
      <c r="A34" s="52" t="s">
        <v>62</v>
      </c>
      <c r="B34" s="50"/>
      <c r="C34" s="50"/>
      <c r="D34" s="54"/>
      <c r="E34" s="58"/>
      <c r="F34" s="131">
        <v>644889</v>
      </c>
      <c r="G34" s="53"/>
      <c r="H34" s="56">
        <v>581393</v>
      </c>
      <c r="I34" s="53"/>
      <c r="J34" s="131">
        <v>0</v>
      </c>
      <c r="K34" s="53"/>
      <c r="L34" s="56">
        <v>0</v>
      </c>
    </row>
    <row r="35" spans="1:12" ht="15" customHeight="1">
      <c r="A35" s="50"/>
      <c r="B35" s="50"/>
      <c r="C35" s="50"/>
      <c r="D35" s="58"/>
      <c r="E35" s="58"/>
      <c r="F35" s="130"/>
      <c r="G35" s="53"/>
      <c r="H35" s="53"/>
      <c r="I35" s="53"/>
      <c r="J35" s="130"/>
      <c r="K35" s="53"/>
      <c r="L35" s="53"/>
    </row>
    <row r="36" spans="1:12" ht="15" customHeight="1" thickBot="1">
      <c r="A36" s="50"/>
      <c r="B36" s="50"/>
      <c r="C36" s="50"/>
      <c r="D36" s="58"/>
      <c r="E36" s="58"/>
      <c r="F36" s="132">
        <f>SUM(F33:F35)</f>
        <v>56005762</v>
      </c>
      <c r="G36" s="53"/>
      <c r="H36" s="57">
        <f>SUM(H33:H35)</f>
        <v>26517098</v>
      </c>
      <c r="I36" s="53"/>
      <c r="J36" s="132">
        <f>SUM(J33:J35)</f>
        <v>63944619</v>
      </c>
      <c r="K36" s="53"/>
      <c r="L36" s="57">
        <f>SUM(L33:L35)</f>
        <v>35153750</v>
      </c>
    </row>
    <row r="37" spans="1:12" ht="15" customHeight="1" thickTop="1">
      <c r="A37" s="50"/>
      <c r="B37" s="50"/>
      <c r="C37" s="50"/>
      <c r="D37" s="58"/>
      <c r="E37" s="58"/>
      <c r="F37" s="130"/>
      <c r="G37" s="53"/>
      <c r="H37" s="53"/>
      <c r="I37" s="53"/>
      <c r="J37" s="130"/>
      <c r="K37" s="53"/>
      <c r="L37" s="53"/>
    </row>
    <row r="38" spans="1:12" ht="15" customHeight="1">
      <c r="A38" s="50" t="s">
        <v>89</v>
      </c>
      <c r="B38" s="52"/>
      <c r="C38" s="52"/>
      <c r="D38" s="54"/>
      <c r="E38" s="54"/>
      <c r="F38" s="130"/>
      <c r="G38" s="53"/>
      <c r="H38" s="53"/>
      <c r="I38" s="53"/>
      <c r="J38" s="130"/>
      <c r="K38" s="53"/>
      <c r="L38" s="53"/>
    </row>
    <row r="39" spans="1:12" ht="15" customHeight="1">
      <c r="A39" s="51"/>
      <c r="B39" s="50" t="s">
        <v>64</v>
      </c>
      <c r="C39" s="50"/>
      <c r="D39" s="54"/>
      <c r="E39" s="54"/>
      <c r="F39" s="130"/>
      <c r="G39" s="53"/>
      <c r="H39" s="53"/>
      <c r="I39" s="53"/>
      <c r="J39" s="130"/>
      <c r="K39" s="53"/>
      <c r="L39" s="53"/>
    </row>
    <row r="40" spans="1:12" ht="15" customHeight="1">
      <c r="A40" s="51" t="s">
        <v>56</v>
      </c>
      <c r="B40" s="51"/>
      <c r="C40" s="51"/>
      <c r="D40" s="54"/>
      <c r="E40" s="54"/>
      <c r="F40" s="130">
        <v>55360873</v>
      </c>
      <c r="G40" s="53"/>
      <c r="H40" s="53">
        <v>25935705</v>
      </c>
      <c r="I40" s="53"/>
      <c r="J40" s="130">
        <v>63944619</v>
      </c>
      <c r="K40" s="53"/>
      <c r="L40" s="53">
        <v>35153750</v>
      </c>
    </row>
    <row r="41" spans="1:12" ht="15" customHeight="1">
      <c r="A41" s="51" t="s">
        <v>62</v>
      </c>
      <c r="B41" s="51"/>
      <c r="C41" s="51"/>
      <c r="D41" s="54"/>
      <c r="E41" s="54"/>
      <c r="F41" s="131">
        <v>644889</v>
      </c>
      <c r="G41" s="53"/>
      <c r="H41" s="56">
        <v>581393</v>
      </c>
      <c r="I41" s="53"/>
      <c r="J41" s="131">
        <v>0</v>
      </c>
      <c r="K41" s="53"/>
      <c r="L41" s="56">
        <v>0</v>
      </c>
    </row>
    <row r="42" spans="1:12" ht="15" customHeight="1">
      <c r="A42" s="50"/>
      <c r="B42" s="50"/>
      <c r="C42" s="50"/>
      <c r="D42" s="58"/>
      <c r="E42" s="58"/>
      <c r="F42" s="130"/>
      <c r="G42" s="53"/>
      <c r="H42" s="53"/>
      <c r="I42" s="53"/>
      <c r="J42" s="130"/>
      <c r="K42" s="53"/>
      <c r="L42" s="53"/>
    </row>
    <row r="43" spans="1:12" ht="15" customHeight="1" thickBot="1">
      <c r="A43" s="50"/>
      <c r="B43" s="50"/>
      <c r="C43" s="50"/>
      <c r="D43" s="58"/>
      <c r="E43" s="58"/>
      <c r="F43" s="132">
        <f>SUM(F40:F42)</f>
        <v>56005762</v>
      </c>
      <c r="G43" s="53"/>
      <c r="H43" s="57">
        <f>SUM(H40:H42)</f>
        <v>26517098</v>
      </c>
      <c r="I43" s="53"/>
      <c r="J43" s="132">
        <f>SUM(J40:J42)</f>
        <v>63944619</v>
      </c>
      <c r="K43" s="53"/>
      <c r="L43" s="57">
        <f>SUM(L40:L42)</f>
        <v>35153750</v>
      </c>
    </row>
    <row r="44" spans="1:12" ht="15" customHeight="1" thickTop="1">
      <c r="A44" s="54"/>
      <c r="B44" s="54"/>
      <c r="C44" s="54"/>
      <c r="D44" s="54"/>
      <c r="E44" s="54"/>
      <c r="F44" s="142"/>
      <c r="G44" s="54"/>
      <c r="H44" s="54"/>
      <c r="I44" s="54"/>
      <c r="J44" s="142"/>
      <c r="K44" s="54"/>
      <c r="L44" s="54"/>
    </row>
    <row r="45" spans="1:12" ht="15" customHeight="1">
      <c r="A45" s="1" t="s">
        <v>75</v>
      </c>
      <c r="B45" s="52"/>
      <c r="C45" s="52"/>
      <c r="D45" s="54"/>
      <c r="E45" s="54"/>
      <c r="F45" s="142"/>
      <c r="G45" s="54"/>
      <c r="H45" s="54"/>
      <c r="I45" s="54"/>
      <c r="J45" s="142"/>
      <c r="K45" s="54"/>
      <c r="L45" s="54"/>
    </row>
    <row r="46" spans="1:12" ht="15" customHeight="1">
      <c r="A46" s="54"/>
      <c r="B46" s="54"/>
      <c r="C46" s="54"/>
      <c r="D46" s="54"/>
      <c r="E46" s="54"/>
      <c r="F46" s="142"/>
      <c r="G46" s="54"/>
      <c r="H46" s="54"/>
      <c r="I46" s="54"/>
      <c r="J46" s="142"/>
      <c r="K46" s="54"/>
      <c r="L46" s="54"/>
    </row>
    <row r="47" spans="1:12" ht="15" customHeight="1">
      <c r="A47" s="3" t="s">
        <v>91</v>
      </c>
      <c r="B47" s="54"/>
      <c r="C47" s="54"/>
      <c r="D47" s="54">
        <v>15</v>
      </c>
      <c r="E47" s="54"/>
      <c r="F47" s="178">
        <v>0.65</v>
      </c>
      <c r="G47" s="176"/>
      <c r="H47" s="176">
        <v>0.41</v>
      </c>
      <c r="I47" s="176"/>
      <c r="J47" s="179">
        <v>0.75</v>
      </c>
      <c r="K47" s="176"/>
      <c r="L47" s="176">
        <v>0.56000000000000005</v>
      </c>
    </row>
    <row r="48" spans="1:12" ht="18" customHeight="1"/>
    <row r="49" spans="1:12" ht="18" customHeight="1"/>
    <row r="50" spans="1:12" ht="9" customHeight="1"/>
    <row r="51" spans="1:12" ht="15" customHeight="1">
      <c r="A51" s="206" t="s">
        <v>78</v>
      </c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206"/>
    </row>
    <row r="52" spans="1:12" ht="15" customHeight="1">
      <c r="A52" s="34"/>
      <c r="B52" s="34"/>
      <c r="C52" s="34"/>
      <c r="E52" s="34"/>
      <c r="F52" s="34"/>
      <c r="G52" s="34"/>
      <c r="H52" s="34"/>
      <c r="I52" s="34"/>
      <c r="J52" s="34"/>
      <c r="K52" s="34"/>
      <c r="L52" s="34"/>
    </row>
    <row r="53" spans="1:12" ht="5.25" customHeight="1">
      <c r="A53" s="34"/>
      <c r="B53" s="34"/>
      <c r="C53" s="34"/>
      <c r="E53" s="34"/>
      <c r="F53" s="34"/>
      <c r="G53" s="34"/>
      <c r="H53" s="34"/>
      <c r="I53" s="34"/>
      <c r="J53" s="34"/>
      <c r="K53" s="34"/>
      <c r="L53" s="34"/>
    </row>
    <row r="54" spans="1:12" ht="22.15" customHeight="1">
      <c r="A54" s="48" t="str">
        <f>+'2-4'!A147</f>
        <v>The accompanying notes form part of this interim financial information.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</sheetData>
  <mergeCells count="5">
    <mergeCell ref="F6:H6"/>
    <mergeCell ref="J6:L6"/>
    <mergeCell ref="F7:H7"/>
    <mergeCell ref="J7:L7"/>
    <mergeCell ref="A51:L51"/>
  </mergeCells>
  <pageMargins left="0.9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9"/>
  <sheetViews>
    <sheetView zoomScaleNormal="100" zoomScaleSheetLayoutView="70" workbookViewId="0">
      <selection activeCell="C15" sqref="C15"/>
    </sheetView>
  </sheetViews>
  <sheetFormatPr defaultColWidth="18.5703125" defaultRowHeight="16.5" customHeight="1"/>
  <cols>
    <col min="1" max="1" width="1.42578125" style="60" customWidth="1"/>
    <col min="2" max="2" width="52.42578125" style="60" customWidth="1"/>
    <col min="3" max="3" width="5.85546875" style="109" customWidth="1"/>
    <col min="4" max="4" width="0.85546875" style="61" customWidth="1"/>
    <col min="5" max="5" width="13" style="61" customWidth="1"/>
    <col min="6" max="6" width="0.85546875" style="61" customWidth="1"/>
    <col min="7" max="7" width="13.42578125" style="61" bestFit="1" customWidth="1"/>
    <col min="8" max="8" width="0.85546875" style="61" customWidth="1"/>
    <col min="9" max="9" width="13.42578125" style="61" bestFit="1" customWidth="1"/>
    <col min="10" max="10" width="0.85546875" style="61" customWidth="1"/>
    <col min="11" max="11" width="14" style="62" customWidth="1"/>
    <col min="12" max="12" width="0.85546875" style="61" customWidth="1"/>
    <col min="13" max="13" width="13.5703125" style="62" bestFit="1" customWidth="1"/>
    <col min="14" max="14" width="0.85546875" style="61" customWidth="1"/>
    <col min="15" max="15" width="12.140625" style="62" bestFit="1" customWidth="1"/>
    <col min="16" max="16" width="0.85546875" style="62" customWidth="1"/>
    <col min="17" max="17" width="13.42578125" style="62" customWidth="1"/>
    <col min="18" max="16384" width="18.5703125" style="60"/>
  </cols>
  <sheetData>
    <row r="1" spans="1:17" ht="16.5" customHeight="1">
      <c r="A1" s="59" t="s">
        <v>158</v>
      </c>
    </row>
    <row r="2" spans="1:17" ht="16.5" customHeight="1">
      <c r="A2" s="96" t="s">
        <v>107</v>
      </c>
      <c r="B2" s="63"/>
      <c r="C2" s="70"/>
      <c r="D2" s="64"/>
      <c r="E2" s="64"/>
      <c r="F2" s="65"/>
      <c r="G2" s="65"/>
      <c r="H2" s="65"/>
      <c r="I2" s="65"/>
      <c r="J2" s="65"/>
      <c r="L2" s="65"/>
      <c r="N2" s="65"/>
    </row>
    <row r="3" spans="1:17" ht="16.5" customHeight="1">
      <c r="A3" s="14" t="str">
        <f>'6(9M)'!A3</f>
        <v>For the nine-month period ended 30 September 2023</v>
      </c>
      <c r="B3" s="66"/>
      <c r="C3" s="184"/>
      <c r="D3" s="67"/>
      <c r="E3" s="67"/>
      <c r="F3" s="67"/>
      <c r="G3" s="67"/>
      <c r="H3" s="67"/>
      <c r="I3" s="67"/>
      <c r="J3" s="67"/>
      <c r="K3" s="68"/>
      <c r="L3" s="67"/>
      <c r="M3" s="68"/>
      <c r="N3" s="67"/>
      <c r="O3" s="68"/>
      <c r="P3" s="68"/>
      <c r="Q3" s="68"/>
    </row>
    <row r="4" spans="1:17" ht="15.95" customHeight="1">
      <c r="A4" s="63"/>
      <c r="B4" s="63"/>
      <c r="C4" s="70"/>
      <c r="D4" s="64"/>
      <c r="E4" s="64"/>
      <c r="F4" s="64"/>
      <c r="G4" s="64"/>
      <c r="H4" s="64"/>
      <c r="I4" s="64"/>
      <c r="J4" s="64"/>
      <c r="L4" s="64"/>
      <c r="N4" s="64"/>
    </row>
    <row r="5" spans="1:17" ht="15.95" customHeight="1">
      <c r="A5" s="63"/>
      <c r="B5" s="63"/>
      <c r="C5" s="10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1:17" ht="15.95" customHeight="1">
      <c r="A6" s="63"/>
      <c r="B6" s="63"/>
      <c r="C6" s="79"/>
      <c r="D6" s="63"/>
      <c r="E6" s="207" t="s">
        <v>124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</row>
    <row r="7" spans="1:17" ht="15.95" customHeight="1">
      <c r="A7" s="63"/>
      <c r="B7" s="63"/>
      <c r="C7" s="79"/>
      <c r="D7" s="63"/>
      <c r="E7" s="208" t="s">
        <v>45</v>
      </c>
      <c r="F7" s="208"/>
      <c r="G7" s="208"/>
      <c r="H7" s="208"/>
      <c r="I7" s="208"/>
      <c r="J7" s="208"/>
      <c r="K7" s="208"/>
      <c r="L7" s="208"/>
      <c r="M7" s="208"/>
      <c r="N7" s="70"/>
      <c r="O7" s="70"/>
      <c r="P7" s="70"/>
      <c r="Q7" s="70"/>
    </row>
    <row r="8" spans="1:17" ht="15.95" customHeight="1">
      <c r="A8" s="63"/>
      <c r="B8" s="63"/>
      <c r="C8" s="110"/>
      <c r="D8" s="64"/>
      <c r="E8" s="71"/>
      <c r="F8" s="64"/>
      <c r="G8" s="71"/>
      <c r="H8" s="64"/>
      <c r="I8" s="209" t="s">
        <v>31</v>
      </c>
      <c r="J8" s="209"/>
      <c r="K8" s="209"/>
      <c r="L8" s="73"/>
      <c r="M8" s="64"/>
      <c r="N8" s="64"/>
      <c r="O8" s="64"/>
      <c r="P8" s="64"/>
      <c r="Q8" s="64"/>
    </row>
    <row r="9" spans="1:17" ht="15.95" customHeight="1">
      <c r="A9" s="63"/>
      <c r="B9" s="63"/>
      <c r="C9" s="70"/>
      <c r="D9" s="74"/>
      <c r="E9" s="64" t="s">
        <v>7</v>
      </c>
      <c r="F9" s="72"/>
      <c r="G9" s="72" t="s">
        <v>153</v>
      </c>
      <c r="H9" s="72"/>
      <c r="I9" s="72" t="s">
        <v>101</v>
      </c>
      <c r="J9" s="75"/>
      <c r="K9" s="75"/>
      <c r="L9" s="72"/>
      <c r="M9" s="72" t="s">
        <v>10</v>
      </c>
      <c r="N9" s="72"/>
      <c r="O9" s="72" t="s">
        <v>42</v>
      </c>
      <c r="P9" s="72"/>
      <c r="Q9" s="72"/>
    </row>
    <row r="10" spans="1:17" ht="15.95" customHeight="1">
      <c r="A10" s="63"/>
      <c r="B10" s="63"/>
      <c r="C10" s="70"/>
      <c r="D10" s="74"/>
      <c r="E10" s="64" t="s">
        <v>8</v>
      </c>
      <c r="F10" s="72"/>
      <c r="G10" s="72" t="s">
        <v>154</v>
      </c>
      <c r="H10" s="72"/>
      <c r="I10" s="72" t="s">
        <v>132</v>
      </c>
      <c r="J10" s="72"/>
      <c r="K10" s="72"/>
      <c r="L10" s="72"/>
      <c r="M10" s="72" t="s">
        <v>48</v>
      </c>
      <c r="N10" s="72"/>
      <c r="O10" s="72" t="s">
        <v>43</v>
      </c>
      <c r="P10" s="72"/>
      <c r="Q10" s="72" t="s">
        <v>10</v>
      </c>
    </row>
    <row r="11" spans="1:17" ht="15.95" customHeight="1">
      <c r="A11" s="63"/>
      <c r="B11" s="63"/>
      <c r="C11" s="70"/>
      <c r="D11" s="74"/>
      <c r="E11" s="64" t="s">
        <v>9</v>
      </c>
      <c r="F11" s="72"/>
      <c r="G11" s="72" t="s">
        <v>151</v>
      </c>
      <c r="H11" s="72"/>
      <c r="I11" s="72" t="s">
        <v>19</v>
      </c>
      <c r="J11" s="72"/>
      <c r="K11" s="72" t="s">
        <v>16</v>
      </c>
      <c r="L11" s="72"/>
      <c r="M11" s="72" t="s">
        <v>47</v>
      </c>
      <c r="N11" s="72"/>
      <c r="O11" s="72" t="s">
        <v>49</v>
      </c>
      <c r="P11" s="72"/>
      <c r="Q11" s="72" t="s">
        <v>44</v>
      </c>
    </row>
    <row r="12" spans="1:17" ht="15.95" customHeight="1">
      <c r="A12" s="63"/>
      <c r="B12" s="63"/>
      <c r="C12" s="15" t="s">
        <v>30</v>
      </c>
      <c r="D12" s="74"/>
      <c r="E12" s="67" t="s">
        <v>79</v>
      </c>
      <c r="F12" s="72"/>
      <c r="G12" s="67" t="s">
        <v>79</v>
      </c>
      <c r="H12" s="72"/>
      <c r="I12" s="67" t="s">
        <v>79</v>
      </c>
      <c r="J12" s="72"/>
      <c r="K12" s="67" t="s">
        <v>79</v>
      </c>
      <c r="L12" s="72"/>
      <c r="M12" s="67" t="s">
        <v>79</v>
      </c>
      <c r="N12" s="72"/>
      <c r="O12" s="67" t="s">
        <v>79</v>
      </c>
      <c r="P12" s="72"/>
      <c r="Q12" s="67" t="s">
        <v>79</v>
      </c>
    </row>
    <row r="13" spans="1:17" ht="7.5" customHeight="1">
      <c r="B13" s="76"/>
      <c r="C13" s="111"/>
      <c r="D13" s="69"/>
      <c r="E13" s="136"/>
      <c r="F13" s="77"/>
      <c r="G13" s="136"/>
      <c r="H13" s="77"/>
      <c r="I13" s="136"/>
      <c r="J13" s="77"/>
      <c r="K13" s="136"/>
      <c r="L13" s="69"/>
      <c r="M13" s="136"/>
      <c r="N13" s="69"/>
      <c r="O13" s="136"/>
      <c r="Q13" s="129"/>
    </row>
    <row r="14" spans="1:17" s="79" customFormat="1" ht="15.95" customHeight="1">
      <c r="A14" s="63" t="s">
        <v>144</v>
      </c>
      <c r="B14" s="76"/>
      <c r="C14" s="112"/>
      <c r="D14" s="62"/>
      <c r="E14" s="134">
        <v>37500000</v>
      </c>
      <c r="F14" s="62"/>
      <c r="G14" s="134">
        <v>0</v>
      </c>
      <c r="H14" s="62"/>
      <c r="I14" s="134">
        <v>5000000</v>
      </c>
      <c r="J14" s="62"/>
      <c r="K14" s="134">
        <v>31036375</v>
      </c>
      <c r="L14" s="62"/>
      <c r="M14" s="134">
        <f>SUM(E14:K14)</f>
        <v>73536375</v>
      </c>
      <c r="N14" s="62"/>
      <c r="O14" s="134">
        <v>3208155</v>
      </c>
      <c r="P14" s="62"/>
      <c r="Q14" s="174">
        <f>SUM(M14:O14)</f>
        <v>76744530</v>
      </c>
    </row>
    <row r="15" spans="1:17" s="79" customFormat="1" ht="6" customHeight="1">
      <c r="A15" s="63"/>
      <c r="B15" s="76"/>
      <c r="C15" s="112"/>
      <c r="D15" s="62"/>
      <c r="E15" s="133"/>
      <c r="F15" s="62"/>
      <c r="G15" s="133"/>
      <c r="H15" s="62"/>
      <c r="I15" s="133"/>
      <c r="J15" s="62"/>
      <c r="K15" s="133"/>
      <c r="L15" s="62"/>
      <c r="M15" s="133"/>
      <c r="N15" s="62"/>
      <c r="O15" s="133"/>
      <c r="P15" s="62"/>
      <c r="Q15" s="133"/>
    </row>
    <row r="16" spans="1:17" s="79" customFormat="1" ht="15.95" customHeight="1">
      <c r="A16" s="63" t="s">
        <v>113</v>
      </c>
      <c r="C16" s="110"/>
      <c r="D16" s="62"/>
      <c r="E16" s="134"/>
      <c r="F16" s="62"/>
      <c r="G16" s="134"/>
      <c r="H16" s="62"/>
      <c r="I16" s="134"/>
      <c r="J16" s="62"/>
      <c r="K16" s="134"/>
      <c r="L16" s="62"/>
      <c r="M16" s="134"/>
      <c r="N16" s="62"/>
      <c r="O16" s="134"/>
      <c r="P16" s="62"/>
      <c r="Q16" s="134"/>
    </row>
    <row r="17" spans="1:17" s="79" customFormat="1" ht="15.95" customHeight="1">
      <c r="A17" s="76" t="s">
        <v>160</v>
      </c>
      <c r="B17" s="76"/>
      <c r="C17" s="110">
        <v>13</v>
      </c>
      <c r="D17" s="62"/>
      <c r="E17" s="134">
        <v>12500000</v>
      </c>
      <c r="F17" s="62"/>
      <c r="G17" s="134">
        <v>400470087</v>
      </c>
      <c r="H17" s="62"/>
      <c r="I17" s="134">
        <v>0</v>
      </c>
      <c r="J17" s="62"/>
      <c r="K17" s="134">
        <v>0</v>
      </c>
      <c r="L17" s="62"/>
      <c r="M17" s="134">
        <v>412970087</v>
      </c>
      <c r="N17" s="62"/>
      <c r="O17" s="134">
        <v>0</v>
      </c>
      <c r="P17" s="62"/>
      <c r="Q17" s="174">
        <f>SUM(M17:O17)</f>
        <v>412970087</v>
      </c>
    </row>
    <row r="18" spans="1:17" s="79" customFormat="1" ht="15.95" customHeight="1">
      <c r="A18" s="76" t="s">
        <v>135</v>
      </c>
      <c r="C18" s="110">
        <v>16</v>
      </c>
      <c r="D18" s="62"/>
      <c r="E18" s="134">
        <v>0</v>
      </c>
      <c r="F18" s="62"/>
      <c r="G18" s="134">
        <v>0</v>
      </c>
      <c r="H18" s="62"/>
      <c r="I18" s="134">
        <v>0</v>
      </c>
      <c r="J18" s="62"/>
      <c r="K18" s="134">
        <v>-56000000</v>
      </c>
      <c r="L18" s="62"/>
      <c r="M18" s="134">
        <v>-56000000</v>
      </c>
      <c r="N18" s="62"/>
      <c r="O18" s="134">
        <v>0</v>
      </c>
      <c r="P18" s="62"/>
      <c r="Q18" s="174">
        <f>SUM(M18:O18)</f>
        <v>-56000000</v>
      </c>
    </row>
    <row r="19" spans="1:17" s="79" customFormat="1" ht="15.95" customHeight="1">
      <c r="A19" s="76" t="s">
        <v>187</v>
      </c>
      <c r="C19" s="110">
        <v>16</v>
      </c>
      <c r="D19" s="62"/>
      <c r="E19" s="134">
        <v>0</v>
      </c>
      <c r="F19" s="62"/>
      <c r="G19" s="134">
        <v>0</v>
      </c>
      <c r="H19" s="62"/>
      <c r="I19" s="134">
        <v>0</v>
      </c>
      <c r="J19" s="62"/>
      <c r="K19" s="134">
        <v>0</v>
      </c>
      <c r="L19" s="62"/>
      <c r="M19" s="134">
        <v>0</v>
      </c>
      <c r="N19" s="62"/>
      <c r="O19" s="134">
        <v>-3750124</v>
      </c>
      <c r="P19" s="62"/>
      <c r="Q19" s="174">
        <f>SUM(M19:O19)</f>
        <v>-3750124</v>
      </c>
    </row>
    <row r="20" spans="1:17" ht="15.95" customHeight="1">
      <c r="A20" s="60" t="s">
        <v>112</v>
      </c>
      <c r="B20" s="76"/>
      <c r="C20" s="108"/>
      <c r="D20" s="78"/>
      <c r="E20" s="135">
        <v>0</v>
      </c>
      <c r="F20" s="78"/>
      <c r="G20" s="135">
        <v>0</v>
      </c>
      <c r="H20" s="78"/>
      <c r="I20" s="135">
        <v>0</v>
      </c>
      <c r="J20" s="78"/>
      <c r="K20" s="180">
        <v>55360873</v>
      </c>
      <c r="L20" s="82"/>
      <c r="M20" s="180">
        <v>55360873</v>
      </c>
      <c r="N20" s="83"/>
      <c r="O20" s="180">
        <v>644889</v>
      </c>
      <c r="P20" s="83"/>
      <c r="Q20" s="138">
        <f>SUM(M20:O20)</f>
        <v>56005762</v>
      </c>
    </row>
    <row r="21" spans="1:17" ht="9" customHeight="1">
      <c r="B21" s="76"/>
      <c r="C21" s="111"/>
      <c r="D21" s="69"/>
      <c r="E21" s="136"/>
      <c r="F21" s="77"/>
      <c r="G21" s="136"/>
      <c r="H21" s="77"/>
      <c r="I21" s="136"/>
      <c r="J21" s="77"/>
      <c r="K21" s="136"/>
      <c r="L21" s="69"/>
      <c r="M21" s="136"/>
      <c r="N21" s="69"/>
      <c r="O21" s="136"/>
      <c r="Q21" s="136"/>
    </row>
    <row r="22" spans="1:17" ht="15.95" customHeight="1" thickBot="1">
      <c r="A22" s="190" t="s">
        <v>171</v>
      </c>
      <c r="B22" s="63"/>
      <c r="C22" s="108"/>
      <c r="D22" s="78"/>
      <c r="E22" s="137">
        <f>SUM(E14:E21)</f>
        <v>50000000</v>
      </c>
      <c r="F22" s="78"/>
      <c r="G22" s="137">
        <f>SUM(G14:G21)</f>
        <v>400470087</v>
      </c>
      <c r="H22" s="78"/>
      <c r="I22" s="137">
        <f>SUM(I14:I21)</f>
        <v>5000000</v>
      </c>
      <c r="J22" s="78"/>
      <c r="K22" s="137">
        <f>SUM(K14:K21)</f>
        <v>30397248</v>
      </c>
      <c r="L22" s="78"/>
      <c r="M22" s="137">
        <f>SUM(M14:M21)</f>
        <v>485867335</v>
      </c>
      <c r="N22" s="78"/>
      <c r="O22" s="137">
        <f>SUM(O14:O21)</f>
        <v>102920</v>
      </c>
      <c r="P22" s="78"/>
      <c r="Q22" s="137">
        <f>SUM(Q14:Q21)</f>
        <v>485970255</v>
      </c>
    </row>
    <row r="23" spans="1:17" ht="15.95" customHeight="1" thickTop="1">
      <c r="B23" s="76"/>
      <c r="C23" s="111"/>
      <c r="D23" s="69"/>
      <c r="E23" s="69"/>
      <c r="F23" s="77"/>
      <c r="G23" s="69"/>
      <c r="H23" s="77"/>
      <c r="I23" s="69"/>
      <c r="J23" s="77"/>
      <c r="K23" s="69"/>
      <c r="L23" s="69"/>
      <c r="M23" s="69"/>
      <c r="N23" s="69"/>
      <c r="O23" s="69"/>
      <c r="Q23" s="46"/>
    </row>
    <row r="24" spans="1:17" ht="15.95" customHeight="1">
      <c r="B24" s="76"/>
      <c r="C24" s="111"/>
      <c r="D24" s="69"/>
      <c r="E24" s="69"/>
      <c r="F24" s="77"/>
      <c r="G24" s="69"/>
      <c r="H24" s="77"/>
      <c r="I24" s="69"/>
      <c r="J24" s="77"/>
      <c r="K24" s="69"/>
      <c r="L24" s="69"/>
      <c r="M24" s="69"/>
      <c r="N24" s="69"/>
      <c r="O24" s="69"/>
      <c r="Q24" s="46"/>
    </row>
    <row r="25" spans="1:17" s="79" customFormat="1" ht="15.95" customHeight="1">
      <c r="A25" s="63" t="s">
        <v>108</v>
      </c>
      <c r="B25" s="76"/>
      <c r="C25" s="112"/>
      <c r="D25" s="62"/>
      <c r="E25" s="80">
        <v>6000000</v>
      </c>
      <c r="F25" s="62"/>
      <c r="G25" s="80">
        <v>0</v>
      </c>
      <c r="H25" s="62"/>
      <c r="I25" s="80">
        <v>600000</v>
      </c>
      <c r="J25" s="62"/>
      <c r="K25" s="80">
        <v>42232555</v>
      </c>
      <c r="L25" s="62"/>
      <c r="M25" s="80">
        <v>48832555</v>
      </c>
      <c r="N25" s="62"/>
      <c r="O25" s="80">
        <v>9024605</v>
      </c>
      <c r="P25" s="62"/>
      <c r="Q25" s="62">
        <f>SUM(M25:O25)</f>
        <v>57857160</v>
      </c>
    </row>
    <row r="26" spans="1:17" s="79" customFormat="1" ht="6" customHeight="1">
      <c r="A26" s="63"/>
      <c r="B26" s="76"/>
      <c r="C26" s="112"/>
      <c r="D26" s="62"/>
      <c r="E26" s="80"/>
      <c r="F26" s="62"/>
      <c r="G26" s="80"/>
      <c r="H26" s="62"/>
      <c r="I26" s="80"/>
      <c r="J26" s="62"/>
      <c r="K26" s="80"/>
      <c r="L26" s="62"/>
      <c r="M26" s="80"/>
      <c r="N26" s="62"/>
      <c r="O26" s="80"/>
      <c r="P26" s="62"/>
      <c r="Q26" s="80"/>
    </row>
    <row r="27" spans="1:17" s="79" customFormat="1" ht="15.95" customHeight="1">
      <c r="A27" s="63" t="s">
        <v>113</v>
      </c>
      <c r="C27" s="110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</row>
    <row r="28" spans="1:17" s="79" customFormat="1" ht="15.95" customHeight="1">
      <c r="A28" s="191" t="s">
        <v>143</v>
      </c>
      <c r="B28" s="191"/>
      <c r="C28" s="110">
        <v>13</v>
      </c>
      <c r="D28" s="62"/>
      <c r="E28" s="62">
        <v>30000000</v>
      </c>
      <c r="F28" s="62"/>
      <c r="G28" s="62">
        <v>0</v>
      </c>
      <c r="H28" s="62"/>
      <c r="I28" s="62">
        <v>0</v>
      </c>
      <c r="J28" s="62"/>
      <c r="K28" s="62">
        <v>0</v>
      </c>
      <c r="L28" s="62"/>
      <c r="M28" s="62">
        <f t="shared" ref="M28:M32" si="0">SUM(E28:K28)</f>
        <v>30000000</v>
      </c>
      <c r="N28" s="62"/>
      <c r="O28" s="62">
        <v>3000</v>
      </c>
      <c r="P28" s="62"/>
      <c r="Q28" s="194">
        <f t="shared" ref="Q28:Q32" si="1">SUM(M28:O28)</f>
        <v>30003000</v>
      </c>
    </row>
    <row r="29" spans="1:17" s="79" customFormat="1" ht="15.95" customHeight="1">
      <c r="A29" s="191" t="s">
        <v>172</v>
      </c>
      <c r="B29" s="191"/>
      <c r="C29" s="110"/>
      <c r="D29" s="62"/>
      <c r="E29" s="62">
        <v>0</v>
      </c>
      <c r="F29" s="62"/>
      <c r="G29" s="62">
        <v>0</v>
      </c>
      <c r="H29" s="62"/>
      <c r="I29" s="62">
        <v>1500000</v>
      </c>
      <c r="J29" s="62"/>
      <c r="K29" s="62">
        <v>-1500000</v>
      </c>
      <c r="L29" s="62"/>
      <c r="M29" s="62">
        <f t="shared" si="0"/>
        <v>0</v>
      </c>
      <c r="N29" s="62"/>
      <c r="O29" s="62">
        <v>0</v>
      </c>
      <c r="P29" s="62"/>
      <c r="Q29" s="194">
        <f t="shared" si="1"/>
        <v>0</v>
      </c>
    </row>
    <row r="30" spans="1:17" s="79" customFormat="1" ht="15.95" customHeight="1">
      <c r="A30" s="191" t="s">
        <v>135</v>
      </c>
      <c r="B30" s="192"/>
      <c r="C30" s="110">
        <v>16</v>
      </c>
      <c r="D30" s="62"/>
      <c r="E30" s="62">
        <v>0</v>
      </c>
      <c r="F30" s="62"/>
      <c r="G30" s="62">
        <v>0</v>
      </c>
      <c r="H30" s="62"/>
      <c r="I30" s="62">
        <v>0</v>
      </c>
      <c r="J30" s="62"/>
      <c r="K30" s="62">
        <v>-44000000</v>
      </c>
      <c r="L30" s="62"/>
      <c r="M30" s="62">
        <f t="shared" si="0"/>
        <v>-44000000</v>
      </c>
      <c r="N30" s="62"/>
      <c r="O30" s="62">
        <v>0</v>
      </c>
      <c r="P30" s="62"/>
      <c r="Q30" s="194">
        <f t="shared" si="1"/>
        <v>-44000000</v>
      </c>
    </row>
    <row r="31" spans="1:17" s="79" customFormat="1" ht="15.95" customHeight="1">
      <c r="A31" s="191" t="s">
        <v>187</v>
      </c>
      <c r="B31" s="192"/>
      <c r="C31" s="110">
        <v>16</v>
      </c>
      <c r="D31" s="62"/>
      <c r="E31" s="62">
        <v>0</v>
      </c>
      <c r="F31" s="62"/>
      <c r="G31" s="62">
        <v>0</v>
      </c>
      <c r="H31" s="62"/>
      <c r="I31" s="62">
        <v>0</v>
      </c>
      <c r="J31" s="62"/>
      <c r="K31" s="62">
        <v>0</v>
      </c>
      <c r="L31" s="62"/>
      <c r="M31" s="62">
        <f t="shared" si="0"/>
        <v>0</v>
      </c>
      <c r="N31" s="62"/>
      <c r="O31" s="62">
        <v>-4200140</v>
      </c>
      <c r="P31" s="62"/>
      <c r="Q31" s="194">
        <f t="shared" si="1"/>
        <v>-4200140</v>
      </c>
    </row>
    <row r="32" spans="1:17" ht="15.95" customHeight="1">
      <c r="A32" s="193" t="s">
        <v>112</v>
      </c>
      <c r="B32" s="191"/>
      <c r="C32" s="108"/>
      <c r="D32" s="78"/>
      <c r="E32" s="81">
        <v>0</v>
      </c>
      <c r="F32" s="78"/>
      <c r="G32" s="81">
        <v>0</v>
      </c>
      <c r="H32" s="78"/>
      <c r="I32" s="81">
        <v>0</v>
      </c>
      <c r="J32" s="78"/>
      <c r="K32" s="91">
        <v>25935705</v>
      </c>
      <c r="L32" s="82"/>
      <c r="M32" s="68">
        <f t="shared" si="0"/>
        <v>25935705</v>
      </c>
      <c r="N32" s="83"/>
      <c r="O32" s="81">
        <v>581393</v>
      </c>
      <c r="P32" s="83"/>
      <c r="Q32" s="195">
        <f t="shared" si="1"/>
        <v>26517098</v>
      </c>
    </row>
    <row r="33" spans="1:17" ht="7.5" customHeight="1">
      <c r="B33" s="76"/>
      <c r="C33" s="111"/>
      <c r="D33" s="69"/>
      <c r="E33" s="69"/>
      <c r="F33" s="77"/>
      <c r="G33" s="69"/>
      <c r="H33" s="77"/>
      <c r="I33" s="69"/>
      <c r="J33" s="77"/>
      <c r="K33" s="69"/>
      <c r="L33" s="69"/>
      <c r="M33" s="69"/>
      <c r="N33" s="69"/>
      <c r="O33" s="69"/>
      <c r="Q33" s="69"/>
    </row>
    <row r="34" spans="1:17" ht="15.95" customHeight="1" thickBot="1">
      <c r="A34" s="190" t="s">
        <v>170</v>
      </c>
      <c r="B34" s="63"/>
      <c r="C34" s="108"/>
      <c r="D34" s="78"/>
      <c r="E34" s="84">
        <f>SUM(E25:E33)</f>
        <v>36000000</v>
      </c>
      <c r="F34" s="78"/>
      <c r="G34" s="84">
        <f>SUM(G25:G33)</f>
        <v>0</v>
      </c>
      <c r="H34" s="78"/>
      <c r="I34" s="84">
        <f>SUM(I25:I33)</f>
        <v>2100000</v>
      </c>
      <c r="J34" s="78"/>
      <c r="K34" s="84">
        <f>SUM(K25:K33)</f>
        <v>22668260</v>
      </c>
      <c r="L34" s="78"/>
      <c r="M34" s="84">
        <f>SUM(M25:M33)</f>
        <v>60768260</v>
      </c>
      <c r="N34" s="78"/>
      <c r="O34" s="84">
        <f>SUM(O25:O33)</f>
        <v>5408858</v>
      </c>
      <c r="P34" s="78"/>
      <c r="Q34" s="84">
        <f>SUM(Q25:Q33)</f>
        <v>66177118</v>
      </c>
    </row>
    <row r="35" spans="1:17" ht="10.5" customHeight="1" thickTop="1">
      <c r="A35" s="63"/>
      <c r="B35" s="63"/>
      <c r="C35" s="10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</row>
    <row r="36" spans="1:17" ht="15.95" customHeight="1"/>
    <row r="37" spans="1:17" ht="15.95" customHeight="1">
      <c r="A37" s="202" t="s">
        <v>78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</row>
    <row r="38" spans="1:17" ht="15" customHeight="1">
      <c r="A38" s="182"/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</row>
    <row r="39" spans="1:17" ht="22.15" customHeight="1">
      <c r="A39" s="85" t="str">
        <f>'2-4'!A147</f>
        <v>The accompanying notes form part of this interim financial information.</v>
      </c>
      <c r="B39" s="66"/>
      <c r="C39" s="113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</row>
  </sheetData>
  <mergeCells count="4">
    <mergeCell ref="E6:Q6"/>
    <mergeCell ref="E7:M7"/>
    <mergeCell ref="I8:K8"/>
    <mergeCell ref="A37:Q3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7"/>
  <sheetViews>
    <sheetView topLeftCell="A4" zoomScaleNormal="100" zoomScaleSheetLayoutView="70" workbookViewId="0">
      <selection activeCell="B14" sqref="B14"/>
    </sheetView>
  </sheetViews>
  <sheetFormatPr defaultColWidth="18.5703125" defaultRowHeight="16.5" customHeight="1"/>
  <cols>
    <col min="1" max="1" width="1.7109375" style="60" customWidth="1"/>
    <col min="2" max="2" width="51.5703125" style="60" customWidth="1"/>
    <col min="3" max="3" width="5.28515625" style="109" customWidth="1"/>
    <col min="4" max="4" width="0.85546875" style="61" customWidth="1"/>
    <col min="5" max="5" width="14.7109375" style="61" customWidth="1"/>
    <col min="6" max="6" width="0.85546875" style="61" customWidth="1"/>
    <col min="7" max="7" width="14.7109375" style="61" customWidth="1"/>
    <col min="8" max="8" width="0.85546875" style="61" customWidth="1"/>
    <col min="9" max="9" width="14.7109375" style="61" customWidth="1"/>
    <col min="10" max="10" width="0.85546875" style="61" customWidth="1"/>
    <col min="11" max="11" width="14.7109375" style="62" customWidth="1"/>
    <col min="12" max="12" width="0.85546875" style="61" customWidth="1"/>
    <col min="13" max="13" width="14.7109375" style="62" customWidth="1"/>
    <col min="14" max="16384" width="18.5703125" style="60"/>
  </cols>
  <sheetData>
    <row r="1" spans="1:13" ht="16.5" customHeight="1">
      <c r="A1" s="59" t="s">
        <v>158</v>
      </c>
      <c r="B1" s="59"/>
    </row>
    <row r="2" spans="1:13" ht="16.5" customHeight="1">
      <c r="A2" s="96" t="s">
        <v>107</v>
      </c>
      <c r="B2" s="63"/>
      <c r="C2" s="70"/>
      <c r="D2" s="64"/>
      <c r="E2" s="64"/>
      <c r="F2" s="65"/>
      <c r="G2" s="65"/>
      <c r="H2" s="65"/>
      <c r="I2" s="65"/>
      <c r="J2" s="65"/>
      <c r="L2" s="65"/>
    </row>
    <row r="3" spans="1:13" ht="16.5" customHeight="1">
      <c r="A3" s="14" t="str">
        <f>'7'!A3</f>
        <v>For the nine-month period ended 30 September 2023</v>
      </c>
      <c r="B3" s="66"/>
      <c r="C3" s="184"/>
      <c r="D3" s="67"/>
      <c r="E3" s="67"/>
      <c r="F3" s="67"/>
      <c r="G3" s="67"/>
      <c r="H3" s="67"/>
      <c r="I3" s="67"/>
      <c r="J3" s="67"/>
      <c r="K3" s="68"/>
      <c r="L3" s="67"/>
      <c r="M3" s="68"/>
    </row>
    <row r="4" spans="1:13" ht="16.149999999999999" customHeight="1">
      <c r="A4" s="87"/>
      <c r="B4" s="87"/>
      <c r="C4" s="107"/>
      <c r="D4" s="88"/>
      <c r="E4" s="88"/>
      <c r="F4" s="88"/>
      <c r="G4" s="88"/>
      <c r="H4" s="88"/>
      <c r="I4" s="88"/>
      <c r="J4" s="88"/>
      <c r="K4" s="89"/>
      <c r="L4" s="88"/>
      <c r="M4" s="89"/>
    </row>
    <row r="5" spans="1:13" ht="16.149999999999999" customHeight="1">
      <c r="A5" s="63"/>
      <c r="B5" s="63"/>
      <c r="C5" s="111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ht="16.149999999999999" customHeight="1">
      <c r="A6" s="63"/>
      <c r="B6" s="63"/>
      <c r="C6" s="79"/>
      <c r="D6" s="63"/>
      <c r="E6" s="209" t="s">
        <v>125</v>
      </c>
      <c r="F6" s="209"/>
      <c r="G6" s="209"/>
      <c r="H6" s="209"/>
      <c r="I6" s="209"/>
      <c r="J6" s="209"/>
      <c r="K6" s="209"/>
      <c r="L6" s="209"/>
      <c r="M6" s="209"/>
    </row>
    <row r="7" spans="1:13" ht="16.149999999999999" customHeight="1">
      <c r="A7" s="63"/>
      <c r="B7" s="63"/>
      <c r="C7" s="70"/>
      <c r="D7" s="74"/>
      <c r="I7" s="209" t="s">
        <v>31</v>
      </c>
      <c r="J7" s="209"/>
      <c r="K7" s="209"/>
      <c r="L7" s="72"/>
    </row>
    <row r="8" spans="1:13" ht="16.149999999999999" customHeight="1">
      <c r="A8" s="63"/>
      <c r="B8" s="63"/>
      <c r="C8" s="70"/>
      <c r="D8" s="74"/>
      <c r="E8" s="64" t="s">
        <v>7</v>
      </c>
      <c r="F8" s="72"/>
      <c r="G8" s="72" t="s">
        <v>153</v>
      </c>
      <c r="H8" s="72"/>
      <c r="I8" s="72" t="s">
        <v>101</v>
      </c>
      <c r="J8" s="75"/>
      <c r="K8" s="75"/>
      <c r="L8" s="72"/>
    </row>
    <row r="9" spans="1:13" ht="16.149999999999999" customHeight="1">
      <c r="A9" s="63"/>
      <c r="B9" s="63"/>
      <c r="C9" s="70"/>
      <c r="D9" s="74"/>
      <c r="E9" s="64" t="s">
        <v>8</v>
      </c>
      <c r="F9" s="72"/>
      <c r="G9" s="72" t="s">
        <v>154</v>
      </c>
      <c r="H9" s="72"/>
      <c r="I9" s="72" t="s">
        <v>132</v>
      </c>
      <c r="J9" s="72"/>
      <c r="K9" s="72"/>
      <c r="L9" s="72"/>
      <c r="M9" s="72" t="s">
        <v>10</v>
      </c>
    </row>
    <row r="10" spans="1:13" ht="16.149999999999999" customHeight="1">
      <c r="A10" s="63"/>
      <c r="B10" s="63"/>
      <c r="C10" s="70"/>
      <c r="D10" s="74"/>
      <c r="E10" s="64" t="s">
        <v>9</v>
      </c>
      <c r="F10" s="72"/>
      <c r="G10" s="72" t="s">
        <v>151</v>
      </c>
      <c r="H10" s="72"/>
      <c r="I10" s="72" t="s">
        <v>19</v>
      </c>
      <c r="J10" s="72"/>
      <c r="K10" s="72" t="s">
        <v>16</v>
      </c>
      <c r="L10" s="72"/>
      <c r="M10" s="72" t="s">
        <v>44</v>
      </c>
    </row>
    <row r="11" spans="1:13" ht="16.149999999999999" customHeight="1">
      <c r="A11" s="63"/>
      <c r="B11" s="63"/>
      <c r="C11" s="15" t="s">
        <v>30</v>
      </c>
      <c r="D11" s="74"/>
      <c r="E11" s="67" t="s">
        <v>79</v>
      </c>
      <c r="F11" s="72"/>
      <c r="G11" s="67" t="s">
        <v>79</v>
      </c>
      <c r="H11" s="72"/>
      <c r="I11" s="67" t="s">
        <v>79</v>
      </c>
      <c r="J11" s="72"/>
      <c r="K11" s="67" t="s">
        <v>79</v>
      </c>
      <c r="L11" s="72"/>
      <c r="M11" s="67" t="s">
        <v>79</v>
      </c>
    </row>
    <row r="12" spans="1:13" ht="8.1" customHeight="1">
      <c r="A12" s="63"/>
      <c r="B12" s="63"/>
      <c r="C12" s="111"/>
      <c r="D12" s="69"/>
      <c r="E12" s="136"/>
      <c r="F12" s="69"/>
      <c r="G12" s="136"/>
      <c r="H12" s="69"/>
      <c r="I12" s="136"/>
      <c r="J12" s="69"/>
      <c r="K12" s="136"/>
      <c r="L12" s="69"/>
      <c r="M12" s="136"/>
    </row>
    <row r="13" spans="1:13" s="79" customFormat="1" ht="16.149999999999999" customHeight="1">
      <c r="A13" s="63" t="s">
        <v>144</v>
      </c>
      <c r="B13" s="76"/>
      <c r="C13" s="111"/>
      <c r="D13" s="69"/>
      <c r="E13" s="134">
        <v>37500000</v>
      </c>
      <c r="F13" s="62"/>
      <c r="G13" s="134">
        <v>0</v>
      </c>
      <c r="H13" s="62"/>
      <c r="I13" s="134">
        <v>5000000</v>
      </c>
      <c r="J13" s="62"/>
      <c r="K13" s="134">
        <v>24289817</v>
      </c>
      <c r="L13" s="62"/>
      <c r="M13" s="134">
        <f>SUM(E13:K13)</f>
        <v>66789817</v>
      </c>
    </row>
    <row r="14" spans="1:13" s="79" customFormat="1" ht="8.1" customHeight="1">
      <c r="A14" s="63"/>
      <c r="B14" s="76"/>
      <c r="C14" s="111"/>
      <c r="D14" s="69"/>
      <c r="E14" s="136"/>
      <c r="F14" s="69"/>
      <c r="G14" s="136"/>
      <c r="H14" s="69"/>
      <c r="I14" s="136"/>
      <c r="J14" s="69"/>
      <c r="K14" s="136"/>
      <c r="L14" s="69"/>
      <c r="M14" s="136"/>
    </row>
    <row r="15" spans="1:13" s="79" customFormat="1" ht="16.149999999999999" customHeight="1">
      <c r="A15" s="63" t="s">
        <v>113</v>
      </c>
      <c r="C15" s="110"/>
      <c r="D15" s="62"/>
      <c r="E15" s="134"/>
      <c r="F15" s="62"/>
      <c r="G15" s="134"/>
      <c r="H15" s="62"/>
      <c r="I15" s="134"/>
      <c r="J15" s="62"/>
      <c r="K15" s="134"/>
      <c r="L15" s="62"/>
      <c r="M15" s="134"/>
    </row>
    <row r="16" spans="1:13" s="79" customFormat="1" ht="16.149999999999999" customHeight="1">
      <c r="A16" s="76" t="s">
        <v>136</v>
      </c>
      <c r="C16" s="110">
        <v>13</v>
      </c>
      <c r="D16" s="62"/>
      <c r="E16" s="134">
        <v>12500000</v>
      </c>
      <c r="F16" s="62"/>
      <c r="G16" s="134">
        <v>400470087</v>
      </c>
      <c r="H16" s="62"/>
      <c r="I16" s="134">
        <v>0</v>
      </c>
      <c r="J16" s="62"/>
      <c r="K16" s="134">
        <v>0</v>
      </c>
      <c r="L16" s="62"/>
      <c r="M16" s="134">
        <f>SUM(E16:K16)</f>
        <v>412970087</v>
      </c>
    </row>
    <row r="17" spans="1:13" s="79" customFormat="1" ht="16.149999999999999" customHeight="1">
      <c r="A17" s="76" t="s">
        <v>135</v>
      </c>
      <c r="C17" s="110">
        <v>16</v>
      </c>
      <c r="D17" s="62"/>
      <c r="E17" s="134">
        <v>0</v>
      </c>
      <c r="F17" s="62"/>
      <c r="G17" s="134">
        <v>0</v>
      </c>
      <c r="H17" s="62"/>
      <c r="I17" s="134">
        <v>0</v>
      </c>
      <c r="J17" s="62"/>
      <c r="K17" s="134">
        <v>-56000000</v>
      </c>
      <c r="L17" s="62"/>
      <c r="M17" s="134">
        <f>SUM(E17:K17)</f>
        <v>-56000000</v>
      </c>
    </row>
    <row r="18" spans="1:13" s="79" customFormat="1" ht="16.149999999999999" customHeight="1">
      <c r="A18" s="76" t="s">
        <v>112</v>
      </c>
      <c r="B18" s="76"/>
      <c r="C18" s="114"/>
      <c r="D18" s="46"/>
      <c r="E18" s="127">
        <v>0</v>
      </c>
      <c r="F18" s="46"/>
      <c r="G18" s="127">
        <v>0</v>
      </c>
      <c r="H18" s="46"/>
      <c r="I18" s="127">
        <v>0</v>
      </c>
      <c r="J18" s="46"/>
      <c r="K18" s="127">
        <v>63944619</v>
      </c>
      <c r="L18" s="46"/>
      <c r="M18" s="140">
        <f>SUM(E18:K18)</f>
        <v>63944619</v>
      </c>
    </row>
    <row r="19" spans="1:13" ht="8.1" customHeight="1">
      <c r="A19" s="63"/>
      <c r="B19" s="63"/>
      <c r="C19" s="111"/>
      <c r="D19" s="69"/>
      <c r="E19" s="136"/>
      <c r="F19" s="69"/>
      <c r="G19" s="136"/>
      <c r="H19" s="69"/>
      <c r="I19" s="136"/>
      <c r="J19" s="69"/>
      <c r="K19" s="136"/>
      <c r="L19" s="69"/>
      <c r="M19" s="136"/>
    </row>
    <row r="20" spans="1:13" ht="16.149999999999999" customHeight="1" thickBot="1">
      <c r="A20" s="190" t="s">
        <v>171</v>
      </c>
      <c r="B20" s="63"/>
      <c r="C20" s="111"/>
      <c r="D20" s="69"/>
      <c r="E20" s="139">
        <f>SUM(E13:E18)</f>
        <v>50000000</v>
      </c>
      <c r="F20" s="69"/>
      <c r="G20" s="139">
        <f>SUM(G13:G18)</f>
        <v>400470087</v>
      </c>
      <c r="H20" s="69"/>
      <c r="I20" s="139">
        <f>SUM(I13:I18)</f>
        <v>5000000</v>
      </c>
      <c r="J20" s="69"/>
      <c r="K20" s="139">
        <f>SUM(K13:K18)</f>
        <v>32234436</v>
      </c>
      <c r="L20" s="69"/>
      <c r="M20" s="139">
        <f>SUM(M13:M18)</f>
        <v>487704523</v>
      </c>
    </row>
    <row r="21" spans="1:13" ht="16.149999999999999" customHeight="1" thickTop="1">
      <c r="A21" s="63"/>
      <c r="B21" s="63"/>
      <c r="C21" s="111"/>
      <c r="D21" s="69"/>
      <c r="E21" s="69"/>
      <c r="F21" s="69"/>
      <c r="G21" s="69"/>
      <c r="H21" s="69"/>
      <c r="I21" s="69"/>
      <c r="J21" s="69"/>
      <c r="K21" s="69"/>
      <c r="L21" s="69"/>
      <c r="M21" s="69"/>
    </row>
    <row r="22" spans="1:13" ht="16.149999999999999" customHeight="1">
      <c r="A22" s="63"/>
      <c r="B22" s="63"/>
      <c r="C22" s="111"/>
      <c r="D22" s="69"/>
      <c r="E22" s="69"/>
      <c r="F22" s="69"/>
      <c r="G22" s="69"/>
      <c r="H22" s="69"/>
      <c r="I22" s="69"/>
      <c r="J22" s="69"/>
      <c r="K22" s="69"/>
      <c r="L22" s="69"/>
      <c r="M22" s="69"/>
    </row>
    <row r="23" spans="1:13" s="79" customFormat="1" ht="16.149999999999999" customHeight="1">
      <c r="A23" s="63" t="s">
        <v>108</v>
      </c>
      <c r="B23" s="76"/>
      <c r="C23" s="111"/>
      <c r="D23" s="69"/>
      <c r="E23" s="69">
        <v>6000000</v>
      </c>
      <c r="F23" s="69"/>
      <c r="G23" s="69">
        <v>0</v>
      </c>
      <c r="H23" s="69"/>
      <c r="I23" s="69">
        <v>600000</v>
      </c>
      <c r="J23" s="69"/>
      <c r="K23" s="69">
        <v>20942301</v>
      </c>
      <c r="L23" s="69"/>
      <c r="M23" s="69">
        <f>SUM(E23:K23)</f>
        <v>27542301</v>
      </c>
    </row>
    <row r="24" spans="1:13" s="79" customFormat="1" ht="8.1" customHeight="1">
      <c r="A24" s="63"/>
      <c r="B24" s="76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s="79" customFormat="1" ht="16.149999999999999" customHeight="1">
      <c r="A25" s="63" t="s">
        <v>113</v>
      </c>
      <c r="C25" s="111"/>
      <c r="D25" s="62"/>
      <c r="E25" s="62"/>
      <c r="F25" s="62"/>
      <c r="G25" s="62"/>
      <c r="H25" s="62"/>
      <c r="I25" s="62"/>
      <c r="J25" s="62"/>
      <c r="K25" s="62"/>
      <c r="L25" s="62"/>
      <c r="M25" s="62"/>
    </row>
    <row r="26" spans="1:13" s="79" customFormat="1" ht="16.149999999999999" customHeight="1">
      <c r="A26" s="191" t="s">
        <v>136</v>
      </c>
      <c r="B26" s="192"/>
      <c r="C26" s="110">
        <v>13</v>
      </c>
      <c r="D26" s="62"/>
      <c r="E26" s="62">
        <v>30000000</v>
      </c>
      <c r="F26" s="62"/>
      <c r="G26" s="62">
        <v>0</v>
      </c>
      <c r="H26" s="62"/>
      <c r="I26" s="62">
        <v>0</v>
      </c>
      <c r="J26" s="62"/>
      <c r="K26" s="62">
        <v>0</v>
      </c>
      <c r="L26" s="62"/>
      <c r="M26" s="62">
        <f>SUM(E26:K26)</f>
        <v>30000000</v>
      </c>
    </row>
    <row r="27" spans="1:13" s="79" customFormat="1" ht="16.149999999999999" customHeight="1">
      <c r="A27" s="191" t="s">
        <v>172</v>
      </c>
      <c r="B27" s="192"/>
      <c r="C27" s="110"/>
      <c r="D27" s="62"/>
      <c r="E27" s="62">
        <v>0</v>
      </c>
      <c r="F27" s="62"/>
      <c r="G27" s="62">
        <v>0</v>
      </c>
      <c r="H27" s="62"/>
      <c r="I27" s="62">
        <v>1500000</v>
      </c>
      <c r="J27" s="62"/>
      <c r="K27" s="62">
        <v>-1500000</v>
      </c>
      <c r="L27" s="62"/>
      <c r="M27" s="62">
        <f>SUM(E27:K27)</f>
        <v>0</v>
      </c>
    </row>
    <row r="28" spans="1:13" s="79" customFormat="1" ht="16.149999999999999" customHeight="1">
      <c r="A28" s="191" t="s">
        <v>135</v>
      </c>
      <c r="B28" s="192"/>
      <c r="C28" s="110">
        <v>16</v>
      </c>
      <c r="D28" s="62"/>
      <c r="E28" s="62">
        <v>0</v>
      </c>
      <c r="F28" s="62"/>
      <c r="G28" s="62">
        <v>0</v>
      </c>
      <c r="H28" s="62"/>
      <c r="I28" s="62">
        <v>0</v>
      </c>
      <c r="J28" s="62"/>
      <c r="K28" s="62">
        <v>-44000000</v>
      </c>
      <c r="L28" s="62"/>
      <c r="M28" s="62">
        <v>-44000000</v>
      </c>
    </row>
    <row r="29" spans="1:13" s="79" customFormat="1" ht="16.149999999999999" customHeight="1">
      <c r="A29" s="191" t="s">
        <v>112</v>
      </c>
      <c r="B29" s="191"/>
      <c r="C29" s="114"/>
      <c r="D29" s="46"/>
      <c r="E29" s="44">
        <v>0</v>
      </c>
      <c r="F29" s="46"/>
      <c r="G29" s="44">
        <v>0</v>
      </c>
      <c r="H29" s="46"/>
      <c r="I29" s="44">
        <v>0</v>
      </c>
      <c r="J29" s="46"/>
      <c r="K29" s="44">
        <v>35153750</v>
      </c>
      <c r="L29" s="46"/>
      <c r="M29" s="86">
        <f>SUM(E29:K29)</f>
        <v>35153750</v>
      </c>
    </row>
    <row r="30" spans="1:13" ht="8.1" customHeight="1">
      <c r="A30" s="63"/>
      <c r="B30" s="63"/>
      <c r="C30" s="111"/>
      <c r="D30" s="69"/>
      <c r="E30" s="69"/>
      <c r="F30" s="69"/>
      <c r="G30" s="69"/>
      <c r="H30" s="69"/>
      <c r="I30" s="69"/>
      <c r="J30" s="69"/>
      <c r="K30" s="69"/>
      <c r="L30" s="69"/>
      <c r="M30" s="69"/>
    </row>
    <row r="31" spans="1:13" ht="16.149999999999999" customHeight="1" thickBot="1">
      <c r="A31" s="190" t="s">
        <v>170</v>
      </c>
      <c r="B31" s="63"/>
      <c r="C31" s="111"/>
      <c r="D31" s="69"/>
      <c r="E31" s="90">
        <f>SUM(E23:E30)</f>
        <v>36000000</v>
      </c>
      <c r="F31" s="69"/>
      <c r="G31" s="90">
        <f>SUM(G23:G30)</f>
        <v>0</v>
      </c>
      <c r="H31" s="69"/>
      <c r="I31" s="90">
        <f>SUM(I23:I30)</f>
        <v>2100000</v>
      </c>
      <c r="J31" s="69"/>
      <c r="K31" s="90">
        <f>SUM(K23:K30)</f>
        <v>10596051</v>
      </c>
      <c r="L31" s="69"/>
      <c r="M31" s="90">
        <f>SUM(M23:M30)</f>
        <v>48696051</v>
      </c>
    </row>
    <row r="32" spans="1:13" ht="16.149999999999999" customHeight="1" thickTop="1">
      <c r="A32" s="63"/>
      <c r="B32" s="63"/>
      <c r="C32" s="111"/>
      <c r="D32" s="69"/>
      <c r="E32" s="69"/>
      <c r="F32" s="69"/>
      <c r="G32" s="69"/>
      <c r="H32" s="69"/>
      <c r="I32" s="69"/>
      <c r="J32" s="69"/>
      <c r="K32" s="69"/>
      <c r="L32" s="69"/>
      <c r="M32" s="69"/>
    </row>
    <row r="33" spans="1:13" ht="16.149999999999999" customHeight="1">
      <c r="A33" s="63"/>
      <c r="B33" s="63"/>
      <c r="C33" s="111"/>
      <c r="D33" s="69"/>
      <c r="E33" s="69"/>
      <c r="F33" s="69"/>
      <c r="G33" s="69"/>
      <c r="H33" s="69"/>
      <c r="I33" s="69"/>
      <c r="J33" s="69"/>
      <c r="K33" s="69"/>
      <c r="L33" s="69"/>
      <c r="M33" s="69"/>
    </row>
    <row r="34" spans="1:13" ht="9.75" customHeight="1">
      <c r="A34" s="63"/>
      <c r="B34" s="63"/>
      <c r="C34" s="111"/>
      <c r="D34" s="69"/>
      <c r="E34" s="69"/>
      <c r="F34" s="69"/>
      <c r="G34" s="69"/>
      <c r="H34" s="69"/>
      <c r="I34" s="69"/>
      <c r="J34" s="69"/>
      <c r="K34" s="69"/>
      <c r="L34" s="69"/>
      <c r="M34" s="69"/>
    </row>
    <row r="35" spans="1:13" ht="16.5" customHeight="1">
      <c r="A35" s="202" t="s">
        <v>130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</row>
    <row r="36" spans="1:13" ht="9" customHeight="1">
      <c r="A36" s="182"/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</row>
    <row r="37" spans="1:13" ht="22.15" customHeight="1">
      <c r="A37" s="85" t="str">
        <f>+'7'!A39</f>
        <v>The accompanying notes form part of this interim financial information.</v>
      </c>
      <c r="B37" s="66"/>
      <c r="C37" s="113"/>
      <c r="D37" s="86"/>
      <c r="E37" s="86"/>
      <c r="F37" s="86"/>
      <c r="G37" s="86"/>
      <c r="H37" s="86"/>
      <c r="I37" s="86"/>
      <c r="J37" s="86"/>
      <c r="K37" s="86"/>
      <c r="L37" s="86"/>
      <c r="M37" s="86"/>
    </row>
  </sheetData>
  <mergeCells count="3">
    <mergeCell ref="I7:K7"/>
    <mergeCell ref="A35:M35"/>
    <mergeCell ref="E6:M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24"/>
  <sheetViews>
    <sheetView showZeros="0" tabSelected="1" topLeftCell="A52" zoomScale="118" zoomScaleNormal="118" zoomScaleSheetLayoutView="85" workbookViewId="0">
      <selection activeCell="B116" sqref="B116"/>
    </sheetView>
  </sheetViews>
  <sheetFormatPr defaultColWidth="9.140625" defaultRowHeight="16.5" customHeight="1"/>
  <cols>
    <col min="1" max="1" width="1.7109375" style="55" customWidth="1"/>
    <col min="2" max="2" width="53.7109375" style="55" customWidth="1"/>
    <col min="3" max="3" width="5.7109375" style="93" customWidth="1"/>
    <col min="4" max="4" width="0.85546875" style="55" customWidth="1"/>
    <col min="5" max="5" width="12.7109375" style="147" customWidth="1"/>
    <col min="6" max="6" width="0.85546875" style="147" customWidth="1"/>
    <col min="7" max="7" width="12.7109375" style="147" customWidth="1"/>
    <col min="8" max="8" width="0.85546875" style="147" customWidth="1"/>
    <col min="9" max="9" width="12.7109375" style="147" customWidth="1"/>
    <col min="10" max="10" width="0.85546875" style="147" customWidth="1"/>
    <col min="11" max="11" width="12.7109375" style="147" customWidth="1"/>
    <col min="12" max="16384" width="9.140625" style="55"/>
  </cols>
  <sheetData>
    <row r="1" spans="1:11" ht="16.5" customHeight="1">
      <c r="A1" s="59" t="s">
        <v>158</v>
      </c>
    </row>
    <row r="2" spans="1:11" s="96" customFormat="1" ht="16.5" customHeight="1">
      <c r="A2" s="92" t="s">
        <v>111</v>
      </c>
      <c r="B2" s="92"/>
      <c r="C2" s="94"/>
      <c r="D2" s="95"/>
      <c r="E2" s="148"/>
      <c r="F2" s="148"/>
      <c r="G2" s="148"/>
      <c r="H2" s="148"/>
      <c r="I2" s="149"/>
      <c r="J2" s="149"/>
      <c r="K2" s="149"/>
    </row>
    <row r="3" spans="1:11" s="96" customFormat="1" ht="16.5" customHeight="1">
      <c r="A3" s="14" t="str">
        <f>'6(9M)'!A3</f>
        <v>For the nine-month period ended 30 September 2023</v>
      </c>
      <c r="B3" s="97"/>
      <c r="C3" s="98"/>
      <c r="D3" s="99"/>
      <c r="E3" s="150"/>
      <c r="F3" s="150"/>
      <c r="G3" s="150"/>
      <c r="H3" s="150"/>
      <c r="I3" s="150"/>
      <c r="J3" s="150"/>
      <c r="K3" s="150"/>
    </row>
    <row r="4" spans="1:11" s="96" customFormat="1" ht="15" customHeight="1">
      <c r="A4" s="92"/>
      <c r="B4" s="92"/>
      <c r="C4" s="94"/>
      <c r="D4" s="95"/>
      <c r="E4" s="151"/>
      <c r="F4" s="151"/>
      <c r="G4" s="151"/>
      <c r="H4" s="151"/>
      <c r="I4" s="151"/>
      <c r="J4" s="151"/>
      <c r="K4" s="151"/>
    </row>
    <row r="5" spans="1:11" s="96" customFormat="1" ht="15" customHeight="1">
      <c r="A5" s="92"/>
      <c r="B5" s="92"/>
      <c r="C5" s="94"/>
      <c r="D5" s="95"/>
      <c r="E5" s="148"/>
      <c r="F5" s="148"/>
      <c r="G5" s="148"/>
      <c r="H5" s="148"/>
      <c r="I5" s="148"/>
      <c r="J5" s="148"/>
      <c r="K5" s="148"/>
    </row>
    <row r="6" spans="1:11" s="96" customFormat="1" ht="15" customHeight="1">
      <c r="A6" s="92"/>
      <c r="B6" s="92"/>
      <c r="C6" s="115"/>
      <c r="D6" s="115"/>
      <c r="E6" s="204" t="s">
        <v>59</v>
      </c>
      <c r="F6" s="204"/>
      <c r="G6" s="204" t="s">
        <v>59</v>
      </c>
      <c r="H6" s="10"/>
      <c r="I6" s="204" t="s">
        <v>60</v>
      </c>
      <c r="J6" s="204"/>
      <c r="K6" s="204" t="s">
        <v>60</v>
      </c>
    </row>
    <row r="7" spans="1:11" s="96" customFormat="1" ht="15" customHeight="1">
      <c r="A7" s="92"/>
      <c r="B7" s="92"/>
      <c r="C7" s="116"/>
      <c r="D7" s="116"/>
      <c r="E7" s="203" t="s">
        <v>123</v>
      </c>
      <c r="F7" s="203"/>
      <c r="G7" s="203" t="s">
        <v>123</v>
      </c>
      <c r="H7" s="183"/>
      <c r="I7" s="203" t="s">
        <v>123</v>
      </c>
      <c r="J7" s="203"/>
      <c r="K7" s="203" t="s">
        <v>123</v>
      </c>
    </row>
    <row r="8" spans="1:11" s="96" customFormat="1" ht="15" customHeight="1">
      <c r="A8" s="92"/>
      <c r="B8" s="92"/>
      <c r="C8" s="116"/>
      <c r="D8" s="116"/>
      <c r="E8" s="196" t="s">
        <v>167</v>
      </c>
      <c r="F8" s="197"/>
      <c r="G8" s="196" t="s">
        <v>167</v>
      </c>
      <c r="H8" s="198"/>
      <c r="I8" s="196" t="s">
        <v>167</v>
      </c>
      <c r="J8" s="197"/>
      <c r="K8" s="196" t="s">
        <v>167</v>
      </c>
    </row>
    <row r="9" spans="1:11" s="96" customFormat="1" ht="15" customHeight="1">
      <c r="A9" s="92"/>
      <c r="B9" s="92"/>
      <c r="C9" s="116"/>
      <c r="D9" s="116"/>
      <c r="E9" s="152" t="s">
        <v>163</v>
      </c>
      <c r="F9" s="153"/>
      <c r="G9" s="152" t="s">
        <v>106</v>
      </c>
      <c r="H9" s="183"/>
      <c r="I9" s="152" t="s">
        <v>163</v>
      </c>
      <c r="J9" s="153"/>
      <c r="K9" s="152" t="s">
        <v>106</v>
      </c>
    </row>
    <row r="10" spans="1:11" s="96" customFormat="1" ht="15" customHeight="1">
      <c r="A10" s="92"/>
      <c r="B10" s="92"/>
      <c r="C10" s="117" t="s">
        <v>30</v>
      </c>
      <c r="D10" s="118"/>
      <c r="E10" s="154" t="s">
        <v>79</v>
      </c>
      <c r="F10" s="153"/>
      <c r="G10" s="154" t="s">
        <v>79</v>
      </c>
      <c r="H10" s="23"/>
      <c r="I10" s="154" t="s">
        <v>79</v>
      </c>
      <c r="J10" s="153"/>
      <c r="K10" s="154" t="s">
        <v>79</v>
      </c>
    </row>
    <row r="11" spans="1:11" s="96" customFormat="1" ht="15" customHeight="1">
      <c r="A11" s="96" t="s">
        <v>92</v>
      </c>
      <c r="B11" s="92"/>
      <c r="C11" s="94"/>
      <c r="D11" s="95"/>
      <c r="E11" s="155"/>
      <c r="F11" s="148"/>
      <c r="G11" s="148"/>
      <c r="H11" s="148"/>
      <c r="I11" s="155"/>
      <c r="J11" s="148"/>
      <c r="K11" s="148"/>
    </row>
    <row r="12" spans="1:11" s="96" customFormat="1" ht="15" customHeight="1">
      <c r="A12" s="102" t="s">
        <v>88</v>
      </c>
      <c r="B12" s="92"/>
      <c r="C12" s="93"/>
      <c r="D12" s="95"/>
      <c r="E12" s="156">
        <v>69141847</v>
      </c>
      <c r="F12" s="157"/>
      <c r="G12" s="157">
        <v>33257136</v>
      </c>
      <c r="H12" s="157"/>
      <c r="I12" s="156">
        <v>75461092</v>
      </c>
      <c r="J12" s="157"/>
      <c r="K12" s="157">
        <v>41508615</v>
      </c>
    </row>
    <row r="13" spans="1:11" s="96" customFormat="1" ht="15" customHeight="1">
      <c r="A13" s="102" t="s">
        <v>68</v>
      </c>
      <c r="B13" s="92"/>
      <c r="C13" s="93"/>
      <c r="D13" s="95"/>
      <c r="E13" s="156"/>
      <c r="F13" s="157"/>
      <c r="G13" s="157"/>
      <c r="H13" s="157"/>
      <c r="I13" s="156"/>
      <c r="J13" s="157"/>
      <c r="K13" s="157"/>
    </row>
    <row r="14" spans="1:11" s="96" customFormat="1" ht="15" customHeight="1">
      <c r="A14" s="102"/>
      <c r="B14" s="102" t="s">
        <v>94</v>
      </c>
      <c r="C14" s="93" t="s">
        <v>161</v>
      </c>
      <c r="D14" s="95"/>
      <c r="E14" s="156">
        <v>9620094</v>
      </c>
      <c r="F14" s="157"/>
      <c r="G14" s="157">
        <v>6249344</v>
      </c>
      <c r="H14" s="157"/>
      <c r="I14" s="156">
        <v>6979952</v>
      </c>
      <c r="J14" s="157"/>
      <c r="K14" s="157">
        <v>4461616</v>
      </c>
    </row>
    <row r="15" spans="1:11" s="96" customFormat="1" ht="15" customHeight="1">
      <c r="A15" s="102"/>
      <c r="B15" s="102" t="s">
        <v>93</v>
      </c>
      <c r="C15" s="93">
        <v>7</v>
      </c>
      <c r="D15" s="95"/>
      <c r="E15" s="156">
        <v>292730</v>
      </c>
      <c r="F15" s="157"/>
      <c r="G15" s="157">
        <v>198304</v>
      </c>
      <c r="H15" s="157"/>
      <c r="I15" s="156">
        <v>270294</v>
      </c>
      <c r="J15" s="157"/>
      <c r="K15" s="157">
        <v>184908</v>
      </c>
    </row>
    <row r="16" spans="1:11" s="96" customFormat="1" ht="15" customHeight="1">
      <c r="A16" s="102"/>
      <c r="B16" s="102" t="s">
        <v>69</v>
      </c>
      <c r="C16" s="93"/>
      <c r="D16" s="95"/>
      <c r="E16" s="156">
        <v>-662601</v>
      </c>
      <c r="F16" s="157"/>
      <c r="G16" s="157">
        <v>-105658</v>
      </c>
      <c r="H16" s="157"/>
      <c r="I16" s="156">
        <v>-657772</v>
      </c>
      <c r="J16" s="157"/>
      <c r="K16" s="157">
        <v>-103584</v>
      </c>
    </row>
    <row r="17" spans="1:11" s="96" customFormat="1" ht="15" customHeight="1">
      <c r="A17" s="102"/>
      <c r="B17" s="102" t="s">
        <v>137</v>
      </c>
      <c r="C17" s="93">
        <v>16</v>
      </c>
      <c r="D17" s="95"/>
      <c r="E17" s="134">
        <v>0</v>
      </c>
      <c r="F17" s="157"/>
      <c r="G17" s="62">
        <v>0</v>
      </c>
      <c r="H17" s="157"/>
      <c r="I17" s="156">
        <v>-8749876</v>
      </c>
      <c r="J17" s="157"/>
      <c r="K17" s="157">
        <v>-9799861</v>
      </c>
    </row>
    <row r="18" spans="1:11" s="96" customFormat="1" ht="15" customHeight="1">
      <c r="A18" s="102"/>
      <c r="B18" s="102" t="s">
        <v>114</v>
      </c>
      <c r="C18" s="93"/>
      <c r="D18" s="95"/>
      <c r="E18" s="156">
        <v>109056</v>
      </c>
      <c r="F18" s="157"/>
      <c r="G18" s="157">
        <v>1641364</v>
      </c>
      <c r="H18" s="157"/>
      <c r="I18" s="156">
        <v>109056</v>
      </c>
      <c r="J18" s="157"/>
      <c r="K18" s="157">
        <v>1641364</v>
      </c>
    </row>
    <row r="19" spans="1:11" s="96" customFormat="1" ht="15" customHeight="1">
      <c r="A19" s="102"/>
      <c r="B19" s="102" t="s">
        <v>173</v>
      </c>
      <c r="C19" s="93"/>
      <c r="D19" s="95"/>
      <c r="E19" s="134">
        <v>0</v>
      </c>
      <c r="F19" s="157"/>
      <c r="G19" s="62">
        <v>0</v>
      </c>
      <c r="H19" s="157"/>
      <c r="I19" s="134">
        <v>0</v>
      </c>
      <c r="J19" s="157"/>
      <c r="K19" s="157">
        <v>-11</v>
      </c>
    </row>
    <row r="20" spans="1:11" s="96" customFormat="1" ht="15" customHeight="1">
      <c r="A20" s="102"/>
      <c r="B20" s="102" t="s">
        <v>164</v>
      </c>
      <c r="C20" s="93"/>
      <c r="D20" s="95"/>
      <c r="E20" s="156"/>
      <c r="F20" s="157"/>
      <c r="G20" s="157"/>
      <c r="H20" s="157"/>
      <c r="I20" s="156"/>
      <c r="J20" s="157"/>
      <c r="K20" s="157"/>
    </row>
    <row r="21" spans="1:11" s="96" customFormat="1" ht="15" customHeight="1">
      <c r="A21" s="102"/>
      <c r="B21" s="55" t="s">
        <v>165</v>
      </c>
      <c r="C21" s="93">
        <v>7</v>
      </c>
      <c r="D21" s="95"/>
      <c r="E21" s="156">
        <v>467806</v>
      </c>
      <c r="F21" s="157"/>
      <c r="G21" s="185">
        <v>94534</v>
      </c>
      <c r="H21" s="157"/>
      <c r="I21" s="156">
        <v>467806</v>
      </c>
      <c r="J21" s="157"/>
      <c r="K21" s="185">
        <v>5073</v>
      </c>
    </row>
    <row r="22" spans="1:11" s="96" customFormat="1" ht="15" customHeight="1">
      <c r="A22" s="102"/>
      <c r="B22" s="102" t="s">
        <v>174</v>
      </c>
      <c r="C22" s="93"/>
      <c r="D22" s="95"/>
      <c r="E22" s="156"/>
      <c r="F22" s="157"/>
      <c r="G22" s="185"/>
      <c r="H22" s="157"/>
      <c r="I22" s="156">
        <v>0</v>
      </c>
      <c r="J22" s="157"/>
      <c r="K22" s="185"/>
    </row>
    <row r="23" spans="1:11" s="96" customFormat="1" ht="15" customHeight="1">
      <c r="A23" s="102"/>
      <c r="B23" s="102" t="s">
        <v>175</v>
      </c>
      <c r="C23" s="93"/>
      <c r="D23" s="95"/>
      <c r="E23" s="200">
        <v>0</v>
      </c>
      <c r="F23" s="157"/>
      <c r="G23" s="185">
        <v>-20125</v>
      </c>
      <c r="H23" s="157"/>
      <c r="I23" s="134">
        <v>0</v>
      </c>
      <c r="J23" s="157"/>
      <c r="K23" s="185">
        <v>-259304</v>
      </c>
    </row>
    <row r="24" spans="1:11" s="96" customFormat="1" ht="15" customHeight="1">
      <c r="A24" s="102"/>
      <c r="B24" s="102" t="s">
        <v>176</v>
      </c>
      <c r="C24" s="93"/>
      <c r="D24" s="95"/>
      <c r="E24" s="200">
        <v>0</v>
      </c>
      <c r="F24" s="157"/>
      <c r="G24" s="185">
        <v>-23800</v>
      </c>
      <c r="H24" s="157"/>
      <c r="I24" s="134">
        <v>0</v>
      </c>
      <c r="J24" s="157"/>
      <c r="K24" s="185">
        <v>-88681</v>
      </c>
    </row>
    <row r="25" spans="1:11" s="96" customFormat="1" ht="15" customHeight="1">
      <c r="A25" s="102"/>
      <c r="B25" s="102" t="s">
        <v>192</v>
      </c>
      <c r="C25" s="93"/>
      <c r="D25" s="95"/>
      <c r="E25" s="156">
        <v>-1341827</v>
      </c>
      <c r="F25" s="157"/>
      <c r="G25" s="62">
        <v>671167</v>
      </c>
      <c r="H25" s="157"/>
      <c r="I25" s="130">
        <v>-741827</v>
      </c>
      <c r="J25" s="157"/>
      <c r="K25" s="62">
        <v>671167</v>
      </c>
    </row>
    <row r="26" spans="1:11" s="96" customFormat="1" ht="15" customHeight="1">
      <c r="A26" s="102"/>
      <c r="B26" s="102" t="s">
        <v>186</v>
      </c>
      <c r="C26" s="93"/>
      <c r="D26" s="95"/>
      <c r="E26" s="156">
        <v>-467952</v>
      </c>
      <c r="F26" s="157"/>
      <c r="G26" s="62">
        <v>0</v>
      </c>
      <c r="H26" s="157"/>
      <c r="I26" s="130">
        <v>0</v>
      </c>
      <c r="J26" s="157"/>
      <c r="K26" s="62">
        <v>0</v>
      </c>
    </row>
    <row r="27" spans="1:11" s="96" customFormat="1" ht="15" customHeight="1">
      <c r="A27" s="102"/>
      <c r="B27" s="102" t="s">
        <v>71</v>
      </c>
      <c r="C27" s="93"/>
      <c r="D27" s="95"/>
      <c r="E27" s="156">
        <v>2853243</v>
      </c>
      <c r="F27" s="157"/>
      <c r="G27" s="157">
        <v>869865</v>
      </c>
      <c r="H27" s="157"/>
      <c r="I27" s="156">
        <v>2222950</v>
      </c>
      <c r="J27" s="157"/>
      <c r="K27" s="157">
        <v>812274</v>
      </c>
    </row>
    <row r="28" spans="1:11" s="96" customFormat="1" ht="15" customHeight="1">
      <c r="A28" s="102"/>
      <c r="B28" s="102" t="s">
        <v>41</v>
      </c>
      <c r="C28" s="93"/>
      <c r="D28" s="95"/>
      <c r="E28" s="156">
        <v>1782763</v>
      </c>
      <c r="F28" s="157"/>
      <c r="G28" s="157">
        <v>1814283</v>
      </c>
      <c r="H28" s="157"/>
      <c r="I28" s="156">
        <v>1526067</v>
      </c>
      <c r="J28" s="157"/>
      <c r="K28" s="157">
        <v>1639209</v>
      </c>
    </row>
    <row r="29" spans="1:11" s="96" customFormat="1" ht="15" customHeight="1">
      <c r="A29" s="102"/>
      <c r="B29" s="102" t="s">
        <v>195</v>
      </c>
      <c r="C29" s="93"/>
      <c r="D29" s="95"/>
      <c r="E29" s="156"/>
      <c r="F29" s="157"/>
      <c r="G29" s="157"/>
      <c r="H29" s="157"/>
      <c r="I29" s="156"/>
      <c r="J29" s="157"/>
      <c r="K29" s="157"/>
    </row>
    <row r="30" spans="1:11" s="96" customFormat="1" ht="15" customHeight="1">
      <c r="A30" s="102"/>
      <c r="B30" s="102" t="s">
        <v>196</v>
      </c>
      <c r="C30" s="93">
        <v>5.0999999999999996</v>
      </c>
      <c r="D30" s="95"/>
      <c r="E30" s="156">
        <v>-170732</v>
      </c>
      <c r="F30" s="157"/>
      <c r="G30" s="62">
        <v>0</v>
      </c>
      <c r="H30" s="157"/>
      <c r="I30" s="156">
        <v>-170732</v>
      </c>
      <c r="J30" s="157"/>
      <c r="K30" s="62">
        <v>0</v>
      </c>
    </row>
    <row r="31" spans="1:11" s="96" customFormat="1" ht="15" customHeight="1">
      <c r="A31" s="102"/>
      <c r="B31" s="102" t="s">
        <v>197</v>
      </c>
      <c r="C31" s="93"/>
      <c r="D31" s="95"/>
      <c r="E31" s="158">
        <v>29486</v>
      </c>
      <c r="F31" s="157"/>
      <c r="G31" s="68">
        <v>51277</v>
      </c>
      <c r="H31" s="157"/>
      <c r="I31" s="158">
        <v>29486</v>
      </c>
      <c r="J31" s="157"/>
      <c r="K31" s="68">
        <v>51277</v>
      </c>
    </row>
    <row r="32" spans="1:11" s="96" customFormat="1" ht="3.95" customHeight="1">
      <c r="A32" s="102"/>
      <c r="B32" s="102"/>
      <c r="C32" s="93"/>
      <c r="D32" s="95"/>
      <c r="E32" s="173"/>
      <c r="F32" s="157"/>
      <c r="I32" s="173"/>
    </row>
    <row r="33" spans="1:11" s="96" customFormat="1" ht="15" customHeight="1">
      <c r="A33" s="102"/>
      <c r="B33" s="102"/>
      <c r="C33" s="93"/>
      <c r="D33" s="95"/>
      <c r="E33" s="156">
        <f>SUM(E12:E31)</f>
        <v>81653913</v>
      </c>
      <c r="F33" s="157"/>
      <c r="G33" s="157">
        <f>SUM(G12:G31)</f>
        <v>44697691</v>
      </c>
      <c r="H33" s="157"/>
      <c r="I33" s="156">
        <f>SUM(I12:I31)</f>
        <v>76746496</v>
      </c>
      <c r="J33" s="157"/>
      <c r="K33" s="157">
        <f>SUM(K12:K31)</f>
        <v>40724062</v>
      </c>
    </row>
    <row r="34" spans="1:11" s="96" customFormat="1" ht="15" customHeight="1">
      <c r="A34" s="102" t="s">
        <v>70</v>
      </c>
      <c r="B34" s="92"/>
      <c r="C34" s="93"/>
      <c r="D34" s="95"/>
      <c r="E34" s="156"/>
      <c r="F34" s="157"/>
      <c r="G34" s="157"/>
      <c r="H34" s="157"/>
      <c r="I34" s="156"/>
      <c r="J34" s="157"/>
      <c r="K34" s="157"/>
    </row>
    <row r="35" spans="1:11" s="96" customFormat="1" ht="15" customHeight="1">
      <c r="A35" s="102"/>
      <c r="B35" s="146" t="s">
        <v>115</v>
      </c>
      <c r="C35" s="93"/>
      <c r="D35" s="95"/>
      <c r="E35" s="156">
        <v>-23833868</v>
      </c>
      <c r="F35" s="157"/>
      <c r="G35" s="157">
        <v>-38985839</v>
      </c>
      <c r="H35" s="157"/>
      <c r="I35" s="156">
        <v>-31248491</v>
      </c>
      <c r="J35" s="157"/>
      <c r="K35" s="157">
        <v>-39125387</v>
      </c>
    </row>
    <row r="36" spans="1:11" s="96" customFormat="1" ht="15" customHeight="1">
      <c r="A36" s="146"/>
      <c r="B36" s="146" t="s">
        <v>116</v>
      </c>
      <c r="C36" s="93"/>
      <c r="D36" s="95"/>
      <c r="E36" s="156">
        <v>-20608398</v>
      </c>
      <c r="F36" s="157"/>
      <c r="G36" s="157">
        <v>-8599280</v>
      </c>
      <c r="H36" s="157"/>
      <c r="I36" s="156">
        <v>-19068189</v>
      </c>
      <c r="J36" s="157"/>
      <c r="K36" s="157">
        <v>-8784741</v>
      </c>
    </row>
    <row r="37" spans="1:11" s="96" customFormat="1" ht="15" customHeight="1">
      <c r="A37" s="146"/>
      <c r="B37" s="146" t="s">
        <v>117</v>
      </c>
      <c r="C37" s="93"/>
      <c r="D37" s="95"/>
      <c r="E37" s="156">
        <v>-21352</v>
      </c>
      <c r="F37" s="157"/>
      <c r="G37" s="157">
        <v>4133737</v>
      </c>
      <c r="H37" s="157"/>
      <c r="I37" s="156">
        <v>-21352</v>
      </c>
      <c r="J37" s="157"/>
      <c r="K37" s="157">
        <v>4133737</v>
      </c>
    </row>
    <row r="38" spans="1:11" s="96" customFormat="1" ht="15" customHeight="1">
      <c r="A38" s="102"/>
      <c r="B38" s="146" t="s">
        <v>118</v>
      </c>
      <c r="C38" s="93"/>
      <c r="D38" s="95"/>
      <c r="E38" s="156">
        <v>1281726.3999999999</v>
      </c>
      <c r="F38" s="157"/>
      <c r="G38" s="157">
        <v>-2899239</v>
      </c>
      <c r="H38" s="157"/>
      <c r="I38" s="156">
        <v>1307184.3999999999</v>
      </c>
      <c r="J38" s="157"/>
      <c r="K38" s="157">
        <v>-1875161</v>
      </c>
    </row>
    <row r="39" spans="1:11" s="96" customFormat="1" ht="15" customHeight="1">
      <c r="A39" s="102"/>
      <c r="B39" s="146" t="s">
        <v>119</v>
      </c>
      <c r="C39" s="93"/>
      <c r="D39" s="95"/>
      <c r="E39" s="156">
        <v>-34560</v>
      </c>
      <c r="F39" s="157"/>
      <c r="G39" s="157">
        <v>-2142540</v>
      </c>
      <c r="H39" s="157"/>
      <c r="I39" s="130">
        <v>0</v>
      </c>
      <c r="J39" s="157"/>
      <c r="K39" s="157">
        <v>-1462861</v>
      </c>
    </row>
    <row r="40" spans="1:11" s="96" customFormat="1" ht="15" customHeight="1">
      <c r="A40" s="102"/>
      <c r="B40" s="146" t="s">
        <v>120</v>
      </c>
      <c r="C40" s="93"/>
      <c r="D40" s="95"/>
      <c r="E40" s="156">
        <v>5854978</v>
      </c>
      <c r="F40" s="157"/>
      <c r="G40" s="157">
        <v>37681850</v>
      </c>
      <c r="H40" s="157"/>
      <c r="I40" s="156">
        <v>-7304255</v>
      </c>
      <c r="J40" s="157"/>
      <c r="K40" s="157">
        <v>24027657</v>
      </c>
    </row>
    <row r="41" spans="1:11" s="96" customFormat="1" ht="15" customHeight="1">
      <c r="A41" s="102"/>
      <c r="B41" s="146" t="s">
        <v>121</v>
      </c>
      <c r="C41" s="94"/>
      <c r="D41" s="95"/>
      <c r="E41" s="156">
        <v>-3421551</v>
      </c>
      <c r="F41" s="157"/>
      <c r="G41" s="157">
        <v>-14179303</v>
      </c>
      <c r="H41" s="157"/>
      <c r="I41" s="156">
        <v>-3275574</v>
      </c>
      <c r="J41" s="157"/>
      <c r="K41" s="157">
        <v>-14427801</v>
      </c>
    </row>
    <row r="42" spans="1:11" s="96" customFormat="1" ht="15" customHeight="1">
      <c r="A42" s="146"/>
      <c r="B42" s="146" t="s">
        <v>122</v>
      </c>
      <c r="C42" s="93"/>
      <c r="D42" s="95"/>
      <c r="E42" s="156">
        <v>-77110</v>
      </c>
      <c r="F42" s="157"/>
      <c r="G42" s="157">
        <v>2746901</v>
      </c>
      <c r="H42" s="157"/>
      <c r="I42" s="156">
        <v>314717</v>
      </c>
      <c r="J42" s="157"/>
      <c r="K42" s="157">
        <v>2846588</v>
      </c>
    </row>
    <row r="43" spans="1:11" s="96" customFormat="1" ht="15" customHeight="1">
      <c r="A43" s="146"/>
      <c r="B43" s="146" t="s">
        <v>183</v>
      </c>
      <c r="C43" s="93"/>
      <c r="D43" s="95"/>
      <c r="E43" s="156" t="s">
        <v>190</v>
      </c>
      <c r="F43" s="157"/>
      <c r="G43" s="157">
        <v>-200000</v>
      </c>
      <c r="H43" s="157"/>
      <c r="I43" s="156" t="s">
        <v>190</v>
      </c>
      <c r="J43" s="157"/>
      <c r="K43" s="157" t="s">
        <v>190</v>
      </c>
    </row>
    <row r="44" spans="1:11" s="96" customFormat="1" ht="15" customHeight="1">
      <c r="A44" s="55"/>
      <c r="B44" s="201" t="s">
        <v>198</v>
      </c>
      <c r="C44" s="93"/>
      <c r="D44" s="93"/>
      <c r="E44" s="158">
        <v>-6948632</v>
      </c>
      <c r="F44" s="149"/>
      <c r="G44" s="159" t="s">
        <v>190</v>
      </c>
      <c r="H44" s="149"/>
      <c r="I44" s="158" t="s">
        <v>190</v>
      </c>
      <c r="J44" s="157"/>
      <c r="K44" s="159" t="s">
        <v>190</v>
      </c>
    </row>
    <row r="45" spans="1:11" s="96" customFormat="1" ht="3.95" customHeight="1">
      <c r="A45" s="102"/>
      <c r="B45" s="92"/>
      <c r="C45" s="94"/>
      <c r="D45" s="95"/>
      <c r="E45" s="155"/>
      <c r="F45" s="148"/>
      <c r="G45" s="148"/>
      <c r="H45" s="148"/>
      <c r="I45" s="155"/>
      <c r="J45" s="148"/>
      <c r="K45" s="148"/>
    </row>
    <row r="46" spans="1:11" s="96" customFormat="1" ht="15" customHeight="1">
      <c r="A46" s="102" t="s">
        <v>194</v>
      </c>
      <c r="B46" s="102"/>
      <c r="C46" s="94"/>
      <c r="D46" s="95"/>
      <c r="E46" s="156">
        <f>SUM(E33:E44)</f>
        <v>33845146.399999999</v>
      </c>
      <c r="F46" s="157"/>
      <c r="G46" s="157">
        <f>SUM(G33:G44)</f>
        <v>22253978</v>
      </c>
      <c r="H46" s="157"/>
      <c r="I46" s="156">
        <f>SUM(I33:I44)</f>
        <v>17450536.399999999</v>
      </c>
      <c r="J46" s="157"/>
      <c r="K46" s="157">
        <f>SUM(K33:K44)</f>
        <v>6056093</v>
      </c>
    </row>
    <row r="47" spans="1:11" s="96" customFormat="1" ht="15" customHeight="1">
      <c r="A47" s="55"/>
      <c r="B47" s="55" t="s">
        <v>5</v>
      </c>
      <c r="C47" s="93"/>
      <c r="D47" s="93"/>
      <c r="E47" s="160">
        <v>-2595736</v>
      </c>
      <c r="F47" s="161"/>
      <c r="G47" s="161">
        <v>-716225</v>
      </c>
      <c r="H47" s="161"/>
      <c r="I47" s="160">
        <v>-1985273</v>
      </c>
      <c r="J47" s="161"/>
      <c r="K47" s="161">
        <v>-665287</v>
      </c>
    </row>
    <row r="48" spans="1:11" s="96" customFormat="1" ht="15" customHeight="1">
      <c r="A48" s="55"/>
      <c r="B48" s="55" t="s">
        <v>6</v>
      </c>
      <c r="C48" s="93"/>
      <c r="D48" s="93"/>
      <c r="E48" s="162">
        <v>-12112768.4</v>
      </c>
      <c r="F48" s="161"/>
      <c r="G48" s="163">
        <v>-12190531</v>
      </c>
      <c r="H48" s="161"/>
      <c r="I48" s="162">
        <v>-10922131.4</v>
      </c>
      <c r="J48" s="161"/>
      <c r="K48" s="163">
        <v>-10104764</v>
      </c>
    </row>
    <row r="49" spans="1:11" s="96" customFormat="1" ht="3.95" customHeight="1">
      <c r="A49" s="55"/>
      <c r="B49" s="55"/>
      <c r="C49" s="93"/>
      <c r="D49" s="93"/>
      <c r="E49" s="156"/>
      <c r="F49" s="148"/>
      <c r="G49" s="157"/>
      <c r="H49" s="148"/>
      <c r="I49" s="156"/>
      <c r="J49" s="157"/>
      <c r="K49" s="157"/>
    </row>
    <row r="50" spans="1:11" s="96" customFormat="1" ht="15" customHeight="1">
      <c r="A50" s="55" t="s">
        <v>193</v>
      </c>
      <c r="B50" s="55"/>
      <c r="C50" s="93"/>
      <c r="D50" s="93"/>
      <c r="E50" s="158">
        <f>SUM(E46:E49)</f>
        <v>19136642</v>
      </c>
      <c r="F50" s="149"/>
      <c r="G50" s="159">
        <f>SUM(G46:G49)</f>
        <v>9347222</v>
      </c>
      <c r="H50" s="149"/>
      <c r="I50" s="158">
        <f>SUM(I46:I49)</f>
        <v>4543131.9999999981</v>
      </c>
      <c r="J50" s="157"/>
      <c r="K50" s="159">
        <f>SUM(K46:K49)</f>
        <v>-4713958</v>
      </c>
    </row>
    <row r="51" spans="1:11" s="96" customFormat="1" ht="6" customHeight="1">
      <c r="A51" s="102"/>
      <c r="B51" s="92"/>
      <c r="C51" s="94"/>
      <c r="D51" s="95"/>
      <c r="E51" s="155"/>
      <c r="F51" s="148"/>
      <c r="G51" s="148"/>
      <c r="H51" s="148"/>
      <c r="I51" s="155"/>
      <c r="J51" s="148"/>
      <c r="K51" s="148"/>
    </row>
    <row r="52" spans="1:11" ht="15" customHeight="1">
      <c r="A52" s="96" t="s">
        <v>11</v>
      </c>
      <c r="B52" s="96"/>
      <c r="D52" s="93"/>
      <c r="E52" s="156"/>
      <c r="F52" s="157"/>
      <c r="G52" s="157"/>
      <c r="H52" s="157"/>
      <c r="I52" s="156"/>
      <c r="J52" s="157"/>
      <c r="K52" s="157"/>
    </row>
    <row r="53" spans="1:11" ht="15" customHeight="1">
      <c r="A53" s="55" t="s">
        <v>39</v>
      </c>
      <c r="D53" s="93"/>
      <c r="E53" s="160">
        <v>392354</v>
      </c>
      <c r="F53" s="161"/>
      <c r="G53" s="161">
        <v>105658</v>
      </c>
      <c r="H53" s="161"/>
      <c r="I53" s="160">
        <v>387525</v>
      </c>
      <c r="J53" s="161"/>
      <c r="K53" s="161">
        <v>103584</v>
      </c>
    </row>
    <row r="54" spans="1:11" ht="15" customHeight="1">
      <c r="A54" s="55" t="s">
        <v>82</v>
      </c>
      <c r="D54" s="93"/>
      <c r="E54" s="160">
        <v>-8009800</v>
      </c>
      <c r="F54" s="161"/>
      <c r="G54" s="161">
        <v>-4002132</v>
      </c>
      <c r="H54" s="161"/>
      <c r="I54" s="160">
        <v>-8009800</v>
      </c>
      <c r="J54" s="161"/>
      <c r="K54" s="161">
        <v>-4002132</v>
      </c>
    </row>
    <row r="55" spans="1:11" ht="15" customHeight="1">
      <c r="A55" s="55" t="s">
        <v>188</v>
      </c>
      <c r="D55" s="93"/>
      <c r="E55" s="160"/>
      <c r="F55" s="161"/>
      <c r="G55" s="161">
        <v>0</v>
      </c>
      <c r="H55" s="161"/>
      <c r="I55" s="160"/>
      <c r="J55" s="161"/>
      <c r="K55" s="161"/>
    </row>
    <row r="56" spans="1:11" ht="15" customHeight="1">
      <c r="B56" s="55" t="s">
        <v>189</v>
      </c>
      <c r="C56" s="93">
        <v>5.0999999999999996</v>
      </c>
      <c r="D56" s="93"/>
      <c r="E56" s="160">
        <v>-90000000</v>
      </c>
      <c r="F56" s="161"/>
      <c r="G56" s="161" t="s">
        <v>190</v>
      </c>
      <c r="H56" s="161"/>
      <c r="I56" s="160">
        <v>-90000000</v>
      </c>
      <c r="J56" s="161"/>
      <c r="K56" s="161" t="s">
        <v>190</v>
      </c>
    </row>
    <row r="57" spans="1:11" ht="15" customHeight="1">
      <c r="A57" s="55" t="s">
        <v>138</v>
      </c>
      <c r="D57" s="93"/>
      <c r="E57" s="160" t="s">
        <v>190</v>
      </c>
      <c r="F57" s="161"/>
      <c r="G57" s="161" t="s">
        <v>190</v>
      </c>
      <c r="H57" s="161"/>
      <c r="I57" s="160" t="s">
        <v>190</v>
      </c>
      <c r="J57" s="161"/>
      <c r="K57" s="161">
        <v>-7000</v>
      </c>
    </row>
    <row r="58" spans="1:11" ht="15" customHeight="1">
      <c r="A58" s="55" t="s">
        <v>139</v>
      </c>
      <c r="C58" s="93">
        <v>16</v>
      </c>
      <c r="D58" s="93"/>
      <c r="E58" s="160" t="s">
        <v>190</v>
      </c>
      <c r="F58" s="161"/>
      <c r="G58" s="161" t="s">
        <v>190</v>
      </c>
      <c r="H58" s="161"/>
      <c r="I58" s="160">
        <v>8749876</v>
      </c>
      <c r="J58" s="161"/>
      <c r="K58" s="161">
        <v>9799861</v>
      </c>
    </row>
    <row r="59" spans="1:11" ht="15" customHeight="1">
      <c r="A59" s="55" t="s">
        <v>95</v>
      </c>
      <c r="D59" s="93"/>
      <c r="E59" s="160">
        <v>-1562844</v>
      </c>
      <c r="F59" s="161"/>
      <c r="G59" s="161">
        <v>-12689647</v>
      </c>
      <c r="H59" s="161"/>
      <c r="I59" s="160">
        <v>-1422717</v>
      </c>
      <c r="J59" s="161"/>
      <c r="K59" s="161">
        <v>-12073772</v>
      </c>
    </row>
    <row r="60" spans="1:11" ht="15" customHeight="1">
      <c r="A60" s="55" t="s">
        <v>63</v>
      </c>
      <c r="C60" s="103">
        <v>7</v>
      </c>
      <c r="D60" s="103"/>
      <c r="E60" s="158">
        <v>-1513414</v>
      </c>
      <c r="F60" s="157"/>
      <c r="G60" s="186">
        <v>-1251442</v>
      </c>
      <c r="H60" s="157"/>
      <c r="I60" s="158">
        <v>-1513414</v>
      </c>
      <c r="J60" s="153"/>
      <c r="K60" s="186">
        <v>-1161442</v>
      </c>
    </row>
    <row r="61" spans="1:11" ht="3.95" customHeight="1">
      <c r="C61" s="103"/>
      <c r="D61" s="103"/>
      <c r="E61" s="156"/>
      <c r="F61" s="157"/>
      <c r="G61" s="157"/>
      <c r="H61" s="157"/>
      <c r="I61" s="156"/>
      <c r="J61" s="153"/>
      <c r="K61" s="157"/>
    </row>
    <row r="62" spans="1:11" ht="15" customHeight="1">
      <c r="A62" s="102" t="s">
        <v>191</v>
      </c>
      <c r="B62" s="102"/>
      <c r="C62" s="103"/>
      <c r="D62" s="103"/>
      <c r="E62" s="158">
        <f>SUM(E53:E60)</f>
        <v>-100693704</v>
      </c>
      <c r="F62" s="157"/>
      <c r="G62" s="159">
        <f>SUM(G53:G60)</f>
        <v>-17837563</v>
      </c>
      <c r="H62" s="157"/>
      <c r="I62" s="158">
        <f>SUM(I53:I60)</f>
        <v>-91808530</v>
      </c>
      <c r="J62" s="153"/>
      <c r="K62" s="159">
        <f>SUM(K53:K60)</f>
        <v>-7340901</v>
      </c>
    </row>
    <row r="63" spans="1:11" ht="15" customHeight="1">
      <c r="A63" s="102"/>
      <c r="B63" s="102"/>
      <c r="C63" s="103"/>
      <c r="D63" s="103"/>
      <c r="E63" s="157"/>
      <c r="F63" s="157"/>
      <c r="G63" s="157"/>
      <c r="H63" s="157"/>
      <c r="I63" s="157"/>
      <c r="J63" s="153"/>
      <c r="K63" s="157"/>
    </row>
    <row r="64" spans="1:11" ht="12" customHeight="1">
      <c r="A64" s="102"/>
      <c r="B64" s="102"/>
      <c r="C64" s="103"/>
      <c r="D64" s="103"/>
      <c r="E64" s="157"/>
      <c r="F64" s="157"/>
      <c r="G64" s="157"/>
      <c r="H64" s="157"/>
      <c r="I64" s="157"/>
      <c r="J64" s="153"/>
      <c r="K64" s="157"/>
    </row>
    <row r="65" spans="1:11" s="96" customFormat="1" ht="15" customHeight="1">
      <c r="A65" s="206" t="s">
        <v>131</v>
      </c>
      <c r="B65" s="206"/>
      <c r="C65" s="206"/>
      <c r="D65" s="206"/>
      <c r="E65" s="206"/>
      <c r="F65" s="206"/>
      <c r="G65" s="206"/>
      <c r="H65" s="206"/>
      <c r="I65" s="206"/>
      <c r="J65" s="206"/>
      <c r="K65" s="206"/>
    </row>
    <row r="66" spans="1:11" s="96" customFormat="1" ht="11.25" customHeight="1">
      <c r="A66" s="102"/>
      <c r="B66" s="92"/>
      <c r="C66" s="94"/>
      <c r="D66" s="95"/>
      <c r="E66" s="148"/>
      <c r="F66" s="148"/>
      <c r="G66" s="148"/>
      <c r="H66" s="148"/>
      <c r="I66" s="148"/>
      <c r="J66" s="148"/>
      <c r="K66" s="148"/>
    </row>
    <row r="67" spans="1:11" s="96" customFormat="1" ht="21.95" customHeight="1">
      <c r="A67" s="210" t="str">
        <f>A124</f>
        <v>The accompanying notes form part of this interim financial information.</v>
      </c>
      <c r="B67" s="210"/>
      <c r="C67" s="210"/>
      <c r="D67" s="210"/>
      <c r="E67" s="210"/>
      <c r="F67" s="210"/>
      <c r="G67" s="210"/>
      <c r="H67" s="210"/>
      <c r="I67" s="210"/>
      <c r="J67" s="210"/>
      <c r="K67" s="210"/>
    </row>
    <row r="68" spans="1:11" ht="16.5" customHeight="1">
      <c r="A68" s="59" t="str">
        <f>A1</f>
        <v>TBN Corporation Public Company Limited</v>
      </c>
    </row>
    <row r="69" spans="1:11" s="96" customFormat="1" ht="16.5" customHeight="1">
      <c r="A69" s="92" t="s">
        <v>109</v>
      </c>
      <c r="B69" s="92"/>
      <c r="C69" s="94"/>
      <c r="D69" s="95"/>
      <c r="E69" s="148"/>
      <c r="F69" s="148"/>
      <c r="G69" s="148"/>
      <c r="H69" s="148"/>
      <c r="I69" s="149"/>
      <c r="J69" s="149"/>
      <c r="K69" s="149"/>
    </row>
    <row r="70" spans="1:11" s="96" customFormat="1" ht="16.5" customHeight="1">
      <c r="A70" s="14" t="str">
        <f>A3</f>
        <v>For the nine-month period ended 30 September 2023</v>
      </c>
      <c r="B70" s="97"/>
      <c r="C70" s="98"/>
      <c r="D70" s="99"/>
      <c r="E70" s="150"/>
      <c r="F70" s="150"/>
      <c r="G70" s="150"/>
      <c r="H70" s="150"/>
      <c r="I70" s="150"/>
      <c r="J70" s="150"/>
      <c r="K70" s="150"/>
    </row>
    <row r="71" spans="1:11" s="96" customFormat="1" ht="16.5" customHeight="1">
      <c r="A71" s="92"/>
      <c r="B71" s="92"/>
      <c r="C71" s="94"/>
      <c r="D71" s="95"/>
      <c r="E71" s="148"/>
      <c r="F71" s="148"/>
      <c r="G71" s="148"/>
      <c r="H71" s="148"/>
      <c r="I71" s="148"/>
      <c r="J71" s="148"/>
      <c r="K71" s="148"/>
    </row>
    <row r="72" spans="1:11" s="96" customFormat="1" ht="16.5" customHeight="1">
      <c r="A72" s="92"/>
      <c r="B72" s="92"/>
      <c r="C72" s="94"/>
      <c r="D72" s="95"/>
      <c r="E72" s="148"/>
      <c r="F72" s="148"/>
      <c r="G72" s="148"/>
      <c r="H72" s="148"/>
      <c r="I72" s="148"/>
      <c r="J72" s="148"/>
      <c r="K72" s="148"/>
    </row>
    <row r="73" spans="1:11" s="96" customFormat="1" ht="16.5" customHeight="1">
      <c r="A73" s="92"/>
      <c r="B73" s="92"/>
      <c r="C73" s="115"/>
      <c r="D73" s="115"/>
      <c r="E73" s="204" t="s">
        <v>59</v>
      </c>
      <c r="F73" s="204"/>
      <c r="G73" s="204" t="s">
        <v>59</v>
      </c>
      <c r="H73" s="10"/>
      <c r="I73" s="204" t="s">
        <v>60</v>
      </c>
      <c r="J73" s="204"/>
      <c r="K73" s="204" t="s">
        <v>60</v>
      </c>
    </row>
    <row r="74" spans="1:11" s="96" customFormat="1" ht="16.5" customHeight="1">
      <c r="A74" s="92"/>
      <c r="B74" s="92"/>
      <c r="C74" s="116"/>
      <c r="D74" s="116"/>
      <c r="E74" s="203" t="s">
        <v>123</v>
      </c>
      <c r="F74" s="203"/>
      <c r="G74" s="203" t="s">
        <v>123</v>
      </c>
      <c r="H74" s="183"/>
      <c r="I74" s="203" t="s">
        <v>123</v>
      </c>
      <c r="J74" s="203"/>
      <c r="K74" s="203" t="s">
        <v>123</v>
      </c>
    </row>
    <row r="75" spans="1:11" s="96" customFormat="1" ht="16.5" customHeight="1">
      <c r="A75" s="92"/>
      <c r="B75" s="92"/>
      <c r="C75" s="116"/>
      <c r="D75" s="116"/>
      <c r="E75" s="196" t="s">
        <v>167</v>
      </c>
      <c r="F75" s="197"/>
      <c r="G75" s="196" t="s">
        <v>167</v>
      </c>
      <c r="H75" s="198"/>
      <c r="I75" s="196" t="s">
        <v>167</v>
      </c>
      <c r="J75" s="197"/>
      <c r="K75" s="196" t="s">
        <v>167</v>
      </c>
    </row>
    <row r="76" spans="1:11" s="96" customFormat="1" ht="16.5" customHeight="1">
      <c r="C76" s="116"/>
      <c r="D76" s="116"/>
      <c r="E76" s="152" t="s">
        <v>163</v>
      </c>
      <c r="F76" s="153"/>
      <c r="G76" s="152" t="s">
        <v>106</v>
      </c>
      <c r="H76" s="183"/>
      <c r="I76" s="152" t="s">
        <v>163</v>
      </c>
      <c r="J76" s="153"/>
      <c r="K76" s="152" t="s">
        <v>106</v>
      </c>
    </row>
    <row r="77" spans="1:11" s="96" customFormat="1" ht="16.5" customHeight="1">
      <c r="A77" s="55"/>
      <c r="B77" s="55"/>
      <c r="C77" s="117" t="s">
        <v>30</v>
      </c>
      <c r="D77" s="118"/>
      <c r="E77" s="154" t="s">
        <v>79</v>
      </c>
      <c r="F77" s="153"/>
      <c r="G77" s="154" t="s">
        <v>79</v>
      </c>
      <c r="H77" s="23"/>
      <c r="I77" s="154" t="s">
        <v>79</v>
      </c>
      <c r="J77" s="153"/>
      <c r="K77" s="154" t="s">
        <v>79</v>
      </c>
    </row>
    <row r="78" spans="1:11" s="96" customFormat="1" ht="16.5" customHeight="1">
      <c r="A78" s="55"/>
      <c r="B78" s="55"/>
      <c r="C78" s="101"/>
      <c r="D78" s="100"/>
      <c r="E78" s="165"/>
      <c r="F78" s="166"/>
      <c r="G78" s="166"/>
      <c r="H78" s="166"/>
      <c r="I78" s="165"/>
      <c r="J78" s="166"/>
      <c r="K78" s="166"/>
    </row>
    <row r="79" spans="1:11" ht="16.5" customHeight="1">
      <c r="A79" s="96" t="s">
        <v>4</v>
      </c>
      <c r="B79" s="96"/>
      <c r="D79" s="93"/>
      <c r="E79" s="167"/>
      <c r="F79" s="157"/>
      <c r="H79" s="153"/>
      <c r="I79" s="167"/>
    </row>
    <row r="80" spans="1:11" ht="16.5" customHeight="1">
      <c r="A80" s="102" t="s">
        <v>50</v>
      </c>
      <c r="C80" s="103"/>
      <c r="D80" s="93"/>
      <c r="E80" s="164"/>
      <c r="F80" s="161"/>
      <c r="G80" s="153"/>
      <c r="H80" s="161"/>
      <c r="I80" s="164"/>
      <c r="K80" s="153"/>
    </row>
    <row r="81" spans="1:11" ht="16.5" customHeight="1">
      <c r="A81" s="102"/>
      <c r="B81" s="55" t="s">
        <v>51</v>
      </c>
      <c r="C81" s="103">
        <v>9</v>
      </c>
      <c r="D81" s="93"/>
      <c r="E81" s="156">
        <v>21884000</v>
      </c>
      <c r="F81" s="161"/>
      <c r="G81" s="185">
        <v>16366000</v>
      </c>
      <c r="H81" s="161"/>
      <c r="I81" s="156">
        <v>21884000</v>
      </c>
      <c r="J81" s="157"/>
      <c r="K81" s="185">
        <v>16366000</v>
      </c>
    </row>
    <row r="82" spans="1:11" ht="16.5" customHeight="1">
      <c r="A82" s="102" t="s">
        <v>155</v>
      </c>
      <c r="C82" s="103"/>
      <c r="D82" s="93"/>
      <c r="E82" s="156"/>
      <c r="F82" s="161"/>
      <c r="G82" s="185"/>
      <c r="H82" s="161"/>
      <c r="I82" s="156"/>
      <c r="J82" s="157"/>
      <c r="K82" s="185"/>
    </row>
    <row r="83" spans="1:11" ht="16.5" customHeight="1">
      <c r="A83" s="102"/>
      <c r="B83" s="55" t="s">
        <v>51</v>
      </c>
      <c r="C83" s="103">
        <v>9</v>
      </c>
      <c r="D83" s="93"/>
      <c r="E83" s="156">
        <v>-38250000</v>
      </c>
      <c r="F83" s="161"/>
      <c r="G83" s="62">
        <v>0</v>
      </c>
      <c r="H83" s="161"/>
      <c r="I83" s="156">
        <v>-38250000</v>
      </c>
      <c r="J83" s="157"/>
      <c r="K83" s="62">
        <v>0</v>
      </c>
    </row>
    <row r="84" spans="1:11" ht="16.5" customHeight="1">
      <c r="A84" s="102" t="s">
        <v>162</v>
      </c>
      <c r="C84" s="103">
        <v>13</v>
      </c>
      <c r="D84" s="93"/>
      <c r="E84" s="156">
        <v>410817609</v>
      </c>
      <c r="F84" s="161"/>
      <c r="G84" s="185">
        <v>30000000</v>
      </c>
      <c r="H84" s="161"/>
      <c r="I84" s="156">
        <v>410817609</v>
      </c>
      <c r="J84" s="157"/>
      <c r="K84" s="185">
        <v>30000000</v>
      </c>
    </row>
    <row r="85" spans="1:11" ht="16.5" customHeight="1">
      <c r="A85" s="102" t="s">
        <v>142</v>
      </c>
      <c r="C85" s="103"/>
      <c r="D85" s="93"/>
      <c r="E85" s="134">
        <v>0</v>
      </c>
      <c r="F85" s="161"/>
      <c r="G85" s="185">
        <v>3000</v>
      </c>
      <c r="H85" s="161"/>
      <c r="I85" s="134">
        <v>0</v>
      </c>
      <c r="J85" s="157"/>
      <c r="K85" s="62">
        <v>0</v>
      </c>
    </row>
    <row r="86" spans="1:11" ht="16.5" customHeight="1">
      <c r="A86" s="102" t="s">
        <v>77</v>
      </c>
      <c r="B86" s="102"/>
      <c r="C86" s="103">
        <v>10</v>
      </c>
      <c r="D86" s="93"/>
      <c r="E86" s="156">
        <v>-4688718</v>
      </c>
      <c r="F86" s="161"/>
      <c r="G86" s="157">
        <v>-3660541</v>
      </c>
      <c r="H86" s="161"/>
      <c r="I86" s="156">
        <v>-3240943</v>
      </c>
      <c r="J86" s="157"/>
      <c r="K86" s="157">
        <v>-2578679</v>
      </c>
    </row>
    <row r="87" spans="1:11" ht="16.5" customHeight="1">
      <c r="A87" s="102" t="s">
        <v>140</v>
      </c>
      <c r="B87" s="102"/>
      <c r="C87" s="103">
        <v>16</v>
      </c>
      <c r="D87" s="93"/>
      <c r="E87" s="156">
        <v>-56000000</v>
      </c>
      <c r="F87" s="161"/>
      <c r="G87" s="157">
        <v>-44000000</v>
      </c>
      <c r="H87" s="161"/>
      <c r="I87" s="156">
        <v>-56000000</v>
      </c>
      <c r="J87" s="157"/>
      <c r="K87" s="157">
        <v>-44000000</v>
      </c>
    </row>
    <row r="88" spans="1:11" ht="16.5" customHeight="1">
      <c r="A88" s="102" t="s">
        <v>141</v>
      </c>
      <c r="B88" s="102"/>
      <c r="C88" s="103">
        <v>16</v>
      </c>
      <c r="D88" s="93"/>
      <c r="E88" s="158">
        <v>-3750124</v>
      </c>
      <c r="F88" s="161"/>
      <c r="G88" s="159">
        <v>-4200140</v>
      </c>
      <c r="H88" s="161"/>
      <c r="I88" s="181">
        <v>0</v>
      </c>
      <c r="J88" s="157"/>
      <c r="K88" s="68">
        <v>0</v>
      </c>
    </row>
    <row r="89" spans="1:11" ht="16.5" customHeight="1">
      <c r="A89" s="102"/>
      <c r="B89" s="102"/>
      <c r="C89" s="103"/>
      <c r="D89" s="103"/>
      <c r="E89" s="156"/>
      <c r="F89" s="157"/>
      <c r="G89" s="157"/>
      <c r="H89" s="157"/>
      <c r="I89" s="156"/>
      <c r="J89" s="153"/>
      <c r="K89" s="157"/>
    </row>
    <row r="90" spans="1:11" ht="16.5" customHeight="1">
      <c r="A90" s="102" t="s">
        <v>157</v>
      </c>
      <c r="B90" s="102"/>
      <c r="D90" s="93"/>
      <c r="E90" s="158">
        <f>SUM(E80:E88)</f>
        <v>330012767</v>
      </c>
      <c r="F90" s="157"/>
      <c r="G90" s="159">
        <f>SUM(G80:G88)</f>
        <v>-5491681</v>
      </c>
      <c r="H90" s="157"/>
      <c r="I90" s="158">
        <f>SUM(I80:I88)</f>
        <v>335210666</v>
      </c>
      <c r="J90" s="157"/>
      <c r="K90" s="159">
        <f>SUM(K80:K88)</f>
        <v>-212679</v>
      </c>
    </row>
    <row r="91" spans="1:11" ht="16.5" customHeight="1">
      <c r="E91" s="167"/>
      <c r="I91" s="167"/>
    </row>
    <row r="92" spans="1:11" ht="16.5" customHeight="1">
      <c r="A92" s="92" t="s">
        <v>159</v>
      </c>
      <c r="B92" s="92"/>
      <c r="D92" s="93"/>
      <c r="E92" s="156">
        <f>SUM(E50,E62,E90)</f>
        <v>248455705</v>
      </c>
      <c r="F92" s="157"/>
      <c r="G92" s="157">
        <f>SUM(G50,G62,G90)</f>
        <v>-13982022</v>
      </c>
      <c r="H92" s="157"/>
      <c r="I92" s="156">
        <f>SUM(I50,I62,I90)</f>
        <v>247945268</v>
      </c>
      <c r="J92" s="157"/>
      <c r="K92" s="157">
        <f>SUM(K50,K62,K90)</f>
        <v>-12267538</v>
      </c>
    </row>
    <row r="93" spans="1:11" ht="16.5" customHeight="1">
      <c r="A93" s="102" t="s">
        <v>34</v>
      </c>
      <c r="B93" s="102"/>
      <c r="D93" s="93"/>
      <c r="E93" s="162">
        <v>30812704</v>
      </c>
      <c r="F93" s="161"/>
      <c r="G93" s="163">
        <v>47300728</v>
      </c>
      <c r="H93" s="161"/>
      <c r="I93" s="162">
        <v>29172914</v>
      </c>
      <c r="J93" s="161"/>
      <c r="K93" s="163">
        <v>43941908</v>
      </c>
    </row>
    <row r="94" spans="1:11" ht="16.5" customHeight="1">
      <c r="A94" s="102"/>
      <c r="D94" s="93"/>
      <c r="E94" s="156"/>
      <c r="F94" s="157"/>
      <c r="G94" s="157"/>
      <c r="H94" s="157"/>
      <c r="I94" s="156"/>
      <c r="J94" s="157"/>
      <c r="K94" s="157"/>
    </row>
    <row r="95" spans="1:11" ht="16.5" customHeight="1" thickBot="1">
      <c r="A95" s="92" t="s">
        <v>35</v>
      </c>
      <c r="B95" s="102"/>
      <c r="D95" s="93"/>
      <c r="E95" s="168">
        <f>SUM(E92:E93)</f>
        <v>279268409</v>
      </c>
      <c r="F95" s="157"/>
      <c r="G95" s="169">
        <f>SUM(G92:G93)</f>
        <v>33318706</v>
      </c>
      <c r="H95" s="157"/>
      <c r="I95" s="168">
        <f>SUM(I92:I93)</f>
        <v>277118182</v>
      </c>
      <c r="J95" s="157"/>
      <c r="K95" s="169">
        <f>SUM(K92:K93)</f>
        <v>31674370</v>
      </c>
    </row>
    <row r="96" spans="1:11" ht="16.5" customHeight="1" thickTop="1">
      <c r="E96" s="167"/>
      <c r="I96" s="167"/>
      <c r="J96" s="157"/>
    </row>
    <row r="97" spans="1:11" ht="16.5" customHeight="1">
      <c r="A97" s="92"/>
      <c r="B97" s="102"/>
      <c r="D97" s="93"/>
      <c r="E97" s="156"/>
      <c r="F97" s="157"/>
      <c r="G97" s="157"/>
      <c r="H97" s="157"/>
      <c r="I97" s="156"/>
      <c r="J97" s="157"/>
      <c r="K97" s="157"/>
    </row>
    <row r="98" spans="1:11" ht="16.5" customHeight="1">
      <c r="A98" s="92" t="s">
        <v>76</v>
      </c>
      <c r="B98" s="102"/>
      <c r="D98" s="93"/>
      <c r="E98" s="156"/>
      <c r="F98" s="157"/>
      <c r="G98" s="157"/>
      <c r="H98" s="157"/>
      <c r="I98" s="156"/>
      <c r="J98" s="157"/>
      <c r="K98" s="157"/>
    </row>
    <row r="99" spans="1:11" ht="16.5" customHeight="1">
      <c r="A99" s="92"/>
      <c r="B99" s="102"/>
      <c r="D99" s="93"/>
      <c r="E99" s="156"/>
      <c r="F99" s="157"/>
      <c r="G99" s="157"/>
      <c r="H99" s="157"/>
      <c r="I99" s="156"/>
      <c r="J99" s="157"/>
      <c r="K99" s="157"/>
    </row>
    <row r="100" spans="1:11" ht="16.5" customHeight="1">
      <c r="A100" s="92" t="s">
        <v>110</v>
      </c>
      <c r="B100" s="102"/>
      <c r="D100" s="93"/>
      <c r="E100" s="156"/>
      <c r="F100" s="157"/>
      <c r="G100" s="157"/>
      <c r="H100" s="157"/>
      <c r="I100" s="156"/>
      <c r="J100" s="157"/>
      <c r="K100" s="157"/>
    </row>
    <row r="101" spans="1:11" ht="16.5" customHeight="1">
      <c r="A101" s="92"/>
      <c r="B101" s="92" t="s">
        <v>177</v>
      </c>
      <c r="D101" s="93"/>
      <c r="E101" s="156"/>
      <c r="F101" s="157"/>
      <c r="G101" s="157"/>
      <c r="H101" s="157"/>
      <c r="I101" s="156"/>
      <c r="J101" s="157"/>
      <c r="K101" s="157"/>
    </row>
    <row r="102" spans="1:11" ht="16.5" customHeight="1">
      <c r="A102" s="92"/>
      <c r="B102" s="102"/>
      <c r="D102" s="93"/>
      <c r="E102" s="156"/>
      <c r="F102" s="157"/>
      <c r="G102" s="157"/>
      <c r="H102" s="157"/>
      <c r="I102" s="156"/>
      <c r="J102" s="157"/>
      <c r="K102" s="157"/>
    </row>
    <row r="103" spans="1:11" ht="16.5" customHeight="1">
      <c r="A103" s="102" t="s">
        <v>96</v>
      </c>
      <c r="B103" s="102"/>
      <c r="D103" s="93"/>
      <c r="E103" s="134">
        <v>16906</v>
      </c>
      <c r="F103" s="157"/>
      <c r="G103" s="62">
        <v>894680</v>
      </c>
      <c r="H103" s="157"/>
      <c r="I103" s="134">
        <v>16906</v>
      </c>
      <c r="J103" s="161"/>
      <c r="K103" s="62">
        <v>382513</v>
      </c>
    </row>
    <row r="104" spans="1:11" ht="16.5" customHeight="1">
      <c r="A104" s="55" t="s">
        <v>178</v>
      </c>
      <c r="E104" s="134"/>
      <c r="F104" s="157"/>
      <c r="G104" s="62"/>
      <c r="H104" s="157"/>
      <c r="I104" s="134"/>
      <c r="J104" s="161"/>
      <c r="K104" s="62"/>
    </row>
    <row r="105" spans="1:11" ht="16.5" customHeight="1">
      <c r="B105" s="55" t="s">
        <v>179</v>
      </c>
      <c r="E105" s="134">
        <v>0</v>
      </c>
      <c r="G105" s="62">
        <v>0</v>
      </c>
      <c r="I105" s="134">
        <v>0</v>
      </c>
      <c r="K105" s="62">
        <v>357740</v>
      </c>
    </row>
    <row r="106" spans="1:11" ht="16.5" customHeight="1">
      <c r="A106" s="55" t="s">
        <v>180</v>
      </c>
      <c r="E106" s="134">
        <v>0</v>
      </c>
      <c r="G106" s="62">
        <v>27835921</v>
      </c>
      <c r="I106" s="134">
        <v>0</v>
      </c>
      <c r="K106" s="62">
        <v>27835921</v>
      </c>
    </row>
    <row r="107" spans="1:11" ht="15.75" customHeight="1">
      <c r="A107" s="55" t="s">
        <v>156</v>
      </c>
      <c r="C107" s="93">
        <v>8</v>
      </c>
      <c r="E107" s="134">
        <v>248608</v>
      </c>
      <c r="G107" s="62">
        <v>11949908</v>
      </c>
      <c r="I107" s="134">
        <v>0</v>
      </c>
      <c r="K107" s="62">
        <v>0</v>
      </c>
    </row>
    <row r="108" spans="1:11" ht="15.75" customHeight="1">
      <c r="A108" s="55" t="s">
        <v>181</v>
      </c>
      <c r="E108" s="134"/>
      <c r="G108" s="62"/>
      <c r="I108" s="134"/>
      <c r="K108" s="62">
        <v>0</v>
      </c>
    </row>
    <row r="109" spans="1:11" ht="15.75" customHeight="1">
      <c r="B109" s="55" t="s">
        <v>182</v>
      </c>
      <c r="E109" s="134">
        <v>0</v>
      </c>
      <c r="G109" s="62">
        <v>796900</v>
      </c>
      <c r="I109" s="134">
        <v>0</v>
      </c>
      <c r="K109" s="62">
        <v>724709</v>
      </c>
    </row>
    <row r="110" spans="1:11" ht="15.75" customHeight="1">
      <c r="G110" s="62"/>
    </row>
    <row r="111" spans="1:11" ht="18" customHeight="1"/>
    <row r="112" spans="1:11" ht="20.25" customHeight="1"/>
    <row r="113" spans="1:11" ht="20.25" customHeight="1"/>
    <row r="114" spans="1:11" ht="20.25" customHeight="1"/>
    <row r="115" spans="1:11" ht="20.25" customHeight="1"/>
    <row r="116" spans="1:11" ht="20.25" customHeight="1"/>
    <row r="118" spans="1:11" ht="16.5" customHeight="1">
      <c r="A118" s="102"/>
      <c r="B118" s="102"/>
      <c r="C118" s="103"/>
      <c r="D118" s="103"/>
      <c r="E118" s="157"/>
      <c r="F118" s="157"/>
      <c r="G118" s="157"/>
      <c r="H118" s="157"/>
      <c r="I118" s="157"/>
      <c r="J118" s="153"/>
      <c r="K118" s="157"/>
    </row>
    <row r="119" spans="1:11" ht="16.5" customHeight="1">
      <c r="C119" s="55"/>
      <c r="E119" s="55"/>
      <c r="F119" s="55"/>
      <c r="G119" s="55"/>
      <c r="H119" s="55"/>
      <c r="I119" s="55"/>
      <c r="J119" s="55"/>
      <c r="K119" s="55"/>
    </row>
    <row r="120" spans="1:11" s="96" customFormat="1" ht="16.149999999999999" customHeight="1">
      <c r="A120" s="206" t="s">
        <v>131</v>
      </c>
      <c r="B120" s="206"/>
      <c r="C120" s="206"/>
      <c r="D120" s="206"/>
      <c r="E120" s="206"/>
      <c r="F120" s="206"/>
      <c r="G120" s="206"/>
      <c r="H120" s="206"/>
      <c r="I120" s="206"/>
      <c r="J120" s="206"/>
      <c r="K120" s="206"/>
    </row>
    <row r="121" spans="1:11" ht="16.5" customHeight="1">
      <c r="C121" s="55"/>
      <c r="E121" s="55"/>
      <c r="F121" s="55"/>
      <c r="G121" s="55"/>
      <c r="H121" s="55"/>
      <c r="I121" s="55"/>
      <c r="J121" s="55"/>
      <c r="K121" s="55"/>
    </row>
    <row r="122" spans="1:11" ht="16.5" customHeight="1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</row>
    <row r="123" spans="1:11" ht="10.5" customHeight="1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</row>
    <row r="124" spans="1:11" ht="22.15" customHeight="1">
      <c r="A124" s="210" t="str">
        <f>+'8'!A37</f>
        <v>The accompanying notes form part of this interim financial information.</v>
      </c>
      <c r="B124" s="210"/>
      <c r="C124" s="210"/>
      <c r="D124" s="210"/>
      <c r="E124" s="210"/>
      <c r="F124" s="210"/>
      <c r="G124" s="210"/>
      <c r="H124" s="210"/>
      <c r="I124" s="210"/>
      <c r="J124" s="210"/>
      <c r="K124" s="210"/>
    </row>
  </sheetData>
  <mergeCells count="12">
    <mergeCell ref="A124:K124"/>
    <mergeCell ref="E74:G74"/>
    <mergeCell ref="I74:K74"/>
    <mergeCell ref="A67:K67"/>
    <mergeCell ref="A120:K120"/>
    <mergeCell ref="E7:G7"/>
    <mergeCell ref="I7:K7"/>
    <mergeCell ref="E6:G6"/>
    <mergeCell ref="I6:K6"/>
    <mergeCell ref="E73:G73"/>
    <mergeCell ref="I73:K73"/>
    <mergeCell ref="A65:K65"/>
  </mergeCells>
  <phoneticPr fontId="0" type="noConversion"/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  <ignoredErrors>
    <ignoredError sqref="E9:K9 E76:K7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2" ma:contentTypeDescription="สร้างเอกสารใหม่" ma:contentTypeScope="" ma:versionID="88ace48bbcbc1c4b06f85abb8398372c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f62eebdb3bd57e5a083955e01a9061aa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4C4092-53E1-4D61-88BB-3C3732272A46}"/>
</file>

<file path=customXml/itemProps2.xml><?xml version="1.0" encoding="utf-8"?>
<ds:datastoreItem xmlns:ds="http://schemas.openxmlformats.org/officeDocument/2006/customXml" ds:itemID="{8188A93A-1E42-45CA-A6B8-DA8D516ADA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5(3M)</vt:lpstr>
      <vt:lpstr>6(9M)</vt:lpstr>
      <vt:lpstr>7</vt:lpstr>
      <vt:lpstr>8</vt:lpstr>
      <vt:lpstr>9-10</vt:lpstr>
      <vt:lpstr>'2-4'!Print_Area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 (TH)</cp:lastModifiedBy>
  <cp:lastPrinted>2023-11-13T04:04:51Z</cp:lastPrinted>
  <dcterms:created xsi:type="dcterms:W3CDTF">2001-04-26T00:45:21Z</dcterms:created>
  <dcterms:modified xsi:type="dcterms:W3CDTF">2023-11-13T04:04:55Z</dcterms:modified>
</cp:coreProperties>
</file>