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(เดิมชื่อ Dacon Insprction)_Sep2023 Q3\"/>
    </mc:Choice>
  </mc:AlternateContent>
  <xr:revisionPtr revIDLastSave="0" documentId="13_ncr:1_{09A287C8-F8D7-4EBE-ABC3-B635E5923181}" xr6:coauthVersionLast="47" xr6:coauthVersionMax="47" xr10:uidLastSave="{00000000-0000-0000-0000-000000000000}"/>
  <bookViews>
    <workbookView xWindow="-120" yWindow="-120" windowWidth="21840" windowHeight="13020" xr2:uid="{D0A1FFA5-B287-4F16-9150-5B93F8D4B5DE}"/>
  </bookViews>
  <sheets>
    <sheet name="BS 2-4" sheetId="1" r:id="rId1"/>
    <sheet name="PL 5 (3m)" sheetId="2" r:id="rId2"/>
    <sheet name="PL 6 (9m)" sheetId="3" r:id="rId3"/>
    <sheet name="EN 7" sheetId="4" r:id="rId4"/>
    <sheet name="EN 8" sheetId="5" r:id="rId5"/>
    <sheet name="EN 9-10" sheetId="6" r:id="rId6"/>
  </sheets>
  <definedNames>
    <definedName name="_Fill" localSheetId="0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HTML_Control" localSheetId="3" hidden="1">{"'Eng (page2)'!$A$1:$D$52"}</definedName>
    <definedName name="HTML_Control" localSheetId="4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5" l="1"/>
  <c r="V27" i="4"/>
  <c r="L81" i="6"/>
  <c r="J81" i="6"/>
  <c r="H81" i="6"/>
  <c r="F81" i="6"/>
  <c r="P16" i="5" l="1"/>
  <c r="P14" i="5"/>
  <c r="V18" i="4"/>
  <c r="H26" i="5" l="1"/>
  <c r="L45" i="3"/>
  <c r="H45" i="3"/>
  <c r="J45" i="3"/>
  <c r="F45" i="3"/>
  <c r="V17" i="4" l="1"/>
  <c r="V20" i="4"/>
  <c r="V19" i="4"/>
  <c r="H53" i="6"/>
  <c r="P22" i="5"/>
  <c r="H19" i="5"/>
  <c r="V25" i="4"/>
  <c r="V26" i="4"/>
  <c r="N28" i="4"/>
  <c r="V28" i="4" s="1"/>
  <c r="H30" i="4" l="1"/>
  <c r="H22" i="4"/>
  <c r="G142" i="1"/>
  <c r="K142" i="1"/>
  <c r="T30" i="4"/>
  <c r="R30" i="4"/>
  <c r="P30" i="4"/>
  <c r="J30" i="4"/>
  <c r="F30" i="4"/>
  <c r="N30" i="4"/>
  <c r="N26" i="5"/>
  <c r="J26" i="5"/>
  <c r="F26" i="5"/>
  <c r="P24" i="5"/>
  <c r="P21" i="5"/>
  <c r="L53" i="6"/>
  <c r="L52" i="3"/>
  <c r="L55" i="3" s="1"/>
  <c r="L29" i="3"/>
  <c r="L17" i="3"/>
  <c r="H52" i="3"/>
  <c r="H55" i="3" s="1"/>
  <c r="H29" i="3"/>
  <c r="H17" i="3"/>
  <c r="L53" i="2"/>
  <c r="L56" i="2" s="1"/>
  <c r="L30" i="2"/>
  <c r="L18" i="2"/>
  <c r="H53" i="2"/>
  <c r="H56" i="2" s="1"/>
  <c r="H30" i="2"/>
  <c r="H18" i="2"/>
  <c r="A57" i="6"/>
  <c r="M142" i="1"/>
  <c r="I142" i="1"/>
  <c r="H31" i="3" l="1"/>
  <c r="H13" i="6" s="1"/>
  <c r="H28" i="6" s="1"/>
  <c r="H39" i="6" s="1"/>
  <c r="H44" i="6" s="1"/>
  <c r="H83" i="6" s="1"/>
  <c r="H89" i="6" s="1"/>
  <c r="L32" i="2"/>
  <c r="L35" i="2" s="1"/>
  <c r="L59" i="2" s="1"/>
  <c r="H32" i="2"/>
  <c r="H35" i="2" s="1"/>
  <c r="H59" i="2" s="1"/>
  <c r="L31" i="3"/>
  <c r="L34" i="3" s="1"/>
  <c r="L58" i="3" s="1"/>
  <c r="L26" i="5"/>
  <c r="P26" i="5" s="1"/>
  <c r="H34" i="3" l="1"/>
  <c r="H58" i="3" s="1"/>
  <c r="L13" i="6"/>
  <c r="L28" i="6" s="1"/>
  <c r="L39" i="6" s="1"/>
  <c r="L44" i="6" s="1"/>
  <c r="L83" i="6" s="1"/>
  <c r="L89" i="6" s="1"/>
  <c r="A66" i="3"/>
  <c r="P15" i="5"/>
  <c r="J53" i="6"/>
  <c r="F53" i="6"/>
  <c r="N19" i="5"/>
  <c r="J19" i="5"/>
  <c r="F19" i="5"/>
  <c r="P13" i="5"/>
  <c r="T22" i="4"/>
  <c r="R22" i="4"/>
  <c r="P22" i="4"/>
  <c r="J22" i="4"/>
  <c r="F22" i="4"/>
  <c r="N22" i="4"/>
  <c r="V16" i="4"/>
  <c r="A3" i="4"/>
  <c r="A3" i="5" s="1"/>
  <c r="A3" i="6" s="1"/>
  <c r="A59" i="6" s="1"/>
  <c r="J55" i="3"/>
  <c r="F52" i="3"/>
  <c r="F55" i="3" s="1"/>
  <c r="J29" i="3"/>
  <c r="F29" i="3"/>
  <c r="J17" i="3"/>
  <c r="F17" i="3"/>
  <c r="A66" i="2"/>
  <c r="A43" i="4" s="1"/>
  <c r="A36" i="5" s="1"/>
  <c r="A112" i="6" s="1"/>
  <c r="J56" i="2"/>
  <c r="F53" i="2"/>
  <c r="F56" i="2" s="1"/>
  <c r="J30" i="2"/>
  <c r="F30" i="2"/>
  <c r="J18" i="2"/>
  <c r="F18" i="2"/>
  <c r="A107" i="1"/>
  <c r="A105" i="1"/>
  <c r="A104" i="1"/>
  <c r="A156" i="1" s="1"/>
  <c r="M87" i="1"/>
  <c r="K87" i="1"/>
  <c r="I87" i="1"/>
  <c r="G87" i="1"/>
  <c r="M79" i="1"/>
  <c r="K79" i="1"/>
  <c r="I79" i="1"/>
  <c r="G79" i="1"/>
  <c r="A55" i="1"/>
  <c r="A53" i="1"/>
  <c r="M34" i="1"/>
  <c r="K34" i="1"/>
  <c r="I34" i="1"/>
  <c r="G34" i="1"/>
  <c r="M23" i="1"/>
  <c r="K23" i="1"/>
  <c r="I23" i="1"/>
  <c r="G23" i="1"/>
  <c r="F31" i="3" l="1"/>
  <c r="F34" i="3" s="1"/>
  <c r="J31" i="3"/>
  <c r="J13" i="6" s="1"/>
  <c r="J28" i="6" s="1"/>
  <c r="J39" i="6" s="1"/>
  <c r="J44" i="6" s="1"/>
  <c r="J83" i="6" s="1"/>
  <c r="J89" i="6" s="1"/>
  <c r="J32" i="2"/>
  <c r="J35" i="2" s="1"/>
  <c r="J59" i="2" s="1"/>
  <c r="G90" i="1"/>
  <c r="G145" i="1" s="1"/>
  <c r="M90" i="1"/>
  <c r="M145" i="1" s="1"/>
  <c r="I90" i="1"/>
  <c r="I145" i="1" s="1"/>
  <c r="K90" i="1"/>
  <c r="K145" i="1" s="1"/>
  <c r="I37" i="1"/>
  <c r="K37" i="1"/>
  <c r="M37" i="1"/>
  <c r="G37" i="1"/>
  <c r="F32" i="2"/>
  <c r="F35" i="2" s="1"/>
  <c r="F59" i="2" s="1"/>
  <c r="A56" i="6"/>
  <c r="J34" i="3" l="1"/>
  <c r="J58" i="3" s="1"/>
  <c r="L30" i="4"/>
  <c r="V30" i="4"/>
  <c r="F13" i="6"/>
  <c r="F28" i="6" s="1"/>
  <c r="F39" i="6" s="1"/>
  <c r="F44" i="6" s="1"/>
  <c r="F83" i="6" s="1"/>
  <c r="F89" i="6" s="1"/>
  <c r="F58" i="3"/>
  <c r="L19" i="5" l="1"/>
  <c r="P19" i="5" s="1"/>
  <c r="P17" i="5"/>
  <c r="L22" i="4"/>
  <c r="V22" i="4"/>
</calcChain>
</file>

<file path=xl/sharedStrings.xml><?xml version="1.0" encoding="utf-8"?>
<sst xmlns="http://schemas.openxmlformats.org/spreadsheetml/2006/main" count="458" uniqueCount="206">
  <si>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</si>
  <si>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</si>
  <si>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</si>
  <si>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</si>
  <si>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</si>
  <si>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</si>
  <si>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</si>
  <si>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</si>
  <si>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</si>
  <si>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</si>
  <si>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</si>
  <si>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</si>
  <si>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</si>
  <si>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 xml:space="preserve">Trade and other receivables, net  </t>
  </si>
  <si>
    <t>Contract assets</t>
  </si>
  <si>
    <t>Inventories, net</t>
  </si>
  <si>
    <t>Other current assets</t>
  </si>
  <si>
    <t>Total current assets</t>
  </si>
  <si>
    <t>Non-current assets</t>
  </si>
  <si>
    <t>Investments in subsidiaries, net</t>
  </si>
  <si>
    <t>-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</si>
  <si>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</si>
  <si>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</si>
  <si>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</si>
  <si>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</si>
  <si>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</si>
  <si>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</si>
  <si>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</si>
  <si>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___________________________________          Director  ___________________________________</t>
  </si>
  <si>
    <t>The accompanying notes are an integral part of this interim financial information.</t>
  </si>
  <si>
    <t>Liabilities and equity</t>
  </si>
  <si>
    <t>Current liabilities</t>
  </si>
  <si>
    <t>Bank overdrafts</t>
  </si>
  <si>
    <t>Trade and other payables</t>
  </si>
  <si>
    <t>Contract liabilities</t>
  </si>
  <si>
    <t>Current portion of long-term loans</t>
  </si>
  <si>
    <t>Current portion of lease liabilities</t>
  </si>
  <si>
    <t>Dividend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</si>
  <si>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</si>
  <si>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</si>
  <si>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</si>
  <si>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</si>
  <si>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</si>
  <si>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</si>
  <si>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</si>
  <si>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</si>
  <si>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</si>
  <si>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</si>
  <si>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</si>
  <si>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</si>
  <si>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</si>
  <si>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</si>
  <si>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Share-based reserve</t>
  </si>
  <si>
    <t>Currency translation differences</t>
  </si>
  <si>
    <t>common control</t>
  </si>
  <si>
    <t>Non-controlling interest</t>
  </si>
  <si>
    <t>Total equity</t>
  </si>
  <si>
    <t>Total liabilities and equity</t>
  </si>
  <si>
    <t xml:space="preserve">Statement of Comprehensive Income </t>
  </si>
  <si>
    <t>Revenues</t>
  </si>
  <si>
    <t>Revenue from services</t>
  </si>
  <si>
    <t>Revenue from sales</t>
  </si>
  <si>
    <t>Other income</t>
  </si>
  <si>
    <t>Total revenues</t>
  </si>
  <si>
    <t>Expenses</t>
  </si>
  <si>
    <t>Cost of services</t>
  </si>
  <si>
    <t>Cost of sales</t>
  </si>
  <si>
    <t>Selling expenses</t>
  </si>
  <si>
    <t>Administrative expenses</t>
  </si>
  <si>
    <t>Finance costs</t>
  </si>
  <si>
    <t>Total expenses</t>
  </si>
  <si>
    <t>Profit (loss) before income tax</t>
  </si>
  <si>
    <t>Income tax</t>
  </si>
  <si>
    <t>Item that will be reclassified subsequently</t>
  </si>
  <si>
    <t>to profit or loss</t>
  </si>
  <si>
    <t xml:space="preserve">Total items that will be reclassified </t>
  </si>
  <si>
    <t>subsequently to profit or loss</t>
  </si>
  <si>
    <t>for the period, net of tax</t>
  </si>
  <si>
    <t>for the period</t>
  </si>
  <si>
    <t>Earnings (loss) per share</t>
  </si>
  <si>
    <t>Basic earnings (loss) per share</t>
  </si>
  <si>
    <t>Other comprehensive income:</t>
  </si>
  <si>
    <t>Other comprehensive income</t>
  </si>
  <si>
    <t xml:space="preserve">Statement of Changes in Equity </t>
  </si>
  <si>
    <t>Consolidated financial information (Unaudited)</t>
  </si>
  <si>
    <t>Attributable to owners of the parent</t>
  </si>
  <si>
    <t>Other components of equity</t>
  </si>
  <si>
    <t>Other</t>
  </si>
  <si>
    <t>comprehensive income</t>
  </si>
  <si>
    <t>Issued</t>
  </si>
  <si>
    <t>Currency</t>
  </si>
  <si>
    <t>business</t>
  </si>
  <si>
    <t xml:space="preserve"> and paid-up</t>
  </si>
  <si>
    <t>Appropriated</t>
  </si>
  <si>
    <t>translation</t>
  </si>
  <si>
    <t>Share-based</t>
  </si>
  <si>
    <t>combination under</t>
  </si>
  <si>
    <t>Non-controlling</t>
  </si>
  <si>
    <t>Total</t>
  </si>
  <si>
    <t>share capital</t>
  </si>
  <si>
    <t>- Legal reserve</t>
  </si>
  <si>
    <t>differences</t>
  </si>
  <si>
    <t xml:space="preserve"> reserve</t>
  </si>
  <si>
    <t>interest</t>
  </si>
  <si>
    <t>equity</t>
  </si>
  <si>
    <t>Opening balance at 1 January 2022</t>
  </si>
  <si>
    <t>Legal reserve</t>
  </si>
  <si>
    <t>Separate financial information (Unaudited)</t>
  </si>
  <si>
    <t xml:space="preserve"> of equity</t>
  </si>
  <si>
    <t>- legal reserve</t>
  </si>
  <si>
    <t>reserve</t>
  </si>
  <si>
    <t>Statement of Cash Flows</t>
  </si>
  <si>
    <t>Cash flows from operating activities</t>
  </si>
  <si>
    <t xml:space="preserve">Profit (loss) before income tax </t>
  </si>
  <si>
    <t>Adjustments for:</t>
  </si>
  <si>
    <t>Depreciation and amortisation</t>
  </si>
  <si>
    <t>Employee benefit expenses</t>
  </si>
  <si>
    <t>Unrealised gain on exchange rate</t>
  </si>
  <si>
    <t>Interest income</t>
  </si>
  <si>
    <t>Financial costs</t>
  </si>
  <si>
    <t>Cash flows before changes in operating</t>
  </si>
  <si>
    <t>assets and liabilities</t>
  </si>
  <si>
    <t>Changes in operating assets and liabilities :</t>
  </si>
  <si>
    <t>Trade and other receivables</t>
  </si>
  <si>
    <t>Inventories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</si>
  <si>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</si>
  <si>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</si>
  <si>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</si>
  <si>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</si>
  <si>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</si>
  <si>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t>Cash flows from investing activities</t>
  </si>
  <si>
    <t>Payment for investment in subsidiaries</t>
  </si>
  <si>
    <t>Purchase of intangible assets</t>
  </si>
  <si>
    <t>Net cash used in investing activities</t>
  </si>
  <si>
    <t>Cash flows from financing activities</t>
  </si>
  <si>
    <t>financial institution</t>
  </si>
  <si>
    <t xml:space="preserve">Repayment of long-term loans from </t>
  </si>
  <si>
    <t>Payment of lease liabilities</t>
  </si>
  <si>
    <t>Net cash generated from (used in) financing activities</t>
  </si>
  <si>
    <t xml:space="preserve">Cash and cash equivalents at the beginning </t>
  </si>
  <si>
    <t>of the period</t>
  </si>
  <si>
    <t>Cash and cash equivalents at the end of the period</t>
  </si>
  <si>
    <t>Non-cash transactions:</t>
  </si>
  <si>
    <t>Purchase of plant and equipment which was not yet paid</t>
  </si>
  <si>
    <t>Right-of-use assets under lease liabilities</t>
  </si>
  <si>
    <t>Dividends paid</t>
  </si>
  <si>
    <t xml:space="preserve">476,500,000 ordinary shares </t>
  </si>
  <si>
    <t xml:space="preserve">353,316,800 ordinary shares </t>
  </si>
  <si>
    <t>of paid-up Baht 0.50 each</t>
  </si>
  <si>
    <t>Share premium</t>
  </si>
  <si>
    <t>Dexon Technology Public Company Limited</t>
  </si>
  <si>
    <r>
      <t xml:space="preserve">Statement of Financial Position </t>
    </r>
    <r>
      <rPr>
        <sz val="10"/>
        <color theme="1"/>
        <rFont val="Arial"/>
        <family val="2"/>
      </rPr>
      <t>(continued)</t>
    </r>
  </si>
  <si>
    <r>
      <t xml:space="preserve">Statement of Changes in Equity </t>
    </r>
    <r>
      <rPr>
        <sz val="10"/>
        <color theme="1"/>
        <rFont val="Arial"/>
        <family val="2"/>
      </rPr>
      <t>(continued)</t>
    </r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</si>
  <si>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</si>
  <si>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Opening balance at 1 January 2023</t>
  </si>
  <si>
    <t>2023</t>
  </si>
  <si>
    <t>Common shares issuance</t>
  </si>
  <si>
    <t>Share</t>
  </si>
  <si>
    <t>premium</t>
  </si>
  <si>
    <t>Loss on write-off of equipment</t>
  </si>
  <si>
    <t xml:space="preserve">Repayment of short-term loans from </t>
  </si>
  <si>
    <t>Receipts from issuance of ordinary shares</t>
  </si>
  <si>
    <t>Payment for transaction costs related</t>
  </si>
  <si>
    <t>to share issuance</t>
  </si>
  <si>
    <r>
      <t xml:space="preserve">Liabilities and equity </t>
    </r>
    <r>
      <rPr>
        <sz val="10"/>
        <color theme="1"/>
        <rFont val="Arial"/>
        <family val="2"/>
      </rPr>
      <t>(continued)</t>
    </r>
  </si>
  <si>
    <t>Note</t>
  </si>
  <si>
    <t>Net increase (decrease) in cash and cash equivalents</t>
  </si>
  <si>
    <t>(Reversal) Allowance for expected credit loss</t>
  </si>
  <si>
    <t>(Reversal) Allowance for provision inventory</t>
  </si>
  <si>
    <t>476,500,000 ordinary shares</t>
  </si>
  <si>
    <t>of par value Baht 0.50 each</t>
  </si>
  <si>
    <t>Reversal of expected credit loss on financial assets</t>
  </si>
  <si>
    <t>Gain on exchange rate, net</t>
  </si>
  <si>
    <t>Restated</t>
  </si>
  <si>
    <t>Profit (loss) for the period</t>
  </si>
  <si>
    <t>Total comprehensive income (expense)</t>
  </si>
  <si>
    <t>Total comprehensive income (expense) for the period</t>
  </si>
  <si>
    <t xml:space="preserve">Discount from business combination under </t>
  </si>
  <si>
    <t>Discount from</t>
  </si>
  <si>
    <t>As at 30 September 2023</t>
  </si>
  <si>
    <t>30 September</t>
  </si>
  <si>
    <t>For the three-month period ended 30 September 2023</t>
  </si>
  <si>
    <t>Closing balance at 30 September 2023</t>
  </si>
  <si>
    <t>For the nine-month period ended 30 September 2023</t>
  </si>
  <si>
    <t xml:space="preserve">ltem that will not be reclassified </t>
  </si>
  <si>
    <t>Remeasurement of employee benefit obligations</t>
  </si>
  <si>
    <t>Income tax relating to item that</t>
  </si>
  <si>
    <t>will not to be reclassified</t>
  </si>
  <si>
    <t>Total item that will not be reclassified subsequently</t>
  </si>
  <si>
    <t>to profit or loss, net of tax</t>
  </si>
  <si>
    <t>Total comprehensive income for the period</t>
  </si>
  <si>
    <t>Dividend income</t>
  </si>
  <si>
    <t xml:space="preserve">Closing balance at 30 September 2022 </t>
  </si>
  <si>
    <t>Closing balance at 30 September 2022</t>
  </si>
  <si>
    <t>Reversal of Expected credit loss on financial assets</t>
  </si>
  <si>
    <t>Gain on disposals of equipment</t>
  </si>
  <si>
    <t>Proceeds from bank overdrafts</t>
  </si>
  <si>
    <t>Repayment of bank overdrafts</t>
  </si>
  <si>
    <t>Purchase of plant and equipment</t>
  </si>
  <si>
    <t>Proceeds from equipment disposals</t>
  </si>
  <si>
    <t>Gain on lease termination of right-of-use assets</t>
  </si>
  <si>
    <t>Dividend received</t>
  </si>
  <si>
    <t>Short-term loans from financial institutions</t>
  </si>
  <si>
    <t>from financial institutions</t>
  </si>
  <si>
    <t>Long-term loans from financial institutions</t>
  </si>
  <si>
    <t>Other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</si>
</sst>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;\(#,##0\);&quot;-&quot;???"/>
    <numFmt numFmtId="168" formatCode="_-* #,##0_-;\-* #,##0_-;_-* &quot;-&quot;??_-;_-@_-"/>
    <numFmt numFmtId="169" formatCode="#,##0;\(#,##0\);&quot;-&quot;???\ "/>
    <numFmt numFmtId="170" formatCode="_(* #,##0.00_);_(* \(#,##0.00\);_(* &quot;-&quot;??_);_(@_)"/>
    <numFmt numFmtId="171" formatCode="#,##0;\(#,##0\);&quot;-&quot;\ ???"/>
    <numFmt numFmtId="172" formatCode="#,##0.00;\(#,##0.00\);&quot;-&quot;\ ???"/>
    <numFmt numFmtId="173" formatCode="#,##0.0;\(#,##0.0\)"/>
    <numFmt numFmtId="174" formatCode="#,##0.00;\(#,##0.00\);&quot;-&quot;;@"/>
    <numFmt numFmtId="17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70" fontId="4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5" fillId="0" borderId="0"/>
    <xf numFmtId="0" fontId="4" fillId="0" borderId="0"/>
    <xf numFmtId="170" fontId="4" fillId="0" borderId="0" applyFont="0" applyFill="0" applyBorder="0" applyAlignment="0" applyProtection="0"/>
    <xf numFmtId="0" fontId="5" fillId="0" borderId="0"/>
    <xf numFmtId="0" fontId="6" fillId="0" borderId="0">
      <protection locked="0"/>
    </xf>
    <xf numFmtId="0" fontId="5" fillId="0" borderId="0"/>
    <xf numFmtId="0" fontId="5" fillId="0" borderId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</cellStyleXfs>
  <cellXfs count="267">
    <xf numFmtId="0" fontId="0" fillId="0" borderId="0" xfId="0"/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4" fontId="7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7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6" fillId="0" borderId="0" xfId="0" applyFont="1"/>
    <xf numFmtId="0" fontId="7" fillId="0" borderId="1" xfId="5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7" fillId="0" borderId="0" xfId="5" applyFont="1" applyAlignment="1">
      <alignment vertical="center"/>
    </xf>
    <xf numFmtId="165" fontId="6" fillId="0" borderId="0" xfId="5" applyNumberFormat="1" applyFont="1" applyAlignment="1">
      <alignment vertical="center"/>
    </xf>
    <xf numFmtId="164" fontId="6" fillId="0" borderId="0" xfId="5" applyNumberFormat="1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7" fillId="0" borderId="4" xfId="5" applyFont="1" applyBorder="1" applyAlignment="1">
      <alignment horizontal="left" vertical="center"/>
    </xf>
    <xf numFmtId="0" fontId="7" fillId="0" borderId="4" xfId="5" applyFont="1" applyBorder="1" applyAlignment="1">
      <alignment vertical="center"/>
    </xf>
    <xf numFmtId="0" fontId="6" fillId="0" borderId="0" xfId="5" applyFont="1" applyAlignment="1">
      <alignment vertical="center"/>
    </xf>
    <xf numFmtId="0" fontId="6" fillId="0" borderId="6" xfId="5" applyFont="1" applyBorder="1" applyAlignment="1">
      <alignment vertical="center"/>
    </xf>
    <xf numFmtId="164" fontId="6" fillId="0" borderId="6" xfId="5" applyNumberFormat="1" applyFont="1" applyBorder="1" applyAlignment="1">
      <alignment vertical="center"/>
    </xf>
    <xf numFmtId="165" fontId="6" fillId="0" borderId="6" xfId="5" applyNumberFormat="1" applyFont="1" applyBorder="1" applyAlignment="1">
      <alignment vertical="center"/>
    </xf>
    <xf numFmtId="165" fontId="6" fillId="0" borderId="6" xfId="5" applyNumberFormat="1" applyFont="1" applyBorder="1" applyAlignment="1">
      <alignment horizontal="right" vertical="center"/>
    </xf>
    <xf numFmtId="0" fontId="6" fillId="0" borderId="4" xfId="6" applyFont="1" applyBorder="1" applyAlignment="1">
      <alignment vertical="center"/>
    </xf>
    <xf numFmtId="0" fontId="6" fillId="0" borderId="4" xfId="6" applyFont="1" applyBorder="1" applyAlignment="1">
      <alignment vertical="center" wrapText="1"/>
    </xf>
    <xf numFmtId="173" fontId="6" fillId="0" borderId="4" xfId="6" applyNumberFormat="1" applyFont="1" applyBorder="1" applyAlignment="1">
      <alignment horizontal="center" vertical="center" wrapText="1"/>
    </xf>
    <xf numFmtId="0" fontId="6" fillId="0" borderId="0" xfId="14" applyFont="1" applyAlignment="1">
      <alignment vertical="center"/>
    </xf>
    <xf numFmtId="164" fontId="7" fillId="0" borderId="0" xfId="14" applyNumberFormat="1" applyFont="1" applyAlignment="1">
      <alignment vertical="center"/>
    </xf>
    <xf numFmtId="164" fontId="6" fillId="0" borderId="0" xfId="14" applyNumberFormat="1" applyFont="1" applyAlignment="1">
      <alignment vertical="center"/>
    </xf>
    <xf numFmtId="173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right" vertical="center"/>
    </xf>
    <xf numFmtId="164" fontId="7" fillId="0" borderId="4" xfId="14" applyNumberFormat="1" applyFont="1" applyBorder="1" applyAlignment="1">
      <alignment vertical="center"/>
    </xf>
    <xf numFmtId="164" fontId="6" fillId="0" borderId="4" xfId="14" applyNumberFormat="1" applyFont="1" applyBorder="1" applyAlignment="1">
      <alignment vertical="center"/>
    </xf>
    <xf numFmtId="173" fontId="6" fillId="0" borderId="4" xfId="14" applyNumberFormat="1" applyFont="1" applyBorder="1" applyAlignment="1">
      <alignment horizontal="center" vertical="center"/>
    </xf>
    <xf numFmtId="166" fontId="6" fillId="0" borderId="4" xfId="14" applyNumberFormat="1" applyFont="1" applyBorder="1" applyAlignment="1">
      <alignment horizontal="right" vertical="center"/>
    </xf>
    <xf numFmtId="173" fontId="6" fillId="0" borderId="4" xfId="6" applyNumberFormat="1" applyFont="1" applyBorder="1" applyAlignment="1">
      <alignment horizontal="center" vertical="center"/>
    </xf>
    <xf numFmtId="165" fontId="7" fillId="0" borderId="0" xfId="5" applyNumberFormat="1" applyFont="1" applyAlignment="1">
      <alignment vertical="center"/>
    </xf>
    <xf numFmtId="165" fontId="7" fillId="0" borderId="4" xfId="5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7" fontId="6" fillId="2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3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3" borderId="1" xfId="2" applyNumberFormat="1" applyFont="1" applyFill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43" fontId="6" fillId="3" borderId="0" xfId="1" quotePrefix="1" applyFont="1" applyFill="1" applyBorder="1" applyAlignment="1">
      <alignment horizontal="right" vertical="center" wrapText="1"/>
    </xf>
    <xf numFmtId="167" fontId="6" fillId="0" borderId="0" xfId="1" applyNumberFormat="1" applyFont="1" applyFill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3" borderId="0" xfId="1" quotePrefix="1" applyNumberFormat="1" applyFont="1" applyFill="1" applyBorder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8" fontId="6" fillId="2" borderId="0" xfId="2" applyNumberFormat="1" applyFont="1" applyFill="1" applyAlignment="1">
      <alignment horizontal="right" vertical="center"/>
    </xf>
    <xf numFmtId="168" fontId="6" fillId="2" borderId="0" xfId="1" quotePrefix="1" applyNumberFormat="1" applyFont="1" applyFill="1" applyAlignment="1">
      <alignment horizontal="right" vertical="center" wrapText="1"/>
    </xf>
    <xf numFmtId="0" fontId="6" fillId="0" borderId="0" xfId="2" applyFont="1" applyAlignment="1">
      <alignment horizontal="left" vertical="center"/>
    </xf>
    <xf numFmtId="167" fontId="6" fillId="3" borderId="0" xfId="0" applyNumberFormat="1" applyFont="1" applyFill="1" applyAlignment="1">
      <alignment horizontal="right" vertical="center"/>
    </xf>
    <xf numFmtId="166" fontId="6" fillId="3" borderId="0" xfId="0" applyNumberFormat="1" applyFont="1" applyFill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6" fontId="6" fillId="3" borderId="1" xfId="2" applyNumberFormat="1" applyFont="1" applyFill="1" applyBorder="1" applyAlignment="1">
      <alignment horizontal="right" vertical="center"/>
    </xf>
    <xf numFmtId="170" fontId="6" fillId="0" borderId="0" xfId="4" applyFont="1" applyFill="1" applyAlignment="1">
      <alignment vertical="center"/>
    </xf>
    <xf numFmtId="164" fontId="6" fillId="0" borderId="0" xfId="2" quotePrefix="1" applyNumberFormat="1" applyFont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43" fontId="6" fillId="2" borderId="0" xfId="1" quotePrefix="1" applyFont="1" applyFill="1" applyAlignment="1">
      <alignment horizontal="right" vertical="center" wrapText="1"/>
    </xf>
    <xf numFmtId="168" fontId="6" fillId="2" borderId="1" xfId="1" quotePrefix="1" applyNumberFormat="1" applyFont="1" applyFill="1" applyBorder="1" applyAlignment="1">
      <alignment horizontal="right" vertical="center" wrapText="1"/>
    </xf>
    <xf numFmtId="43" fontId="6" fillId="2" borderId="1" xfId="1" quotePrefix="1" applyFont="1" applyFill="1" applyBorder="1" applyAlignment="1">
      <alignment horizontal="right" vertical="center" wrapText="1"/>
    </xf>
    <xf numFmtId="43" fontId="6" fillId="0" borderId="0" xfId="1" quotePrefix="1" applyFont="1" applyFill="1" applyAlignment="1">
      <alignment horizontal="right" vertical="center" wrapText="1"/>
    </xf>
    <xf numFmtId="43" fontId="6" fillId="2" borderId="2" xfId="1" quotePrefix="1" applyFont="1" applyFill="1" applyBorder="1" applyAlignment="1">
      <alignment horizontal="right" vertical="center" wrapText="1"/>
    </xf>
    <xf numFmtId="43" fontId="6" fillId="0" borderId="2" xfId="1" quotePrefix="1" applyFont="1" applyFill="1" applyBorder="1" applyAlignment="1">
      <alignment horizontal="right" vertical="center" wrapText="1"/>
    </xf>
    <xf numFmtId="174" fontId="6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9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6" fillId="2" borderId="1" xfId="0" quotePrefix="1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65" fontId="6" fillId="0" borderId="1" xfId="0" quotePrefix="1" applyNumberFormat="1" applyFont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71" fontId="6" fillId="2" borderId="0" xfId="0" applyNumberFormat="1" applyFont="1" applyFill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2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69" fontId="6" fillId="2" borderId="0" xfId="0" quotePrefix="1" applyNumberFormat="1" applyFont="1" applyFill="1" applyAlignment="1">
      <alignment horizontal="right" vertical="center"/>
    </xf>
    <xf numFmtId="169" fontId="6" fillId="0" borderId="0" xfId="0" quotePrefix="1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9" fontId="6" fillId="2" borderId="1" xfId="0" quotePrefix="1" applyNumberFormat="1" applyFont="1" applyFill="1" applyBorder="1" applyAlignment="1">
      <alignment horizontal="right" vertical="center"/>
    </xf>
    <xf numFmtId="169" fontId="6" fillId="0" borderId="1" xfId="0" quotePrefix="1" applyNumberFormat="1" applyFont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4" fontId="6" fillId="0" borderId="0" xfId="0" quotePrefix="1" applyNumberFormat="1" applyFont="1" applyAlignment="1">
      <alignment vertical="center"/>
    </xf>
    <xf numFmtId="43" fontId="6" fillId="2" borderId="1" xfId="1" applyFont="1" applyFill="1" applyBorder="1" applyAlignment="1">
      <alignment horizontal="right" vertical="center" wrapText="1"/>
    </xf>
    <xf numFmtId="43" fontId="6" fillId="0" borderId="0" xfId="1" applyFont="1" applyFill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72" fontId="6" fillId="2" borderId="0" xfId="0" applyNumberFormat="1" applyFont="1" applyFill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2" borderId="3" xfId="0" applyNumberFormat="1" applyFont="1" applyFill="1" applyBorder="1" applyAlignment="1">
      <alignment horizontal="right" vertical="center"/>
    </xf>
    <xf numFmtId="172" fontId="6" fillId="0" borderId="3" xfId="0" applyNumberFormat="1" applyFont="1" applyBorder="1" applyAlignment="1">
      <alignment horizontal="right" vertical="center"/>
    </xf>
    <xf numFmtId="165" fontId="6" fillId="0" borderId="0" xfId="0" applyNumberFormat="1" applyFont="1"/>
    <xf numFmtId="169" fontId="6" fillId="3" borderId="0" xfId="0" applyNumberFormat="1" applyFont="1" applyFill="1" applyAlignment="1">
      <alignment horizontal="right" vertical="center"/>
    </xf>
    <xf numFmtId="43" fontId="6" fillId="0" borderId="0" xfId="1" quotePrefix="1" applyFont="1" applyFill="1" applyBorder="1" applyAlignment="1">
      <alignment horizontal="right" vertical="center" wrapText="1"/>
    </xf>
    <xf numFmtId="169" fontId="6" fillId="2" borderId="0" xfId="0" applyNumberFormat="1" applyFont="1" applyFill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 wrapText="1"/>
    </xf>
    <xf numFmtId="169" fontId="6" fillId="3" borderId="1" xfId="0" applyNumberFormat="1" applyFont="1" applyFill="1" applyBorder="1" applyAlignment="1">
      <alignment horizontal="right" vertical="center"/>
    </xf>
    <xf numFmtId="169" fontId="6" fillId="3" borderId="1" xfId="1" applyNumberFormat="1" applyFont="1" applyFill="1" applyBorder="1" applyAlignment="1">
      <alignment horizontal="right" vertical="center" wrapText="1"/>
    </xf>
    <xf numFmtId="169" fontId="6" fillId="0" borderId="1" xfId="1" applyNumberFormat="1" applyFont="1" applyFill="1" applyBorder="1" applyAlignment="1">
      <alignment horizontal="right" vertical="center" wrapText="1"/>
    </xf>
    <xf numFmtId="43" fontId="6" fillId="0" borderId="0" xfId="1" applyFont="1" applyAlignment="1">
      <alignment horizontal="right" vertical="center" wrapText="1"/>
    </xf>
    <xf numFmtId="0" fontId="7" fillId="0" borderId="0" xfId="5" applyFont="1" applyAlignment="1">
      <alignment horizontal="left" vertical="center"/>
    </xf>
    <xf numFmtId="164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165" fontId="7" fillId="0" borderId="1" xfId="6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7" fillId="0" borderId="0" xfId="6" quotePrefix="1" applyNumberFormat="1" applyFont="1" applyAlignment="1">
      <alignment horizontal="right" vertical="center"/>
    </xf>
    <xf numFmtId="165" fontId="7" fillId="0" borderId="4" xfId="6" applyNumberFormat="1" applyFont="1" applyBorder="1" applyAlignment="1">
      <alignment horizontal="right" vertical="center"/>
    </xf>
    <xf numFmtId="0" fontId="6" fillId="0" borderId="0" xfId="10" applyFont="1" applyAlignment="1">
      <alignment horizontal="lef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7" fillId="0" borderId="0" xfId="12" applyFont="1" applyAlignment="1">
      <alignment vertical="center"/>
    </xf>
    <xf numFmtId="165" fontId="6" fillId="0" borderId="0" xfId="11" applyNumberFormat="1" applyFont="1" applyFill="1" applyAlignment="1">
      <alignment horizontal="right" vertical="center"/>
    </xf>
    <xf numFmtId="0" fontId="6" fillId="0" borderId="0" xfId="6" applyFont="1" applyAlignment="1">
      <alignment horizontal="left" vertical="center"/>
    </xf>
    <xf numFmtId="164" fontId="6" fillId="0" borderId="0" xfId="5" applyNumberFormat="1" applyFont="1" applyAlignment="1">
      <alignment horizontal="center" vertical="center"/>
    </xf>
    <xf numFmtId="165" fontId="6" fillId="0" borderId="7" xfId="5" applyNumberFormat="1" applyFont="1" applyBorder="1" applyAlignment="1">
      <alignment horizontal="right" vertical="center"/>
    </xf>
    <xf numFmtId="165" fontId="6" fillId="0" borderId="3" xfId="5" applyNumberFormat="1" applyFont="1" applyBorder="1" applyAlignment="1">
      <alignment horizontal="right" vertical="center"/>
    </xf>
    <xf numFmtId="165" fontId="6" fillId="2" borderId="7" xfId="5" applyNumberFormat="1" applyFont="1" applyFill="1" applyBorder="1" applyAlignment="1">
      <alignment horizontal="right" vertical="center"/>
    </xf>
    <xf numFmtId="165" fontId="6" fillId="2" borderId="3" xfId="5" applyNumberFormat="1" applyFont="1" applyFill="1" applyBorder="1" applyAlignment="1">
      <alignment horizontal="right" vertical="center"/>
    </xf>
    <xf numFmtId="0" fontId="6" fillId="0" borderId="1" xfId="5" applyFont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165" fontId="6" fillId="0" borderId="1" xfId="5" applyNumberFormat="1" applyFont="1" applyBorder="1" applyAlignment="1">
      <alignment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6" fillId="0" borderId="1" xfId="11" applyNumberFormat="1" applyFont="1" applyFill="1" applyBorder="1" applyAlignment="1">
      <alignment vertical="center"/>
    </xf>
    <xf numFmtId="164" fontId="6" fillId="0" borderId="0" xfId="14" applyNumberFormat="1" applyFont="1" applyAlignment="1">
      <alignment horizontal="right" vertical="center"/>
    </xf>
    <xf numFmtId="173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173" fontId="7" fillId="0" borderId="0" xfId="14" applyNumberFormat="1" applyFont="1" applyAlignment="1">
      <alignment horizontal="center" vertical="center"/>
    </xf>
    <xf numFmtId="164" fontId="7" fillId="0" borderId="0" xfId="14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2" fontId="6" fillId="0" borderId="0" xfId="15" applyNumberFormat="1" applyFont="1" applyAlignment="1">
      <alignment horizontal="left" vertical="center"/>
    </xf>
    <xf numFmtId="173" fontId="7" fillId="0" borderId="4" xfId="6" applyNumberFormat="1" applyFont="1" applyBorder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 wrapText="1"/>
    </xf>
    <xf numFmtId="175" fontId="6" fillId="0" borderId="0" xfId="2" applyNumberFormat="1" applyFont="1" applyAlignment="1">
      <alignment horizontal="center" vertical="center"/>
    </xf>
    <xf numFmtId="165" fontId="7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164" fontId="7" fillId="0" borderId="0" xfId="6" applyNumberFormat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5" fontId="6" fillId="0" borderId="0" xfId="11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70" fontId="6" fillId="0" borderId="0" xfId="0" applyNumberFormat="1" applyFont="1" applyAlignment="1">
      <alignment vertical="center"/>
    </xf>
    <xf numFmtId="173" fontId="7" fillId="0" borderId="1" xfId="6" applyNumberFormat="1" applyFont="1" applyBorder="1" applyAlignment="1">
      <alignment horizontal="center" vertical="center"/>
    </xf>
    <xf numFmtId="164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6" fillId="0" borderId="0" xfId="1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0" xfId="1" applyNumberFormat="1" applyFont="1" applyFill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165" fontId="6" fillId="2" borderId="0" xfId="5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 wrapText="1"/>
    </xf>
    <xf numFmtId="165" fontId="6" fillId="2" borderId="0" xfId="1" applyNumberFormat="1" applyFont="1" applyFill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5" fontId="6" fillId="2" borderId="1" xfId="5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6" xfId="4" applyNumberFormat="1" applyFont="1" applyFill="1" applyBorder="1" applyAlignment="1">
      <alignment horizontal="right" vertical="center" wrapText="1"/>
    </xf>
    <xf numFmtId="165" fontId="6" fillId="0" borderId="1" xfId="4" applyNumberFormat="1" applyFont="1" applyFill="1" applyBorder="1" applyAlignment="1">
      <alignment horizontal="right" vertical="center"/>
    </xf>
    <xf numFmtId="165" fontId="6" fillId="0" borderId="6" xfId="1" applyNumberFormat="1" applyFont="1" applyFill="1" applyBorder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 wrapText="1"/>
    </xf>
    <xf numFmtId="165" fontId="6" fillId="2" borderId="0" xfId="4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2" borderId="6" xfId="4" applyNumberFormat="1" applyFont="1" applyFill="1" applyBorder="1" applyAlignment="1">
      <alignment horizontal="right" vertical="center" wrapText="1"/>
    </xf>
    <xf numFmtId="165" fontId="6" fillId="0" borderId="0" xfId="4" applyNumberFormat="1" applyFont="1" applyAlignment="1">
      <alignment horizontal="right" vertical="center"/>
    </xf>
    <xf numFmtId="165" fontId="6" fillId="2" borderId="1" xfId="4" applyNumberFormat="1" applyFont="1" applyFill="1" applyBorder="1" applyAlignment="1">
      <alignment horizontal="right" vertical="center" wrapText="1"/>
    </xf>
    <xf numFmtId="165" fontId="6" fillId="2" borderId="6" xfId="4" applyNumberFormat="1" applyFont="1" applyFill="1" applyBorder="1" applyAlignment="1">
      <alignment horizontal="right" vertical="center"/>
    </xf>
    <xf numFmtId="165" fontId="6" fillId="2" borderId="6" xfId="1" applyNumberFormat="1" applyFont="1" applyFill="1" applyBorder="1" applyAlignment="1">
      <alignment horizontal="right" vertical="center"/>
    </xf>
    <xf numFmtId="165" fontId="6" fillId="0" borderId="0" xfId="14" applyNumberFormat="1" applyFont="1" applyAlignment="1">
      <alignment horizontal="right" vertical="center"/>
    </xf>
    <xf numFmtId="165" fontId="6" fillId="0" borderId="4" xfId="14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2" borderId="0" xfId="14" applyNumberFormat="1" applyFont="1" applyFill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 wrapText="1"/>
    </xf>
    <xf numFmtId="165" fontId="6" fillId="2" borderId="0" xfId="1" applyNumberFormat="1" applyFont="1" applyFill="1" applyBorder="1" applyAlignment="1">
      <alignment horizontal="right" vertical="center"/>
    </xf>
    <xf numFmtId="165" fontId="6" fillId="2" borderId="6" xfId="14" applyNumberFormat="1" applyFont="1" applyFill="1" applyBorder="1" applyAlignment="1">
      <alignment horizontal="right" vertical="center"/>
    </xf>
    <xf numFmtId="165" fontId="6" fillId="0" borderId="6" xfId="14" applyNumberFormat="1" applyFont="1" applyBorder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6" fillId="2" borderId="6" xfId="1" applyNumberFormat="1" applyFont="1" applyFill="1" applyBorder="1" applyAlignment="1">
      <alignment horizontal="right" vertical="center" wrapText="1"/>
    </xf>
    <xf numFmtId="165" fontId="6" fillId="0" borderId="6" xfId="1" applyNumberFormat="1" applyFont="1" applyFill="1" applyBorder="1" applyAlignment="1">
      <alignment horizontal="right" vertical="center" wrapText="1"/>
    </xf>
    <xf numFmtId="165" fontId="6" fillId="0" borderId="4" xfId="6" applyNumberFormat="1" applyFont="1" applyBorder="1" applyAlignment="1">
      <alignment horizontal="right" vertical="center" wrapText="1"/>
    </xf>
    <xf numFmtId="165" fontId="6" fillId="2" borderId="6" xfId="16" applyNumberFormat="1" applyFont="1" applyFill="1" applyBorder="1" applyAlignment="1">
      <alignment horizontal="right" vertical="center"/>
    </xf>
    <xf numFmtId="165" fontId="6" fillId="0" borderId="6" xfId="16" applyNumberFormat="1" applyFont="1" applyFill="1" applyBorder="1" applyAlignment="1">
      <alignment horizontal="right" vertical="center"/>
    </xf>
    <xf numFmtId="165" fontId="6" fillId="2" borderId="0" xfId="14" applyNumberFormat="1" applyFont="1" applyFill="1" applyAlignment="1">
      <alignment vertical="center"/>
    </xf>
    <xf numFmtId="165" fontId="6" fillId="0" borderId="0" xfId="14" applyNumberFormat="1" applyFont="1" applyAlignment="1">
      <alignment vertical="center"/>
    </xf>
    <xf numFmtId="165" fontId="6" fillId="2" borderId="0" xfId="16" applyNumberFormat="1" applyFont="1" applyFill="1" applyBorder="1" applyAlignment="1">
      <alignment horizontal="right" vertical="center"/>
    </xf>
    <xf numFmtId="165" fontId="6" fillId="0" borderId="0" xfId="16" applyNumberFormat="1" applyFont="1" applyFill="1" applyBorder="1" applyAlignment="1">
      <alignment horizontal="right" vertical="center"/>
    </xf>
    <xf numFmtId="165" fontId="7" fillId="0" borderId="0" xfId="14" applyNumberFormat="1" applyFont="1" applyAlignment="1">
      <alignment horizontal="right" vertical="center"/>
    </xf>
    <xf numFmtId="165" fontId="6" fillId="0" borderId="0" xfId="16" applyNumberFormat="1" applyFont="1" applyFill="1" applyAlignment="1">
      <alignment horizontal="right" vertical="center"/>
    </xf>
    <xf numFmtId="165" fontId="6" fillId="0" borderId="4" xfId="6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 wrapText="1"/>
    </xf>
    <xf numFmtId="165" fontId="7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7" fillId="0" borderId="4" xfId="5" applyNumberFormat="1" applyFont="1" applyBorder="1" applyAlignment="1">
      <alignment horizontal="center" vertical="center"/>
    </xf>
    <xf numFmtId="165" fontId="7" fillId="0" borderId="5" xfId="5" applyNumberFormat="1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center" vertical="center"/>
    </xf>
    <xf numFmtId="165" fontId="7" fillId="0" borderId="1" xfId="6" applyNumberFormat="1" applyFont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center"/>
    </xf>
    <xf numFmtId="165" fontId="7" fillId="0" borderId="6" xfId="6" applyNumberFormat="1" applyFont="1" applyBorder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0" fontId="6" fillId="0" borderId="0" xfId="13" applyFont="1" applyAlignment="1">
      <alignment vertical="center"/>
      <protection locked="0"/>
    </xf>
    <xf numFmtId="166" fontId="6" fillId="2" borderId="0" xfId="7" applyNumberFormat="1" applyFont="1" applyFill="1" applyAlignment="1">
      <alignment horizontal="right" vertical="center"/>
      <protection locked="0"/>
    </xf>
    <xf numFmtId="166" fontId="6" fillId="0" borderId="0" xfId="7" applyNumberFormat="1" applyFont="1" applyAlignment="1">
      <alignment horizontal="right" vertical="center"/>
      <protection locked="0"/>
    </xf>
    <xf numFmtId="166" fontId="6" fillId="2" borderId="0" xfId="8" applyNumberFormat="1" applyFont="1" applyFill="1" applyAlignment="1">
      <alignment horizontal="right" vertical="center"/>
      <protection locked="0"/>
    </xf>
    <xf numFmtId="166" fontId="6" fillId="0" borderId="0" xfId="8" applyNumberFormat="1" applyFont="1" applyAlignment="1">
      <alignment horizontal="right" vertical="center"/>
      <protection locked="0"/>
    </xf>
    <xf numFmtId="0" fontId="7" fillId="0" borderId="0" xfId="5" applyFont="1" applyAlignment="1">
      <alignment horizontal="center" vertical="center"/>
    </xf>
    <xf numFmtId="0" fontId="7" fillId="0" borderId="4" xfId="5" applyFont="1" applyBorder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164" fontId="6" fillId="0" borderId="1" xfId="5" applyNumberFormat="1" applyFont="1" applyBorder="1" applyAlignment="1">
      <alignment horizontal="center" vertical="center"/>
    </xf>
    <xf numFmtId="173" fontId="7" fillId="0" borderId="0" xfId="6" applyNumberFormat="1" applyFont="1" applyBorder="1" applyAlignment="1">
      <alignment horizontal="center" vertical="center"/>
    </xf>
    <xf numFmtId="165" fontId="7" fillId="0" borderId="0" xfId="6" applyNumberFormat="1" applyFont="1" applyBorder="1" applyAlignment="1">
      <alignment horizontal="right" vertical="center"/>
    </xf>
  </cellXfs>
  <cellStyles count="22">
    <cellStyle name="Comma" xfId="1" builtinId="3"/>
    <cellStyle name="Comma 10 3 10" xfId="11" xr:uid="{F9F5E248-9496-478B-8746-034E87D93AE0}"/>
    <cellStyle name="Comma 10 3 10 2" xfId="19" xr:uid="{91DE8B89-89A2-4C91-A36C-223A413FFCCC}"/>
    <cellStyle name="Comma 10 3 5" xfId="4" xr:uid="{0F222504-AE2B-47A8-9E96-B52E3D3E67B8}"/>
    <cellStyle name="Comma 10 3 5 2" xfId="18" xr:uid="{ED2FBEFB-5861-43A6-9399-977FF6E49946}"/>
    <cellStyle name="Comma 2" xfId="16" xr:uid="{56D5077A-D9C1-49B6-9C09-DF21C1CCAC1E}"/>
    <cellStyle name="Comma 2 2" xfId="20" xr:uid="{B233C7B1-5B02-487A-8FDC-72BEAD677018}"/>
    <cellStyle name="Comma 3" xfId="17" xr:uid="{DF34ECDE-4D02-4FFD-A457-F0C94AE2F530}"/>
    <cellStyle name="Normal" xfId="0" builtinId="0"/>
    <cellStyle name="Normal 113" xfId="7" xr:uid="{8B90E808-A00C-458C-9323-0837394A3803}"/>
    <cellStyle name="Normal 114" xfId="8" xr:uid="{207BC5E9-0B4F-42BC-9D8F-4FFFE22439AE}"/>
    <cellStyle name="Normal 2" xfId="5" xr:uid="{13915299-0B9A-41CF-A6B3-BE13AF880EDC}"/>
    <cellStyle name="Normal 2 2 2" xfId="12" xr:uid="{82311BD3-A8E2-437A-B418-F23A8B76ED4C}"/>
    <cellStyle name="Normal 27" xfId="3" xr:uid="{813CA364-A9F5-43B8-A54D-DF59019B2E4B}"/>
    <cellStyle name="Normal 28" xfId="15" xr:uid="{12677DD8-95A5-4BDA-AB41-74677439679A}"/>
    <cellStyle name="Normal 3" xfId="21" xr:uid="{2F744219-C414-4511-9F1D-48BE1501C8C3}"/>
    <cellStyle name="Normal 3 2" xfId="6" xr:uid="{A65F1A21-5D0E-43BD-84D9-5F0DB74C0AAB}"/>
    <cellStyle name="Normal 3 2 16" xfId="2" xr:uid="{4B1DC31A-9AF6-4DAB-BAEA-CECBCB95B1FD}"/>
    <cellStyle name="Normal 3 2 2 2" xfId="10" xr:uid="{044629AF-64F3-46F4-91F2-840F148E7A38}"/>
    <cellStyle name="Normal 78" xfId="13" xr:uid="{B828ECDE-C8A3-42D9-AEC5-55325B2E57E7}"/>
    <cellStyle name="Normal_HMC Polymers_March10 E Q3" xfId="9" xr:uid="{18954B64-C154-467D-8632-E478A50AB3DA}"/>
    <cellStyle name="Normal_SAYA_Dec-48TE" xfId="14" xr:uid="{1C35EC7B-554D-47B5-A14D-5F81CD0747B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3C88-AE30-4870-BB79-5FAD898D2D79}">
  <dimension ref="A1:M156"/>
  <sheetViews>
    <sheetView tabSelected="1" zoomScaleNormal="100" zoomScaleSheetLayoutView="110" workbookViewId="0"/>
  </sheetViews>
  <sheetFormatPr defaultColWidth="9.140625" defaultRowHeight="15.95" customHeight="1" x14ac:dyDescent="0.25"/>
  <cols>
    <col min="1" max="3" width="1.42578125" style="2" customWidth="1"/>
    <col min="4" max="4" width="31.28515625" style="2" customWidth="1"/>
    <col min="5" max="5" width="6.140625" style="244" bestFit="1" customWidth="1"/>
    <col min="6" max="6" width="0.85546875" style="2" customWidth="1"/>
    <col min="7" max="7" width="12.28515625" style="9" customWidth="1"/>
    <col min="8" max="8" width="0.85546875" style="47" customWidth="1"/>
    <col min="9" max="9" width="12.28515625" style="9" customWidth="1"/>
    <col min="10" max="10" width="0.85546875" style="47" customWidth="1"/>
    <col min="11" max="11" width="12.28515625" style="9" customWidth="1"/>
    <col min="12" max="12" width="0.85546875" style="47" customWidth="1"/>
    <col min="13" max="13" width="12.28515625" style="9" customWidth="1"/>
    <col min="14" max="16384" width="9.140625" style="2"/>
  </cols>
  <sheetData>
    <row r="1" spans="1:13" s="1" customFormat="1" ht="16.5" customHeight="1" x14ac:dyDescent="0.25">
      <c r="A1" s="3" t="s">
        <v>150</v>
      </c>
      <c r="F1" s="8"/>
      <c r="G1" s="9"/>
      <c r="H1" s="9"/>
      <c r="I1" s="9"/>
      <c r="J1" s="9"/>
      <c r="K1" s="9"/>
      <c r="L1" s="9"/>
      <c r="M1" s="9"/>
    </row>
    <row r="2" spans="1:13" s="1" customFormat="1" ht="16.5" customHeight="1" x14ac:dyDescent="0.25">
      <c r="A2" s="3" t="s">
        <v>0</v>
      </c>
      <c r="F2" s="8"/>
      <c r="G2" s="9"/>
      <c r="H2" s="9"/>
      <c r="I2" s="9"/>
      <c r="J2" s="9"/>
      <c r="K2" s="9"/>
      <c r="L2" s="9"/>
      <c r="M2" s="9"/>
    </row>
    <row r="3" spans="1:13" s="1" customFormat="1" ht="16.5" customHeight="1" x14ac:dyDescent="0.25">
      <c r="A3" s="10" t="s">
        <v>179</v>
      </c>
      <c r="B3" s="11"/>
      <c r="C3" s="11"/>
      <c r="D3" s="11"/>
      <c r="E3" s="11"/>
      <c r="F3" s="12"/>
      <c r="G3" s="6"/>
      <c r="H3" s="6"/>
      <c r="I3" s="6"/>
      <c r="J3" s="6"/>
      <c r="K3" s="6"/>
      <c r="L3" s="6"/>
      <c r="M3" s="6"/>
    </row>
    <row r="4" spans="1:13" s="1" customFormat="1" ht="15.95" customHeight="1" x14ac:dyDescent="0.25">
      <c r="A4" s="3"/>
      <c r="F4" s="8"/>
      <c r="G4" s="9"/>
      <c r="H4" s="9"/>
      <c r="I4" s="9"/>
      <c r="J4" s="9"/>
      <c r="K4" s="9"/>
      <c r="L4" s="9"/>
      <c r="M4" s="9"/>
    </row>
    <row r="5" spans="1:13" s="1" customFormat="1" ht="15.95" customHeight="1" x14ac:dyDescent="0.25">
      <c r="A5" s="3"/>
      <c r="F5" s="8"/>
      <c r="G5" s="9"/>
      <c r="H5" s="9"/>
      <c r="I5" s="9"/>
      <c r="J5" s="9"/>
      <c r="K5" s="9"/>
      <c r="L5" s="9"/>
      <c r="M5" s="9"/>
    </row>
    <row r="6" spans="1:13" ht="15.95" customHeight="1" x14ac:dyDescent="0.25">
      <c r="G6" s="246" t="s">
        <v>1</v>
      </c>
      <c r="H6" s="246"/>
      <c r="I6" s="246"/>
      <c r="J6" s="44"/>
      <c r="K6" s="246" t="s">
        <v>2</v>
      </c>
      <c r="L6" s="246"/>
      <c r="M6" s="246"/>
    </row>
    <row r="7" spans="1:13" ht="15.95" customHeight="1" x14ac:dyDescent="0.25">
      <c r="G7" s="247" t="s">
        <v>3</v>
      </c>
      <c r="H7" s="247"/>
      <c r="I7" s="247"/>
      <c r="J7" s="44"/>
      <c r="K7" s="247" t="s">
        <v>3</v>
      </c>
      <c r="L7" s="247"/>
      <c r="M7" s="247"/>
    </row>
    <row r="8" spans="1:13" ht="15.95" customHeight="1" x14ac:dyDescent="0.25">
      <c r="G8" s="45" t="s">
        <v>4</v>
      </c>
      <c r="H8" s="243"/>
      <c r="I8" s="45" t="s">
        <v>5</v>
      </c>
      <c r="J8" s="44"/>
      <c r="K8" s="45" t="s">
        <v>4</v>
      </c>
      <c r="L8" s="243"/>
      <c r="M8" s="45" t="s">
        <v>5</v>
      </c>
    </row>
    <row r="9" spans="1:13" ht="15.95" customHeight="1" x14ac:dyDescent="0.25">
      <c r="G9" s="46" t="s">
        <v>180</v>
      </c>
      <c r="H9" s="243"/>
      <c r="I9" s="46" t="s">
        <v>6</v>
      </c>
      <c r="J9" s="44"/>
      <c r="K9" s="46" t="s">
        <v>180</v>
      </c>
      <c r="L9" s="243"/>
      <c r="M9" s="46" t="s">
        <v>6</v>
      </c>
    </row>
    <row r="10" spans="1:13" ht="15.95" customHeight="1" x14ac:dyDescent="0.25">
      <c r="G10" s="46" t="s">
        <v>155</v>
      </c>
      <c r="I10" s="46" t="s">
        <v>7</v>
      </c>
      <c r="K10" s="46" t="s">
        <v>155</v>
      </c>
      <c r="M10" s="46" t="s">
        <v>7</v>
      </c>
    </row>
    <row r="11" spans="1:13" ht="15.95" customHeight="1" x14ac:dyDescent="0.25">
      <c r="E11" s="48" t="s">
        <v>8</v>
      </c>
      <c r="G11" s="49" t="s">
        <v>9</v>
      </c>
      <c r="I11" s="49" t="s">
        <v>9</v>
      </c>
      <c r="K11" s="49" t="s">
        <v>9</v>
      </c>
      <c r="M11" s="49" t="s">
        <v>9</v>
      </c>
    </row>
    <row r="12" spans="1:13" ht="15.95" customHeight="1" x14ac:dyDescent="0.25">
      <c r="G12" s="50"/>
      <c r="H12" s="51"/>
      <c r="I12" s="51"/>
      <c r="J12" s="51"/>
      <c r="K12" s="50"/>
      <c r="L12" s="51"/>
      <c r="M12" s="51"/>
    </row>
    <row r="13" spans="1:13" ht="15.95" customHeight="1" x14ac:dyDescent="0.25">
      <c r="A13" s="3" t="s">
        <v>10</v>
      </c>
      <c r="G13" s="50"/>
      <c r="H13" s="51"/>
      <c r="I13" s="51"/>
      <c r="J13" s="51"/>
      <c r="K13" s="50"/>
      <c r="L13" s="51"/>
      <c r="M13" s="51"/>
    </row>
    <row r="14" spans="1:13" ht="15.95" customHeight="1" x14ac:dyDescent="0.25">
      <c r="G14" s="50"/>
      <c r="H14" s="51"/>
      <c r="I14" s="51"/>
      <c r="J14" s="51"/>
      <c r="K14" s="50"/>
      <c r="L14" s="51"/>
      <c r="M14" s="51"/>
    </row>
    <row r="15" spans="1:13" ht="15.95" customHeight="1" x14ac:dyDescent="0.25">
      <c r="A15" s="3" t="s">
        <v>11</v>
      </c>
      <c r="G15" s="50"/>
      <c r="H15" s="51"/>
      <c r="I15" s="51"/>
      <c r="J15" s="51"/>
      <c r="K15" s="50"/>
      <c r="L15" s="51"/>
      <c r="M15" s="51"/>
    </row>
    <row r="16" spans="1:13" ht="15.95" customHeight="1" x14ac:dyDescent="0.25">
      <c r="G16" s="50"/>
      <c r="H16" s="51"/>
      <c r="I16" s="51"/>
      <c r="J16" s="51"/>
      <c r="K16" s="50"/>
      <c r="L16" s="51"/>
      <c r="M16" s="51"/>
    </row>
    <row r="17" spans="1:13" ht="15.95" customHeight="1" x14ac:dyDescent="0.25">
      <c r="A17" s="1" t="s">
        <v>12</v>
      </c>
      <c r="G17" s="52">
        <v>251650639</v>
      </c>
      <c r="H17" s="51"/>
      <c r="I17" s="53">
        <v>26121703</v>
      </c>
      <c r="J17" s="51"/>
      <c r="K17" s="52">
        <v>190244376</v>
      </c>
      <c r="L17" s="51"/>
      <c r="M17" s="53">
        <v>14647092</v>
      </c>
    </row>
    <row r="18" spans="1:13" ht="15.95" customHeight="1" x14ac:dyDescent="0.25">
      <c r="A18" s="54" t="s">
        <v>13</v>
      </c>
      <c r="E18" s="55">
        <v>8.1</v>
      </c>
      <c r="F18" s="56"/>
      <c r="G18" s="52">
        <v>90973367</v>
      </c>
      <c r="H18" s="51"/>
      <c r="I18" s="53">
        <v>182463713</v>
      </c>
      <c r="J18" s="51"/>
      <c r="K18" s="52">
        <v>74465959</v>
      </c>
      <c r="L18" s="51"/>
      <c r="M18" s="53">
        <v>174610770</v>
      </c>
    </row>
    <row r="19" spans="1:13" ht="15.95" customHeight="1" x14ac:dyDescent="0.25">
      <c r="A19" s="54" t="s">
        <v>14</v>
      </c>
      <c r="E19" s="55">
        <v>8.1999999999999993</v>
      </c>
      <c r="F19" s="56"/>
      <c r="G19" s="52">
        <v>38075572</v>
      </c>
      <c r="H19" s="51"/>
      <c r="I19" s="53">
        <v>17751165</v>
      </c>
      <c r="J19" s="51"/>
      <c r="K19" s="52">
        <v>30550161</v>
      </c>
      <c r="L19" s="51"/>
      <c r="M19" s="53">
        <v>15713080</v>
      </c>
    </row>
    <row r="20" spans="1:13" ht="15.95" customHeight="1" x14ac:dyDescent="0.25">
      <c r="A20" s="1" t="s">
        <v>15</v>
      </c>
      <c r="E20" s="55"/>
      <c r="F20" s="56"/>
      <c r="G20" s="52">
        <v>61037706</v>
      </c>
      <c r="H20" s="51"/>
      <c r="I20" s="53">
        <v>39070519</v>
      </c>
      <c r="J20" s="51"/>
      <c r="K20" s="52">
        <v>60610621</v>
      </c>
      <c r="L20" s="51"/>
      <c r="M20" s="53">
        <v>39373308</v>
      </c>
    </row>
    <row r="21" spans="1:13" ht="15.95" customHeight="1" x14ac:dyDescent="0.25">
      <c r="A21" s="2" t="s">
        <v>16</v>
      </c>
      <c r="E21" s="55"/>
      <c r="F21" s="56"/>
      <c r="G21" s="57">
        <v>14753913</v>
      </c>
      <c r="H21" s="51"/>
      <c r="I21" s="58">
        <v>828933</v>
      </c>
      <c r="J21" s="51"/>
      <c r="K21" s="57">
        <v>13494728</v>
      </c>
      <c r="L21" s="59"/>
      <c r="M21" s="58">
        <v>487531</v>
      </c>
    </row>
    <row r="22" spans="1:13" ht="15.95" customHeight="1" x14ac:dyDescent="0.25">
      <c r="G22" s="60"/>
      <c r="H22" s="59"/>
      <c r="I22" s="59"/>
      <c r="J22" s="59"/>
      <c r="K22" s="60"/>
      <c r="L22" s="59"/>
      <c r="M22" s="59"/>
    </row>
    <row r="23" spans="1:13" ht="15.95" customHeight="1" x14ac:dyDescent="0.25">
      <c r="A23" s="3" t="s">
        <v>17</v>
      </c>
      <c r="G23" s="61">
        <f>SUM(G17:G21)</f>
        <v>456491197</v>
      </c>
      <c r="H23" s="59"/>
      <c r="I23" s="62">
        <f>SUM(I17:I21)</f>
        <v>266236033</v>
      </c>
      <c r="J23" s="59"/>
      <c r="K23" s="61">
        <f>SUM(K17:K22)</f>
        <v>369365845</v>
      </c>
      <c r="L23" s="59"/>
      <c r="M23" s="62">
        <f>SUM(M17:M21)</f>
        <v>244831781</v>
      </c>
    </row>
    <row r="24" spans="1:13" ht="15.95" customHeight="1" x14ac:dyDescent="0.25">
      <c r="G24" s="50"/>
      <c r="H24" s="51"/>
      <c r="I24" s="51"/>
      <c r="J24" s="51"/>
      <c r="K24" s="50"/>
      <c r="L24" s="51"/>
      <c r="M24" s="51"/>
    </row>
    <row r="25" spans="1:13" ht="15.95" customHeight="1" x14ac:dyDescent="0.25">
      <c r="A25" s="3" t="s">
        <v>18</v>
      </c>
      <c r="G25" s="50"/>
      <c r="H25" s="51"/>
      <c r="I25" s="51"/>
      <c r="J25" s="51"/>
      <c r="K25" s="50"/>
      <c r="L25" s="51"/>
      <c r="M25" s="51"/>
    </row>
    <row r="26" spans="1:13" ht="15.95" customHeight="1" x14ac:dyDescent="0.25">
      <c r="A26" s="63"/>
      <c r="G26" s="50"/>
      <c r="H26" s="51"/>
      <c r="I26" s="51"/>
      <c r="J26" s="51"/>
      <c r="K26" s="50"/>
      <c r="L26" s="51"/>
      <c r="M26" s="51"/>
    </row>
    <row r="27" spans="1:13" ht="15.95" customHeight="1" x14ac:dyDescent="0.25">
      <c r="A27" s="1" t="s">
        <v>19</v>
      </c>
      <c r="E27" s="55">
        <v>9</v>
      </c>
      <c r="F27" s="56"/>
      <c r="G27" s="64">
        <v>0</v>
      </c>
      <c r="H27" s="65"/>
      <c r="I27" s="53">
        <v>0</v>
      </c>
      <c r="J27" s="51"/>
      <c r="K27" s="52">
        <v>116845049</v>
      </c>
      <c r="L27" s="51"/>
      <c r="M27" s="53">
        <v>54583070</v>
      </c>
    </row>
    <row r="28" spans="1:13" ht="15.95" customHeight="1" x14ac:dyDescent="0.25">
      <c r="A28" s="1" t="s">
        <v>21</v>
      </c>
      <c r="E28" s="55">
        <v>10</v>
      </c>
      <c r="F28" s="56"/>
      <c r="G28" s="52">
        <v>395971704</v>
      </c>
      <c r="H28" s="65"/>
      <c r="I28" s="53">
        <v>292562385</v>
      </c>
      <c r="J28" s="51"/>
      <c r="K28" s="52">
        <v>401381198</v>
      </c>
      <c r="L28" s="51"/>
      <c r="M28" s="53">
        <v>296791274</v>
      </c>
    </row>
    <row r="29" spans="1:13" ht="15.95" customHeight="1" x14ac:dyDescent="0.25">
      <c r="A29" s="1" t="s">
        <v>22</v>
      </c>
      <c r="E29" s="55">
        <v>11</v>
      </c>
      <c r="F29" s="56"/>
      <c r="G29" s="52">
        <v>56710265</v>
      </c>
      <c r="H29" s="65"/>
      <c r="I29" s="53">
        <v>45842187</v>
      </c>
      <c r="J29" s="51"/>
      <c r="K29" s="52">
        <v>56424099</v>
      </c>
      <c r="L29" s="51"/>
      <c r="M29" s="53">
        <v>45517411</v>
      </c>
    </row>
    <row r="30" spans="1:13" ht="15.95" customHeight="1" x14ac:dyDescent="0.25">
      <c r="A30" s="1" t="s">
        <v>23</v>
      </c>
      <c r="E30" s="55"/>
      <c r="F30" s="56"/>
      <c r="G30" s="52">
        <v>20416191</v>
      </c>
      <c r="H30" s="65"/>
      <c r="I30" s="53">
        <v>14259146</v>
      </c>
      <c r="J30" s="51"/>
      <c r="K30" s="52">
        <v>17048344</v>
      </c>
      <c r="L30" s="51"/>
      <c r="M30" s="53">
        <v>12954253</v>
      </c>
    </row>
    <row r="31" spans="1:13" ht="15.95" customHeight="1" x14ac:dyDescent="0.25">
      <c r="A31" s="1" t="s">
        <v>24</v>
      </c>
      <c r="B31" s="1"/>
      <c r="C31" s="1"/>
      <c r="D31" s="1"/>
      <c r="E31" s="55"/>
      <c r="F31" s="56"/>
      <c r="G31" s="52">
        <v>6055516</v>
      </c>
      <c r="H31" s="51"/>
      <c r="I31" s="53">
        <v>7121081</v>
      </c>
      <c r="J31" s="51"/>
      <c r="K31" s="52">
        <v>5797496</v>
      </c>
      <c r="L31" s="51"/>
      <c r="M31" s="53">
        <v>6941160</v>
      </c>
    </row>
    <row r="32" spans="1:13" ht="15.95" customHeight="1" x14ac:dyDescent="0.25">
      <c r="A32" s="1" t="s">
        <v>25</v>
      </c>
      <c r="E32" s="55"/>
      <c r="F32" s="56"/>
      <c r="G32" s="57">
        <v>16911922</v>
      </c>
      <c r="H32" s="51"/>
      <c r="I32" s="58">
        <v>17031599</v>
      </c>
      <c r="J32" s="51"/>
      <c r="K32" s="57">
        <v>14880718</v>
      </c>
      <c r="L32" s="59"/>
      <c r="M32" s="58">
        <v>14880718</v>
      </c>
    </row>
    <row r="33" spans="1:13" ht="15.95" customHeight="1" x14ac:dyDescent="0.25">
      <c r="E33" s="55"/>
      <c r="F33" s="56"/>
      <c r="G33" s="60"/>
      <c r="H33" s="59"/>
      <c r="I33" s="59"/>
      <c r="J33" s="59"/>
      <c r="K33" s="60"/>
      <c r="L33" s="59"/>
      <c r="M33" s="59"/>
    </row>
    <row r="34" spans="1:13" ht="15.95" customHeight="1" x14ac:dyDescent="0.25">
      <c r="A34" s="3" t="s">
        <v>26</v>
      </c>
      <c r="E34" s="55"/>
      <c r="F34" s="56"/>
      <c r="G34" s="61">
        <f>SUM(G27:G33)</f>
        <v>496065598</v>
      </c>
      <c r="H34" s="59"/>
      <c r="I34" s="62">
        <f>SUM(I27:I32)</f>
        <v>376816398</v>
      </c>
      <c r="J34" s="59"/>
      <c r="K34" s="61">
        <f>SUM(K27:K33)</f>
        <v>612376904</v>
      </c>
      <c r="L34" s="59"/>
      <c r="M34" s="62">
        <f>SUM(M27:M32)</f>
        <v>431667886</v>
      </c>
    </row>
    <row r="35" spans="1:13" s="184" customFormat="1" ht="20.25" customHeight="1" x14ac:dyDescent="0.25">
      <c r="A35" s="56"/>
      <c r="B35" s="56"/>
      <c r="C35" s="56"/>
      <c r="D35" s="55"/>
      <c r="E35" s="56"/>
      <c r="F35" s="59"/>
      <c r="G35" s="60"/>
      <c r="H35" s="59"/>
      <c r="I35" s="59"/>
      <c r="J35" s="59"/>
      <c r="K35" s="60"/>
      <c r="L35" s="59"/>
    </row>
    <row r="36" spans="1:13" ht="15.95" customHeight="1" x14ac:dyDescent="0.25">
      <c r="E36" s="55"/>
      <c r="F36" s="56"/>
      <c r="G36" s="66"/>
      <c r="H36" s="59"/>
      <c r="I36" s="67"/>
      <c r="J36" s="59"/>
      <c r="K36" s="66"/>
      <c r="L36" s="59"/>
      <c r="M36" s="67"/>
    </row>
    <row r="37" spans="1:13" ht="15.95" customHeight="1" thickBot="1" x14ac:dyDescent="0.3">
      <c r="A37" s="3" t="s">
        <v>27</v>
      </c>
      <c r="E37" s="55"/>
      <c r="F37" s="56"/>
      <c r="G37" s="68">
        <f>SUM(G23+G34)</f>
        <v>952556795</v>
      </c>
      <c r="H37" s="59"/>
      <c r="I37" s="69">
        <f>SUM(I23+I34)</f>
        <v>643052431</v>
      </c>
      <c r="J37" s="59"/>
      <c r="K37" s="68">
        <f>SUM(K23+K34)</f>
        <v>981742749</v>
      </c>
      <c r="L37" s="59"/>
      <c r="M37" s="69">
        <f>SUM(M23+M34)</f>
        <v>676499667</v>
      </c>
    </row>
    <row r="38" spans="1:13" ht="15.95" customHeight="1" thickTop="1" x14ac:dyDescent="0.25"/>
    <row r="47" spans="1:13" ht="15.95" customHeight="1" x14ac:dyDescent="0.25">
      <c r="A47" s="248" t="s">
        <v>28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</row>
    <row r="48" spans="1:13" ht="15.95" customHeight="1" x14ac:dyDescent="0.25">
      <c r="A48" s="244"/>
      <c r="B48" s="244"/>
      <c r="C48" s="244"/>
      <c r="D48" s="244"/>
      <c r="F48" s="244"/>
      <c r="G48" s="244"/>
      <c r="H48" s="244"/>
      <c r="I48" s="244"/>
      <c r="J48" s="244"/>
      <c r="K48" s="244"/>
      <c r="L48" s="244"/>
      <c r="M48" s="244"/>
    </row>
    <row r="49" spans="1:13" ht="15.95" customHeight="1" x14ac:dyDescent="0.25">
      <c r="A49" s="244"/>
      <c r="B49" s="244"/>
      <c r="C49" s="244"/>
      <c r="D49" s="244"/>
      <c r="F49" s="244"/>
      <c r="G49" s="244"/>
      <c r="H49" s="244"/>
      <c r="I49" s="244"/>
      <c r="J49" s="244"/>
      <c r="K49" s="244"/>
      <c r="L49" s="244"/>
      <c r="M49" s="244"/>
    </row>
    <row r="50" spans="1:13" ht="15.95" customHeight="1" x14ac:dyDescent="0.25">
      <c r="A50" s="244"/>
      <c r="B50" s="244"/>
      <c r="C50" s="244"/>
      <c r="D50" s="244"/>
      <c r="F50" s="244"/>
      <c r="G50" s="244"/>
      <c r="H50" s="244"/>
      <c r="I50" s="244"/>
      <c r="J50" s="244"/>
      <c r="K50" s="244"/>
      <c r="L50" s="244"/>
      <c r="M50" s="244"/>
    </row>
    <row r="51" spans="1:13" ht="10.5" customHeight="1" x14ac:dyDescent="0.25"/>
    <row r="52" spans="1:13" ht="21.95" customHeight="1" x14ac:dyDescent="0.25">
      <c r="A52" s="4" t="s">
        <v>29</v>
      </c>
      <c r="B52" s="4"/>
      <c r="C52" s="4"/>
      <c r="D52" s="4"/>
      <c r="E52" s="5"/>
      <c r="F52" s="4"/>
      <c r="G52" s="6"/>
      <c r="H52" s="7"/>
      <c r="I52" s="6"/>
      <c r="J52" s="7"/>
      <c r="K52" s="6"/>
      <c r="L52" s="7"/>
      <c r="M52" s="6"/>
    </row>
    <row r="53" spans="1:13" s="1" customFormat="1" ht="16.5" customHeight="1" x14ac:dyDescent="0.25">
      <c r="A53" s="3" t="str">
        <f>+A1</f>
        <v>Dexon Technology Public Company Limited</v>
      </c>
      <c r="F53" s="8"/>
      <c r="G53" s="9"/>
      <c r="H53" s="9"/>
      <c r="I53" s="9"/>
      <c r="J53" s="9"/>
      <c r="K53" s="9"/>
      <c r="L53" s="9"/>
      <c r="M53" s="9"/>
    </row>
    <row r="54" spans="1:13" s="1" customFormat="1" ht="16.5" customHeight="1" x14ac:dyDescent="0.25">
      <c r="A54" s="3" t="s">
        <v>151</v>
      </c>
      <c r="F54" s="8"/>
      <c r="G54" s="9"/>
      <c r="H54" s="9"/>
      <c r="I54" s="9"/>
      <c r="J54" s="9"/>
      <c r="K54" s="9"/>
      <c r="L54" s="9"/>
      <c r="M54" s="9"/>
    </row>
    <row r="55" spans="1:13" s="1" customFormat="1" ht="16.5" customHeight="1" x14ac:dyDescent="0.25">
      <c r="A55" s="10" t="str">
        <f>A3</f>
        <v>As at 30 September 2023</v>
      </c>
      <c r="B55" s="11"/>
      <c r="C55" s="11"/>
      <c r="D55" s="11"/>
      <c r="E55" s="11"/>
      <c r="F55" s="12"/>
      <c r="G55" s="6"/>
      <c r="H55" s="6"/>
      <c r="I55" s="6"/>
      <c r="J55" s="6"/>
      <c r="K55" s="6"/>
      <c r="L55" s="6"/>
      <c r="M55" s="6"/>
    </row>
    <row r="56" spans="1:13" s="1" customFormat="1" ht="15.95" customHeight="1" x14ac:dyDescent="0.25">
      <c r="A56" s="3"/>
      <c r="F56" s="8"/>
      <c r="G56" s="9"/>
      <c r="H56" s="9"/>
      <c r="I56" s="9"/>
      <c r="J56" s="9"/>
      <c r="K56" s="9"/>
      <c r="L56" s="9"/>
      <c r="M56" s="9"/>
    </row>
    <row r="57" spans="1:13" s="1" customFormat="1" ht="15.95" customHeight="1" x14ac:dyDescent="0.25">
      <c r="A57" s="3"/>
      <c r="F57" s="8"/>
      <c r="G57" s="9"/>
      <c r="H57" s="9"/>
      <c r="I57" s="9"/>
      <c r="J57" s="9"/>
      <c r="K57" s="9"/>
      <c r="L57" s="9"/>
      <c r="M57" s="9"/>
    </row>
    <row r="58" spans="1:13" ht="15.95" customHeight="1" x14ac:dyDescent="0.25">
      <c r="G58" s="246" t="s">
        <v>1</v>
      </c>
      <c r="H58" s="246"/>
      <c r="I58" s="246"/>
      <c r="J58" s="44"/>
      <c r="K58" s="246" t="s">
        <v>2</v>
      </c>
      <c r="L58" s="246"/>
      <c r="M58" s="246"/>
    </row>
    <row r="59" spans="1:13" ht="15.95" customHeight="1" x14ac:dyDescent="0.25">
      <c r="G59" s="247" t="s">
        <v>3</v>
      </c>
      <c r="H59" s="247"/>
      <c r="I59" s="247"/>
      <c r="J59" s="44"/>
      <c r="K59" s="247" t="s">
        <v>3</v>
      </c>
      <c r="L59" s="247"/>
      <c r="M59" s="247"/>
    </row>
    <row r="60" spans="1:13" ht="15.95" customHeight="1" x14ac:dyDescent="0.25">
      <c r="G60" s="45" t="s">
        <v>4</v>
      </c>
      <c r="H60" s="243"/>
      <c r="I60" s="45" t="s">
        <v>5</v>
      </c>
      <c r="J60" s="44"/>
      <c r="K60" s="45" t="s">
        <v>4</v>
      </c>
      <c r="L60" s="243"/>
      <c r="M60" s="45" t="s">
        <v>5</v>
      </c>
    </row>
    <row r="61" spans="1:13" ht="15.95" customHeight="1" x14ac:dyDescent="0.25">
      <c r="G61" s="46" t="s">
        <v>180</v>
      </c>
      <c r="H61" s="243"/>
      <c r="I61" s="46" t="s">
        <v>6</v>
      </c>
      <c r="J61" s="44"/>
      <c r="K61" s="46" t="s">
        <v>180</v>
      </c>
      <c r="L61" s="243"/>
      <c r="M61" s="46" t="s">
        <v>6</v>
      </c>
    </row>
    <row r="62" spans="1:13" ht="15.95" customHeight="1" x14ac:dyDescent="0.25">
      <c r="G62" s="46" t="s">
        <v>155</v>
      </c>
      <c r="I62" s="46" t="s">
        <v>7</v>
      </c>
      <c r="K62" s="46" t="s">
        <v>155</v>
      </c>
      <c r="M62" s="46" t="s">
        <v>7</v>
      </c>
    </row>
    <row r="63" spans="1:13" ht="15.95" customHeight="1" x14ac:dyDescent="0.25">
      <c r="E63" s="48" t="s">
        <v>8</v>
      </c>
      <c r="G63" s="49" t="s">
        <v>9</v>
      </c>
      <c r="I63" s="49" t="s">
        <v>9</v>
      </c>
      <c r="K63" s="49" t="s">
        <v>9</v>
      </c>
      <c r="M63" s="49" t="s">
        <v>9</v>
      </c>
    </row>
    <row r="64" spans="1:13" ht="15.95" customHeight="1" x14ac:dyDescent="0.25">
      <c r="E64" s="70"/>
      <c r="G64" s="50"/>
      <c r="I64" s="45"/>
      <c r="K64" s="50"/>
      <c r="M64" s="45"/>
    </row>
    <row r="65" spans="1:13" ht="15.95" customHeight="1" x14ac:dyDescent="0.25">
      <c r="A65" s="63" t="s">
        <v>30</v>
      </c>
      <c r="G65" s="50"/>
      <c r="K65" s="50"/>
    </row>
    <row r="66" spans="1:13" ht="15.95" customHeight="1" x14ac:dyDescent="0.25">
      <c r="G66" s="50"/>
      <c r="K66" s="50"/>
    </row>
    <row r="67" spans="1:13" ht="15.95" customHeight="1" x14ac:dyDescent="0.25">
      <c r="A67" s="3" t="s">
        <v>31</v>
      </c>
      <c r="G67" s="50"/>
      <c r="K67" s="50"/>
    </row>
    <row r="68" spans="1:13" ht="15.95" customHeight="1" x14ac:dyDescent="0.25">
      <c r="G68" s="50"/>
      <c r="K68" s="50"/>
      <c r="L68" s="71"/>
      <c r="M68" s="71"/>
    </row>
    <row r="69" spans="1:13" ht="15.95" customHeight="1" x14ac:dyDescent="0.25">
      <c r="A69" s="1" t="s">
        <v>32</v>
      </c>
      <c r="E69" s="55"/>
      <c r="F69" s="56"/>
      <c r="G69" s="72">
        <v>0</v>
      </c>
      <c r="H69" s="59"/>
      <c r="I69" s="73">
        <v>15600808</v>
      </c>
      <c r="J69" s="59"/>
      <c r="K69" s="72">
        <v>0</v>
      </c>
      <c r="L69" s="59"/>
      <c r="M69" s="74">
        <v>15600808</v>
      </c>
    </row>
    <row r="70" spans="1:13" ht="15.95" customHeight="1" x14ac:dyDescent="0.25">
      <c r="A70" s="1" t="s">
        <v>33</v>
      </c>
      <c r="E70" s="55">
        <v>12</v>
      </c>
      <c r="F70" s="56"/>
      <c r="G70" s="52">
        <v>59957165</v>
      </c>
      <c r="H70" s="59"/>
      <c r="I70" s="73">
        <v>88004884</v>
      </c>
      <c r="J70" s="59"/>
      <c r="K70" s="52">
        <v>56808584</v>
      </c>
      <c r="L70" s="59"/>
      <c r="M70" s="74">
        <v>84533863</v>
      </c>
    </row>
    <row r="71" spans="1:13" ht="15.95" customHeight="1" x14ac:dyDescent="0.25">
      <c r="A71" s="1" t="s">
        <v>34</v>
      </c>
      <c r="E71" s="56"/>
      <c r="F71" s="56"/>
      <c r="G71" s="52">
        <v>13709776</v>
      </c>
      <c r="H71" s="59"/>
      <c r="I71" s="73">
        <v>8415035</v>
      </c>
      <c r="J71" s="59"/>
      <c r="K71" s="52">
        <v>12033998</v>
      </c>
      <c r="L71" s="59"/>
      <c r="M71" s="74">
        <v>5000905</v>
      </c>
    </row>
    <row r="72" spans="1:13" ht="15.95" customHeight="1" x14ac:dyDescent="0.25">
      <c r="A72" s="1" t="s">
        <v>202</v>
      </c>
      <c r="B72" s="1"/>
      <c r="E72" s="55">
        <v>13.1</v>
      </c>
      <c r="F72" s="56"/>
      <c r="G72" s="52">
        <v>57472853</v>
      </c>
      <c r="H72" s="59"/>
      <c r="I72" s="73">
        <v>104972853</v>
      </c>
      <c r="J72" s="59"/>
      <c r="K72" s="52">
        <v>57472853</v>
      </c>
      <c r="L72" s="59"/>
      <c r="M72" s="53">
        <v>104972853</v>
      </c>
    </row>
    <row r="73" spans="1:13" ht="15.95" customHeight="1" x14ac:dyDescent="0.25">
      <c r="A73" s="1" t="s">
        <v>35</v>
      </c>
      <c r="E73" s="55"/>
      <c r="F73" s="56"/>
      <c r="G73" s="50"/>
      <c r="H73" s="59"/>
      <c r="I73" s="59"/>
      <c r="J73" s="59"/>
      <c r="K73" s="75"/>
      <c r="L73" s="59"/>
      <c r="M73" s="59"/>
    </row>
    <row r="74" spans="1:13" ht="15.95" customHeight="1" x14ac:dyDescent="0.25">
      <c r="B74" s="2" t="s">
        <v>203</v>
      </c>
      <c r="E74" s="244">
        <v>13.2</v>
      </c>
      <c r="G74" s="76">
        <v>0</v>
      </c>
      <c r="H74" s="59"/>
      <c r="I74" s="74">
        <v>33203198</v>
      </c>
      <c r="J74" s="59"/>
      <c r="K74" s="76">
        <v>0</v>
      </c>
      <c r="L74" s="59"/>
      <c r="M74" s="74">
        <v>33203198</v>
      </c>
    </row>
    <row r="75" spans="1:13" ht="15.95" customHeight="1" x14ac:dyDescent="0.25">
      <c r="A75" s="77" t="s">
        <v>36</v>
      </c>
      <c r="E75" s="55">
        <v>13.3</v>
      </c>
      <c r="G75" s="78">
        <v>8784257</v>
      </c>
      <c r="H75" s="59"/>
      <c r="I75" s="74">
        <v>7038582</v>
      </c>
      <c r="J75" s="59"/>
      <c r="K75" s="76">
        <v>6361982</v>
      </c>
      <c r="L75" s="59"/>
      <c r="M75" s="74">
        <v>6056003</v>
      </c>
    </row>
    <row r="76" spans="1:13" ht="15.95" customHeight="1" x14ac:dyDescent="0.25">
      <c r="A76" s="77" t="s">
        <v>37</v>
      </c>
      <c r="E76" s="55">
        <v>17</v>
      </c>
      <c r="G76" s="76">
        <v>0</v>
      </c>
      <c r="H76" s="59"/>
      <c r="I76" s="74">
        <v>10235600</v>
      </c>
      <c r="J76" s="59"/>
      <c r="K76" s="79">
        <v>0</v>
      </c>
      <c r="L76" s="59"/>
      <c r="M76" s="74">
        <v>10235600</v>
      </c>
    </row>
    <row r="77" spans="1:13" ht="15.95" customHeight="1" x14ac:dyDescent="0.25">
      <c r="A77" s="2" t="s">
        <v>38</v>
      </c>
      <c r="G77" s="57">
        <v>2877794</v>
      </c>
      <c r="H77" s="59"/>
      <c r="I77" s="80">
        <v>20307777</v>
      </c>
      <c r="J77" s="59"/>
      <c r="K77" s="57">
        <v>2101785</v>
      </c>
      <c r="L77" s="59"/>
      <c r="M77" s="80">
        <v>19504270</v>
      </c>
    </row>
    <row r="78" spans="1:13" ht="15.95" customHeight="1" x14ac:dyDescent="0.25">
      <c r="A78" s="63"/>
      <c r="E78" s="55"/>
      <c r="F78" s="56"/>
      <c r="G78" s="60"/>
      <c r="H78" s="59"/>
      <c r="I78" s="59"/>
      <c r="J78" s="59"/>
      <c r="K78" s="60"/>
      <c r="L78" s="59"/>
      <c r="M78" s="59"/>
    </row>
    <row r="79" spans="1:13" ht="15.95" customHeight="1" x14ac:dyDescent="0.25">
      <c r="A79" s="3" t="s">
        <v>39</v>
      </c>
      <c r="G79" s="61">
        <f>SUM(G68:G77)</f>
        <v>142801845</v>
      </c>
      <c r="H79" s="59"/>
      <c r="I79" s="62">
        <f>SUM(I68:I77)</f>
        <v>287778737</v>
      </c>
      <c r="J79" s="59"/>
      <c r="K79" s="61">
        <f>SUM(K68:K77)</f>
        <v>134779202</v>
      </c>
      <c r="L79" s="59"/>
      <c r="M79" s="62">
        <f>SUM(M68:M77)</f>
        <v>279107500</v>
      </c>
    </row>
    <row r="80" spans="1:13" ht="15.95" customHeight="1" x14ac:dyDescent="0.25">
      <c r="A80" s="63"/>
      <c r="G80" s="50"/>
      <c r="H80" s="59"/>
      <c r="I80" s="59"/>
      <c r="J80" s="59"/>
      <c r="K80" s="50"/>
      <c r="L80" s="59"/>
      <c r="M80" s="59"/>
    </row>
    <row r="81" spans="1:13" ht="15.95" customHeight="1" x14ac:dyDescent="0.25">
      <c r="A81" s="81" t="s">
        <v>40</v>
      </c>
      <c r="G81" s="50"/>
      <c r="H81" s="59"/>
      <c r="I81" s="59"/>
      <c r="J81" s="59"/>
      <c r="K81" s="50"/>
      <c r="L81" s="59"/>
      <c r="M81" s="59"/>
    </row>
    <row r="82" spans="1:13" ht="15.95" customHeight="1" x14ac:dyDescent="0.25">
      <c r="A82" s="1"/>
      <c r="B82" s="1"/>
      <c r="C82" s="1"/>
      <c r="D82" s="1"/>
      <c r="G82" s="50"/>
      <c r="H82" s="59"/>
      <c r="I82" s="59"/>
      <c r="J82" s="59"/>
      <c r="K82" s="50"/>
      <c r="L82" s="59"/>
      <c r="M82" s="59"/>
    </row>
    <row r="83" spans="1:13" ht="15.95" customHeight="1" x14ac:dyDescent="0.25">
      <c r="A83" s="1" t="s">
        <v>204</v>
      </c>
      <c r="E83" s="175">
        <v>13.2</v>
      </c>
      <c r="F83" s="56"/>
      <c r="G83" s="76">
        <v>0</v>
      </c>
      <c r="H83" s="59"/>
      <c r="I83" s="74">
        <v>54799487</v>
      </c>
      <c r="J83" s="59"/>
      <c r="K83" s="76">
        <v>0</v>
      </c>
      <c r="L83" s="59"/>
      <c r="M83" s="74">
        <v>54799487</v>
      </c>
    </row>
    <row r="84" spans="1:13" ht="15.95" customHeight="1" x14ac:dyDescent="0.25">
      <c r="A84" s="77" t="s">
        <v>41</v>
      </c>
      <c r="E84" s="55">
        <v>13.3</v>
      </c>
      <c r="F84" s="56"/>
      <c r="G84" s="52">
        <v>11111327</v>
      </c>
      <c r="H84" s="59"/>
      <c r="I84" s="74">
        <v>6896586</v>
      </c>
      <c r="J84" s="59"/>
      <c r="K84" s="52">
        <v>10086358</v>
      </c>
      <c r="L84" s="59"/>
      <c r="M84" s="74">
        <v>6557456</v>
      </c>
    </row>
    <row r="85" spans="1:13" ht="15.95" customHeight="1" x14ac:dyDescent="0.25">
      <c r="A85" s="77" t="s">
        <v>42</v>
      </c>
      <c r="E85" s="55"/>
      <c r="F85" s="56"/>
      <c r="G85" s="57">
        <v>22263060</v>
      </c>
      <c r="H85" s="59"/>
      <c r="I85" s="80">
        <v>20483163</v>
      </c>
      <c r="J85" s="59"/>
      <c r="K85" s="82">
        <v>20936804</v>
      </c>
      <c r="L85" s="59"/>
      <c r="M85" s="80">
        <v>19283689</v>
      </c>
    </row>
    <row r="86" spans="1:13" ht="15.95" customHeight="1" x14ac:dyDescent="0.25">
      <c r="A86" s="63"/>
      <c r="E86" s="55"/>
      <c r="F86" s="56"/>
      <c r="G86" s="60"/>
      <c r="H86" s="59"/>
      <c r="I86" s="59"/>
      <c r="J86" s="59"/>
      <c r="K86" s="60"/>
      <c r="L86" s="59"/>
      <c r="M86" s="59"/>
    </row>
    <row r="87" spans="1:13" ht="15.95" customHeight="1" x14ac:dyDescent="0.25">
      <c r="A87" s="81" t="s">
        <v>43</v>
      </c>
      <c r="E87" s="55"/>
      <c r="F87" s="56"/>
      <c r="G87" s="61">
        <f>SUM(G83:G86)</f>
        <v>33374387</v>
      </c>
      <c r="H87" s="59"/>
      <c r="I87" s="62">
        <f>SUM(I83:I85)</f>
        <v>82179236</v>
      </c>
      <c r="J87" s="59"/>
      <c r="K87" s="61">
        <f>SUM(K83:K86)</f>
        <v>31023162</v>
      </c>
      <c r="L87" s="59"/>
      <c r="M87" s="62">
        <f>SUM(M83:M85)</f>
        <v>80640632</v>
      </c>
    </row>
    <row r="88" spans="1:13" s="184" customFormat="1" ht="20.25" customHeight="1" x14ac:dyDescent="0.25">
      <c r="A88" s="56"/>
      <c r="B88" s="56"/>
      <c r="C88" s="56"/>
      <c r="D88" s="55"/>
      <c r="E88" s="56"/>
      <c r="F88" s="59"/>
      <c r="G88" s="60"/>
      <c r="H88" s="59"/>
      <c r="I88" s="59"/>
      <c r="J88" s="59"/>
      <c r="K88" s="60"/>
      <c r="L88" s="59"/>
    </row>
    <row r="89" spans="1:13" ht="15.95" customHeight="1" x14ac:dyDescent="0.25">
      <c r="A89" s="3"/>
      <c r="E89" s="55"/>
      <c r="F89" s="56"/>
      <c r="G89" s="66"/>
      <c r="H89" s="59"/>
      <c r="I89" s="67"/>
      <c r="J89" s="59"/>
      <c r="K89" s="66"/>
      <c r="L89" s="59"/>
      <c r="M89" s="67"/>
    </row>
    <row r="90" spans="1:13" ht="15.95" customHeight="1" x14ac:dyDescent="0.25">
      <c r="A90" s="3" t="s">
        <v>44</v>
      </c>
      <c r="E90" s="55"/>
      <c r="F90" s="56"/>
      <c r="G90" s="61">
        <f>SUM(G79+G87)</f>
        <v>176176232</v>
      </c>
      <c r="H90" s="59"/>
      <c r="I90" s="62">
        <f>SUM(I79+I87)</f>
        <v>369957973</v>
      </c>
      <c r="J90" s="59"/>
      <c r="K90" s="61">
        <f>SUM(K79+K87)</f>
        <v>165802364</v>
      </c>
      <c r="L90" s="59"/>
      <c r="M90" s="62">
        <f>SUM(M79+M87)</f>
        <v>359748132</v>
      </c>
    </row>
    <row r="91" spans="1:13" ht="15.95" customHeight="1" x14ac:dyDescent="0.25">
      <c r="A91" s="3"/>
    </row>
    <row r="92" spans="1:13" ht="19.5" customHeight="1" x14ac:dyDescent="0.25">
      <c r="A92" s="3"/>
    </row>
    <row r="93" spans="1:13" ht="15.95" customHeight="1" x14ac:dyDescent="0.25">
      <c r="A93" s="3"/>
    </row>
    <row r="94" spans="1:13" ht="15.95" customHeight="1" x14ac:dyDescent="0.25">
      <c r="A94" s="3"/>
    </row>
    <row r="95" spans="1:13" ht="15.95" customHeight="1" x14ac:dyDescent="0.25">
      <c r="A95" s="3"/>
    </row>
    <row r="96" spans="1:13" ht="15.95" customHeight="1" x14ac:dyDescent="0.25">
      <c r="A96" s="3"/>
    </row>
    <row r="97" spans="1:13" ht="16.5" customHeight="1" x14ac:dyDescent="0.25">
      <c r="A97" s="3"/>
    </row>
    <row r="98" spans="1:13" ht="15.95" customHeight="1" x14ac:dyDescent="0.25">
      <c r="A98" s="3"/>
    </row>
    <row r="99" spans="1:13" ht="15.95" customHeight="1" x14ac:dyDescent="0.25">
      <c r="A99" s="3"/>
    </row>
    <row r="100" spans="1:13" ht="15.95" customHeight="1" x14ac:dyDescent="0.25">
      <c r="A100" s="3"/>
    </row>
    <row r="101" spans="1:13" ht="15.95" customHeight="1" x14ac:dyDescent="0.25">
      <c r="A101" s="3"/>
    </row>
    <row r="102" spans="1:13" ht="15.95" customHeight="1" x14ac:dyDescent="0.25">
      <c r="A102" s="3"/>
    </row>
    <row r="103" spans="1:13" ht="7.5" customHeight="1" x14ac:dyDescent="0.25">
      <c r="A103" s="3"/>
    </row>
    <row r="104" spans="1:13" ht="21.95" customHeight="1" x14ac:dyDescent="0.25">
      <c r="A104" s="11" t="str">
        <f>A52</f>
        <v>The accompanying notes are an integral part of this interim financial information.</v>
      </c>
      <c r="B104" s="4"/>
      <c r="C104" s="4"/>
      <c r="D104" s="4"/>
      <c r="E104" s="5"/>
      <c r="F104" s="4"/>
      <c r="G104" s="6"/>
      <c r="H104" s="7"/>
      <c r="I104" s="6"/>
      <c r="J104" s="7"/>
      <c r="K104" s="6"/>
      <c r="L104" s="7"/>
      <c r="M104" s="6"/>
    </row>
    <row r="105" spans="1:13" ht="16.5" customHeight="1" x14ac:dyDescent="0.25">
      <c r="A105" s="3" t="str">
        <f>A1</f>
        <v>Dexon Technology Public Company Limited</v>
      </c>
      <c r="B105" s="1"/>
      <c r="C105" s="1"/>
      <c r="D105" s="1"/>
      <c r="E105" s="1"/>
      <c r="F105" s="8"/>
      <c r="H105" s="9"/>
      <c r="J105" s="9"/>
      <c r="L105" s="9"/>
    </row>
    <row r="106" spans="1:13" ht="16.5" customHeight="1" x14ac:dyDescent="0.25">
      <c r="A106" s="3" t="s">
        <v>151</v>
      </c>
      <c r="B106" s="1"/>
      <c r="C106" s="1"/>
      <c r="D106" s="1"/>
      <c r="E106" s="1"/>
      <c r="F106" s="8"/>
      <c r="H106" s="9"/>
      <c r="J106" s="9"/>
      <c r="L106" s="9"/>
    </row>
    <row r="107" spans="1:13" ht="16.5" customHeight="1" x14ac:dyDescent="0.25">
      <c r="A107" s="10" t="str">
        <f>+A3</f>
        <v>As at 30 September 2023</v>
      </c>
      <c r="B107" s="11"/>
      <c r="C107" s="11"/>
      <c r="D107" s="11"/>
      <c r="E107" s="11"/>
      <c r="F107" s="12"/>
      <c r="G107" s="6"/>
      <c r="H107" s="6"/>
      <c r="I107" s="6"/>
      <c r="J107" s="6"/>
      <c r="K107" s="6"/>
      <c r="L107" s="6"/>
      <c r="M107" s="6"/>
    </row>
    <row r="108" spans="1:13" ht="15.95" customHeight="1" x14ac:dyDescent="0.25">
      <c r="A108" s="3"/>
      <c r="B108" s="1"/>
      <c r="C108" s="1"/>
      <c r="D108" s="1"/>
      <c r="E108" s="1"/>
      <c r="F108" s="8"/>
      <c r="H108" s="9"/>
      <c r="J108" s="9"/>
      <c r="L108" s="9"/>
    </row>
    <row r="109" spans="1:13" ht="15.95" customHeight="1" x14ac:dyDescent="0.25">
      <c r="A109" s="3"/>
      <c r="B109" s="1"/>
      <c r="C109" s="1"/>
      <c r="D109" s="1"/>
      <c r="E109" s="1"/>
      <c r="F109" s="8"/>
      <c r="H109" s="9"/>
      <c r="J109" s="9"/>
      <c r="L109" s="9"/>
    </row>
    <row r="110" spans="1:13" ht="15.95" customHeight="1" x14ac:dyDescent="0.25">
      <c r="G110" s="246" t="s">
        <v>1</v>
      </c>
      <c r="H110" s="246"/>
      <c r="I110" s="246"/>
      <c r="J110" s="44"/>
      <c r="K110" s="246" t="s">
        <v>2</v>
      </c>
      <c r="L110" s="246"/>
      <c r="M110" s="246"/>
    </row>
    <row r="111" spans="1:13" ht="15.95" customHeight="1" x14ac:dyDescent="0.25">
      <c r="G111" s="247" t="s">
        <v>3</v>
      </c>
      <c r="H111" s="247"/>
      <c r="I111" s="247"/>
      <c r="J111" s="44"/>
      <c r="K111" s="247" t="s">
        <v>3</v>
      </c>
      <c r="L111" s="247"/>
      <c r="M111" s="247"/>
    </row>
    <row r="112" spans="1:13" ht="15.95" customHeight="1" x14ac:dyDescent="0.25">
      <c r="G112" s="45" t="s">
        <v>4</v>
      </c>
      <c r="H112" s="243"/>
      <c r="I112" s="45" t="s">
        <v>5</v>
      </c>
      <c r="J112" s="44"/>
      <c r="K112" s="45" t="s">
        <v>4</v>
      </c>
      <c r="L112" s="243"/>
      <c r="M112" s="45" t="s">
        <v>5</v>
      </c>
    </row>
    <row r="113" spans="1:13" ht="15.95" customHeight="1" x14ac:dyDescent="0.25">
      <c r="G113" s="46" t="s">
        <v>180</v>
      </c>
      <c r="H113" s="243"/>
      <c r="I113" s="46" t="s">
        <v>6</v>
      </c>
      <c r="J113" s="44"/>
      <c r="K113" s="46" t="s">
        <v>180</v>
      </c>
      <c r="L113" s="243"/>
      <c r="M113" s="46" t="s">
        <v>6</v>
      </c>
    </row>
    <row r="114" spans="1:13" ht="15.95" customHeight="1" x14ac:dyDescent="0.25">
      <c r="G114" s="46" t="s">
        <v>155</v>
      </c>
      <c r="I114" s="46" t="s">
        <v>7</v>
      </c>
      <c r="K114" s="46" t="s">
        <v>155</v>
      </c>
      <c r="M114" s="46" t="s">
        <v>7</v>
      </c>
    </row>
    <row r="115" spans="1:13" ht="15.95" customHeight="1" x14ac:dyDescent="0.25">
      <c r="E115" s="48" t="s">
        <v>8</v>
      </c>
      <c r="G115" s="49" t="s">
        <v>9</v>
      </c>
      <c r="I115" s="49" t="s">
        <v>9</v>
      </c>
      <c r="K115" s="49" t="s">
        <v>9</v>
      </c>
      <c r="M115" s="49" t="s">
        <v>9</v>
      </c>
    </row>
    <row r="116" spans="1:13" ht="15.95" customHeight="1" x14ac:dyDescent="0.25">
      <c r="G116" s="60"/>
      <c r="H116" s="59"/>
      <c r="I116" s="59"/>
      <c r="J116" s="59"/>
      <c r="K116" s="60"/>
      <c r="L116" s="59"/>
      <c r="M116" s="59"/>
    </row>
    <row r="117" spans="1:13" ht="15.95" customHeight="1" x14ac:dyDescent="0.25">
      <c r="A117" s="63" t="s">
        <v>164</v>
      </c>
      <c r="G117" s="60"/>
      <c r="H117" s="59"/>
      <c r="I117" s="59"/>
      <c r="J117" s="59"/>
      <c r="K117" s="60"/>
      <c r="L117" s="59"/>
      <c r="M117" s="59"/>
    </row>
    <row r="118" spans="1:13" ht="15.95" customHeight="1" x14ac:dyDescent="0.25">
      <c r="G118" s="60"/>
      <c r="H118" s="59"/>
      <c r="I118" s="59"/>
      <c r="J118" s="59"/>
      <c r="K118" s="60"/>
      <c r="L118" s="59"/>
      <c r="M118" s="59"/>
    </row>
    <row r="119" spans="1:13" ht="15.95" customHeight="1" x14ac:dyDescent="0.25">
      <c r="A119" s="3" t="s">
        <v>45</v>
      </c>
      <c r="G119" s="60"/>
      <c r="H119" s="59"/>
      <c r="I119" s="59"/>
      <c r="J119" s="59"/>
      <c r="K119" s="60"/>
      <c r="L119" s="59"/>
      <c r="M119" s="59"/>
    </row>
    <row r="120" spans="1:13" ht="15.95" customHeight="1" x14ac:dyDescent="0.25">
      <c r="A120" s="3"/>
      <c r="G120" s="60"/>
      <c r="H120" s="59"/>
      <c r="I120" s="59"/>
      <c r="J120" s="59"/>
      <c r="K120" s="60"/>
      <c r="L120" s="59"/>
      <c r="M120" s="59"/>
    </row>
    <row r="121" spans="1:13" ht="15.95" customHeight="1" x14ac:dyDescent="0.25">
      <c r="A121" s="1" t="s">
        <v>46</v>
      </c>
      <c r="B121" s="1"/>
      <c r="C121" s="1"/>
      <c r="D121" s="1"/>
      <c r="G121" s="60"/>
      <c r="H121" s="59"/>
      <c r="I121" s="59"/>
      <c r="J121" s="59"/>
      <c r="K121" s="60"/>
      <c r="L121" s="59"/>
      <c r="M121" s="59"/>
    </row>
    <row r="122" spans="1:13" ht="15.95" customHeight="1" x14ac:dyDescent="0.25">
      <c r="A122" s="1"/>
      <c r="B122" s="1" t="s">
        <v>47</v>
      </c>
      <c r="C122" s="1"/>
      <c r="D122" s="1"/>
      <c r="G122" s="60"/>
      <c r="H122" s="59"/>
      <c r="I122" s="59"/>
      <c r="J122" s="59"/>
      <c r="K122" s="60"/>
      <c r="L122" s="59"/>
      <c r="M122" s="59"/>
    </row>
    <row r="123" spans="1:13" ht="15.95" customHeight="1" x14ac:dyDescent="0.25">
      <c r="A123" s="1"/>
      <c r="B123" s="1"/>
      <c r="C123" s="1" t="s">
        <v>169</v>
      </c>
      <c r="G123" s="60"/>
      <c r="H123" s="59"/>
      <c r="I123" s="59"/>
      <c r="J123" s="59"/>
      <c r="K123" s="60"/>
      <c r="L123" s="59"/>
      <c r="M123" s="59"/>
    </row>
    <row r="124" spans="1:13" ht="15.95" customHeight="1" thickBot="1" x14ac:dyDescent="0.3">
      <c r="A124" s="1"/>
      <c r="B124" s="1"/>
      <c r="C124" s="1"/>
      <c r="D124" s="1" t="s">
        <v>170</v>
      </c>
      <c r="E124" s="2"/>
      <c r="G124" s="68">
        <v>238250000</v>
      </c>
      <c r="H124" s="59"/>
      <c r="I124" s="69">
        <v>238250000</v>
      </c>
      <c r="J124" s="59"/>
      <c r="K124" s="68">
        <v>238250000</v>
      </c>
      <c r="L124" s="59"/>
      <c r="M124" s="69">
        <v>238250000</v>
      </c>
    </row>
    <row r="125" spans="1:13" ht="15.95" customHeight="1" thickTop="1" x14ac:dyDescent="0.25">
      <c r="A125" s="1"/>
      <c r="B125" s="1"/>
      <c r="C125" s="1"/>
      <c r="D125" s="1"/>
      <c r="G125" s="60"/>
      <c r="H125" s="59"/>
      <c r="I125" s="59"/>
      <c r="J125" s="59"/>
      <c r="K125" s="60"/>
      <c r="L125" s="59"/>
      <c r="M125" s="59"/>
    </row>
    <row r="126" spans="1:13" ht="15.95" customHeight="1" x14ac:dyDescent="0.25">
      <c r="B126" s="1" t="s">
        <v>48</v>
      </c>
      <c r="C126" s="1"/>
      <c r="D126" s="1"/>
      <c r="E126" s="244">
        <v>14</v>
      </c>
      <c r="G126" s="60"/>
      <c r="H126" s="59"/>
      <c r="I126" s="59"/>
      <c r="J126" s="59"/>
      <c r="K126" s="60"/>
      <c r="L126" s="59"/>
      <c r="M126" s="59"/>
    </row>
    <row r="127" spans="1:13" ht="15.95" customHeight="1" x14ac:dyDescent="0.25">
      <c r="A127" s="1"/>
      <c r="B127" s="1"/>
      <c r="C127" s="1" t="s">
        <v>146</v>
      </c>
      <c r="G127" s="60"/>
      <c r="H127" s="59"/>
      <c r="I127" s="59"/>
      <c r="J127" s="59"/>
      <c r="K127" s="60"/>
      <c r="L127" s="59"/>
      <c r="M127" s="59"/>
    </row>
    <row r="128" spans="1:13" ht="15.95" customHeight="1" x14ac:dyDescent="0.25">
      <c r="A128" s="1"/>
      <c r="B128" s="1"/>
      <c r="C128" s="1"/>
      <c r="D128" s="1" t="s">
        <v>148</v>
      </c>
      <c r="G128" s="60">
        <v>238250000</v>
      </c>
      <c r="H128" s="59"/>
      <c r="I128" s="74">
        <v>0</v>
      </c>
      <c r="J128" s="59"/>
      <c r="K128" s="60">
        <v>238250000</v>
      </c>
      <c r="L128" s="59"/>
      <c r="M128" s="74">
        <v>0</v>
      </c>
    </row>
    <row r="129" spans="1:13" ht="15.95" customHeight="1" x14ac:dyDescent="0.25">
      <c r="A129" s="1"/>
      <c r="B129" s="1"/>
      <c r="C129" s="1" t="s">
        <v>147</v>
      </c>
      <c r="G129" s="60"/>
      <c r="H129" s="59"/>
      <c r="I129" s="59"/>
      <c r="J129" s="59"/>
      <c r="K129" s="60"/>
      <c r="L129" s="59"/>
      <c r="M129" s="59"/>
    </row>
    <row r="130" spans="1:13" ht="15.95" customHeight="1" x14ac:dyDescent="0.25">
      <c r="A130" s="1"/>
      <c r="B130" s="1"/>
      <c r="C130" s="1"/>
      <c r="D130" s="1" t="s">
        <v>148</v>
      </c>
      <c r="G130" s="182">
        <v>0</v>
      </c>
      <c r="H130" s="59"/>
      <c r="I130" s="74">
        <v>176658400</v>
      </c>
      <c r="J130" s="59"/>
      <c r="K130" s="182">
        <v>0</v>
      </c>
      <c r="L130" s="59"/>
      <c r="M130" s="74">
        <v>176658400</v>
      </c>
    </row>
    <row r="131" spans="1:13" ht="15.95" customHeight="1" x14ac:dyDescent="0.25">
      <c r="A131" s="1"/>
      <c r="B131" s="1"/>
      <c r="C131" s="1"/>
      <c r="D131" s="1"/>
      <c r="G131" s="60"/>
      <c r="H131" s="59"/>
      <c r="I131" s="74"/>
      <c r="J131" s="59"/>
      <c r="K131" s="60"/>
      <c r="L131" s="59"/>
      <c r="M131" s="74"/>
    </row>
    <row r="132" spans="1:13" ht="15.95" customHeight="1" x14ac:dyDescent="0.25">
      <c r="A132" s="1" t="s">
        <v>149</v>
      </c>
      <c r="B132" s="1"/>
      <c r="C132" s="1"/>
      <c r="D132" s="1"/>
      <c r="E132" s="244">
        <v>14</v>
      </c>
      <c r="G132" s="60">
        <v>476455643</v>
      </c>
      <c r="H132" s="59"/>
      <c r="I132" s="74">
        <v>0</v>
      </c>
      <c r="J132" s="59"/>
      <c r="K132" s="60">
        <v>476455643</v>
      </c>
      <c r="L132" s="59"/>
      <c r="M132" s="74">
        <v>0</v>
      </c>
    </row>
    <row r="133" spans="1:13" ht="15.95" customHeight="1" x14ac:dyDescent="0.25">
      <c r="A133" s="1" t="s">
        <v>49</v>
      </c>
      <c r="G133" s="60"/>
      <c r="H133" s="59"/>
      <c r="I133" s="83"/>
      <c r="J133" s="59"/>
      <c r="K133" s="60"/>
      <c r="L133" s="59"/>
      <c r="M133" s="83"/>
    </row>
    <row r="134" spans="1:13" ht="15.95" customHeight="1" x14ac:dyDescent="0.25">
      <c r="B134" s="1" t="s">
        <v>50</v>
      </c>
      <c r="C134" s="84"/>
      <c r="D134" s="1"/>
      <c r="E134" s="244">
        <v>18</v>
      </c>
      <c r="G134" s="60">
        <v>7996027</v>
      </c>
      <c r="H134" s="59"/>
      <c r="I134" s="74">
        <v>7781940</v>
      </c>
      <c r="J134" s="59"/>
      <c r="K134" s="60">
        <v>7796027</v>
      </c>
      <c r="L134" s="59"/>
      <c r="M134" s="74">
        <v>7581940</v>
      </c>
    </row>
    <row r="135" spans="1:13" ht="15.95" customHeight="1" x14ac:dyDescent="0.25">
      <c r="B135" s="1" t="s">
        <v>51</v>
      </c>
      <c r="C135" s="1"/>
      <c r="D135" s="1"/>
      <c r="G135" s="60">
        <v>64313591</v>
      </c>
      <c r="H135" s="59"/>
      <c r="I135" s="74">
        <v>102319156</v>
      </c>
      <c r="J135" s="85"/>
      <c r="K135" s="60">
        <v>80306342</v>
      </c>
      <c r="L135" s="85"/>
      <c r="M135" s="74">
        <v>119378822</v>
      </c>
    </row>
    <row r="136" spans="1:13" ht="15.95" customHeight="1" x14ac:dyDescent="0.25">
      <c r="A136" s="2" t="s">
        <v>52</v>
      </c>
      <c r="B136" s="1"/>
      <c r="C136" s="1"/>
      <c r="D136" s="1"/>
      <c r="G136" s="60">
        <v>13132373</v>
      </c>
      <c r="H136" s="59"/>
      <c r="I136" s="74">
        <v>13132373</v>
      </c>
      <c r="J136" s="85"/>
      <c r="K136" s="60">
        <v>13132373</v>
      </c>
      <c r="L136" s="85"/>
      <c r="M136" s="74">
        <v>13132373</v>
      </c>
    </row>
    <row r="137" spans="1:13" ht="15.95" customHeight="1" x14ac:dyDescent="0.25">
      <c r="A137" s="2" t="s">
        <v>53</v>
      </c>
      <c r="B137" s="1"/>
      <c r="C137" s="1"/>
      <c r="D137" s="1"/>
      <c r="G137" s="60">
        <v>8737098</v>
      </c>
      <c r="H137" s="59"/>
      <c r="I137" s="74">
        <v>5706758</v>
      </c>
      <c r="J137" s="85"/>
      <c r="K137" s="86">
        <v>0</v>
      </c>
      <c r="L137" s="85"/>
      <c r="M137" s="74">
        <v>0</v>
      </c>
    </row>
    <row r="138" spans="1:13" ht="15.95" customHeight="1" x14ac:dyDescent="0.25">
      <c r="A138" s="2" t="s">
        <v>177</v>
      </c>
      <c r="B138" s="1"/>
      <c r="C138" s="1"/>
      <c r="D138" s="1"/>
      <c r="G138" s="60"/>
      <c r="H138" s="59"/>
      <c r="I138" s="74"/>
      <c r="J138" s="85"/>
      <c r="K138" s="60"/>
      <c r="L138" s="85"/>
      <c r="M138" s="74"/>
    </row>
    <row r="139" spans="1:13" ht="15.95" customHeight="1" x14ac:dyDescent="0.25">
      <c r="B139" s="1" t="s">
        <v>54</v>
      </c>
      <c r="C139" s="1"/>
      <c r="G139" s="60">
        <v>-32504569</v>
      </c>
      <c r="H139" s="59"/>
      <c r="I139" s="74">
        <v>-32504569</v>
      </c>
      <c r="J139" s="85"/>
      <c r="K139" s="86">
        <v>0</v>
      </c>
      <c r="L139" s="85"/>
      <c r="M139" s="53">
        <v>0</v>
      </c>
    </row>
    <row r="140" spans="1:13" ht="15.95" customHeight="1" x14ac:dyDescent="0.25">
      <c r="A140" s="1" t="s">
        <v>55</v>
      </c>
      <c r="C140" s="1"/>
      <c r="D140" s="1"/>
      <c r="G140" s="87">
        <v>400</v>
      </c>
      <c r="H140" s="59"/>
      <c r="I140" s="80">
        <v>400</v>
      </c>
      <c r="J140" s="59"/>
      <c r="K140" s="88">
        <v>0</v>
      </c>
      <c r="L140" s="85"/>
      <c r="M140" s="58">
        <v>0</v>
      </c>
    </row>
    <row r="141" spans="1:13" ht="15.95" customHeight="1" x14ac:dyDescent="0.25">
      <c r="G141" s="60"/>
      <c r="H141" s="59"/>
      <c r="I141" s="59"/>
      <c r="J141" s="85"/>
      <c r="K141" s="86"/>
      <c r="L141" s="85"/>
      <c r="M141" s="89"/>
    </row>
    <row r="142" spans="1:13" ht="15.95" customHeight="1" x14ac:dyDescent="0.25">
      <c r="A142" s="3" t="s">
        <v>56</v>
      </c>
      <c r="G142" s="61">
        <f>SUM(G127:G140)</f>
        <v>776380563</v>
      </c>
      <c r="H142" s="59"/>
      <c r="I142" s="62">
        <f>SUM(I127:I140)</f>
        <v>273094458</v>
      </c>
      <c r="J142" s="59"/>
      <c r="K142" s="61">
        <f>SUM(K127:K140)</f>
        <v>815940385</v>
      </c>
      <c r="L142" s="59"/>
      <c r="M142" s="62">
        <f>SUM(M128:M140)</f>
        <v>316751535</v>
      </c>
    </row>
    <row r="143" spans="1:13" s="184" customFormat="1" ht="20.25" customHeight="1" x14ac:dyDescent="0.25">
      <c r="A143" s="56"/>
      <c r="B143" s="56"/>
      <c r="C143" s="56"/>
      <c r="D143" s="55"/>
      <c r="E143" s="56"/>
      <c r="F143" s="59"/>
      <c r="G143" s="60"/>
      <c r="H143" s="59"/>
      <c r="I143" s="59"/>
      <c r="J143" s="59"/>
      <c r="K143" s="60"/>
      <c r="L143" s="59"/>
    </row>
    <row r="144" spans="1:13" ht="15.95" customHeight="1" x14ac:dyDescent="0.25">
      <c r="G144" s="66"/>
      <c r="H144" s="59"/>
      <c r="I144" s="67"/>
      <c r="J144" s="85"/>
      <c r="K144" s="90"/>
      <c r="L144" s="85"/>
      <c r="M144" s="91"/>
    </row>
    <row r="145" spans="1:13" ht="15.95" customHeight="1" thickBot="1" x14ac:dyDescent="0.3">
      <c r="A145" s="3" t="s">
        <v>57</v>
      </c>
      <c r="E145" s="2"/>
      <c r="G145" s="68">
        <f>SUM(G90+G142)</f>
        <v>952556795</v>
      </c>
      <c r="H145" s="59"/>
      <c r="I145" s="69">
        <f>SUM(I90+I142)</f>
        <v>643052431</v>
      </c>
      <c r="J145" s="59"/>
      <c r="K145" s="68">
        <f>SUM(K90+K142)</f>
        <v>981742749</v>
      </c>
      <c r="L145" s="59"/>
      <c r="M145" s="69">
        <f>SUM(M90+M142)</f>
        <v>676499667</v>
      </c>
    </row>
    <row r="146" spans="1:13" ht="15.95" customHeight="1" thickTop="1" x14ac:dyDescent="0.25">
      <c r="H146" s="9"/>
      <c r="J146" s="9"/>
      <c r="L146" s="9"/>
    </row>
    <row r="147" spans="1:13" ht="15.95" customHeight="1" x14ac:dyDescent="0.25">
      <c r="H147" s="9"/>
      <c r="J147" s="9"/>
      <c r="L147" s="9"/>
    </row>
    <row r="148" spans="1:13" ht="15.95" customHeight="1" x14ac:dyDescent="0.25">
      <c r="H148" s="9"/>
      <c r="J148" s="9"/>
      <c r="L148" s="9"/>
    </row>
    <row r="149" spans="1:13" ht="15.95" customHeight="1" x14ac:dyDescent="0.25">
      <c r="H149" s="9"/>
      <c r="J149" s="9"/>
      <c r="L149" s="9"/>
    </row>
    <row r="150" spans="1:13" ht="15.95" customHeight="1" x14ac:dyDescent="0.25">
      <c r="G150" s="92"/>
    </row>
    <row r="155" spans="1:13" ht="11.1" customHeight="1" x14ac:dyDescent="0.25"/>
    <row r="156" spans="1:13" ht="21.95" customHeight="1" x14ac:dyDescent="0.25">
      <c r="A156" s="11" t="str">
        <f>A104</f>
        <v>The accompanying notes are an integral part of this interim financial information.</v>
      </c>
      <c r="B156" s="4"/>
      <c r="C156" s="4"/>
      <c r="D156" s="4"/>
      <c r="E156" s="5"/>
      <c r="F156" s="4"/>
      <c r="G156" s="6"/>
      <c r="H156" s="7"/>
      <c r="I156" s="6"/>
      <c r="J156" s="7"/>
      <c r="K156" s="6"/>
      <c r="L156" s="7"/>
      <c r="M156" s="6"/>
    </row>
  </sheetData>
  <mergeCells count="13">
    <mergeCell ref="G59:I59"/>
    <mergeCell ref="K59:M59"/>
    <mergeCell ref="G110:I110"/>
    <mergeCell ref="K110:M110"/>
    <mergeCell ref="G111:I111"/>
    <mergeCell ref="K111:M111"/>
    <mergeCell ref="G58:I58"/>
    <mergeCell ref="K58:M58"/>
    <mergeCell ref="G6:I6"/>
    <mergeCell ref="K6:M6"/>
    <mergeCell ref="G7:I7"/>
    <mergeCell ref="K7:M7"/>
    <mergeCell ref="A47:M4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2" max="12" man="1"/>
    <brk id="104" max="12" man="1"/>
  </rowBreaks>
  <ignoredErrors>
    <ignoredError sqref="G10:M10 G62:M62 G114:M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14AA5-19DA-4B39-BFB6-809D1AB1E398}">
  <dimension ref="A1:L66"/>
  <sheetViews>
    <sheetView zoomScaleNormal="100" zoomScaleSheetLayoutView="100" workbookViewId="0"/>
  </sheetViews>
  <sheetFormatPr defaultColWidth="9.140625" defaultRowHeight="12.75" x14ac:dyDescent="0.2"/>
  <cols>
    <col min="1" max="2" width="1.42578125" style="13" customWidth="1"/>
    <col min="3" max="3" width="50.42578125" style="13" customWidth="1"/>
    <col min="4" max="4" width="6.140625" style="13" bestFit="1" customWidth="1"/>
    <col min="5" max="5" width="0.7109375" style="13" customWidth="1"/>
    <col min="6" max="6" width="12.42578125" style="130" bestFit="1" customWidth="1"/>
    <col min="7" max="7" width="0.7109375" style="130" customWidth="1"/>
    <col min="8" max="8" width="12.42578125" style="130" customWidth="1"/>
    <col min="9" max="9" width="0.7109375" style="130" customWidth="1"/>
    <col min="10" max="10" width="12.42578125" style="130" bestFit="1" customWidth="1"/>
    <col min="11" max="11" width="0.7109375" style="130" customWidth="1"/>
    <col min="12" max="12" width="12.42578125" style="130" bestFit="1" customWidth="1"/>
    <col min="13" max="16384" width="9.140625" style="13"/>
  </cols>
  <sheetData>
    <row r="1" spans="1:12" ht="15.95" customHeight="1" x14ac:dyDescent="0.2">
      <c r="A1" s="3" t="s">
        <v>150</v>
      </c>
      <c r="B1" s="1"/>
      <c r="C1" s="1"/>
      <c r="D1" s="1"/>
      <c r="E1" s="8"/>
      <c r="F1" s="9"/>
      <c r="G1" s="9"/>
      <c r="H1" s="9"/>
      <c r="I1" s="9"/>
      <c r="J1" s="9"/>
      <c r="K1" s="9"/>
      <c r="L1" s="9"/>
    </row>
    <row r="2" spans="1:12" ht="15.95" customHeight="1" x14ac:dyDescent="0.2">
      <c r="A2" s="3" t="s">
        <v>58</v>
      </c>
      <c r="B2" s="1"/>
      <c r="C2" s="1"/>
      <c r="D2" s="1"/>
      <c r="E2" s="8"/>
      <c r="F2" s="9"/>
      <c r="G2" s="9"/>
      <c r="H2" s="9"/>
      <c r="I2" s="9"/>
      <c r="J2" s="9"/>
      <c r="K2" s="9"/>
      <c r="L2" s="9"/>
    </row>
    <row r="3" spans="1:12" ht="15.95" customHeight="1" x14ac:dyDescent="0.2">
      <c r="A3" s="14" t="s">
        <v>181</v>
      </c>
      <c r="B3" s="11"/>
      <c r="C3" s="11"/>
      <c r="D3" s="11"/>
      <c r="E3" s="12"/>
      <c r="F3" s="6"/>
      <c r="G3" s="6"/>
      <c r="H3" s="6"/>
      <c r="I3" s="6"/>
      <c r="J3" s="6"/>
      <c r="K3" s="6"/>
      <c r="L3" s="6"/>
    </row>
    <row r="4" spans="1:12" ht="15.95" customHeight="1" x14ac:dyDescent="0.2">
      <c r="A4" s="3"/>
      <c r="B4" s="1"/>
      <c r="C4" s="1"/>
      <c r="D4" s="1"/>
      <c r="E4" s="8"/>
      <c r="F4" s="9"/>
      <c r="G4" s="9"/>
      <c r="H4" s="9"/>
      <c r="I4" s="9"/>
      <c r="J4" s="9"/>
      <c r="K4" s="9"/>
      <c r="L4" s="9"/>
    </row>
    <row r="5" spans="1:12" ht="16.5" customHeight="1" x14ac:dyDescent="0.2">
      <c r="A5" s="3"/>
      <c r="B5" s="1"/>
      <c r="C5" s="1"/>
      <c r="D5" s="1"/>
      <c r="E5" s="8"/>
      <c r="F5" s="9"/>
      <c r="G5" s="9"/>
      <c r="H5" s="9"/>
      <c r="I5" s="9"/>
      <c r="J5" s="9"/>
      <c r="K5" s="9"/>
      <c r="L5" s="9"/>
    </row>
    <row r="6" spans="1:12" ht="16.5" customHeight="1" x14ac:dyDescent="0.2">
      <c r="A6" s="3"/>
      <c r="B6" s="3"/>
      <c r="C6" s="3"/>
      <c r="D6" s="93"/>
      <c r="E6" s="3"/>
      <c r="F6" s="246" t="s">
        <v>1</v>
      </c>
      <c r="G6" s="246"/>
      <c r="H6" s="246"/>
      <c r="I6" s="44"/>
      <c r="J6" s="246" t="s">
        <v>2</v>
      </c>
      <c r="K6" s="246"/>
      <c r="L6" s="246"/>
    </row>
    <row r="7" spans="1:12" ht="16.5" customHeight="1" x14ac:dyDescent="0.2">
      <c r="A7" s="3"/>
      <c r="B7" s="3"/>
      <c r="C7" s="3"/>
      <c r="D7" s="93"/>
      <c r="E7" s="3"/>
      <c r="F7" s="247" t="s">
        <v>3</v>
      </c>
      <c r="G7" s="247"/>
      <c r="H7" s="247"/>
      <c r="I7" s="44"/>
      <c r="J7" s="247" t="s">
        <v>3</v>
      </c>
      <c r="K7" s="247"/>
      <c r="L7" s="247"/>
    </row>
    <row r="8" spans="1:12" ht="16.5" customHeight="1" x14ac:dyDescent="0.2">
      <c r="A8" s="3"/>
      <c r="B8" s="3"/>
      <c r="C8" s="3"/>
      <c r="D8" s="93"/>
      <c r="E8" s="3"/>
      <c r="F8" s="243"/>
      <c r="G8" s="243"/>
      <c r="H8" s="45" t="s">
        <v>173</v>
      </c>
      <c r="I8" s="44"/>
      <c r="J8" s="243"/>
      <c r="K8" s="243"/>
      <c r="L8" s="45" t="s">
        <v>173</v>
      </c>
    </row>
    <row r="9" spans="1:12" ht="16.5" customHeight="1" x14ac:dyDescent="0.2">
      <c r="A9" s="3"/>
      <c r="B9" s="3"/>
      <c r="C9" s="3"/>
      <c r="D9" s="93"/>
      <c r="E9" s="3"/>
      <c r="F9" s="45" t="s">
        <v>4</v>
      </c>
      <c r="G9" s="243"/>
      <c r="H9" s="45" t="s">
        <v>4</v>
      </c>
      <c r="I9" s="44"/>
      <c r="J9" s="45" t="s">
        <v>4</v>
      </c>
      <c r="K9" s="243"/>
      <c r="L9" s="45" t="s">
        <v>4</v>
      </c>
    </row>
    <row r="10" spans="1:12" ht="16.5" customHeight="1" x14ac:dyDescent="0.2">
      <c r="A10" s="3"/>
      <c r="B10" s="3"/>
      <c r="C10" s="3"/>
      <c r="D10" s="244"/>
      <c r="E10" s="2"/>
      <c r="F10" s="46" t="s">
        <v>155</v>
      </c>
      <c r="G10" s="47"/>
      <c r="H10" s="46" t="s">
        <v>7</v>
      </c>
      <c r="I10" s="47"/>
      <c r="J10" s="46" t="s">
        <v>155</v>
      </c>
      <c r="K10" s="47"/>
      <c r="L10" s="46" t="s">
        <v>7</v>
      </c>
    </row>
    <row r="11" spans="1:12" ht="16.5" customHeight="1" x14ac:dyDescent="0.2">
      <c r="A11" s="3"/>
      <c r="B11" s="3"/>
      <c r="C11" s="3"/>
      <c r="D11" s="48" t="s">
        <v>165</v>
      </c>
      <c r="E11" s="2"/>
      <c r="F11" s="49" t="s">
        <v>9</v>
      </c>
      <c r="G11" s="47"/>
      <c r="H11" s="49" t="s">
        <v>9</v>
      </c>
      <c r="I11" s="47"/>
      <c r="J11" s="49" t="s">
        <v>9</v>
      </c>
      <c r="K11" s="44"/>
      <c r="L11" s="49" t="s">
        <v>9</v>
      </c>
    </row>
    <row r="12" spans="1:12" ht="16.5" customHeight="1" x14ac:dyDescent="0.2">
      <c r="A12" s="3" t="s">
        <v>59</v>
      </c>
      <c r="B12" s="3"/>
      <c r="C12" s="3"/>
      <c r="D12" s="94"/>
      <c r="E12" s="3"/>
      <c r="F12" s="95"/>
      <c r="G12" s="56"/>
      <c r="H12" s="73"/>
      <c r="I12" s="56"/>
      <c r="J12" s="95"/>
      <c r="K12" s="74"/>
      <c r="L12" s="73"/>
    </row>
    <row r="13" spans="1:12" ht="6" customHeight="1" x14ac:dyDescent="0.2">
      <c r="B13" s="3"/>
      <c r="C13" s="3"/>
      <c r="D13" s="94"/>
      <c r="E13" s="3"/>
      <c r="F13" s="95"/>
      <c r="G13" s="56"/>
      <c r="H13" s="73"/>
      <c r="I13" s="56"/>
      <c r="J13" s="95"/>
      <c r="K13" s="74"/>
      <c r="L13" s="73"/>
    </row>
    <row r="14" spans="1:12" ht="16.5" customHeight="1" x14ac:dyDescent="0.2">
      <c r="A14" s="96" t="s">
        <v>60</v>
      </c>
      <c r="B14" s="3"/>
      <c r="C14" s="3"/>
      <c r="D14" s="55"/>
      <c r="E14" s="56"/>
      <c r="F14" s="131">
        <v>116654171</v>
      </c>
      <c r="G14" s="56"/>
      <c r="H14" s="73">
        <v>133208487</v>
      </c>
      <c r="I14" s="56"/>
      <c r="J14" s="95">
        <v>95670285</v>
      </c>
      <c r="K14" s="74"/>
      <c r="L14" s="73">
        <v>123964095</v>
      </c>
    </row>
    <row r="15" spans="1:12" ht="16.5" customHeight="1" x14ac:dyDescent="0.2">
      <c r="A15" s="1" t="s">
        <v>61</v>
      </c>
      <c r="B15" s="99"/>
      <c r="C15" s="99"/>
      <c r="D15" s="55"/>
      <c r="E15" s="99"/>
      <c r="F15" s="64">
        <v>0</v>
      </c>
      <c r="G15" s="99"/>
      <c r="H15" s="132">
        <v>0</v>
      </c>
      <c r="I15" s="99"/>
      <c r="J15" s="133">
        <v>23920</v>
      </c>
      <c r="K15" s="74"/>
      <c r="L15" s="134">
        <v>0</v>
      </c>
    </row>
    <row r="16" spans="1:12" ht="16.5" customHeight="1" x14ac:dyDescent="0.2">
      <c r="A16" s="96" t="s">
        <v>62</v>
      </c>
      <c r="B16" s="99"/>
      <c r="C16" s="99"/>
      <c r="D16" s="55"/>
      <c r="E16" s="99"/>
      <c r="F16" s="135">
        <v>243806</v>
      </c>
      <c r="G16" s="101"/>
      <c r="H16" s="104">
        <v>460223</v>
      </c>
      <c r="I16" s="101"/>
      <c r="J16" s="103">
        <v>1158200</v>
      </c>
      <c r="K16" s="101"/>
      <c r="L16" s="104">
        <v>7818469</v>
      </c>
    </row>
    <row r="17" spans="1:12" ht="6" customHeight="1" x14ac:dyDescent="0.2">
      <c r="A17" s="99"/>
      <c r="B17" s="96"/>
      <c r="C17" s="99"/>
      <c r="D17" s="105"/>
      <c r="E17" s="99"/>
      <c r="F17" s="106"/>
      <c r="G17" s="101"/>
      <c r="H17" s="107"/>
      <c r="I17" s="101"/>
      <c r="J17" s="106"/>
      <c r="K17" s="101"/>
      <c r="L17" s="107"/>
    </row>
    <row r="18" spans="1:12" ht="16.5" customHeight="1" x14ac:dyDescent="0.2">
      <c r="A18" s="99" t="s">
        <v>63</v>
      </c>
      <c r="B18" s="56"/>
      <c r="C18" s="56"/>
      <c r="D18" s="55"/>
      <c r="E18" s="56"/>
      <c r="F18" s="108">
        <f>SUM(F14:F16)</f>
        <v>116897977</v>
      </c>
      <c r="G18" s="101"/>
      <c r="H18" s="109">
        <f>SUM(H14:H16)</f>
        <v>133668710</v>
      </c>
      <c r="I18" s="101"/>
      <c r="J18" s="108">
        <f>SUM(J14:K16)</f>
        <v>96852405</v>
      </c>
      <c r="K18" s="101"/>
      <c r="L18" s="109">
        <f>SUM(L14:L16)</f>
        <v>131782564</v>
      </c>
    </row>
    <row r="19" spans="1:12" ht="16.5" customHeight="1" x14ac:dyDescent="0.2">
      <c r="A19" s="99"/>
      <c r="B19" s="99"/>
      <c r="C19" s="99"/>
      <c r="D19" s="105"/>
      <c r="E19" s="99"/>
      <c r="F19" s="95"/>
      <c r="G19" s="107"/>
      <c r="H19" s="73"/>
      <c r="I19" s="107"/>
      <c r="J19" s="95"/>
      <c r="K19" s="107"/>
      <c r="L19" s="73"/>
    </row>
    <row r="20" spans="1:12" ht="16.5" customHeight="1" x14ac:dyDescent="0.2">
      <c r="A20" s="99" t="s">
        <v>64</v>
      </c>
      <c r="B20" s="99"/>
      <c r="C20" s="99"/>
      <c r="D20" s="105"/>
      <c r="E20" s="99"/>
      <c r="F20" s="95"/>
      <c r="G20" s="101"/>
      <c r="H20" s="73"/>
      <c r="I20" s="101"/>
      <c r="J20" s="95"/>
      <c r="K20" s="101"/>
      <c r="L20" s="73"/>
    </row>
    <row r="21" spans="1:12" ht="6" customHeight="1" x14ac:dyDescent="0.2">
      <c r="A21" s="99"/>
      <c r="B21" s="99"/>
      <c r="C21" s="99"/>
      <c r="D21" s="105"/>
      <c r="E21" s="99"/>
      <c r="F21" s="95"/>
      <c r="G21" s="107"/>
      <c r="H21" s="73"/>
      <c r="I21" s="107"/>
      <c r="J21" s="95"/>
      <c r="K21" s="107"/>
      <c r="L21" s="73"/>
    </row>
    <row r="22" spans="1:12" ht="16.5" customHeight="1" x14ac:dyDescent="0.2">
      <c r="A22" s="96" t="s">
        <v>65</v>
      </c>
      <c r="B22" s="56"/>
      <c r="C22" s="56"/>
      <c r="D22" s="55"/>
      <c r="E22" s="56"/>
      <c r="F22" s="257">
        <v>-92170086</v>
      </c>
      <c r="G22" s="107"/>
      <c r="H22" s="258">
        <v>-95737699</v>
      </c>
      <c r="I22" s="107"/>
      <c r="J22" s="95">
        <v>-79637695</v>
      </c>
      <c r="K22" s="107"/>
      <c r="L22" s="73">
        <v>-86072638</v>
      </c>
    </row>
    <row r="23" spans="1:12" ht="16.5" customHeight="1" x14ac:dyDescent="0.2">
      <c r="A23" s="96" t="s">
        <v>66</v>
      </c>
      <c r="B23" s="99"/>
      <c r="C23" s="99"/>
      <c r="D23" s="55"/>
      <c r="E23" s="99"/>
      <c r="F23" s="257">
        <v>0</v>
      </c>
      <c r="G23" s="101"/>
      <c r="H23" s="89">
        <v>0</v>
      </c>
      <c r="I23" s="101"/>
      <c r="J23" s="133">
        <v>-19934</v>
      </c>
      <c r="K23" s="101"/>
      <c r="L23" s="134">
        <v>0</v>
      </c>
    </row>
    <row r="24" spans="1:12" ht="16.5" customHeight="1" x14ac:dyDescent="0.2">
      <c r="A24" s="96" t="s">
        <v>67</v>
      </c>
      <c r="B24" s="56"/>
      <c r="C24" s="56"/>
      <c r="D24" s="55"/>
      <c r="E24" s="56"/>
      <c r="F24" s="110">
        <v>-14067544</v>
      </c>
      <c r="G24" s="107"/>
      <c r="H24" s="111">
        <v>-9131744</v>
      </c>
      <c r="I24" s="107"/>
      <c r="J24" s="110">
        <v>-13641239</v>
      </c>
      <c r="K24" s="107"/>
      <c r="L24" s="111">
        <v>-8638949</v>
      </c>
    </row>
    <row r="25" spans="1:12" ht="16.5" customHeight="1" x14ac:dyDescent="0.2">
      <c r="A25" s="96" t="s">
        <v>68</v>
      </c>
      <c r="B25" s="56"/>
      <c r="C25" s="56"/>
      <c r="D25" s="55"/>
      <c r="E25" s="56"/>
      <c r="F25" s="259">
        <v>-31153872</v>
      </c>
      <c r="G25" s="107"/>
      <c r="H25" s="260">
        <v>-21755100</v>
      </c>
      <c r="I25" s="107"/>
      <c r="J25" s="110">
        <v>-22389884</v>
      </c>
      <c r="K25" s="107"/>
      <c r="L25" s="111">
        <v>-18803004</v>
      </c>
    </row>
    <row r="26" spans="1:12" ht="16.5" customHeight="1" x14ac:dyDescent="0.2">
      <c r="A26" s="96" t="s">
        <v>194</v>
      </c>
      <c r="B26" s="56"/>
      <c r="C26" s="56"/>
      <c r="D26" s="55"/>
      <c r="E26" s="56"/>
      <c r="F26" s="110">
        <v>193224</v>
      </c>
      <c r="G26" s="107"/>
      <c r="H26" s="111">
        <v>825060</v>
      </c>
      <c r="I26" s="107"/>
      <c r="J26" s="110">
        <v>217171</v>
      </c>
      <c r="K26" s="107"/>
      <c r="L26" s="111">
        <v>819474</v>
      </c>
    </row>
    <row r="27" spans="1:12" ht="16.5" customHeight="1" x14ac:dyDescent="0.2">
      <c r="A27" s="96" t="s">
        <v>172</v>
      </c>
      <c r="B27" s="56"/>
      <c r="C27" s="56"/>
      <c r="D27" s="55"/>
      <c r="E27" s="56"/>
      <c r="F27" s="110">
        <v>629658</v>
      </c>
      <c r="G27" s="107"/>
      <c r="H27" s="111">
        <v>2268657</v>
      </c>
      <c r="I27" s="107"/>
      <c r="J27" s="110">
        <v>368824</v>
      </c>
      <c r="K27" s="107"/>
      <c r="L27" s="111">
        <v>2259478</v>
      </c>
    </row>
    <row r="28" spans="1:12" ht="16.5" customHeight="1" x14ac:dyDescent="0.2">
      <c r="A28" s="96" t="s">
        <v>69</v>
      </c>
      <c r="B28" s="99"/>
      <c r="C28" s="99"/>
      <c r="D28" s="55"/>
      <c r="E28" s="99"/>
      <c r="F28" s="114">
        <v>-1015000</v>
      </c>
      <c r="G28" s="107"/>
      <c r="H28" s="115">
        <v>-2374045</v>
      </c>
      <c r="I28" s="107"/>
      <c r="J28" s="114">
        <v>-949242</v>
      </c>
      <c r="K28" s="107"/>
      <c r="L28" s="115">
        <v>-2359087</v>
      </c>
    </row>
    <row r="29" spans="1:12" ht="6" customHeight="1" x14ac:dyDescent="0.2">
      <c r="A29" s="56"/>
      <c r="B29" s="56"/>
      <c r="C29" s="56"/>
      <c r="D29" s="55"/>
      <c r="E29" s="56"/>
      <c r="F29" s="106"/>
      <c r="G29" s="101"/>
      <c r="H29" s="107"/>
      <c r="I29" s="101"/>
      <c r="J29" s="106"/>
      <c r="K29" s="101"/>
      <c r="L29" s="107"/>
    </row>
    <row r="30" spans="1:12" ht="16.5" customHeight="1" x14ac:dyDescent="0.2">
      <c r="A30" s="99" t="s">
        <v>70</v>
      </c>
      <c r="B30" s="56"/>
      <c r="C30" s="56"/>
      <c r="D30" s="55"/>
      <c r="E30" s="56"/>
      <c r="F30" s="108">
        <f>SUM(F22:F28)</f>
        <v>-137583620</v>
      </c>
      <c r="G30" s="107"/>
      <c r="H30" s="109">
        <f>SUM(H22:H28)</f>
        <v>-125904871</v>
      </c>
      <c r="I30" s="107"/>
      <c r="J30" s="108">
        <f>SUM(J22:K28)</f>
        <v>-116051999</v>
      </c>
      <c r="K30" s="107"/>
      <c r="L30" s="109">
        <f>SUM(L22:L28)</f>
        <v>-112794726</v>
      </c>
    </row>
    <row r="31" spans="1:12" ht="16.5" customHeight="1" x14ac:dyDescent="0.2">
      <c r="A31" s="56"/>
      <c r="B31" s="56"/>
      <c r="C31" s="56"/>
      <c r="D31" s="55"/>
      <c r="E31" s="56"/>
      <c r="F31" s="106"/>
      <c r="G31" s="107"/>
      <c r="H31" s="107"/>
      <c r="I31" s="107"/>
      <c r="J31" s="106"/>
      <c r="K31" s="107"/>
      <c r="L31" s="107"/>
    </row>
    <row r="32" spans="1:12" ht="16.5" customHeight="1" x14ac:dyDescent="0.2">
      <c r="A32" s="99" t="s">
        <v>71</v>
      </c>
      <c r="B32" s="99"/>
      <c r="C32" s="56"/>
      <c r="D32" s="55"/>
      <c r="E32" s="56"/>
      <c r="F32" s="106">
        <f>F18+F30</f>
        <v>-20685643</v>
      </c>
      <c r="G32" s="107"/>
      <c r="H32" s="107">
        <f>H18+H30</f>
        <v>7763839</v>
      </c>
      <c r="I32" s="107"/>
      <c r="J32" s="106">
        <f>J18+J30</f>
        <v>-19199594</v>
      </c>
      <c r="K32" s="107"/>
      <c r="L32" s="107">
        <f>L18+L30</f>
        <v>18987838</v>
      </c>
    </row>
    <row r="33" spans="1:12" ht="16.5" customHeight="1" x14ac:dyDescent="0.2">
      <c r="A33" s="96" t="s">
        <v>72</v>
      </c>
      <c r="B33" s="56"/>
      <c r="C33" s="56"/>
      <c r="D33" s="55"/>
      <c r="E33" s="56"/>
      <c r="F33" s="116">
        <v>210789</v>
      </c>
      <c r="G33" s="107"/>
      <c r="H33" s="80">
        <v>-694492</v>
      </c>
      <c r="I33" s="107"/>
      <c r="J33" s="116">
        <v>141232</v>
      </c>
      <c r="K33" s="107"/>
      <c r="L33" s="80">
        <v>-722433</v>
      </c>
    </row>
    <row r="34" spans="1:12" ht="6" customHeight="1" x14ac:dyDescent="0.2">
      <c r="A34" s="56"/>
      <c r="B34" s="56"/>
      <c r="C34" s="56"/>
      <c r="D34" s="56"/>
      <c r="E34" s="56"/>
      <c r="F34" s="106"/>
      <c r="G34" s="107"/>
      <c r="H34" s="107"/>
      <c r="I34" s="107"/>
      <c r="J34" s="106"/>
      <c r="K34" s="107"/>
      <c r="L34" s="107"/>
    </row>
    <row r="35" spans="1:12" ht="16.5" customHeight="1" x14ac:dyDescent="0.2">
      <c r="A35" s="99" t="s">
        <v>174</v>
      </c>
      <c r="B35" s="56"/>
      <c r="C35" s="56"/>
      <c r="D35" s="55"/>
      <c r="E35" s="56"/>
      <c r="F35" s="108">
        <f>SUM(F32:F33)</f>
        <v>-20474854</v>
      </c>
      <c r="G35" s="107"/>
      <c r="H35" s="109">
        <f>SUM(H32:H33)</f>
        <v>7069347</v>
      </c>
      <c r="I35" s="107"/>
      <c r="J35" s="108">
        <f>SUM(J32:J33)</f>
        <v>-19058362</v>
      </c>
      <c r="K35" s="107"/>
      <c r="L35" s="109">
        <f>SUM(L32:L33)</f>
        <v>18265405</v>
      </c>
    </row>
    <row r="36" spans="1:12" ht="16.5" customHeight="1" x14ac:dyDescent="0.2">
      <c r="A36" s="99"/>
      <c r="B36" s="99"/>
      <c r="C36" s="99"/>
      <c r="D36" s="105"/>
      <c r="E36" s="99"/>
      <c r="F36" s="106"/>
      <c r="G36" s="107"/>
      <c r="H36" s="107"/>
      <c r="I36" s="107"/>
      <c r="J36" s="106"/>
      <c r="K36" s="107"/>
      <c r="L36" s="107"/>
    </row>
    <row r="37" spans="1:12" ht="16.5" customHeight="1" x14ac:dyDescent="0.2">
      <c r="A37" s="99" t="s">
        <v>81</v>
      </c>
      <c r="B37" s="56"/>
      <c r="C37" s="56"/>
      <c r="D37" s="55"/>
      <c r="E37" s="56"/>
      <c r="F37" s="106"/>
      <c r="G37" s="107"/>
      <c r="H37" s="107"/>
      <c r="I37" s="107"/>
      <c r="J37" s="106"/>
      <c r="K37" s="107"/>
      <c r="L37" s="107"/>
    </row>
    <row r="38" spans="1:12" ht="16.5" customHeight="1" x14ac:dyDescent="0.2">
      <c r="A38" s="186" t="s">
        <v>184</v>
      </c>
      <c r="B38" s="187"/>
      <c r="C38" s="187"/>
      <c r="D38" s="55"/>
      <c r="E38" s="56"/>
      <c r="F38" s="106"/>
      <c r="G38" s="107"/>
      <c r="H38" s="107"/>
      <c r="I38" s="107"/>
      <c r="J38" s="106"/>
      <c r="K38" s="107"/>
      <c r="L38" s="107"/>
    </row>
    <row r="39" spans="1:12" ht="16.5" customHeight="1" x14ac:dyDescent="0.2">
      <c r="A39" s="186"/>
      <c r="B39" s="187" t="s">
        <v>76</v>
      </c>
      <c r="C39" s="187"/>
      <c r="D39" s="55"/>
      <c r="E39" s="56"/>
      <c r="F39" s="106"/>
      <c r="G39" s="107"/>
      <c r="H39" s="107"/>
      <c r="I39" s="107"/>
      <c r="J39" s="106"/>
      <c r="K39" s="107"/>
      <c r="L39" s="107"/>
    </row>
    <row r="40" spans="1:12" ht="16.5" customHeight="1" x14ac:dyDescent="0.2">
      <c r="A40" s="188"/>
      <c r="B40" s="189" t="s">
        <v>185</v>
      </c>
      <c r="C40" s="189"/>
      <c r="D40" s="55"/>
      <c r="E40" s="56"/>
      <c r="F40" s="106">
        <v>714593</v>
      </c>
      <c r="G40" s="107"/>
      <c r="H40" s="107">
        <v>3123730</v>
      </c>
      <c r="I40" s="107"/>
      <c r="J40" s="106">
        <v>665078</v>
      </c>
      <c r="K40" s="107"/>
      <c r="L40" s="107">
        <v>2889389</v>
      </c>
    </row>
    <row r="41" spans="1:12" ht="16.5" customHeight="1" x14ac:dyDescent="0.2">
      <c r="A41" s="188"/>
      <c r="B41" s="189" t="s">
        <v>186</v>
      </c>
      <c r="C41" s="189"/>
      <c r="D41" s="55"/>
      <c r="E41" s="56"/>
      <c r="F41" s="106"/>
      <c r="G41" s="107"/>
      <c r="H41" s="107"/>
      <c r="I41" s="107"/>
      <c r="J41" s="106"/>
      <c r="K41" s="107"/>
      <c r="L41" s="107"/>
    </row>
    <row r="42" spans="1:12" ht="16.5" customHeight="1" x14ac:dyDescent="0.2">
      <c r="A42" s="188"/>
      <c r="B42" s="189"/>
      <c r="C42" s="189" t="s">
        <v>187</v>
      </c>
      <c r="D42" s="55"/>
      <c r="E42" s="56"/>
      <c r="F42" s="106"/>
      <c r="G42" s="107"/>
      <c r="H42" s="107"/>
      <c r="I42" s="107"/>
      <c r="J42" s="106"/>
      <c r="K42" s="107"/>
      <c r="L42" s="107"/>
    </row>
    <row r="43" spans="1:12" ht="16.5" customHeight="1" x14ac:dyDescent="0.2">
      <c r="A43" s="99"/>
      <c r="B43" s="189"/>
      <c r="C43" s="189" t="s">
        <v>76</v>
      </c>
      <c r="D43" s="55"/>
      <c r="E43" s="56"/>
      <c r="F43" s="108">
        <v>-142756</v>
      </c>
      <c r="G43" s="107"/>
      <c r="H43" s="109">
        <v>-613029</v>
      </c>
      <c r="I43" s="107"/>
      <c r="J43" s="108">
        <v>-133016</v>
      </c>
      <c r="K43" s="107"/>
      <c r="L43" s="109">
        <v>-577878</v>
      </c>
    </row>
    <row r="44" spans="1:12" ht="6" customHeight="1" x14ac:dyDescent="0.2">
      <c r="A44" s="96"/>
      <c r="B44" s="121"/>
      <c r="C44" s="56"/>
      <c r="D44" s="55"/>
      <c r="E44" s="56"/>
      <c r="F44" s="106"/>
      <c r="G44" s="107"/>
      <c r="H44" s="107"/>
      <c r="I44" s="107"/>
      <c r="J44" s="106"/>
      <c r="K44" s="107"/>
      <c r="L44" s="107"/>
    </row>
    <row r="45" spans="1:12" ht="16.5" customHeight="1" x14ac:dyDescent="0.2">
      <c r="A45" s="99"/>
      <c r="B45" s="189" t="s">
        <v>188</v>
      </c>
      <c r="C45" s="189"/>
      <c r="D45" s="55"/>
      <c r="E45" s="56"/>
      <c r="F45" s="106"/>
      <c r="G45" s="107"/>
      <c r="H45" s="107"/>
      <c r="I45" s="107"/>
      <c r="J45" s="106"/>
      <c r="K45" s="107"/>
      <c r="L45" s="107"/>
    </row>
    <row r="46" spans="1:12" ht="16.5" customHeight="1" x14ac:dyDescent="0.2">
      <c r="A46" s="99"/>
      <c r="B46" s="189"/>
      <c r="C46" s="189" t="s">
        <v>189</v>
      </c>
      <c r="D46" s="55"/>
      <c r="E46" s="56"/>
      <c r="F46" s="108">
        <v>571837</v>
      </c>
      <c r="G46" s="107"/>
      <c r="H46" s="109">
        <v>2510701</v>
      </c>
      <c r="I46" s="107"/>
      <c r="J46" s="108">
        <v>532062</v>
      </c>
      <c r="K46" s="107"/>
      <c r="L46" s="109">
        <v>2311511</v>
      </c>
    </row>
    <row r="47" spans="1:12" ht="16.5" customHeight="1" x14ac:dyDescent="0.2">
      <c r="A47" s="99"/>
      <c r="B47" s="56"/>
      <c r="C47" s="56"/>
      <c r="D47" s="55"/>
      <c r="E47" s="56"/>
      <c r="F47" s="106"/>
      <c r="G47" s="107"/>
      <c r="H47" s="107"/>
      <c r="I47" s="107"/>
      <c r="J47" s="106"/>
      <c r="K47" s="107"/>
      <c r="L47" s="107"/>
    </row>
    <row r="48" spans="1:12" s="120" customFormat="1" ht="16.5" customHeight="1" x14ac:dyDescent="0.2">
      <c r="A48" s="117" t="s">
        <v>73</v>
      </c>
      <c r="B48" s="118"/>
      <c r="C48" s="118"/>
      <c r="D48" s="119"/>
      <c r="E48" s="118"/>
      <c r="F48" s="106"/>
      <c r="G48" s="107"/>
      <c r="H48" s="107"/>
      <c r="I48" s="107"/>
      <c r="J48" s="106"/>
      <c r="K48" s="107"/>
      <c r="L48" s="107"/>
    </row>
    <row r="49" spans="1:12" s="120" customFormat="1" ht="16.5" customHeight="1" x14ac:dyDescent="0.2">
      <c r="B49" s="117" t="s">
        <v>74</v>
      </c>
      <c r="C49" s="118"/>
      <c r="D49" s="119"/>
      <c r="E49" s="118"/>
      <c r="F49" s="106"/>
      <c r="G49" s="107"/>
      <c r="H49" s="107"/>
      <c r="I49" s="107"/>
      <c r="J49" s="106"/>
      <c r="K49" s="107"/>
      <c r="L49" s="107"/>
    </row>
    <row r="50" spans="1:12" ht="16.5" customHeight="1" x14ac:dyDescent="0.2">
      <c r="B50" s="96" t="s">
        <v>53</v>
      </c>
      <c r="C50" s="56"/>
      <c r="D50" s="55"/>
      <c r="E50" s="56"/>
      <c r="F50" s="136">
        <v>1288424</v>
      </c>
      <c r="G50" s="107"/>
      <c r="H50" s="137">
        <v>559654</v>
      </c>
      <c r="I50" s="107"/>
      <c r="J50" s="122">
        <v>0</v>
      </c>
      <c r="K50" s="138"/>
      <c r="L50" s="124">
        <v>0</v>
      </c>
    </row>
    <row r="51" spans="1:12" ht="6" customHeight="1" x14ac:dyDescent="0.2">
      <c r="A51" s="96"/>
      <c r="B51" s="121"/>
      <c r="C51" s="56"/>
      <c r="D51" s="55"/>
      <c r="E51" s="56"/>
      <c r="F51" s="106"/>
      <c r="G51" s="107"/>
      <c r="H51" s="107"/>
      <c r="I51" s="107"/>
      <c r="J51" s="106"/>
      <c r="K51" s="107"/>
      <c r="L51" s="107"/>
    </row>
    <row r="52" spans="1:12" ht="16.5" customHeight="1" x14ac:dyDescent="0.2">
      <c r="A52" s="96"/>
      <c r="B52" s="56" t="s">
        <v>75</v>
      </c>
      <c r="C52" s="56"/>
      <c r="D52" s="55"/>
      <c r="E52" s="56"/>
      <c r="F52" s="106"/>
      <c r="G52" s="107"/>
      <c r="H52" s="107"/>
      <c r="I52" s="107"/>
      <c r="J52" s="106"/>
      <c r="K52" s="107"/>
      <c r="L52" s="107"/>
    </row>
    <row r="53" spans="1:12" ht="16.5" customHeight="1" x14ac:dyDescent="0.2">
      <c r="A53" s="96"/>
      <c r="B53" s="56"/>
      <c r="C53" s="56" t="s">
        <v>76</v>
      </c>
      <c r="D53" s="55"/>
      <c r="E53" s="56"/>
      <c r="F53" s="108">
        <f>SUM(F50)</f>
        <v>1288424</v>
      </c>
      <c r="G53" s="107"/>
      <c r="H53" s="109">
        <f>SUM(H50)</f>
        <v>559654</v>
      </c>
      <c r="I53" s="107"/>
      <c r="J53" s="122">
        <v>0</v>
      </c>
      <c r="K53" s="107"/>
      <c r="L53" s="124">
        <f>SUM(L50)</f>
        <v>0</v>
      </c>
    </row>
    <row r="54" spans="1:12" ht="6" customHeight="1" x14ac:dyDescent="0.2">
      <c r="A54" s="99"/>
      <c r="B54" s="56"/>
      <c r="C54" s="56"/>
      <c r="D54" s="55"/>
      <c r="E54" s="56"/>
      <c r="F54" s="106"/>
      <c r="G54" s="107"/>
      <c r="H54" s="107"/>
      <c r="I54" s="107"/>
      <c r="J54" s="106"/>
      <c r="K54" s="107"/>
      <c r="L54" s="107"/>
    </row>
    <row r="55" spans="1:12" ht="16.5" customHeight="1" x14ac:dyDescent="0.2">
      <c r="A55" s="125" t="s">
        <v>82</v>
      </c>
      <c r="B55" s="56"/>
      <c r="D55" s="55"/>
      <c r="E55" s="56"/>
      <c r="F55" s="106"/>
      <c r="G55" s="107"/>
      <c r="H55" s="107"/>
      <c r="I55" s="107"/>
      <c r="J55" s="106"/>
      <c r="K55" s="107"/>
      <c r="L55" s="107"/>
    </row>
    <row r="56" spans="1:12" ht="16.5" customHeight="1" x14ac:dyDescent="0.2">
      <c r="A56" s="56"/>
      <c r="B56" s="125" t="s">
        <v>77</v>
      </c>
      <c r="D56" s="55"/>
      <c r="E56" s="56"/>
      <c r="F56" s="108">
        <f>SUM(F46,F53)</f>
        <v>1860261</v>
      </c>
      <c r="G56" s="107"/>
      <c r="H56" s="109">
        <f>SUM(H46,H53)</f>
        <v>3070355</v>
      </c>
      <c r="I56" s="107"/>
      <c r="J56" s="108">
        <f>SUM(J46,J53)</f>
        <v>532062</v>
      </c>
      <c r="K56" s="107"/>
      <c r="L56" s="109">
        <f>SUM(L46,L53)</f>
        <v>2311511</v>
      </c>
    </row>
    <row r="57" spans="1:12" ht="6" customHeight="1" x14ac:dyDescent="0.2">
      <c r="A57" s="99"/>
      <c r="B57" s="56"/>
      <c r="C57" s="56"/>
      <c r="D57" s="55"/>
      <c r="E57" s="56"/>
      <c r="F57" s="106"/>
      <c r="G57" s="107"/>
      <c r="H57" s="107"/>
      <c r="I57" s="107"/>
      <c r="J57" s="106"/>
      <c r="K57" s="107"/>
      <c r="L57" s="107"/>
    </row>
    <row r="58" spans="1:12" ht="16.5" customHeight="1" x14ac:dyDescent="0.2">
      <c r="A58" s="99" t="s">
        <v>175</v>
      </c>
      <c r="B58" s="56"/>
      <c r="C58" s="56"/>
      <c r="D58" s="55"/>
      <c r="E58" s="56"/>
      <c r="F58" s="106"/>
      <c r="G58" s="107"/>
      <c r="H58" s="107"/>
      <c r="I58" s="107"/>
      <c r="J58" s="106"/>
      <c r="K58" s="107"/>
      <c r="L58" s="107"/>
    </row>
    <row r="59" spans="1:12" ht="16.5" customHeight="1" thickBot="1" x14ac:dyDescent="0.25">
      <c r="A59" s="99"/>
      <c r="B59" s="99" t="s">
        <v>78</v>
      </c>
      <c r="C59" s="99"/>
      <c r="D59" s="55"/>
      <c r="E59" s="56"/>
      <c r="F59" s="68">
        <f>F35+F56</f>
        <v>-18614593</v>
      </c>
      <c r="G59" s="59"/>
      <c r="H59" s="69">
        <f>H35+H56</f>
        <v>10139702</v>
      </c>
      <c r="I59" s="59"/>
      <c r="J59" s="68">
        <f>J35+J56</f>
        <v>-18526300</v>
      </c>
      <c r="K59" s="59"/>
      <c r="L59" s="69">
        <f>L35+L56</f>
        <v>20576916</v>
      </c>
    </row>
    <row r="60" spans="1:12" ht="16.5" customHeight="1" thickTop="1" x14ac:dyDescent="0.2">
      <c r="A60" s="99"/>
      <c r="B60" s="99"/>
      <c r="C60" s="99"/>
      <c r="D60" s="55"/>
      <c r="E60" s="56"/>
      <c r="F60" s="126"/>
      <c r="G60" s="127"/>
      <c r="H60" s="127"/>
      <c r="I60" s="127"/>
      <c r="J60" s="126"/>
      <c r="K60" s="127"/>
      <c r="L60" s="127"/>
    </row>
    <row r="61" spans="1:12" ht="16.5" customHeight="1" x14ac:dyDescent="0.2">
      <c r="A61" s="99" t="s">
        <v>79</v>
      </c>
      <c r="B61" s="56"/>
      <c r="C61" s="56"/>
      <c r="D61" s="55"/>
      <c r="E61" s="56"/>
      <c r="F61" s="126"/>
      <c r="G61" s="127"/>
      <c r="H61" s="127"/>
      <c r="I61" s="127"/>
      <c r="J61" s="126"/>
      <c r="K61" s="127"/>
      <c r="L61" s="127"/>
    </row>
    <row r="62" spans="1:12" ht="16.5" customHeight="1" thickBot="1" x14ac:dyDescent="0.25">
      <c r="A62" s="96" t="s">
        <v>80</v>
      </c>
      <c r="B62" s="56"/>
      <c r="C62" s="56"/>
      <c r="D62" s="55">
        <v>16</v>
      </c>
      <c r="E62" s="56"/>
      <c r="F62" s="128">
        <v>-4.3279708289611751E-2</v>
      </c>
      <c r="G62" s="127"/>
      <c r="H62" s="129">
        <v>0.02</v>
      </c>
      <c r="I62" s="127"/>
      <c r="J62" s="128">
        <v>-0.04</v>
      </c>
      <c r="K62" s="127"/>
      <c r="L62" s="129">
        <v>0.06</v>
      </c>
    </row>
    <row r="63" spans="1:12" ht="16.5" customHeight="1" thickTop="1" x14ac:dyDescent="0.2">
      <c r="A63" s="96"/>
      <c r="B63" s="56"/>
      <c r="C63" s="56"/>
      <c r="D63" s="55"/>
      <c r="E63" s="56"/>
      <c r="F63" s="98"/>
      <c r="G63" s="71"/>
      <c r="H63" s="98"/>
      <c r="I63" s="98"/>
      <c r="J63" s="98"/>
      <c r="K63" s="98"/>
      <c r="L63" s="98"/>
    </row>
    <row r="64" spans="1:12" ht="16.5" customHeight="1" x14ac:dyDescent="0.2">
      <c r="A64" s="96"/>
      <c r="B64" s="56"/>
      <c r="C64" s="56"/>
      <c r="D64" s="55"/>
      <c r="E64" s="56"/>
      <c r="F64" s="98"/>
      <c r="G64" s="71"/>
      <c r="H64" s="98"/>
      <c r="I64" s="98"/>
      <c r="J64" s="98"/>
      <c r="K64" s="98"/>
      <c r="L64" s="98"/>
    </row>
    <row r="65" spans="1:12" ht="13.5" customHeight="1" x14ac:dyDescent="0.2">
      <c r="A65" s="96"/>
      <c r="B65" s="56"/>
      <c r="C65" s="56"/>
      <c r="D65" s="55"/>
      <c r="E65" s="56"/>
      <c r="F65" s="98"/>
      <c r="G65" s="71"/>
      <c r="H65" s="98"/>
      <c r="I65" s="98"/>
      <c r="J65" s="98"/>
      <c r="K65" s="98"/>
      <c r="L65" s="98"/>
    </row>
    <row r="66" spans="1:12" ht="21.95" customHeight="1" x14ac:dyDescent="0.2">
      <c r="A66" s="11" t="str">
        <f>+'BS 2-4'!A52</f>
        <v>The accompanying notes are an integral part of this interim financial information.</v>
      </c>
      <c r="B66" s="15"/>
      <c r="C66" s="15"/>
      <c r="D66" s="15"/>
      <c r="E66" s="15"/>
      <c r="F66" s="16"/>
      <c r="G66" s="16"/>
      <c r="H66" s="16"/>
      <c r="I66" s="16"/>
      <c r="J66" s="16"/>
      <c r="K66" s="16"/>
      <c r="L66" s="1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&amp;R&amp;"Arial,Regular"&amp;10&amp;P</oddFooter>
  </headerFooter>
  <ignoredErrors>
    <ignoredError sqref="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B92E-FF87-415C-AEB3-D36843465B7E}">
  <dimension ref="A1:L66"/>
  <sheetViews>
    <sheetView zoomScaleNormal="100" zoomScaleSheetLayoutView="100" workbookViewId="0"/>
  </sheetViews>
  <sheetFormatPr defaultColWidth="9.140625" defaultRowHeight="12.75" x14ac:dyDescent="0.2"/>
  <cols>
    <col min="1" max="2" width="1.42578125" style="13" customWidth="1"/>
    <col min="3" max="3" width="50" style="13" customWidth="1"/>
    <col min="4" max="4" width="6.140625" style="13" bestFit="1" customWidth="1"/>
    <col min="5" max="5" width="0.85546875" style="13" customWidth="1"/>
    <col min="6" max="6" width="12.42578125" style="130" customWidth="1"/>
    <col min="7" max="7" width="0.85546875" style="130" customWidth="1"/>
    <col min="8" max="8" width="12.42578125" style="130" bestFit="1" customWidth="1"/>
    <col min="9" max="9" width="0.85546875" style="130" customWidth="1"/>
    <col min="10" max="10" width="12.42578125" style="130" bestFit="1" customWidth="1"/>
    <col min="11" max="11" width="0.85546875" style="130" customWidth="1"/>
    <col min="12" max="12" width="12.42578125" style="130" bestFit="1" customWidth="1"/>
    <col min="13" max="16384" width="9.140625" style="13"/>
  </cols>
  <sheetData>
    <row r="1" spans="1:12" ht="15.95" customHeight="1" x14ac:dyDescent="0.2">
      <c r="A1" s="3" t="s">
        <v>150</v>
      </c>
      <c r="B1" s="1"/>
      <c r="C1" s="1"/>
      <c r="D1" s="1"/>
      <c r="E1" s="8"/>
      <c r="F1" s="9"/>
      <c r="G1" s="9"/>
      <c r="H1" s="9"/>
      <c r="I1" s="9"/>
      <c r="J1" s="9"/>
      <c r="K1" s="9"/>
      <c r="L1" s="9"/>
    </row>
    <row r="2" spans="1:12" ht="15.95" customHeight="1" x14ac:dyDescent="0.2">
      <c r="A2" s="3" t="s">
        <v>58</v>
      </c>
      <c r="B2" s="1"/>
      <c r="C2" s="1"/>
      <c r="D2" s="1"/>
      <c r="E2" s="8"/>
      <c r="F2" s="9"/>
      <c r="G2" s="9"/>
      <c r="H2" s="9"/>
      <c r="I2" s="9"/>
      <c r="J2" s="9"/>
      <c r="K2" s="9"/>
      <c r="L2" s="9"/>
    </row>
    <row r="3" spans="1:12" ht="15.95" customHeight="1" x14ac:dyDescent="0.2">
      <c r="A3" s="14" t="s">
        <v>183</v>
      </c>
      <c r="B3" s="11"/>
      <c r="C3" s="11"/>
      <c r="D3" s="11"/>
      <c r="E3" s="12"/>
      <c r="F3" s="6"/>
      <c r="G3" s="6"/>
      <c r="H3" s="6"/>
      <c r="I3" s="6"/>
      <c r="J3" s="6"/>
      <c r="K3" s="6"/>
      <c r="L3" s="6"/>
    </row>
    <row r="4" spans="1:12" ht="15.95" customHeight="1" x14ac:dyDescent="0.2">
      <c r="A4" s="3"/>
      <c r="B4" s="1"/>
      <c r="C4" s="1"/>
      <c r="D4" s="1"/>
      <c r="E4" s="8"/>
      <c r="F4" s="9"/>
      <c r="G4" s="9"/>
      <c r="H4" s="9"/>
      <c r="I4" s="9"/>
      <c r="J4" s="9"/>
      <c r="K4" s="9"/>
      <c r="L4" s="9"/>
    </row>
    <row r="5" spans="1:12" ht="16.5" customHeight="1" x14ac:dyDescent="0.2">
      <c r="A5" s="3"/>
      <c r="B5" s="1"/>
      <c r="C5" s="1"/>
      <c r="D5" s="1"/>
      <c r="E5" s="8"/>
      <c r="F5" s="9"/>
      <c r="G5" s="9"/>
      <c r="H5" s="9"/>
      <c r="I5" s="9"/>
      <c r="J5" s="9"/>
      <c r="K5" s="9"/>
      <c r="L5" s="9"/>
    </row>
    <row r="6" spans="1:12" ht="16.5" customHeight="1" x14ac:dyDescent="0.2">
      <c r="A6" s="3"/>
      <c r="B6" s="3"/>
      <c r="C6" s="3"/>
      <c r="D6" s="93"/>
      <c r="E6" s="3"/>
      <c r="F6" s="246" t="s">
        <v>1</v>
      </c>
      <c r="G6" s="246"/>
      <c r="H6" s="246"/>
      <c r="I6" s="44"/>
      <c r="J6" s="246" t="s">
        <v>2</v>
      </c>
      <c r="K6" s="246"/>
      <c r="L6" s="246"/>
    </row>
    <row r="7" spans="1:12" ht="16.5" customHeight="1" x14ac:dyDescent="0.2">
      <c r="A7" s="3"/>
      <c r="B7" s="3"/>
      <c r="C7" s="3"/>
      <c r="D7" s="93"/>
      <c r="E7" s="3"/>
      <c r="F7" s="247" t="s">
        <v>3</v>
      </c>
      <c r="G7" s="247"/>
      <c r="H7" s="247"/>
      <c r="I7" s="44"/>
      <c r="J7" s="247" t="s">
        <v>3</v>
      </c>
      <c r="K7" s="247"/>
      <c r="L7" s="247"/>
    </row>
    <row r="8" spans="1:12" ht="16.5" customHeight="1" x14ac:dyDescent="0.2">
      <c r="A8" s="3"/>
      <c r="B8" s="3"/>
      <c r="C8" s="3"/>
      <c r="D8" s="93"/>
      <c r="E8" s="3"/>
      <c r="F8" s="45" t="s">
        <v>4</v>
      </c>
      <c r="G8" s="243"/>
      <c r="H8" s="45" t="s">
        <v>4</v>
      </c>
      <c r="I8" s="44"/>
      <c r="J8" s="45" t="s">
        <v>4</v>
      </c>
      <c r="K8" s="243"/>
      <c r="L8" s="45" t="s">
        <v>4</v>
      </c>
    </row>
    <row r="9" spans="1:12" ht="16.5" customHeight="1" x14ac:dyDescent="0.2">
      <c r="A9" s="3"/>
      <c r="B9" s="3"/>
      <c r="C9" s="3"/>
      <c r="D9" s="244"/>
      <c r="E9" s="2"/>
      <c r="F9" s="46" t="s">
        <v>155</v>
      </c>
      <c r="G9" s="47"/>
      <c r="H9" s="46" t="s">
        <v>7</v>
      </c>
      <c r="I9" s="47"/>
      <c r="J9" s="46" t="s">
        <v>155</v>
      </c>
      <c r="K9" s="47"/>
      <c r="L9" s="46" t="s">
        <v>7</v>
      </c>
    </row>
    <row r="10" spans="1:12" ht="16.5" customHeight="1" x14ac:dyDescent="0.2">
      <c r="A10" s="3"/>
      <c r="B10" s="3"/>
      <c r="C10" s="3"/>
      <c r="D10" s="48" t="s">
        <v>8</v>
      </c>
      <c r="E10" s="2"/>
      <c r="F10" s="49" t="s">
        <v>9</v>
      </c>
      <c r="G10" s="47"/>
      <c r="H10" s="49" t="s">
        <v>9</v>
      </c>
      <c r="I10" s="47"/>
      <c r="J10" s="49" t="s">
        <v>9</v>
      </c>
      <c r="K10" s="44"/>
      <c r="L10" s="49" t="s">
        <v>9</v>
      </c>
    </row>
    <row r="11" spans="1:12" ht="16.5" customHeight="1" x14ac:dyDescent="0.2">
      <c r="A11" s="3" t="s">
        <v>59</v>
      </c>
      <c r="B11" s="3"/>
      <c r="C11" s="3"/>
      <c r="D11" s="94"/>
      <c r="E11" s="3"/>
      <c r="F11" s="95"/>
      <c r="G11" s="56"/>
      <c r="H11" s="73"/>
      <c r="I11" s="56"/>
      <c r="J11" s="95"/>
      <c r="K11" s="74"/>
      <c r="L11" s="73"/>
    </row>
    <row r="12" spans="1:12" ht="6" customHeight="1" x14ac:dyDescent="0.2">
      <c r="B12" s="3"/>
      <c r="C12" s="3"/>
      <c r="D12" s="94"/>
      <c r="E12" s="3"/>
      <c r="F12" s="95"/>
      <c r="G12" s="56"/>
      <c r="H12" s="73"/>
      <c r="I12" s="56"/>
      <c r="J12" s="95"/>
      <c r="K12" s="74"/>
      <c r="L12" s="73"/>
    </row>
    <row r="13" spans="1:12" ht="16.5" customHeight="1" x14ac:dyDescent="0.2">
      <c r="A13" s="96" t="s">
        <v>60</v>
      </c>
      <c r="B13" s="3"/>
      <c r="C13" s="3"/>
      <c r="D13" s="55"/>
      <c r="E13" s="56"/>
      <c r="F13" s="97">
        <v>387179682</v>
      </c>
      <c r="G13" s="56"/>
      <c r="H13" s="98">
        <v>393101486</v>
      </c>
      <c r="I13" s="56"/>
      <c r="J13" s="95">
        <v>314553001</v>
      </c>
      <c r="K13" s="74"/>
      <c r="L13" s="73">
        <v>365813033</v>
      </c>
    </row>
    <row r="14" spans="1:12" ht="16.5" customHeight="1" x14ac:dyDescent="0.2">
      <c r="A14" s="1" t="s">
        <v>61</v>
      </c>
      <c r="B14" s="99"/>
      <c r="C14" s="99"/>
      <c r="D14" s="55"/>
      <c r="E14" s="99"/>
      <c r="F14" s="97">
        <v>103737</v>
      </c>
      <c r="G14" s="99"/>
      <c r="H14" s="98">
        <v>0</v>
      </c>
      <c r="I14" s="99"/>
      <c r="J14" s="95">
        <v>146457</v>
      </c>
      <c r="K14" s="74"/>
      <c r="L14" s="98">
        <v>0</v>
      </c>
    </row>
    <row r="15" spans="1:12" ht="16.5" customHeight="1" x14ac:dyDescent="0.2">
      <c r="A15" s="96" t="s">
        <v>62</v>
      </c>
      <c r="B15" s="99"/>
      <c r="C15" s="99"/>
      <c r="D15" s="55"/>
      <c r="E15" s="99"/>
      <c r="F15" s="100">
        <v>1066340</v>
      </c>
      <c r="G15" s="101"/>
      <c r="H15" s="102">
        <v>2150315</v>
      </c>
      <c r="I15" s="101"/>
      <c r="J15" s="103">
        <v>3851055</v>
      </c>
      <c r="K15" s="101"/>
      <c r="L15" s="104">
        <v>10372986</v>
      </c>
    </row>
    <row r="16" spans="1:12" ht="6" customHeight="1" x14ac:dyDescent="0.2">
      <c r="A16" s="99"/>
      <c r="B16" s="96"/>
      <c r="C16" s="99"/>
      <c r="D16" s="105"/>
      <c r="E16" s="99"/>
      <c r="F16" s="106"/>
      <c r="G16" s="101"/>
      <c r="H16" s="107"/>
      <c r="I16" s="101"/>
      <c r="J16" s="106"/>
      <c r="K16" s="101"/>
      <c r="L16" s="107"/>
    </row>
    <row r="17" spans="1:12" ht="16.5" customHeight="1" x14ac:dyDescent="0.2">
      <c r="A17" s="99" t="s">
        <v>63</v>
      </c>
      <c r="B17" s="56"/>
      <c r="C17" s="56"/>
      <c r="D17" s="55"/>
      <c r="E17" s="56"/>
      <c r="F17" s="108">
        <f>SUM(F13:F15)</f>
        <v>388349759</v>
      </c>
      <c r="G17" s="101"/>
      <c r="H17" s="109">
        <f>SUM(H13:H15)</f>
        <v>395251801</v>
      </c>
      <c r="I17" s="101"/>
      <c r="J17" s="108">
        <f>SUM(J13:K15)</f>
        <v>318550513</v>
      </c>
      <c r="K17" s="101"/>
      <c r="L17" s="109">
        <f>SUM(L13:L15)</f>
        <v>376186019</v>
      </c>
    </row>
    <row r="18" spans="1:12" ht="12" customHeight="1" x14ac:dyDescent="0.2">
      <c r="A18" s="99"/>
      <c r="B18" s="99"/>
      <c r="C18" s="99"/>
      <c r="D18" s="105"/>
      <c r="E18" s="99"/>
      <c r="F18" s="95"/>
      <c r="G18" s="107"/>
      <c r="H18" s="73"/>
      <c r="I18" s="107"/>
      <c r="J18" s="95"/>
      <c r="K18" s="107"/>
      <c r="L18" s="73"/>
    </row>
    <row r="19" spans="1:12" ht="16.5" customHeight="1" x14ac:dyDescent="0.2">
      <c r="A19" s="99" t="s">
        <v>64</v>
      </c>
      <c r="B19" s="99"/>
      <c r="C19" s="99"/>
      <c r="D19" s="105"/>
      <c r="E19" s="99"/>
      <c r="F19" s="95"/>
      <c r="G19" s="101"/>
      <c r="H19" s="73"/>
      <c r="I19" s="101"/>
      <c r="J19" s="95"/>
      <c r="K19" s="101"/>
      <c r="L19" s="73"/>
    </row>
    <row r="20" spans="1:12" ht="6" customHeight="1" x14ac:dyDescent="0.2">
      <c r="A20" s="99"/>
      <c r="B20" s="99"/>
      <c r="C20" s="99"/>
      <c r="D20" s="105"/>
      <c r="E20" s="99"/>
      <c r="F20" s="95"/>
      <c r="G20" s="107"/>
      <c r="H20" s="73"/>
      <c r="I20" s="107"/>
      <c r="J20" s="95"/>
      <c r="K20" s="107"/>
      <c r="L20" s="73"/>
    </row>
    <row r="21" spans="1:12" ht="16.5" customHeight="1" x14ac:dyDescent="0.2">
      <c r="A21" s="96" t="s">
        <v>65</v>
      </c>
      <c r="B21" s="56"/>
      <c r="C21" s="56"/>
      <c r="D21" s="55"/>
      <c r="E21" s="56"/>
      <c r="F21" s="97">
        <v>-295620881</v>
      </c>
      <c r="G21" s="107"/>
      <c r="H21" s="98">
        <v>-253732576</v>
      </c>
      <c r="I21" s="107"/>
      <c r="J21" s="95">
        <v>-247323166</v>
      </c>
      <c r="K21" s="107"/>
      <c r="L21" s="73">
        <v>-229601631</v>
      </c>
    </row>
    <row r="22" spans="1:12" ht="16.5" customHeight="1" x14ac:dyDescent="0.2">
      <c r="A22" s="96" t="s">
        <v>66</v>
      </c>
      <c r="B22" s="99"/>
      <c r="C22" s="99"/>
      <c r="D22" s="55"/>
      <c r="E22" s="99"/>
      <c r="F22" s="97">
        <v>-17155</v>
      </c>
      <c r="G22" s="101"/>
      <c r="H22" s="98">
        <v>0</v>
      </c>
      <c r="I22" s="101"/>
      <c r="J22" s="95">
        <v>-49990</v>
      </c>
      <c r="K22" s="101"/>
      <c r="L22" s="98">
        <v>0</v>
      </c>
    </row>
    <row r="23" spans="1:12" ht="16.5" customHeight="1" x14ac:dyDescent="0.2">
      <c r="A23" s="96" t="s">
        <v>67</v>
      </c>
      <c r="B23" s="56"/>
      <c r="C23" s="56"/>
      <c r="D23" s="55"/>
      <c r="E23" s="56"/>
      <c r="F23" s="97">
        <v>-35153200</v>
      </c>
      <c r="G23" s="107"/>
      <c r="H23" s="98">
        <v>-24840455</v>
      </c>
      <c r="I23" s="107"/>
      <c r="J23" s="110">
        <v>-34133788</v>
      </c>
      <c r="K23" s="107"/>
      <c r="L23" s="111">
        <v>-23836169</v>
      </c>
    </row>
    <row r="24" spans="1:12" ht="16.5" customHeight="1" x14ac:dyDescent="0.2">
      <c r="A24" s="96" t="s">
        <v>68</v>
      </c>
      <c r="B24" s="56"/>
      <c r="C24" s="56"/>
      <c r="D24" s="55"/>
      <c r="E24" s="56"/>
      <c r="F24" s="97">
        <v>-89923270</v>
      </c>
      <c r="G24" s="107"/>
      <c r="H24" s="98">
        <v>-65761342</v>
      </c>
      <c r="I24" s="107"/>
      <c r="J24" s="110">
        <v>-71053916</v>
      </c>
      <c r="K24" s="107"/>
      <c r="L24" s="111">
        <v>-57632398</v>
      </c>
    </row>
    <row r="25" spans="1:12" ht="16.5" customHeight="1" x14ac:dyDescent="0.2">
      <c r="A25" s="96" t="s">
        <v>171</v>
      </c>
      <c r="B25" s="56"/>
      <c r="C25" s="56"/>
      <c r="D25" s="55"/>
      <c r="E25" s="56"/>
      <c r="F25" s="97">
        <v>1631606</v>
      </c>
      <c r="G25" s="107"/>
      <c r="H25" s="98">
        <v>1426326</v>
      </c>
      <c r="I25" s="107"/>
      <c r="J25" s="110">
        <v>1623059</v>
      </c>
      <c r="K25" s="107"/>
      <c r="L25" s="111">
        <v>1766327</v>
      </c>
    </row>
    <row r="26" spans="1:12" ht="16.5" customHeight="1" x14ac:dyDescent="0.2">
      <c r="A26" s="96" t="s">
        <v>172</v>
      </c>
      <c r="B26" s="56"/>
      <c r="C26" s="56"/>
      <c r="D26" s="55"/>
      <c r="E26" s="56"/>
      <c r="F26" s="97">
        <v>371893</v>
      </c>
      <c r="G26" s="107"/>
      <c r="H26" s="98">
        <v>4041246</v>
      </c>
      <c r="I26" s="107"/>
      <c r="J26" s="110">
        <v>445098</v>
      </c>
      <c r="K26" s="107"/>
      <c r="L26" s="111">
        <v>4076665</v>
      </c>
    </row>
    <row r="27" spans="1:12" ht="16.5" customHeight="1" x14ac:dyDescent="0.2">
      <c r="A27" s="96" t="s">
        <v>69</v>
      </c>
      <c r="B27" s="99"/>
      <c r="C27" s="99"/>
      <c r="D27" s="55"/>
      <c r="E27" s="99"/>
      <c r="F27" s="112">
        <v>-5064478</v>
      </c>
      <c r="G27" s="107"/>
      <c r="H27" s="113">
        <v>-7505033</v>
      </c>
      <c r="I27" s="107"/>
      <c r="J27" s="114">
        <v>-4921456</v>
      </c>
      <c r="K27" s="107"/>
      <c r="L27" s="115">
        <v>-7470998</v>
      </c>
    </row>
    <row r="28" spans="1:12" ht="6" customHeight="1" x14ac:dyDescent="0.2">
      <c r="A28" s="56"/>
      <c r="B28" s="56"/>
      <c r="C28" s="56"/>
      <c r="D28" s="55"/>
      <c r="E28" s="56"/>
      <c r="F28" s="106"/>
      <c r="G28" s="101"/>
      <c r="H28" s="107"/>
      <c r="I28" s="101"/>
      <c r="J28" s="106"/>
      <c r="K28" s="101"/>
      <c r="L28" s="107"/>
    </row>
    <row r="29" spans="1:12" ht="16.5" customHeight="1" x14ac:dyDescent="0.2">
      <c r="A29" s="99" t="s">
        <v>70</v>
      </c>
      <c r="B29" s="56"/>
      <c r="C29" s="56"/>
      <c r="D29" s="55"/>
      <c r="E29" s="56"/>
      <c r="F29" s="108">
        <f>SUM(F21:F27)</f>
        <v>-423775485</v>
      </c>
      <c r="G29" s="107"/>
      <c r="H29" s="109">
        <f>SUM(H21:H27)</f>
        <v>-346371834</v>
      </c>
      <c r="I29" s="107"/>
      <c r="J29" s="108">
        <f>SUM(J21:K27)</f>
        <v>-355414159</v>
      </c>
      <c r="K29" s="107"/>
      <c r="L29" s="109">
        <f>SUM(L21:L27)</f>
        <v>-312698204</v>
      </c>
    </row>
    <row r="30" spans="1:12" ht="16.5" customHeight="1" x14ac:dyDescent="0.2">
      <c r="A30" s="56"/>
      <c r="B30" s="56"/>
      <c r="C30" s="56"/>
      <c r="D30" s="55"/>
      <c r="E30" s="56"/>
      <c r="F30" s="106"/>
      <c r="G30" s="107"/>
      <c r="H30" s="107"/>
      <c r="I30" s="107"/>
      <c r="J30" s="106"/>
      <c r="K30" s="107"/>
      <c r="L30" s="107"/>
    </row>
    <row r="31" spans="1:12" ht="16.5" customHeight="1" x14ac:dyDescent="0.2">
      <c r="A31" s="99" t="s">
        <v>71</v>
      </c>
      <c r="B31" s="99"/>
      <c r="C31" s="56"/>
      <c r="D31" s="55"/>
      <c r="E31" s="56"/>
      <c r="F31" s="106">
        <f>SUM(F17,F29)</f>
        <v>-35425726</v>
      </c>
      <c r="G31" s="107"/>
      <c r="H31" s="107">
        <f>SUM(H17,H29)</f>
        <v>48879967</v>
      </c>
      <c r="I31" s="107"/>
      <c r="J31" s="106">
        <f>SUM(J17,J29)</f>
        <v>-36863646</v>
      </c>
      <c r="K31" s="107"/>
      <c r="L31" s="107">
        <f>SUM(L17,L29)</f>
        <v>63487815</v>
      </c>
    </row>
    <row r="32" spans="1:12" ht="16.5" customHeight="1" x14ac:dyDescent="0.2">
      <c r="A32" s="96" t="s">
        <v>72</v>
      </c>
      <c r="B32" s="56"/>
      <c r="C32" s="56"/>
      <c r="D32" s="55">
        <v>15</v>
      </c>
      <c r="E32" s="56"/>
      <c r="F32" s="116">
        <v>-2937589</v>
      </c>
      <c r="G32" s="107"/>
      <c r="H32" s="80">
        <v>-4207043</v>
      </c>
      <c r="I32" s="107"/>
      <c r="J32" s="116">
        <v>-2526809</v>
      </c>
      <c r="K32" s="107"/>
      <c r="L32" s="80">
        <v>-4235769</v>
      </c>
    </row>
    <row r="33" spans="1:12" ht="6" customHeight="1" x14ac:dyDescent="0.2">
      <c r="A33" s="56"/>
      <c r="B33" s="56"/>
      <c r="C33" s="56"/>
      <c r="D33" s="56"/>
      <c r="E33" s="56"/>
      <c r="F33" s="106"/>
      <c r="G33" s="107"/>
      <c r="H33" s="107"/>
      <c r="I33" s="107"/>
      <c r="J33" s="106"/>
      <c r="K33" s="107"/>
      <c r="L33" s="107"/>
    </row>
    <row r="34" spans="1:12" ht="16.5" customHeight="1" x14ac:dyDescent="0.2">
      <c r="A34" s="99" t="s">
        <v>174</v>
      </c>
      <c r="B34" s="56"/>
      <c r="C34" s="56"/>
      <c r="D34" s="55"/>
      <c r="E34" s="56"/>
      <c r="F34" s="108">
        <f>SUM(F31:F32)</f>
        <v>-38363315</v>
      </c>
      <c r="G34" s="107"/>
      <c r="H34" s="109">
        <f>SUM(H31:H32)</f>
        <v>44672924</v>
      </c>
      <c r="I34" s="107"/>
      <c r="J34" s="108">
        <f>SUM(J31:J32)</f>
        <v>-39390455</v>
      </c>
      <c r="K34" s="107"/>
      <c r="L34" s="109">
        <f>SUM(L31:L32)</f>
        <v>59252046</v>
      </c>
    </row>
    <row r="35" spans="1:12" ht="16.5" customHeight="1" x14ac:dyDescent="0.2">
      <c r="A35" s="99"/>
      <c r="B35" s="99"/>
      <c r="C35" s="99"/>
      <c r="D35" s="105"/>
      <c r="E35" s="99"/>
      <c r="F35" s="106"/>
      <c r="G35" s="107"/>
      <c r="H35" s="107"/>
      <c r="I35" s="107"/>
      <c r="J35" s="106"/>
      <c r="K35" s="107"/>
      <c r="L35" s="107"/>
    </row>
    <row r="36" spans="1:12" ht="16.5" customHeight="1" x14ac:dyDescent="0.2">
      <c r="A36" s="99" t="s">
        <v>81</v>
      </c>
      <c r="B36" s="56"/>
      <c r="C36" s="56"/>
      <c r="D36" s="55"/>
      <c r="E36" s="56"/>
      <c r="F36" s="106"/>
      <c r="G36" s="107"/>
      <c r="H36" s="107"/>
      <c r="I36" s="107"/>
      <c r="J36" s="106"/>
      <c r="K36" s="107"/>
      <c r="L36" s="107"/>
    </row>
    <row r="37" spans="1:12" ht="16.5" customHeight="1" x14ac:dyDescent="0.2">
      <c r="A37" s="186" t="s">
        <v>184</v>
      </c>
      <c r="B37" s="187"/>
      <c r="C37" s="187"/>
      <c r="D37" s="55"/>
      <c r="E37" s="56"/>
      <c r="F37" s="106"/>
      <c r="G37" s="107"/>
      <c r="H37" s="107"/>
      <c r="I37" s="107"/>
      <c r="J37" s="106"/>
      <c r="K37" s="107"/>
      <c r="L37" s="107"/>
    </row>
    <row r="38" spans="1:12" ht="16.5" customHeight="1" x14ac:dyDescent="0.2">
      <c r="A38" s="186"/>
      <c r="B38" s="187" t="s">
        <v>76</v>
      </c>
      <c r="C38" s="187"/>
      <c r="D38" s="55"/>
      <c r="E38" s="56"/>
      <c r="F38" s="106"/>
      <c r="G38" s="107"/>
      <c r="H38" s="107"/>
      <c r="I38" s="107"/>
      <c r="J38" s="106"/>
      <c r="K38" s="107"/>
      <c r="L38" s="107"/>
    </row>
    <row r="39" spans="1:12" ht="16.5" customHeight="1" x14ac:dyDescent="0.2">
      <c r="A39" s="188"/>
      <c r="B39" s="189" t="s">
        <v>185</v>
      </c>
      <c r="C39" s="189"/>
      <c r="D39" s="55"/>
      <c r="E39" s="56"/>
      <c r="F39" s="106">
        <v>714593</v>
      </c>
      <c r="G39" s="107"/>
      <c r="H39" s="107">
        <v>3123730</v>
      </c>
      <c r="I39" s="107"/>
      <c r="J39" s="106">
        <v>665078</v>
      </c>
      <c r="K39" s="107"/>
      <c r="L39" s="107">
        <v>2889389</v>
      </c>
    </row>
    <row r="40" spans="1:12" ht="16.5" customHeight="1" x14ac:dyDescent="0.2">
      <c r="A40" s="188"/>
      <c r="B40" s="189" t="s">
        <v>186</v>
      </c>
      <c r="C40" s="189"/>
      <c r="D40" s="55"/>
      <c r="E40" s="56"/>
      <c r="F40" s="106"/>
      <c r="G40" s="107"/>
      <c r="H40" s="107"/>
      <c r="I40" s="107"/>
      <c r="J40" s="106"/>
      <c r="K40" s="107"/>
      <c r="L40" s="107"/>
    </row>
    <row r="41" spans="1:12" ht="16.5" customHeight="1" x14ac:dyDescent="0.2">
      <c r="A41" s="188"/>
      <c r="B41" s="189"/>
      <c r="C41" s="189" t="s">
        <v>187</v>
      </c>
      <c r="D41" s="55"/>
      <c r="E41" s="56"/>
      <c r="F41" s="106"/>
      <c r="G41" s="107"/>
      <c r="H41" s="107"/>
      <c r="I41" s="107"/>
      <c r="J41" s="106"/>
      <c r="K41" s="107"/>
      <c r="L41" s="107"/>
    </row>
    <row r="42" spans="1:12" ht="16.5" customHeight="1" x14ac:dyDescent="0.2">
      <c r="A42" s="99"/>
      <c r="B42" s="189"/>
      <c r="C42" s="189" t="s">
        <v>76</v>
      </c>
      <c r="D42" s="55"/>
      <c r="E42" s="56"/>
      <c r="F42" s="108">
        <v>-142756</v>
      </c>
      <c r="G42" s="107"/>
      <c r="H42" s="109">
        <v>-613029</v>
      </c>
      <c r="I42" s="107"/>
      <c r="J42" s="108">
        <v>-133016</v>
      </c>
      <c r="K42" s="107"/>
      <c r="L42" s="109">
        <v>-577878</v>
      </c>
    </row>
    <row r="43" spans="1:12" ht="6" customHeight="1" x14ac:dyDescent="0.2">
      <c r="A43" s="96"/>
      <c r="B43" s="121"/>
      <c r="C43" s="56"/>
      <c r="D43" s="55"/>
      <c r="E43" s="56"/>
      <c r="F43" s="106"/>
      <c r="G43" s="107"/>
      <c r="H43" s="107"/>
      <c r="I43" s="107"/>
      <c r="J43" s="106"/>
      <c r="K43" s="107"/>
      <c r="L43" s="107"/>
    </row>
    <row r="44" spans="1:12" ht="16.5" customHeight="1" x14ac:dyDescent="0.2">
      <c r="A44" s="99"/>
      <c r="B44" s="189" t="s">
        <v>188</v>
      </c>
      <c r="C44" s="189"/>
      <c r="D44" s="55"/>
      <c r="E44" s="56"/>
      <c r="F44" s="106"/>
      <c r="G44" s="107"/>
      <c r="H44" s="107"/>
      <c r="I44" s="107"/>
      <c r="J44" s="106"/>
      <c r="K44" s="107"/>
      <c r="L44" s="107"/>
    </row>
    <row r="45" spans="1:12" ht="16.5" customHeight="1" x14ac:dyDescent="0.2">
      <c r="A45" s="99"/>
      <c r="B45" s="189"/>
      <c r="C45" s="189" t="s">
        <v>189</v>
      </c>
      <c r="D45" s="55"/>
      <c r="E45" s="56"/>
      <c r="F45" s="108">
        <f>SUM(F39:F42)</f>
        <v>571837</v>
      </c>
      <c r="G45" s="107"/>
      <c r="H45" s="109">
        <f>SUM(H39:H42)</f>
        <v>2510701</v>
      </c>
      <c r="I45" s="107"/>
      <c r="J45" s="108">
        <f>SUM(J39:J42)</f>
        <v>532062</v>
      </c>
      <c r="K45" s="107"/>
      <c r="L45" s="109">
        <f>SUM(L39:L42)</f>
        <v>2311511</v>
      </c>
    </row>
    <row r="46" spans="1:12" ht="16.5" customHeight="1" x14ac:dyDescent="0.2">
      <c r="A46" s="99"/>
      <c r="B46" s="56"/>
      <c r="C46" s="56"/>
      <c r="D46" s="55"/>
      <c r="E46" s="56"/>
      <c r="F46" s="106"/>
      <c r="G46" s="107"/>
      <c r="H46" s="107"/>
      <c r="I46" s="107"/>
      <c r="J46" s="106"/>
      <c r="K46" s="107"/>
      <c r="L46" s="107"/>
    </row>
    <row r="47" spans="1:12" s="120" customFormat="1" ht="16.5" customHeight="1" x14ac:dyDescent="0.2">
      <c r="A47" s="117" t="s">
        <v>73</v>
      </c>
      <c r="B47" s="118"/>
      <c r="C47" s="118"/>
      <c r="D47" s="119"/>
      <c r="E47" s="118"/>
      <c r="F47" s="106"/>
      <c r="G47" s="107"/>
      <c r="H47" s="107"/>
      <c r="I47" s="107"/>
      <c r="J47" s="106"/>
      <c r="K47" s="107"/>
      <c r="L47" s="107"/>
    </row>
    <row r="48" spans="1:12" s="120" customFormat="1" ht="16.5" customHeight="1" x14ac:dyDescent="0.2">
      <c r="B48" s="117" t="s">
        <v>74</v>
      </c>
      <c r="C48" s="118"/>
      <c r="D48" s="119"/>
      <c r="E48" s="118"/>
      <c r="F48" s="106"/>
      <c r="G48" s="107"/>
      <c r="H48" s="107"/>
      <c r="I48" s="107"/>
      <c r="J48" s="106"/>
      <c r="K48" s="107"/>
      <c r="L48" s="107"/>
    </row>
    <row r="49" spans="1:12" ht="16.5" customHeight="1" x14ac:dyDescent="0.2">
      <c r="A49" s="96"/>
      <c r="B49" s="96" t="s">
        <v>53</v>
      </c>
      <c r="C49" s="56"/>
      <c r="D49" s="55"/>
      <c r="E49" s="56"/>
      <c r="F49" s="108">
        <v>3030340</v>
      </c>
      <c r="G49" s="107"/>
      <c r="H49" s="109">
        <v>1686369</v>
      </c>
      <c r="I49" s="107"/>
      <c r="J49" s="122">
        <v>0</v>
      </c>
      <c r="K49" s="123"/>
      <c r="L49" s="124">
        <v>0</v>
      </c>
    </row>
    <row r="50" spans="1:12" ht="6" customHeight="1" x14ac:dyDescent="0.2">
      <c r="A50" s="96"/>
      <c r="B50" s="121"/>
      <c r="C50" s="56"/>
      <c r="D50" s="55"/>
      <c r="E50" s="56"/>
      <c r="F50" s="106"/>
      <c r="G50" s="107"/>
      <c r="H50" s="107"/>
      <c r="I50" s="107"/>
      <c r="J50" s="106"/>
      <c r="K50" s="107"/>
      <c r="L50" s="107"/>
    </row>
    <row r="51" spans="1:12" ht="16.5" customHeight="1" x14ac:dyDescent="0.2">
      <c r="A51" s="56"/>
      <c r="B51" s="56" t="s">
        <v>75</v>
      </c>
      <c r="D51" s="55"/>
      <c r="E51" s="56"/>
      <c r="F51" s="106"/>
      <c r="G51" s="107"/>
      <c r="H51" s="107"/>
      <c r="I51" s="107"/>
      <c r="J51" s="106"/>
      <c r="K51" s="107"/>
      <c r="L51" s="107"/>
    </row>
    <row r="52" spans="1:12" ht="16.5" customHeight="1" x14ac:dyDescent="0.2">
      <c r="A52" s="56"/>
      <c r="B52" s="56" t="s">
        <v>76</v>
      </c>
      <c r="D52" s="55"/>
      <c r="E52" s="56"/>
      <c r="F52" s="108">
        <f>SUM(F49)</f>
        <v>3030340</v>
      </c>
      <c r="G52" s="107"/>
      <c r="H52" s="109">
        <f>SUM(H49)</f>
        <v>1686369</v>
      </c>
      <c r="I52" s="107"/>
      <c r="J52" s="122">
        <v>0</v>
      </c>
      <c r="K52" s="107"/>
      <c r="L52" s="124">
        <f>SUM(L49)</f>
        <v>0</v>
      </c>
    </row>
    <row r="53" spans="1:12" ht="6" customHeight="1" x14ac:dyDescent="0.2">
      <c r="A53" s="56"/>
      <c r="B53" s="56"/>
      <c r="D53" s="55"/>
      <c r="E53" s="56"/>
      <c r="F53" s="106"/>
      <c r="G53" s="107"/>
      <c r="H53" s="107"/>
      <c r="I53" s="107"/>
      <c r="J53" s="106"/>
      <c r="K53" s="107"/>
      <c r="L53" s="107"/>
    </row>
    <row r="54" spans="1:12" ht="16.5" customHeight="1" x14ac:dyDescent="0.2">
      <c r="A54" s="125" t="s">
        <v>82</v>
      </c>
      <c r="B54" s="56"/>
      <c r="D54" s="55"/>
      <c r="E54" s="56"/>
      <c r="F54" s="106"/>
      <c r="G54" s="107"/>
      <c r="H54" s="107"/>
      <c r="I54" s="107"/>
      <c r="J54" s="106"/>
      <c r="K54" s="107"/>
      <c r="L54" s="107"/>
    </row>
    <row r="55" spans="1:12" ht="16.5" customHeight="1" x14ac:dyDescent="0.2">
      <c r="A55" s="56"/>
      <c r="B55" s="125" t="s">
        <v>77</v>
      </c>
      <c r="D55" s="55"/>
      <c r="E55" s="56"/>
      <c r="F55" s="108">
        <f>SUM(F45,F52)</f>
        <v>3602177</v>
      </c>
      <c r="G55" s="107"/>
      <c r="H55" s="109">
        <f>SUM(H45,H52)</f>
        <v>4197070</v>
      </c>
      <c r="I55" s="107"/>
      <c r="J55" s="108">
        <f>SUM(J45,J52)</f>
        <v>532062</v>
      </c>
      <c r="K55" s="107"/>
      <c r="L55" s="109">
        <f>SUM(L45,L52)</f>
        <v>2311511</v>
      </c>
    </row>
    <row r="56" spans="1:12" ht="6" customHeight="1" x14ac:dyDescent="0.2">
      <c r="A56" s="99"/>
      <c r="B56" s="56"/>
      <c r="C56" s="56"/>
      <c r="D56" s="55"/>
      <c r="E56" s="56"/>
      <c r="F56" s="106"/>
      <c r="G56" s="107"/>
      <c r="H56" s="107"/>
      <c r="I56" s="107"/>
      <c r="J56" s="106"/>
      <c r="K56" s="107"/>
      <c r="L56" s="107"/>
    </row>
    <row r="57" spans="1:12" ht="16.5" customHeight="1" x14ac:dyDescent="0.2">
      <c r="A57" s="99" t="s">
        <v>175</v>
      </c>
      <c r="B57" s="56"/>
      <c r="C57" s="56"/>
      <c r="D57" s="55"/>
      <c r="E57" s="56"/>
      <c r="F57" s="106"/>
      <c r="G57" s="107"/>
      <c r="H57" s="107"/>
      <c r="I57" s="107"/>
      <c r="J57" s="106"/>
      <c r="K57" s="107"/>
      <c r="L57" s="107"/>
    </row>
    <row r="58" spans="1:12" ht="16.5" customHeight="1" thickBot="1" x14ac:dyDescent="0.25">
      <c r="A58" s="99"/>
      <c r="B58" s="99" t="s">
        <v>78</v>
      </c>
      <c r="C58" s="99"/>
      <c r="D58" s="55"/>
      <c r="E58" s="56"/>
      <c r="F58" s="68">
        <f>F34+F55</f>
        <v>-34761138</v>
      </c>
      <c r="G58" s="59"/>
      <c r="H58" s="69">
        <f>H34+H55</f>
        <v>48869994</v>
      </c>
      <c r="I58" s="59"/>
      <c r="J58" s="68">
        <f>J34+J55</f>
        <v>-38858393</v>
      </c>
      <c r="K58" s="59"/>
      <c r="L58" s="69">
        <f>L34+L55</f>
        <v>61563557</v>
      </c>
    </row>
    <row r="59" spans="1:12" ht="16.5" customHeight="1" thickTop="1" x14ac:dyDescent="0.2">
      <c r="A59" s="99"/>
      <c r="B59" s="99"/>
      <c r="C59" s="99"/>
      <c r="D59" s="55"/>
      <c r="E59" s="56"/>
      <c r="F59" s="60"/>
      <c r="G59" s="59"/>
      <c r="H59" s="59"/>
      <c r="I59" s="59"/>
      <c r="J59" s="60"/>
      <c r="K59" s="59"/>
      <c r="L59" s="59"/>
    </row>
    <row r="60" spans="1:12" ht="16.5" customHeight="1" x14ac:dyDescent="0.2">
      <c r="A60" s="99"/>
      <c r="B60" s="99"/>
      <c r="C60" s="56"/>
      <c r="D60" s="55"/>
      <c r="E60" s="56"/>
      <c r="F60" s="126"/>
      <c r="G60" s="127"/>
      <c r="H60" s="127"/>
      <c r="I60" s="127"/>
      <c r="J60" s="126"/>
      <c r="K60" s="127"/>
      <c r="L60" s="127"/>
    </row>
    <row r="61" spans="1:12" ht="16.5" customHeight="1" x14ac:dyDescent="0.2">
      <c r="A61" s="99" t="s">
        <v>79</v>
      </c>
      <c r="B61" s="56"/>
      <c r="D61" s="55"/>
      <c r="E61" s="56"/>
      <c r="F61" s="126"/>
      <c r="G61" s="127"/>
      <c r="H61" s="127"/>
      <c r="I61" s="127"/>
      <c r="J61" s="126"/>
      <c r="K61" s="127"/>
      <c r="L61" s="127"/>
    </row>
    <row r="62" spans="1:12" ht="16.5" customHeight="1" thickBot="1" x14ac:dyDescent="0.25">
      <c r="A62" s="96" t="s">
        <v>80</v>
      </c>
      <c r="B62" s="56"/>
      <c r="C62" s="56"/>
      <c r="D62" s="55">
        <v>16</v>
      </c>
      <c r="E62" s="56"/>
      <c r="F62" s="128">
        <v>-8.7986471953098083E-2</v>
      </c>
      <c r="G62" s="127"/>
      <c r="H62" s="129">
        <v>0.22</v>
      </c>
      <c r="I62" s="127"/>
      <c r="J62" s="128">
        <v>-0.09</v>
      </c>
      <c r="K62" s="127"/>
      <c r="L62" s="129">
        <v>0.28999999999999998</v>
      </c>
    </row>
    <row r="63" spans="1:12" ht="16.5" customHeight="1" thickTop="1" x14ac:dyDescent="0.2">
      <c r="A63" s="96"/>
      <c r="B63" s="56"/>
      <c r="C63" s="56"/>
      <c r="D63" s="55"/>
      <c r="E63" s="56"/>
      <c r="F63" s="98"/>
      <c r="G63" s="71"/>
      <c r="H63" s="98"/>
      <c r="I63" s="98"/>
      <c r="J63" s="98"/>
      <c r="K63" s="98"/>
      <c r="L63" s="98"/>
    </row>
    <row r="64" spans="1:12" ht="16.5" customHeight="1" x14ac:dyDescent="0.2">
      <c r="A64" s="96"/>
      <c r="B64" s="56"/>
      <c r="C64" s="56"/>
      <c r="D64" s="55"/>
      <c r="E64" s="56"/>
      <c r="F64" s="98"/>
      <c r="G64" s="71"/>
      <c r="H64" s="98"/>
      <c r="I64" s="98"/>
      <c r="J64" s="98"/>
      <c r="K64" s="98"/>
      <c r="L64" s="98"/>
    </row>
    <row r="65" spans="1:12" ht="16.5" customHeight="1" x14ac:dyDescent="0.2">
      <c r="A65" s="96"/>
      <c r="B65" s="56"/>
      <c r="C65" s="56"/>
      <c r="D65" s="55"/>
      <c r="E65" s="56"/>
      <c r="F65" s="98"/>
      <c r="G65" s="71"/>
      <c r="H65" s="98"/>
      <c r="I65" s="98"/>
      <c r="J65" s="98"/>
      <c r="K65" s="98"/>
      <c r="L65" s="98"/>
    </row>
    <row r="66" spans="1:12" ht="21.95" customHeight="1" x14ac:dyDescent="0.2">
      <c r="A66" s="11" t="str">
        <f>+'BS 2-4'!A52</f>
        <v>The accompanying notes are an integral part of this interim financial information.</v>
      </c>
      <c r="B66" s="15"/>
      <c r="C66" s="15"/>
      <c r="D66" s="15"/>
      <c r="E66" s="15"/>
      <c r="F66" s="16"/>
      <c r="G66" s="16"/>
      <c r="H66" s="16"/>
      <c r="I66" s="16"/>
      <c r="J66" s="16"/>
      <c r="K66" s="16"/>
      <c r="L66" s="1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  <ignoredErrors>
    <ignoredError sqref="F9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86EC-F5C1-4114-B2C5-483A6F5D7864}">
  <dimension ref="A1:V43"/>
  <sheetViews>
    <sheetView zoomScale="90" zoomScaleNormal="90" zoomScaleSheetLayoutView="100" workbookViewId="0"/>
  </sheetViews>
  <sheetFormatPr defaultRowHeight="16.5" customHeight="1" x14ac:dyDescent="0.25"/>
  <cols>
    <col min="1" max="2" width="1.5703125" style="24" customWidth="1"/>
    <col min="3" max="3" width="43.140625" style="24" customWidth="1"/>
    <col min="4" max="4" width="5.7109375" style="180" customWidth="1"/>
    <col min="5" max="5" width="0.85546875" style="24" customWidth="1"/>
    <col min="6" max="6" width="12.28515625" style="18" customWidth="1"/>
    <col min="7" max="7" width="0.85546875" style="18" customWidth="1"/>
    <col min="8" max="8" width="11.7109375" style="18" customWidth="1"/>
    <col min="9" max="9" width="0.85546875" style="18" customWidth="1"/>
    <col min="10" max="10" width="13.7109375" style="18" customWidth="1"/>
    <col min="11" max="11" width="0.85546875" style="18" customWidth="1"/>
    <col min="12" max="12" width="14.7109375" style="18" bestFit="1" customWidth="1"/>
    <col min="13" max="13" width="0.85546875" style="18" customWidth="1"/>
    <col min="14" max="14" width="21.28515625" style="18" bestFit="1" customWidth="1"/>
    <col min="15" max="15" width="0.85546875" style="18" customWidth="1"/>
    <col min="16" max="16" width="12" style="18" customWidth="1"/>
    <col min="17" max="17" width="0.85546875" style="18" customWidth="1"/>
    <col min="18" max="18" width="17.5703125" style="18" bestFit="1" customWidth="1"/>
    <col min="19" max="19" width="0.85546875" style="18" customWidth="1"/>
    <col min="20" max="20" width="14.28515625" style="18" customWidth="1"/>
    <col min="21" max="21" width="0.85546875" style="18" customWidth="1"/>
    <col min="22" max="22" width="13.28515625" style="18" customWidth="1"/>
    <col min="23" max="223" width="9.140625" style="24"/>
    <col min="224" max="225" width="3.85546875" style="24" customWidth="1"/>
    <col min="226" max="226" width="4" style="24" customWidth="1"/>
    <col min="227" max="227" width="19.140625" style="24" customWidth="1"/>
    <col min="228" max="228" width="7.85546875" style="24" customWidth="1"/>
    <col min="229" max="229" width="1.42578125" style="24" customWidth="1"/>
    <col min="230" max="230" width="15.42578125" style="24" customWidth="1"/>
    <col min="231" max="231" width="1.42578125" style="24" customWidth="1"/>
    <col min="232" max="232" width="15.42578125" style="24" customWidth="1"/>
    <col min="233" max="233" width="1.42578125" style="24" customWidth="1"/>
    <col min="234" max="234" width="15.42578125" style="24" customWidth="1"/>
    <col min="235" max="235" width="9.5703125" style="24" bestFit="1" customWidth="1"/>
    <col min="236" max="236" width="9.42578125" style="24" bestFit="1" customWidth="1"/>
    <col min="237" max="239" width="9.140625" style="24"/>
    <col min="240" max="241" width="1.5703125" style="24" customWidth="1"/>
    <col min="242" max="242" width="26" style="24" customWidth="1"/>
    <col min="243" max="243" width="4.42578125" style="24" customWidth="1"/>
    <col min="244" max="244" width="0.5703125" style="24" customWidth="1"/>
    <col min="245" max="245" width="10.140625" style="24" customWidth="1"/>
    <col min="246" max="246" width="0.5703125" style="24" customWidth="1"/>
    <col min="247" max="247" width="8.5703125" style="24" customWidth="1"/>
    <col min="248" max="248" width="0.5703125" style="24" customWidth="1"/>
    <col min="249" max="249" width="12.42578125" style="24" customWidth="1"/>
    <col min="250" max="250" width="0.5703125" style="24" customWidth="1"/>
    <col min="251" max="251" width="14.85546875" style="24" customWidth="1"/>
    <col min="252" max="252" width="0.5703125" style="24" customWidth="1"/>
    <col min="253" max="253" width="13.85546875" style="24" customWidth="1"/>
    <col min="254" max="254" width="0.5703125" style="24" customWidth="1"/>
    <col min="255" max="255" width="10.5703125" style="24" customWidth="1"/>
    <col min="256" max="256" width="0.5703125" style="24" customWidth="1"/>
    <col min="257" max="257" width="12.42578125" style="24" customWidth="1"/>
    <col min="258" max="258" width="0.5703125" style="24" customWidth="1"/>
    <col min="259" max="259" width="10.42578125" style="24" customWidth="1"/>
    <col min="260" max="260" width="15.140625" style="24" bestFit="1" customWidth="1"/>
    <col min="261" max="479" width="9.140625" style="24"/>
    <col min="480" max="481" width="3.85546875" style="24" customWidth="1"/>
    <col min="482" max="482" width="4" style="24" customWidth="1"/>
    <col min="483" max="483" width="19.140625" style="24" customWidth="1"/>
    <col min="484" max="484" width="7.85546875" style="24" customWidth="1"/>
    <col min="485" max="485" width="1.42578125" style="24" customWidth="1"/>
    <col min="486" max="486" width="15.42578125" style="24" customWidth="1"/>
    <col min="487" max="487" width="1.42578125" style="24" customWidth="1"/>
    <col min="488" max="488" width="15.42578125" style="24" customWidth="1"/>
    <col min="489" max="489" width="1.42578125" style="24" customWidth="1"/>
    <col min="490" max="490" width="15.42578125" style="24" customWidth="1"/>
    <col min="491" max="491" width="9.5703125" style="24" bestFit="1" customWidth="1"/>
    <col min="492" max="492" width="9.42578125" style="24" bestFit="1" customWidth="1"/>
    <col min="493" max="495" width="9.140625" style="24"/>
    <col min="496" max="497" width="1.5703125" style="24" customWidth="1"/>
    <col min="498" max="498" width="26" style="24" customWidth="1"/>
    <col min="499" max="499" width="4.42578125" style="24" customWidth="1"/>
    <col min="500" max="500" width="0.5703125" style="24" customWidth="1"/>
    <col min="501" max="501" width="10.140625" style="24" customWidth="1"/>
    <col min="502" max="502" width="0.5703125" style="24" customWidth="1"/>
    <col min="503" max="503" width="8.5703125" style="24" customWidth="1"/>
    <col min="504" max="504" width="0.5703125" style="24" customWidth="1"/>
    <col min="505" max="505" width="12.42578125" style="24" customWidth="1"/>
    <col min="506" max="506" width="0.5703125" style="24" customWidth="1"/>
    <col min="507" max="507" width="14.85546875" style="24" customWidth="1"/>
    <col min="508" max="508" width="0.5703125" style="24" customWidth="1"/>
    <col min="509" max="509" width="13.85546875" style="24" customWidth="1"/>
    <col min="510" max="510" width="0.5703125" style="24" customWidth="1"/>
    <col min="511" max="511" width="10.5703125" style="24" customWidth="1"/>
    <col min="512" max="512" width="0.5703125" style="24" customWidth="1"/>
    <col min="513" max="513" width="12.42578125" style="24" customWidth="1"/>
    <col min="514" max="514" width="0.5703125" style="24" customWidth="1"/>
    <col min="515" max="515" width="10.42578125" style="24" customWidth="1"/>
    <col min="516" max="516" width="15.140625" style="24" bestFit="1" customWidth="1"/>
    <col min="517" max="735" width="9.140625" style="24"/>
    <col min="736" max="737" width="3.85546875" style="24" customWidth="1"/>
    <col min="738" max="738" width="4" style="24" customWidth="1"/>
    <col min="739" max="739" width="19.140625" style="24" customWidth="1"/>
    <col min="740" max="740" width="7.85546875" style="24" customWidth="1"/>
    <col min="741" max="741" width="1.42578125" style="24" customWidth="1"/>
    <col min="742" max="742" width="15.42578125" style="24" customWidth="1"/>
    <col min="743" max="743" width="1.42578125" style="24" customWidth="1"/>
    <col min="744" max="744" width="15.42578125" style="24" customWidth="1"/>
    <col min="745" max="745" width="1.42578125" style="24" customWidth="1"/>
    <col min="746" max="746" width="15.42578125" style="24" customWidth="1"/>
    <col min="747" max="747" width="9.5703125" style="24" bestFit="1" customWidth="1"/>
    <col min="748" max="748" width="9.42578125" style="24" bestFit="1" customWidth="1"/>
    <col min="749" max="751" width="9.140625" style="24"/>
    <col min="752" max="753" width="1.5703125" style="24" customWidth="1"/>
    <col min="754" max="754" width="26" style="24" customWidth="1"/>
    <col min="755" max="755" width="4.42578125" style="24" customWidth="1"/>
    <col min="756" max="756" width="0.5703125" style="24" customWidth="1"/>
    <col min="757" max="757" width="10.140625" style="24" customWidth="1"/>
    <col min="758" max="758" width="0.5703125" style="24" customWidth="1"/>
    <col min="759" max="759" width="8.5703125" style="24" customWidth="1"/>
    <col min="760" max="760" width="0.5703125" style="24" customWidth="1"/>
    <col min="761" max="761" width="12.42578125" style="24" customWidth="1"/>
    <col min="762" max="762" width="0.5703125" style="24" customWidth="1"/>
    <col min="763" max="763" width="14.85546875" style="24" customWidth="1"/>
    <col min="764" max="764" width="0.5703125" style="24" customWidth="1"/>
    <col min="765" max="765" width="13.85546875" style="24" customWidth="1"/>
    <col min="766" max="766" width="0.5703125" style="24" customWidth="1"/>
    <col min="767" max="767" width="10.5703125" style="24" customWidth="1"/>
    <col min="768" max="768" width="0.5703125" style="24" customWidth="1"/>
    <col min="769" max="769" width="12.42578125" style="24" customWidth="1"/>
    <col min="770" max="770" width="0.5703125" style="24" customWidth="1"/>
    <col min="771" max="771" width="10.42578125" style="24" customWidth="1"/>
    <col min="772" max="772" width="15.140625" style="24" bestFit="1" customWidth="1"/>
    <col min="773" max="991" width="9.140625" style="24"/>
    <col min="992" max="993" width="3.85546875" style="24" customWidth="1"/>
    <col min="994" max="994" width="4" style="24" customWidth="1"/>
    <col min="995" max="995" width="19.140625" style="24" customWidth="1"/>
    <col min="996" max="996" width="7.85546875" style="24" customWidth="1"/>
    <col min="997" max="997" width="1.42578125" style="24" customWidth="1"/>
    <col min="998" max="998" width="15.42578125" style="24" customWidth="1"/>
    <col min="999" max="999" width="1.42578125" style="24" customWidth="1"/>
    <col min="1000" max="1000" width="15.42578125" style="24" customWidth="1"/>
    <col min="1001" max="1001" width="1.42578125" style="24" customWidth="1"/>
    <col min="1002" max="1002" width="15.42578125" style="24" customWidth="1"/>
    <col min="1003" max="1003" width="9.5703125" style="24" bestFit="1" customWidth="1"/>
    <col min="1004" max="1004" width="9.42578125" style="24" bestFit="1" customWidth="1"/>
    <col min="1005" max="1007" width="9.140625" style="24"/>
    <col min="1008" max="1009" width="1.5703125" style="24" customWidth="1"/>
    <col min="1010" max="1010" width="26" style="24" customWidth="1"/>
    <col min="1011" max="1011" width="4.42578125" style="24" customWidth="1"/>
    <col min="1012" max="1012" width="0.5703125" style="24" customWidth="1"/>
    <col min="1013" max="1013" width="10.140625" style="24" customWidth="1"/>
    <col min="1014" max="1014" width="0.5703125" style="24" customWidth="1"/>
    <col min="1015" max="1015" width="8.5703125" style="24" customWidth="1"/>
    <col min="1016" max="1016" width="0.5703125" style="24" customWidth="1"/>
    <col min="1017" max="1017" width="12.42578125" style="24" customWidth="1"/>
    <col min="1018" max="1018" width="0.5703125" style="24" customWidth="1"/>
    <col min="1019" max="1019" width="14.85546875" style="24" customWidth="1"/>
    <col min="1020" max="1020" width="0.5703125" style="24" customWidth="1"/>
    <col min="1021" max="1021" width="13.85546875" style="24" customWidth="1"/>
    <col min="1022" max="1022" width="0.5703125" style="24" customWidth="1"/>
    <col min="1023" max="1023" width="10.5703125" style="24" customWidth="1"/>
    <col min="1024" max="1024" width="0.5703125" style="24" customWidth="1"/>
    <col min="1025" max="1025" width="12.42578125" style="24" customWidth="1"/>
    <col min="1026" max="1026" width="0.5703125" style="24" customWidth="1"/>
    <col min="1027" max="1027" width="10.42578125" style="24" customWidth="1"/>
    <col min="1028" max="1028" width="15.140625" style="24" bestFit="1" customWidth="1"/>
    <col min="1029" max="1247" width="9.140625" style="24"/>
    <col min="1248" max="1249" width="3.85546875" style="24" customWidth="1"/>
    <col min="1250" max="1250" width="4" style="24" customWidth="1"/>
    <col min="1251" max="1251" width="19.140625" style="24" customWidth="1"/>
    <col min="1252" max="1252" width="7.85546875" style="24" customWidth="1"/>
    <col min="1253" max="1253" width="1.42578125" style="24" customWidth="1"/>
    <col min="1254" max="1254" width="15.42578125" style="24" customWidth="1"/>
    <col min="1255" max="1255" width="1.42578125" style="24" customWidth="1"/>
    <col min="1256" max="1256" width="15.42578125" style="24" customWidth="1"/>
    <col min="1257" max="1257" width="1.42578125" style="24" customWidth="1"/>
    <col min="1258" max="1258" width="15.42578125" style="24" customWidth="1"/>
    <col min="1259" max="1259" width="9.5703125" style="24" bestFit="1" customWidth="1"/>
    <col min="1260" max="1260" width="9.42578125" style="24" bestFit="1" customWidth="1"/>
    <col min="1261" max="1263" width="9.140625" style="24"/>
    <col min="1264" max="1265" width="1.5703125" style="24" customWidth="1"/>
    <col min="1266" max="1266" width="26" style="24" customWidth="1"/>
    <col min="1267" max="1267" width="4.42578125" style="24" customWidth="1"/>
    <col min="1268" max="1268" width="0.5703125" style="24" customWidth="1"/>
    <col min="1269" max="1269" width="10.140625" style="24" customWidth="1"/>
    <col min="1270" max="1270" width="0.5703125" style="24" customWidth="1"/>
    <col min="1271" max="1271" width="8.5703125" style="24" customWidth="1"/>
    <col min="1272" max="1272" width="0.5703125" style="24" customWidth="1"/>
    <col min="1273" max="1273" width="12.42578125" style="24" customWidth="1"/>
    <col min="1274" max="1274" width="0.5703125" style="24" customWidth="1"/>
    <col min="1275" max="1275" width="14.85546875" style="24" customWidth="1"/>
    <col min="1276" max="1276" width="0.5703125" style="24" customWidth="1"/>
    <col min="1277" max="1277" width="13.85546875" style="24" customWidth="1"/>
    <col min="1278" max="1278" width="0.5703125" style="24" customWidth="1"/>
    <col min="1279" max="1279" width="10.5703125" style="24" customWidth="1"/>
    <col min="1280" max="1280" width="0.5703125" style="24" customWidth="1"/>
    <col min="1281" max="1281" width="12.42578125" style="24" customWidth="1"/>
    <col min="1282" max="1282" width="0.5703125" style="24" customWidth="1"/>
    <col min="1283" max="1283" width="10.42578125" style="24" customWidth="1"/>
    <col min="1284" max="1284" width="15.140625" style="24" bestFit="1" customWidth="1"/>
    <col min="1285" max="1503" width="9.140625" style="24"/>
    <col min="1504" max="1505" width="3.85546875" style="24" customWidth="1"/>
    <col min="1506" max="1506" width="4" style="24" customWidth="1"/>
    <col min="1507" max="1507" width="19.140625" style="24" customWidth="1"/>
    <col min="1508" max="1508" width="7.85546875" style="24" customWidth="1"/>
    <col min="1509" max="1509" width="1.42578125" style="24" customWidth="1"/>
    <col min="1510" max="1510" width="15.42578125" style="24" customWidth="1"/>
    <col min="1511" max="1511" width="1.42578125" style="24" customWidth="1"/>
    <col min="1512" max="1512" width="15.42578125" style="24" customWidth="1"/>
    <col min="1513" max="1513" width="1.42578125" style="24" customWidth="1"/>
    <col min="1514" max="1514" width="15.42578125" style="24" customWidth="1"/>
    <col min="1515" max="1515" width="9.5703125" style="24" bestFit="1" customWidth="1"/>
    <col min="1516" max="1516" width="9.42578125" style="24" bestFit="1" customWidth="1"/>
    <col min="1517" max="1519" width="9.140625" style="24"/>
    <col min="1520" max="1521" width="1.5703125" style="24" customWidth="1"/>
    <col min="1522" max="1522" width="26" style="24" customWidth="1"/>
    <col min="1523" max="1523" width="4.42578125" style="24" customWidth="1"/>
    <col min="1524" max="1524" width="0.5703125" style="24" customWidth="1"/>
    <col min="1525" max="1525" width="10.140625" style="24" customWidth="1"/>
    <col min="1526" max="1526" width="0.5703125" style="24" customWidth="1"/>
    <col min="1527" max="1527" width="8.5703125" style="24" customWidth="1"/>
    <col min="1528" max="1528" width="0.5703125" style="24" customWidth="1"/>
    <col min="1529" max="1529" width="12.42578125" style="24" customWidth="1"/>
    <col min="1530" max="1530" width="0.5703125" style="24" customWidth="1"/>
    <col min="1531" max="1531" width="14.85546875" style="24" customWidth="1"/>
    <col min="1532" max="1532" width="0.5703125" style="24" customWidth="1"/>
    <col min="1533" max="1533" width="13.85546875" style="24" customWidth="1"/>
    <col min="1534" max="1534" width="0.5703125" style="24" customWidth="1"/>
    <col min="1535" max="1535" width="10.5703125" style="24" customWidth="1"/>
    <col min="1536" max="1536" width="0.5703125" style="24" customWidth="1"/>
    <col min="1537" max="1537" width="12.42578125" style="24" customWidth="1"/>
    <col min="1538" max="1538" width="0.5703125" style="24" customWidth="1"/>
    <col min="1539" max="1539" width="10.42578125" style="24" customWidth="1"/>
    <col min="1540" max="1540" width="15.140625" style="24" bestFit="1" customWidth="1"/>
    <col min="1541" max="1759" width="9.140625" style="24"/>
    <col min="1760" max="1761" width="3.85546875" style="24" customWidth="1"/>
    <col min="1762" max="1762" width="4" style="24" customWidth="1"/>
    <col min="1763" max="1763" width="19.140625" style="24" customWidth="1"/>
    <col min="1764" max="1764" width="7.85546875" style="24" customWidth="1"/>
    <col min="1765" max="1765" width="1.42578125" style="24" customWidth="1"/>
    <col min="1766" max="1766" width="15.42578125" style="24" customWidth="1"/>
    <col min="1767" max="1767" width="1.42578125" style="24" customWidth="1"/>
    <col min="1768" max="1768" width="15.42578125" style="24" customWidth="1"/>
    <col min="1769" max="1769" width="1.42578125" style="24" customWidth="1"/>
    <col min="1770" max="1770" width="15.42578125" style="24" customWidth="1"/>
    <col min="1771" max="1771" width="9.5703125" style="24" bestFit="1" customWidth="1"/>
    <col min="1772" max="1772" width="9.42578125" style="24" bestFit="1" customWidth="1"/>
    <col min="1773" max="1775" width="9.140625" style="24"/>
    <col min="1776" max="1777" width="1.5703125" style="24" customWidth="1"/>
    <col min="1778" max="1778" width="26" style="24" customWidth="1"/>
    <col min="1779" max="1779" width="4.42578125" style="24" customWidth="1"/>
    <col min="1780" max="1780" width="0.5703125" style="24" customWidth="1"/>
    <col min="1781" max="1781" width="10.140625" style="24" customWidth="1"/>
    <col min="1782" max="1782" width="0.5703125" style="24" customWidth="1"/>
    <col min="1783" max="1783" width="8.5703125" style="24" customWidth="1"/>
    <col min="1784" max="1784" width="0.5703125" style="24" customWidth="1"/>
    <col min="1785" max="1785" width="12.42578125" style="24" customWidth="1"/>
    <col min="1786" max="1786" width="0.5703125" style="24" customWidth="1"/>
    <col min="1787" max="1787" width="14.85546875" style="24" customWidth="1"/>
    <col min="1788" max="1788" width="0.5703125" style="24" customWidth="1"/>
    <col min="1789" max="1789" width="13.85546875" style="24" customWidth="1"/>
    <col min="1790" max="1790" width="0.5703125" style="24" customWidth="1"/>
    <col min="1791" max="1791" width="10.5703125" style="24" customWidth="1"/>
    <col min="1792" max="1792" width="0.5703125" style="24" customWidth="1"/>
    <col min="1793" max="1793" width="12.42578125" style="24" customWidth="1"/>
    <col min="1794" max="1794" width="0.5703125" style="24" customWidth="1"/>
    <col min="1795" max="1795" width="10.42578125" style="24" customWidth="1"/>
    <col min="1796" max="1796" width="15.140625" style="24" bestFit="1" customWidth="1"/>
    <col min="1797" max="2015" width="9.140625" style="24"/>
    <col min="2016" max="2017" width="3.85546875" style="24" customWidth="1"/>
    <col min="2018" max="2018" width="4" style="24" customWidth="1"/>
    <col min="2019" max="2019" width="19.140625" style="24" customWidth="1"/>
    <col min="2020" max="2020" width="7.85546875" style="24" customWidth="1"/>
    <col min="2021" max="2021" width="1.42578125" style="24" customWidth="1"/>
    <col min="2022" max="2022" width="15.42578125" style="24" customWidth="1"/>
    <col min="2023" max="2023" width="1.42578125" style="24" customWidth="1"/>
    <col min="2024" max="2024" width="15.42578125" style="24" customWidth="1"/>
    <col min="2025" max="2025" width="1.42578125" style="24" customWidth="1"/>
    <col min="2026" max="2026" width="15.42578125" style="24" customWidth="1"/>
    <col min="2027" max="2027" width="9.5703125" style="24" bestFit="1" customWidth="1"/>
    <col min="2028" max="2028" width="9.42578125" style="24" bestFit="1" customWidth="1"/>
    <col min="2029" max="2031" width="9.140625" style="24"/>
    <col min="2032" max="2033" width="1.5703125" style="24" customWidth="1"/>
    <col min="2034" max="2034" width="26" style="24" customWidth="1"/>
    <col min="2035" max="2035" width="4.42578125" style="24" customWidth="1"/>
    <col min="2036" max="2036" width="0.5703125" style="24" customWidth="1"/>
    <col min="2037" max="2037" width="10.140625" style="24" customWidth="1"/>
    <col min="2038" max="2038" width="0.5703125" style="24" customWidth="1"/>
    <col min="2039" max="2039" width="8.5703125" style="24" customWidth="1"/>
    <col min="2040" max="2040" width="0.5703125" style="24" customWidth="1"/>
    <col min="2041" max="2041" width="12.42578125" style="24" customWidth="1"/>
    <col min="2042" max="2042" width="0.5703125" style="24" customWidth="1"/>
    <col min="2043" max="2043" width="14.85546875" style="24" customWidth="1"/>
    <col min="2044" max="2044" width="0.5703125" style="24" customWidth="1"/>
    <col min="2045" max="2045" width="13.85546875" style="24" customWidth="1"/>
    <col min="2046" max="2046" width="0.5703125" style="24" customWidth="1"/>
    <col min="2047" max="2047" width="10.5703125" style="24" customWidth="1"/>
    <col min="2048" max="2048" width="0.5703125" style="24" customWidth="1"/>
    <col min="2049" max="2049" width="12.42578125" style="24" customWidth="1"/>
    <col min="2050" max="2050" width="0.5703125" style="24" customWidth="1"/>
    <col min="2051" max="2051" width="10.42578125" style="24" customWidth="1"/>
    <col min="2052" max="2052" width="15.140625" style="24" bestFit="1" customWidth="1"/>
    <col min="2053" max="2271" width="9.140625" style="24"/>
    <col min="2272" max="2273" width="3.85546875" style="24" customWidth="1"/>
    <col min="2274" max="2274" width="4" style="24" customWidth="1"/>
    <col min="2275" max="2275" width="19.140625" style="24" customWidth="1"/>
    <col min="2276" max="2276" width="7.85546875" style="24" customWidth="1"/>
    <col min="2277" max="2277" width="1.42578125" style="24" customWidth="1"/>
    <col min="2278" max="2278" width="15.42578125" style="24" customWidth="1"/>
    <col min="2279" max="2279" width="1.42578125" style="24" customWidth="1"/>
    <col min="2280" max="2280" width="15.42578125" style="24" customWidth="1"/>
    <col min="2281" max="2281" width="1.42578125" style="24" customWidth="1"/>
    <col min="2282" max="2282" width="15.42578125" style="24" customWidth="1"/>
    <col min="2283" max="2283" width="9.5703125" style="24" bestFit="1" customWidth="1"/>
    <col min="2284" max="2284" width="9.42578125" style="24" bestFit="1" customWidth="1"/>
    <col min="2285" max="2287" width="9.140625" style="24"/>
    <col min="2288" max="2289" width="1.5703125" style="24" customWidth="1"/>
    <col min="2290" max="2290" width="26" style="24" customWidth="1"/>
    <col min="2291" max="2291" width="4.42578125" style="24" customWidth="1"/>
    <col min="2292" max="2292" width="0.5703125" style="24" customWidth="1"/>
    <col min="2293" max="2293" width="10.140625" style="24" customWidth="1"/>
    <col min="2294" max="2294" width="0.5703125" style="24" customWidth="1"/>
    <col min="2295" max="2295" width="8.5703125" style="24" customWidth="1"/>
    <col min="2296" max="2296" width="0.5703125" style="24" customWidth="1"/>
    <col min="2297" max="2297" width="12.42578125" style="24" customWidth="1"/>
    <col min="2298" max="2298" width="0.5703125" style="24" customWidth="1"/>
    <col min="2299" max="2299" width="14.85546875" style="24" customWidth="1"/>
    <col min="2300" max="2300" width="0.5703125" style="24" customWidth="1"/>
    <col min="2301" max="2301" width="13.85546875" style="24" customWidth="1"/>
    <col min="2302" max="2302" width="0.5703125" style="24" customWidth="1"/>
    <col min="2303" max="2303" width="10.5703125" style="24" customWidth="1"/>
    <col min="2304" max="2304" width="0.5703125" style="24" customWidth="1"/>
    <col min="2305" max="2305" width="12.42578125" style="24" customWidth="1"/>
    <col min="2306" max="2306" width="0.5703125" style="24" customWidth="1"/>
    <col min="2307" max="2307" width="10.42578125" style="24" customWidth="1"/>
    <col min="2308" max="2308" width="15.140625" style="24" bestFit="1" customWidth="1"/>
    <col min="2309" max="2527" width="9.140625" style="24"/>
    <col min="2528" max="2529" width="3.85546875" style="24" customWidth="1"/>
    <col min="2530" max="2530" width="4" style="24" customWidth="1"/>
    <col min="2531" max="2531" width="19.140625" style="24" customWidth="1"/>
    <col min="2532" max="2532" width="7.85546875" style="24" customWidth="1"/>
    <col min="2533" max="2533" width="1.42578125" style="24" customWidth="1"/>
    <col min="2534" max="2534" width="15.42578125" style="24" customWidth="1"/>
    <col min="2535" max="2535" width="1.42578125" style="24" customWidth="1"/>
    <col min="2536" max="2536" width="15.42578125" style="24" customWidth="1"/>
    <col min="2537" max="2537" width="1.42578125" style="24" customWidth="1"/>
    <col min="2538" max="2538" width="15.42578125" style="24" customWidth="1"/>
    <col min="2539" max="2539" width="9.5703125" style="24" bestFit="1" customWidth="1"/>
    <col min="2540" max="2540" width="9.42578125" style="24" bestFit="1" customWidth="1"/>
    <col min="2541" max="2543" width="9.140625" style="24"/>
    <col min="2544" max="2545" width="1.5703125" style="24" customWidth="1"/>
    <col min="2546" max="2546" width="26" style="24" customWidth="1"/>
    <col min="2547" max="2547" width="4.42578125" style="24" customWidth="1"/>
    <col min="2548" max="2548" width="0.5703125" style="24" customWidth="1"/>
    <col min="2549" max="2549" width="10.140625" style="24" customWidth="1"/>
    <col min="2550" max="2550" width="0.5703125" style="24" customWidth="1"/>
    <col min="2551" max="2551" width="8.5703125" style="24" customWidth="1"/>
    <col min="2552" max="2552" width="0.5703125" style="24" customWidth="1"/>
    <col min="2553" max="2553" width="12.42578125" style="24" customWidth="1"/>
    <col min="2554" max="2554" width="0.5703125" style="24" customWidth="1"/>
    <col min="2555" max="2555" width="14.85546875" style="24" customWidth="1"/>
    <col min="2556" max="2556" width="0.5703125" style="24" customWidth="1"/>
    <col min="2557" max="2557" width="13.85546875" style="24" customWidth="1"/>
    <col min="2558" max="2558" width="0.5703125" style="24" customWidth="1"/>
    <col min="2559" max="2559" width="10.5703125" style="24" customWidth="1"/>
    <col min="2560" max="2560" width="0.5703125" style="24" customWidth="1"/>
    <col min="2561" max="2561" width="12.42578125" style="24" customWidth="1"/>
    <col min="2562" max="2562" width="0.5703125" style="24" customWidth="1"/>
    <col min="2563" max="2563" width="10.42578125" style="24" customWidth="1"/>
    <col min="2564" max="2564" width="15.140625" style="24" bestFit="1" customWidth="1"/>
    <col min="2565" max="2783" width="9.140625" style="24"/>
    <col min="2784" max="2785" width="3.85546875" style="24" customWidth="1"/>
    <col min="2786" max="2786" width="4" style="24" customWidth="1"/>
    <col min="2787" max="2787" width="19.140625" style="24" customWidth="1"/>
    <col min="2788" max="2788" width="7.85546875" style="24" customWidth="1"/>
    <col min="2789" max="2789" width="1.42578125" style="24" customWidth="1"/>
    <col min="2790" max="2790" width="15.42578125" style="24" customWidth="1"/>
    <col min="2791" max="2791" width="1.42578125" style="24" customWidth="1"/>
    <col min="2792" max="2792" width="15.42578125" style="24" customWidth="1"/>
    <col min="2793" max="2793" width="1.42578125" style="24" customWidth="1"/>
    <col min="2794" max="2794" width="15.42578125" style="24" customWidth="1"/>
    <col min="2795" max="2795" width="9.5703125" style="24" bestFit="1" customWidth="1"/>
    <col min="2796" max="2796" width="9.42578125" style="24" bestFit="1" customWidth="1"/>
    <col min="2797" max="2799" width="9.140625" style="24"/>
    <col min="2800" max="2801" width="1.5703125" style="24" customWidth="1"/>
    <col min="2802" max="2802" width="26" style="24" customWidth="1"/>
    <col min="2803" max="2803" width="4.42578125" style="24" customWidth="1"/>
    <col min="2804" max="2804" width="0.5703125" style="24" customWidth="1"/>
    <col min="2805" max="2805" width="10.140625" style="24" customWidth="1"/>
    <col min="2806" max="2806" width="0.5703125" style="24" customWidth="1"/>
    <col min="2807" max="2807" width="8.5703125" style="24" customWidth="1"/>
    <col min="2808" max="2808" width="0.5703125" style="24" customWidth="1"/>
    <col min="2809" max="2809" width="12.42578125" style="24" customWidth="1"/>
    <col min="2810" max="2810" width="0.5703125" style="24" customWidth="1"/>
    <col min="2811" max="2811" width="14.85546875" style="24" customWidth="1"/>
    <col min="2812" max="2812" width="0.5703125" style="24" customWidth="1"/>
    <col min="2813" max="2813" width="13.85546875" style="24" customWidth="1"/>
    <col min="2814" max="2814" width="0.5703125" style="24" customWidth="1"/>
    <col min="2815" max="2815" width="10.5703125" style="24" customWidth="1"/>
    <col min="2816" max="2816" width="0.5703125" style="24" customWidth="1"/>
    <col min="2817" max="2817" width="12.42578125" style="24" customWidth="1"/>
    <col min="2818" max="2818" width="0.5703125" style="24" customWidth="1"/>
    <col min="2819" max="2819" width="10.42578125" style="24" customWidth="1"/>
    <col min="2820" max="2820" width="15.140625" style="24" bestFit="1" customWidth="1"/>
    <col min="2821" max="3039" width="9.140625" style="24"/>
    <col min="3040" max="3041" width="3.85546875" style="24" customWidth="1"/>
    <col min="3042" max="3042" width="4" style="24" customWidth="1"/>
    <col min="3043" max="3043" width="19.140625" style="24" customWidth="1"/>
    <col min="3044" max="3044" width="7.85546875" style="24" customWidth="1"/>
    <col min="3045" max="3045" width="1.42578125" style="24" customWidth="1"/>
    <col min="3046" max="3046" width="15.42578125" style="24" customWidth="1"/>
    <col min="3047" max="3047" width="1.42578125" style="24" customWidth="1"/>
    <col min="3048" max="3048" width="15.42578125" style="24" customWidth="1"/>
    <col min="3049" max="3049" width="1.42578125" style="24" customWidth="1"/>
    <col min="3050" max="3050" width="15.42578125" style="24" customWidth="1"/>
    <col min="3051" max="3051" width="9.5703125" style="24" bestFit="1" customWidth="1"/>
    <col min="3052" max="3052" width="9.42578125" style="24" bestFit="1" customWidth="1"/>
    <col min="3053" max="3055" width="9.140625" style="24"/>
    <col min="3056" max="3057" width="1.5703125" style="24" customWidth="1"/>
    <col min="3058" max="3058" width="26" style="24" customWidth="1"/>
    <col min="3059" max="3059" width="4.42578125" style="24" customWidth="1"/>
    <col min="3060" max="3060" width="0.5703125" style="24" customWidth="1"/>
    <col min="3061" max="3061" width="10.140625" style="24" customWidth="1"/>
    <col min="3062" max="3062" width="0.5703125" style="24" customWidth="1"/>
    <col min="3063" max="3063" width="8.5703125" style="24" customWidth="1"/>
    <col min="3064" max="3064" width="0.5703125" style="24" customWidth="1"/>
    <col min="3065" max="3065" width="12.42578125" style="24" customWidth="1"/>
    <col min="3066" max="3066" width="0.5703125" style="24" customWidth="1"/>
    <col min="3067" max="3067" width="14.85546875" style="24" customWidth="1"/>
    <col min="3068" max="3068" width="0.5703125" style="24" customWidth="1"/>
    <col min="3069" max="3069" width="13.85546875" style="24" customWidth="1"/>
    <col min="3070" max="3070" width="0.5703125" style="24" customWidth="1"/>
    <col min="3071" max="3071" width="10.5703125" style="24" customWidth="1"/>
    <col min="3072" max="3072" width="0.5703125" style="24" customWidth="1"/>
    <col min="3073" max="3073" width="12.42578125" style="24" customWidth="1"/>
    <col min="3074" max="3074" width="0.5703125" style="24" customWidth="1"/>
    <col min="3075" max="3075" width="10.42578125" style="24" customWidth="1"/>
    <col min="3076" max="3076" width="15.140625" style="24" bestFit="1" customWidth="1"/>
    <col min="3077" max="3295" width="9.140625" style="24"/>
    <col min="3296" max="3297" width="3.85546875" style="24" customWidth="1"/>
    <col min="3298" max="3298" width="4" style="24" customWidth="1"/>
    <col min="3299" max="3299" width="19.140625" style="24" customWidth="1"/>
    <col min="3300" max="3300" width="7.85546875" style="24" customWidth="1"/>
    <col min="3301" max="3301" width="1.42578125" style="24" customWidth="1"/>
    <col min="3302" max="3302" width="15.42578125" style="24" customWidth="1"/>
    <col min="3303" max="3303" width="1.42578125" style="24" customWidth="1"/>
    <col min="3304" max="3304" width="15.42578125" style="24" customWidth="1"/>
    <col min="3305" max="3305" width="1.42578125" style="24" customWidth="1"/>
    <col min="3306" max="3306" width="15.42578125" style="24" customWidth="1"/>
    <col min="3307" max="3307" width="9.5703125" style="24" bestFit="1" customWidth="1"/>
    <col min="3308" max="3308" width="9.42578125" style="24" bestFit="1" customWidth="1"/>
    <col min="3309" max="3311" width="9.140625" style="24"/>
    <col min="3312" max="3313" width="1.5703125" style="24" customWidth="1"/>
    <col min="3314" max="3314" width="26" style="24" customWidth="1"/>
    <col min="3315" max="3315" width="4.42578125" style="24" customWidth="1"/>
    <col min="3316" max="3316" width="0.5703125" style="24" customWidth="1"/>
    <col min="3317" max="3317" width="10.140625" style="24" customWidth="1"/>
    <col min="3318" max="3318" width="0.5703125" style="24" customWidth="1"/>
    <col min="3319" max="3319" width="8.5703125" style="24" customWidth="1"/>
    <col min="3320" max="3320" width="0.5703125" style="24" customWidth="1"/>
    <col min="3321" max="3321" width="12.42578125" style="24" customWidth="1"/>
    <col min="3322" max="3322" width="0.5703125" style="24" customWidth="1"/>
    <col min="3323" max="3323" width="14.85546875" style="24" customWidth="1"/>
    <col min="3324" max="3324" width="0.5703125" style="24" customWidth="1"/>
    <col min="3325" max="3325" width="13.85546875" style="24" customWidth="1"/>
    <col min="3326" max="3326" width="0.5703125" style="24" customWidth="1"/>
    <col min="3327" max="3327" width="10.5703125" style="24" customWidth="1"/>
    <col min="3328" max="3328" width="0.5703125" style="24" customWidth="1"/>
    <col min="3329" max="3329" width="12.42578125" style="24" customWidth="1"/>
    <col min="3330" max="3330" width="0.5703125" style="24" customWidth="1"/>
    <col min="3331" max="3331" width="10.42578125" style="24" customWidth="1"/>
    <col min="3332" max="3332" width="15.140625" style="24" bestFit="1" customWidth="1"/>
    <col min="3333" max="3551" width="9.140625" style="24"/>
    <col min="3552" max="3553" width="3.85546875" style="24" customWidth="1"/>
    <col min="3554" max="3554" width="4" style="24" customWidth="1"/>
    <col min="3555" max="3555" width="19.140625" style="24" customWidth="1"/>
    <col min="3556" max="3556" width="7.85546875" style="24" customWidth="1"/>
    <col min="3557" max="3557" width="1.42578125" style="24" customWidth="1"/>
    <col min="3558" max="3558" width="15.42578125" style="24" customWidth="1"/>
    <col min="3559" max="3559" width="1.42578125" style="24" customWidth="1"/>
    <col min="3560" max="3560" width="15.42578125" style="24" customWidth="1"/>
    <col min="3561" max="3561" width="1.42578125" style="24" customWidth="1"/>
    <col min="3562" max="3562" width="15.42578125" style="24" customWidth="1"/>
    <col min="3563" max="3563" width="9.5703125" style="24" bestFit="1" customWidth="1"/>
    <col min="3564" max="3564" width="9.42578125" style="24" bestFit="1" customWidth="1"/>
    <col min="3565" max="3567" width="9.140625" style="24"/>
    <col min="3568" max="3569" width="1.5703125" style="24" customWidth="1"/>
    <col min="3570" max="3570" width="26" style="24" customWidth="1"/>
    <col min="3571" max="3571" width="4.42578125" style="24" customWidth="1"/>
    <col min="3572" max="3572" width="0.5703125" style="24" customWidth="1"/>
    <col min="3573" max="3573" width="10.140625" style="24" customWidth="1"/>
    <col min="3574" max="3574" width="0.5703125" style="24" customWidth="1"/>
    <col min="3575" max="3575" width="8.5703125" style="24" customWidth="1"/>
    <col min="3576" max="3576" width="0.5703125" style="24" customWidth="1"/>
    <col min="3577" max="3577" width="12.42578125" style="24" customWidth="1"/>
    <col min="3578" max="3578" width="0.5703125" style="24" customWidth="1"/>
    <col min="3579" max="3579" width="14.85546875" style="24" customWidth="1"/>
    <col min="3580" max="3580" width="0.5703125" style="24" customWidth="1"/>
    <col min="3581" max="3581" width="13.85546875" style="24" customWidth="1"/>
    <col min="3582" max="3582" width="0.5703125" style="24" customWidth="1"/>
    <col min="3583" max="3583" width="10.5703125" style="24" customWidth="1"/>
    <col min="3584" max="3584" width="0.5703125" style="24" customWidth="1"/>
    <col min="3585" max="3585" width="12.42578125" style="24" customWidth="1"/>
    <col min="3586" max="3586" width="0.5703125" style="24" customWidth="1"/>
    <col min="3587" max="3587" width="10.42578125" style="24" customWidth="1"/>
    <col min="3588" max="3588" width="15.140625" style="24" bestFit="1" customWidth="1"/>
    <col min="3589" max="3807" width="9.140625" style="24"/>
    <col min="3808" max="3809" width="3.85546875" style="24" customWidth="1"/>
    <col min="3810" max="3810" width="4" style="24" customWidth="1"/>
    <col min="3811" max="3811" width="19.140625" style="24" customWidth="1"/>
    <col min="3812" max="3812" width="7.85546875" style="24" customWidth="1"/>
    <col min="3813" max="3813" width="1.42578125" style="24" customWidth="1"/>
    <col min="3814" max="3814" width="15.42578125" style="24" customWidth="1"/>
    <col min="3815" max="3815" width="1.42578125" style="24" customWidth="1"/>
    <col min="3816" max="3816" width="15.42578125" style="24" customWidth="1"/>
    <col min="3817" max="3817" width="1.42578125" style="24" customWidth="1"/>
    <col min="3818" max="3818" width="15.42578125" style="24" customWidth="1"/>
    <col min="3819" max="3819" width="9.5703125" style="24" bestFit="1" customWidth="1"/>
    <col min="3820" max="3820" width="9.42578125" style="24" bestFit="1" customWidth="1"/>
    <col min="3821" max="3823" width="9.140625" style="24"/>
    <col min="3824" max="3825" width="1.5703125" style="24" customWidth="1"/>
    <col min="3826" max="3826" width="26" style="24" customWidth="1"/>
    <col min="3827" max="3827" width="4.42578125" style="24" customWidth="1"/>
    <col min="3828" max="3828" width="0.5703125" style="24" customWidth="1"/>
    <col min="3829" max="3829" width="10.140625" style="24" customWidth="1"/>
    <col min="3830" max="3830" width="0.5703125" style="24" customWidth="1"/>
    <col min="3831" max="3831" width="8.5703125" style="24" customWidth="1"/>
    <col min="3832" max="3832" width="0.5703125" style="24" customWidth="1"/>
    <col min="3833" max="3833" width="12.42578125" style="24" customWidth="1"/>
    <col min="3834" max="3834" width="0.5703125" style="24" customWidth="1"/>
    <col min="3835" max="3835" width="14.85546875" style="24" customWidth="1"/>
    <col min="3836" max="3836" width="0.5703125" style="24" customWidth="1"/>
    <col min="3837" max="3837" width="13.85546875" style="24" customWidth="1"/>
    <col min="3838" max="3838" width="0.5703125" style="24" customWidth="1"/>
    <col min="3839" max="3839" width="10.5703125" style="24" customWidth="1"/>
    <col min="3840" max="3840" width="0.5703125" style="24" customWidth="1"/>
    <col min="3841" max="3841" width="12.42578125" style="24" customWidth="1"/>
    <col min="3842" max="3842" width="0.5703125" style="24" customWidth="1"/>
    <col min="3843" max="3843" width="10.42578125" style="24" customWidth="1"/>
    <col min="3844" max="3844" width="15.140625" style="24" bestFit="1" customWidth="1"/>
    <col min="3845" max="4063" width="9.140625" style="24"/>
    <col min="4064" max="4065" width="3.85546875" style="24" customWidth="1"/>
    <col min="4066" max="4066" width="4" style="24" customWidth="1"/>
    <col min="4067" max="4067" width="19.140625" style="24" customWidth="1"/>
    <col min="4068" max="4068" width="7.85546875" style="24" customWidth="1"/>
    <col min="4069" max="4069" width="1.42578125" style="24" customWidth="1"/>
    <col min="4070" max="4070" width="15.42578125" style="24" customWidth="1"/>
    <col min="4071" max="4071" width="1.42578125" style="24" customWidth="1"/>
    <col min="4072" max="4072" width="15.42578125" style="24" customWidth="1"/>
    <col min="4073" max="4073" width="1.42578125" style="24" customWidth="1"/>
    <col min="4074" max="4074" width="15.42578125" style="24" customWidth="1"/>
    <col min="4075" max="4075" width="9.5703125" style="24" bestFit="1" customWidth="1"/>
    <col min="4076" max="4076" width="9.42578125" style="24" bestFit="1" customWidth="1"/>
    <col min="4077" max="4079" width="9.140625" style="24"/>
    <col min="4080" max="4081" width="1.5703125" style="24" customWidth="1"/>
    <col min="4082" max="4082" width="26" style="24" customWidth="1"/>
    <col min="4083" max="4083" width="4.42578125" style="24" customWidth="1"/>
    <col min="4084" max="4084" width="0.5703125" style="24" customWidth="1"/>
    <col min="4085" max="4085" width="10.140625" style="24" customWidth="1"/>
    <col min="4086" max="4086" width="0.5703125" style="24" customWidth="1"/>
    <col min="4087" max="4087" width="8.5703125" style="24" customWidth="1"/>
    <col min="4088" max="4088" width="0.5703125" style="24" customWidth="1"/>
    <col min="4089" max="4089" width="12.42578125" style="24" customWidth="1"/>
    <col min="4090" max="4090" width="0.5703125" style="24" customWidth="1"/>
    <col min="4091" max="4091" width="14.85546875" style="24" customWidth="1"/>
    <col min="4092" max="4092" width="0.5703125" style="24" customWidth="1"/>
    <col min="4093" max="4093" width="13.85546875" style="24" customWidth="1"/>
    <col min="4094" max="4094" width="0.5703125" style="24" customWidth="1"/>
    <col min="4095" max="4095" width="10.5703125" style="24" customWidth="1"/>
    <col min="4096" max="4096" width="0.5703125" style="24" customWidth="1"/>
    <col min="4097" max="4097" width="12.42578125" style="24" customWidth="1"/>
    <col min="4098" max="4098" width="0.5703125" style="24" customWidth="1"/>
    <col min="4099" max="4099" width="10.42578125" style="24" customWidth="1"/>
    <col min="4100" max="4100" width="15.140625" style="24" bestFit="1" customWidth="1"/>
    <col min="4101" max="4319" width="9.140625" style="24"/>
    <col min="4320" max="4321" width="3.85546875" style="24" customWidth="1"/>
    <col min="4322" max="4322" width="4" style="24" customWidth="1"/>
    <col min="4323" max="4323" width="19.140625" style="24" customWidth="1"/>
    <col min="4324" max="4324" width="7.85546875" style="24" customWidth="1"/>
    <col min="4325" max="4325" width="1.42578125" style="24" customWidth="1"/>
    <col min="4326" max="4326" width="15.42578125" style="24" customWidth="1"/>
    <col min="4327" max="4327" width="1.42578125" style="24" customWidth="1"/>
    <col min="4328" max="4328" width="15.42578125" style="24" customWidth="1"/>
    <col min="4329" max="4329" width="1.42578125" style="24" customWidth="1"/>
    <col min="4330" max="4330" width="15.42578125" style="24" customWidth="1"/>
    <col min="4331" max="4331" width="9.5703125" style="24" bestFit="1" customWidth="1"/>
    <col min="4332" max="4332" width="9.42578125" style="24" bestFit="1" customWidth="1"/>
    <col min="4333" max="4335" width="9.140625" style="24"/>
    <col min="4336" max="4337" width="1.5703125" style="24" customWidth="1"/>
    <col min="4338" max="4338" width="26" style="24" customWidth="1"/>
    <col min="4339" max="4339" width="4.42578125" style="24" customWidth="1"/>
    <col min="4340" max="4340" width="0.5703125" style="24" customWidth="1"/>
    <col min="4341" max="4341" width="10.140625" style="24" customWidth="1"/>
    <col min="4342" max="4342" width="0.5703125" style="24" customWidth="1"/>
    <col min="4343" max="4343" width="8.5703125" style="24" customWidth="1"/>
    <col min="4344" max="4344" width="0.5703125" style="24" customWidth="1"/>
    <col min="4345" max="4345" width="12.42578125" style="24" customWidth="1"/>
    <col min="4346" max="4346" width="0.5703125" style="24" customWidth="1"/>
    <col min="4347" max="4347" width="14.85546875" style="24" customWidth="1"/>
    <col min="4348" max="4348" width="0.5703125" style="24" customWidth="1"/>
    <col min="4349" max="4349" width="13.85546875" style="24" customWidth="1"/>
    <col min="4350" max="4350" width="0.5703125" style="24" customWidth="1"/>
    <col min="4351" max="4351" width="10.5703125" style="24" customWidth="1"/>
    <col min="4352" max="4352" width="0.5703125" style="24" customWidth="1"/>
    <col min="4353" max="4353" width="12.42578125" style="24" customWidth="1"/>
    <col min="4354" max="4354" width="0.5703125" style="24" customWidth="1"/>
    <col min="4355" max="4355" width="10.42578125" style="24" customWidth="1"/>
    <col min="4356" max="4356" width="15.140625" style="24" bestFit="1" customWidth="1"/>
    <col min="4357" max="4575" width="9.140625" style="24"/>
    <col min="4576" max="4577" width="3.85546875" style="24" customWidth="1"/>
    <col min="4578" max="4578" width="4" style="24" customWidth="1"/>
    <col min="4579" max="4579" width="19.140625" style="24" customWidth="1"/>
    <col min="4580" max="4580" width="7.85546875" style="24" customWidth="1"/>
    <col min="4581" max="4581" width="1.42578125" style="24" customWidth="1"/>
    <col min="4582" max="4582" width="15.42578125" style="24" customWidth="1"/>
    <col min="4583" max="4583" width="1.42578125" style="24" customWidth="1"/>
    <col min="4584" max="4584" width="15.42578125" style="24" customWidth="1"/>
    <col min="4585" max="4585" width="1.42578125" style="24" customWidth="1"/>
    <col min="4586" max="4586" width="15.42578125" style="24" customWidth="1"/>
    <col min="4587" max="4587" width="9.5703125" style="24" bestFit="1" customWidth="1"/>
    <col min="4588" max="4588" width="9.42578125" style="24" bestFit="1" customWidth="1"/>
    <col min="4589" max="4591" width="9.140625" style="24"/>
    <col min="4592" max="4593" width="1.5703125" style="24" customWidth="1"/>
    <col min="4594" max="4594" width="26" style="24" customWidth="1"/>
    <col min="4595" max="4595" width="4.42578125" style="24" customWidth="1"/>
    <col min="4596" max="4596" width="0.5703125" style="24" customWidth="1"/>
    <col min="4597" max="4597" width="10.140625" style="24" customWidth="1"/>
    <col min="4598" max="4598" width="0.5703125" style="24" customWidth="1"/>
    <col min="4599" max="4599" width="8.5703125" style="24" customWidth="1"/>
    <col min="4600" max="4600" width="0.5703125" style="24" customWidth="1"/>
    <col min="4601" max="4601" width="12.42578125" style="24" customWidth="1"/>
    <col min="4602" max="4602" width="0.5703125" style="24" customWidth="1"/>
    <col min="4603" max="4603" width="14.85546875" style="24" customWidth="1"/>
    <col min="4604" max="4604" width="0.5703125" style="24" customWidth="1"/>
    <col min="4605" max="4605" width="13.85546875" style="24" customWidth="1"/>
    <col min="4606" max="4606" width="0.5703125" style="24" customWidth="1"/>
    <col min="4607" max="4607" width="10.5703125" style="24" customWidth="1"/>
    <col min="4608" max="4608" width="0.5703125" style="24" customWidth="1"/>
    <col min="4609" max="4609" width="12.42578125" style="24" customWidth="1"/>
    <col min="4610" max="4610" width="0.5703125" style="24" customWidth="1"/>
    <col min="4611" max="4611" width="10.42578125" style="24" customWidth="1"/>
    <col min="4612" max="4612" width="15.140625" style="24" bestFit="1" customWidth="1"/>
    <col min="4613" max="4831" width="9.140625" style="24"/>
    <col min="4832" max="4833" width="3.85546875" style="24" customWidth="1"/>
    <col min="4834" max="4834" width="4" style="24" customWidth="1"/>
    <col min="4835" max="4835" width="19.140625" style="24" customWidth="1"/>
    <col min="4836" max="4836" width="7.85546875" style="24" customWidth="1"/>
    <col min="4837" max="4837" width="1.42578125" style="24" customWidth="1"/>
    <col min="4838" max="4838" width="15.42578125" style="24" customWidth="1"/>
    <col min="4839" max="4839" width="1.42578125" style="24" customWidth="1"/>
    <col min="4840" max="4840" width="15.42578125" style="24" customWidth="1"/>
    <col min="4841" max="4841" width="1.42578125" style="24" customWidth="1"/>
    <col min="4842" max="4842" width="15.42578125" style="24" customWidth="1"/>
    <col min="4843" max="4843" width="9.5703125" style="24" bestFit="1" customWidth="1"/>
    <col min="4844" max="4844" width="9.42578125" style="24" bestFit="1" customWidth="1"/>
    <col min="4845" max="4847" width="9.140625" style="24"/>
    <col min="4848" max="4849" width="1.5703125" style="24" customWidth="1"/>
    <col min="4850" max="4850" width="26" style="24" customWidth="1"/>
    <col min="4851" max="4851" width="4.42578125" style="24" customWidth="1"/>
    <col min="4852" max="4852" width="0.5703125" style="24" customWidth="1"/>
    <col min="4853" max="4853" width="10.140625" style="24" customWidth="1"/>
    <col min="4854" max="4854" width="0.5703125" style="24" customWidth="1"/>
    <col min="4855" max="4855" width="8.5703125" style="24" customWidth="1"/>
    <col min="4856" max="4856" width="0.5703125" style="24" customWidth="1"/>
    <col min="4857" max="4857" width="12.42578125" style="24" customWidth="1"/>
    <col min="4858" max="4858" width="0.5703125" style="24" customWidth="1"/>
    <col min="4859" max="4859" width="14.85546875" style="24" customWidth="1"/>
    <col min="4860" max="4860" width="0.5703125" style="24" customWidth="1"/>
    <col min="4861" max="4861" width="13.85546875" style="24" customWidth="1"/>
    <col min="4862" max="4862" width="0.5703125" style="24" customWidth="1"/>
    <col min="4863" max="4863" width="10.5703125" style="24" customWidth="1"/>
    <col min="4864" max="4864" width="0.5703125" style="24" customWidth="1"/>
    <col min="4865" max="4865" width="12.42578125" style="24" customWidth="1"/>
    <col min="4866" max="4866" width="0.5703125" style="24" customWidth="1"/>
    <col min="4867" max="4867" width="10.42578125" style="24" customWidth="1"/>
    <col min="4868" max="4868" width="15.140625" style="24" bestFit="1" customWidth="1"/>
    <col min="4869" max="5087" width="9.140625" style="24"/>
    <col min="5088" max="5089" width="3.85546875" style="24" customWidth="1"/>
    <col min="5090" max="5090" width="4" style="24" customWidth="1"/>
    <col min="5091" max="5091" width="19.140625" style="24" customWidth="1"/>
    <col min="5092" max="5092" width="7.85546875" style="24" customWidth="1"/>
    <col min="5093" max="5093" width="1.42578125" style="24" customWidth="1"/>
    <col min="5094" max="5094" width="15.42578125" style="24" customWidth="1"/>
    <col min="5095" max="5095" width="1.42578125" style="24" customWidth="1"/>
    <col min="5096" max="5096" width="15.42578125" style="24" customWidth="1"/>
    <col min="5097" max="5097" width="1.42578125" style="24" customWidth="1"/>
    <col min="5098" max="5098" width="15.42578125" style="24" customWidth="1"/>
    <col min="5099" max="5099" width="9.5703125" style="24" bestFit="1" customWidth="1"/>
    <col min="5100" max="5100" width="9.42578125" style="24" bestFit="1" customWidth="1"/>
    <col min="5101" max="5103" width="9.140625" style="24"/>
    <col min="5104" max="5105" width="1.5703125" style="24" customWidth="1"/>
    <col min="5106" max="5106" width="26" style="24" customWidth="1"/>
    <col min="5107" max="5107" width="4.42578125" style="24" customWidth="1"/>
    <col min="5108" max="5108" width="0.5703125" style="24" customWidth="1"/>
    <col min="5109" max="5109" width="10.140625" style="24" customWidth="1"/>
    <col min="5110" max="5110" width="0.5703125" style="24" customWidth="1"/>
    <col min="5111" max="5111" width="8.5703125" style="24" customWidth="1"/>
    <col min="5112" max="5112" width="0.5703125" style="24" customWidth="1"/>
    <col min="5113" max="5113" width="12.42578125" style="24" customWidth="1"/>
    <col min="5114" max="5114" width="0.5703125" style="24" customWidth="1"/>
    <col min="5115" max="5115" width="14.85546875" style="24" customWidth="1"/>
    <col min="5116" max="5116" width="0.5703125" style="24" customWidth="1"/>
    <col min="5117" max="5117" width="13.85546875" style="24" customWidth="1"/>
    <col min="5118" max="5118" width="0.5703125" style="24" customWidth="1"/>
    <col min="5119" max="5119" width="10.5703125" style="24" customWidth="1"/>
    <col min="5120" max="5120" width="0.5703125" style="24" customWidth="1"/>
    <col min="5121" max="5121" width="12.42578125" style="24" customWidth="1"/>
    <col min="5122" max="5122" width="0.5703125" style="24" customWidth="1"/>
    <col min="5123" max="5123" width="10.42578125" style="24" customWidth="1"/>
    <col min="5124" max="5124" width="15.140625" style="24" bestFit="1" customWidth="1"/>
    <col min="5125" max="5343" width="9.140625" style="24"/>
    <col min="5344" max="5345" width="3.85546875" style="24" customWidth="1"/>
    <col min="5346" max="5346" width="4" style="24" customWidth="1"/>
    <col min="5347" max="5347" width="19.140625" style="24" customWidth="1"/>
    <col min="5348" max="5348" width="7.85546875" style="24" customWidth="1"/>
    <col min="5349" max="5349" width="1.42578125" style="24" customWidth="1"/>
    <col min="5350" max="5350" width="15.42578125" style="24" customWidth="1"/>
    <col min="5351" max="5351" width="1.42578125" style="24" customWidth="1"/>
    <col min="5352" max="5352" width="15.42578125" style="24" customWidth="1"/>
    <col min="5353" max="5353" width="1.42578125" style="24" customWidth="1"/>
    <col min="5354" max="5354" width="15.42578125" style="24" customWidth="1"/>
    <col min="5355" max="5355" width="9.5703125" style="24" bestFit="1" customWidth="1"/>
    <col min="5356" max="5356" width="9.42578125" style="24" bestFit="1" customWidth="1"/>
    <col min="5357" max="5359" width="9.140625" style="24"/>
    <col min="5360" max="5361" width="1.5703125" style="24" customWidth="1"/>
    <col min="5362" max="5362" width="26" style="24" customWidth="1"/>
    <col min="5363" max="5363" width="4.42578125" style="24" customWidth="1"/>
    <col min="5364" max="5364" width="0.5703125" style="24" customWidth="1"/>
    <col min="5365" max="5365" width="10.140625" style="24" customWidth="1"/>
    <col min="5366" max="5366" width="0.5703125" style="24" customWidth="1"/>
    <col min="5367" max="5367" width="8.5703125" style="24" customWidth="1"/>
    <col min="5368" max="5368" width="0.5703125" style="24" customWidth="1"/>
    <col min="5369" max="5369" width="12.42578125" style="24" customWidth="1"/>
    <col min="5370" max="5370" width="0.5703125" style="24" customWidth="1"/>
    <col min="5371" max="5371" width="14.85546875" style="24" customWidth="1"/>
    <col min="5372" max="5372" width="0.5703125" style="24" customWidth="1"/>
    <col min="5373" max="5373" width="13.85546875" style="24" customWidth="1"/>
    <col min="5374" max="5374" width="0.5703125" style="24" customWidth="1"/>
    <col min="5375" max="5375" width="10.5703125" style="24" customWidth="1"/>
    <col min="5376" max="5376" width="0.5703125" style="24" customWidth="1"/>
    <col min="5377" max="5377" width="12.42578125" style="24" customWidth="1"/>
    <col min="5378" max="5378" width="0.5703125" style="24" customWidth="1"/>
    <col min="5379" max="5379" width="10.42578125" style="24" customWidth="1"/>
    <col min="5380" max="5380" width="15.140625" style="24" bestFit="1" customWidth="1"/>
    <col min="5381" max="5599" width="9.140625" style="24"/>
    <col min="5600" max="5601" width="3.85546875" style="24" customWidth="1"/>
    <col min="5602" max="5602" width="4" style="24" customWidth="1"/>
    <col min="5603" max="5603" width="19.140625" style="24" customWidth="1"/>
    <col min="5604" max="5604" width="7.85546875" style="24" customWidth="1"/>
    <col min="5605" max="5605" width="1.42578125" style="24" customWidth="1"/>
    <col min="5606" max="5606" width="15.42578125" style="24" customWidth="1"/>
    <col min="5607" max="5607" width="1.42578125" style="24" customWidth="1"/>
    <col min="5608" max="5608" width="15.42578125" style="24" customWidth="1"/>
    <col min="5609" max="5609" width="1.42578125" style="24" customWidth="1"/>
    <col min="5610" max="5610" width="15.42578125" style="24" customWidth="1"/>
    <col min="5611" max="5611" width="9.5703125" style="24" bestFit="1" customWidth="1"/>
    <col min="5612" max="5612" width="9.42578125" style="24" bestFit="1" customWidth="1"/>
    <col min="5613" max="5615" width="9.140625" style="24"/>
    <col min="5616" max="5617" width="1.5703125" style="24" customWidth="1"/>
    <col min="5618" max="5618" width="26" style="24" customWidth="1"/>
    <col min="5619" max="5619" width="4.42578125" style="24" customWidth="1"/>
    <col min="5620" max="5620" width="0.5703125" style="24" customWidth="1"/>
    <col min="5621" max="5621" width="10.140625" style="24" customWidth="1"/>
    <col min="5622" max="5622" width="0.5703125" style="24" customWidth="1"/>
    <col min="5623" max="5623" width="8.5703125" style="24" customWidth="1"/>
    <col min="5624" max="5624" width="0.5703125" style="24" customWidth="1"/>
    <col min="5625" max="5625" width="12.42578125" style="24" customWidth="1"/>
    <col min="5626" max="5626" width="0.5703125" style="24" customWidth="1"/>
    <col min="5627" max="5627" width="14.85546875" style="24" customWidth="1"/>
    <col min="5628" max="5628" width="0.5703125" style="24" customWidth="1"/>
    <col min="5629" max="5629" width="13.85546875" style="24" customWidth="1"/>
    <col min="5630" max="5630" width="0.5703125" style="24" customWidth="1"/>
    <col min="5631" max="5631" width="10.5703125" style="24" customWidth="1"/>
    <col min="5632" max="5632" width="0.5703125" style="24" customWidth="1"/>
    <col min="5633" max="5633" width="12.42578125" style="24" customWidth="1"/>
    <col min="5634" max="5634" width="0.5703125" style="24" customWidth="1"/>
    <col min="5635" max="5635" width="10.42578125" style="24" customWidth="1"/>
    <col min="5636" max="5636" width="15.140625" style="24" bestFit="1" customWidth="1"/>
    <col min="5637" max="5855" width="9.140625" style="24"/>
    <col min="5856" max="5857" width="3.85546875" style="24" customWidth="1"/>
    <col min="5858" max="5858" width="4" style="24" customWidth="1"/>
    <col min="5859" max="5859" width="19.140625" style="24" customWidth="1"/>
    <col min="5860" max="5860" width="7.85546875" style="24" customWidth="1"/>
    <col min="5861" max="5861" width="1.42578125" style="24" customWidth="1"/>
    <col min="5862" max="5862" width="15.42578125" style="24" customWidth="1"/>
    <col min="5863" max="5863" width="1.42578125" style="24" customWidth="1"/>
    <col min="5864" max="5864" width="15.42578125" style="24" customWidth="1"/>
    <col min="5865" max="5865" width="1.42578125" style="24" customWidth="1"/>
    <col min="5866" max="5866" width="15.42578125" style="24" customWidth="1"/>
    <col min="5867" max="5867" width="9.5703125" style="24" bestFit="1" customWidth="1"/>
    <col min="5868" max="5868" width="9.42578125" style="24" bestFit="1" customWidth="1"/>
    <col min="5869" max="5871" width="9.140625" style="24"/>
    <col min="5872" max="5873" width="1.5703125" style="24" customWidth="1"/>
    <col min="5874" max="5874" width="26" style="24" customWidth="1"/>
    <col min="5875" max="5875" width="4.42578125" style="24" customWidth="1"/>
    <col min="5876" max="5876" width="0.5703125" style="24" customWidth="1"/>
    <col min="5877" max="5877" width="10.140625" style="24" customWidth="1"/>
    <col min="5878" max="5878" width="0.5703125" style="24" customWidth="1"/>
    <col min="5879" max="5879" width="8.5703125" style="24" customWidth="1"/>
    <col min="5880" max="5880" width="0.5703125" style="24" customWidth="1"/>
    <col min="5881" max="5881" width="12.42578125" style="24" customWidth="1"/>
    <col min="5882" max="5882" width="0.5703125" style="24" customWidth="1"/>
    <col min="5883" max="5883" width="14.85546875" style="24" customWidth="1"/>
    <col min="5884" max="5884" width="0.5703125" style="24" customWidth="1"/>
    <col min="5885" max="5885" width="13.85546875" style="24" customWidth="1"/>
    <col min="5886" max="5886" width="0.5703125" style="24" customWidth="1"/>
    <col min="5887" max="5887" width="10.5703125" style="24" customWidth="1"/>
    <col min="5888" max="5888" width="0.5703125" style="24" customWidth="1"/>
    <col min="5889" max="5889" width="12.42578125" style="24" customWidth="1"/>
    <col min="5890" max="5890" width="0.5703125" style="24" customWidth="1"/>
    <col min="5891" max="5891" width="10.42578125" style="24" customWidth="1"/>
    <col min="5892" max="5892" width="15.140625" style="24" bestFit="1" customWidth="1"/>
    <col min="5893" max="6111" width="9.140625" style="24"/>
    <col min="6112" max="6113" width="3.85546875" style="24" customWidth="1"/>
    <col min="6114" max="6114" width="4" style="24" customWidth="1"/>
    <col min="6115" max="6115" width="19.140625" style="24" customWidth="1"/>
    <col min="6116" max="6116" width="7.85546875" style="24" customWidth="1"/>
    <col min="6117" max="6117" width="1.42578125" style="24" customWidth="1"/>
    <col min="6118" max="6118" width="15.42578125" style="24" customWidth="1"/>
    <col min="6119" max="6119" width="1.42578125" style="24" customWidth="1"/>
    <col min="6120" max="6120" width="15.42578125" style="24" customWidth="1"/>
    <col min="6121" max="6121" width="1.42578125" style="24" customWidth="1"/>
    <col min="6122" max="6122" width="15.42578125" style="24" customWidth="1"/>
    <col min="6123" max="6123" width="9.5703125" style="24" bestFit="1" customWidth="1"/>
    <col min="6124" max="6124" width="9.42578125" style="24" bestFit="1" customWidth="1"/>
    <col min="6125" max="6127" width="9.140625" style="24"/>
    <col min="6128" max="6129" width="1.5703125" style="24" customWidth="1"/>
    <col min="6130" max="6130" width="26" style="24" customWidth="1"/>
    <col min="6131" max="6131" width="4.42578125" style="24" customWidth="1"/>
    <col min="6132" max="6132" width="0.5703125" style="24" customWidth="1"/>
    <col min="6133" max="6133" width="10.140625" style="24" customWidth="1"/>
    <col min="6134" max="6134" width="0.5703125" style="24" customWidth="1"/>
    <col min="6135" max="6135" width="8.5703125" style="24" customWidth="1"/>
    <col min="6136" max="6136" width="0.5703125" style="24" customWidth="1"/>
    <col min="6137" max="6137" width="12.42578125" style="24" customWidth="1"/>
    <col min="6138" max="6138" width="0.5703125" style="24" customWidth="1"/>
    <col min="6139" max="6139" width="14.85546875" style="24" customWidth="1"/>
    <col min="6140" max="6140" width="0.5703125" style="24" customWidth="1"/>
    <col min="6141" max="6141" width="13.85546875" style="24" customWidth="1"/>
    <col min="6142" max="6142" width="0.5703125" style="24" customWidth="1"/>
    <col min="6143" max="6143" width="10.5703125" style="24" customWidth="1"/>
    <col min="6144" max="6144" width="0.5703125" style="24" customWidth="1"/>
    <col min="6145" max="6145" width="12.42578125" style="24" customWidth="1"/>
    <col min="6146" max="6146" width="0.5703125" style="24" customWidth="1"/>
    <col min="6147" max="6147" width="10.42578125" style="24" customWidth="1"/>
    <col min="6148" max="6148" width="15.140625" style="24" bestFit="1" customWidth="1"/>
    <col min="6149" max="6367" width="9.140625" style="24"/>
    <col min="6368" max="6369" width="3.85546875" style="24" customWidth="1"/>
    <col min="6370" max="6370" width="4" style="24" customWidth="1"/>
    <col min="6371" max="6371" width="19.140625" style="24" customWidth="1"/>
    <col min="6372" max="6372" width="7.85546875" style="24" customWidth="1"/>
    <col min="6373" max="6373" width="1.42578125" style="24" customWidth="1"/>
    <col min="6374" max="6374" width="15.42578125" style="24" customWidth="1"/>
    <col min="6375" max="6375" width="1.42578125" style="24" customWidth="1"/>
    <col min="6376" max="6376" width="15.42578125" style="24" customWidth="1"/>
    <col min="6377" max="6377" width="1.42578125" style="24" customWidth="1"/>
    <col min="6378" max="6378" width="15.42578125" style="24" customWidth="1"/>
    <col min="6379" max="6379" width="9.5703125" style="24" bestFit="1" customWidth="1"/>
    <col min="6380" max="6380" width="9.42578125" style="24" bestFit="1" customWidth="1"/>
    <col min="6381" max="6383" width="9.140625" style="24"/>
    <col min="6384" max="6385" width="1.5703125" style="24" customWidth="1"/>
    <col min="6386" max="6386" width="26" style="24" customWidth="1"/>
    <col min="6387" max="6387" width="4.42578125" style="24" customWidth="1"/>
    <col min="6388" max="6388" width="0.5703125" style="24" customWidth="1"/>
    <col min="6389" max="6389" width="10.140625" style="24" customWidth="1"/>
    <col min="6390" max="6390" width="0.5703125" style="24" customWidth="1"/>
    <col min="6391" max="6391" width="8.5703125" style="24" customWidth="1"/>
    <col min="6392" max="6392" width="0.5703125" style="24" customWidth="1"/>
    <col min="6393" max="6393" width="12.42578125" style="24" customWidth="1"/>
    <col min="6394" max="6394" width="0.5703125" style="24" customWidth="1"/>
    <col min="6395" max="6395" width="14.85546875" style="24" customWidth="1"/>
    <col min="6396" max="6396" width="0.5703125" style="24" customWidth="1"/>
    <col min="6397" max="6397" width="13.85546875" style="24" customWidth="1"/>
    <col min="6398" max="6398" width="0.5703125" style="24" customWidth="1"/>
    <col min="6399" max="6399" width="10.5703125" style="24" customWidth="1"/>
    <col min="6400" max="6400" width="0.5703125" style="24" customWidth="1"/>
    <col min="6401" max="6401" width="12.42578125" style="24" customWidth="1"/>
    <col min="6402" max="6402" width="0.5703125" style="24" customWidth="1"/>
    <col min="6403" max="6403" width="10.42578125" style="24" customWidth="1"/>
    <col min="6404" max="6404" width="15.140625" style="24" bestFit="1" customWidth="1"/>
    <col min="6405" max="6623" width="9.140625" style="24"/>
    <col min="6624" max="6625" width="3.85546875" style="24" customWidth="1"/>
    <col min="6626" max="6626" width="4" style="24" customWidth="1"/>
    <col min="6627" max="6627" width="19.140625" style="24" customWidth="1"/>
    <col min="6628" max="6628" width="7.85546875" style="24" customWidth="1"/>
    <col min="6629" max="6629" width="1.42578125" style="24" customWidth="1"/>
    <col min="6630" max="6630" width="15.42578125" style="24" customWidth="1"/>
    <col min="6631" max="6631" width="1.42578125" style="24" customWidth="1"/>
    <col min="6632" max="6632" width="15.42578125" style="24" customWidth="1"/>
    <col min="6633" max="6633" width="1.42578125" style="24" customWidth="1"/>
    <col min="6634" max="6634" width="15.42578125" style="24" customWidth="1"/>
    <col min="6635" max="6635" width="9.5703125" style="24" bestFit="1" customWidth="1"/>
    <col min="6636" max="6636" width="9.42578125" style="24" bestFit="1" customWidth="1"/>
    <col min="6637" max="6639" width="9.140625" style="24"/>
    <col min="6640" max="6641" width="1.5703125" style="24" customWidth="1"/>
    <col min="6642" max="6642" width="26" style="24" customWidth="1"/>
    <col min="6643" max="6643" width="4.42578125" style="24" customWidth="1"/>
    <col min="6644" max="6644" width="0.5703125" style="24" customWidth="1"/>
    <col min="6645" max="6645" width="10.140625" style="24" customWidth="1"/>
    <col min="6646" max="6646" width="0.5703125" style="24" customWidth="1"/>
    <col min="6647" max="6647" width="8.5703125" style="24" customWidth="1"/>
    <col min="6648" max="6648" width="0.5703125" style="24" customWidth="1"/>
    <col min="6649" max="6649" width="12.42578125" style="24" customWidth="1"/>
    <col min="6650" max="6650" width="0.5703125" style="24" customWidth="1"/>
    <col min="6651" max="6651" width="14.85546875" style="24" customWidth="1"/>
    <col min="6652" max="6652" width="0.5703125" style="24" customWidth="1"/>
    <col min="6653" max="6653" width="13.85546875" style="24" customWidth="1"/>
    <col min="6654" max="6654" width="0.5703125" style="24" customWidth="1"/>
    <col min="6655" max="6655" width="10.5703125" style="24" customWidth="1"/>
    <col min="6656" max="6656" width="0.5703125" style="24" customWidth="1"/>
    <col min="6657" max="6657" width="12.42578125" style="24" customWidth="1"/>
    <col min="6658" max="6658" width="0.5703125" style="24" customWidth="1"/>
    <col min="6659" max="6659" width="10.42578125" style="24" customWidth="1"/>
    <col min="6660" max="6660" width="15.140625" style="24" bestFit="1" customWidth="1"/>
    <col min="6661" max="6879" width="9.140625" style="24"/>
    <col min="6880" max="6881" width="3.85546875" style="24" customWidth="1"/>
    <col min="6882" max="6882" width="4" style="24" customWidth="1"/>
    <col min="6883" max="6883" width="19.140625" style="24" customWidth="1"/>
    <col min="6884" max="6884" width="7.85546875" style="24" customWidth="1"/>
    <col min="6885" max="6885" width="1.42578125" style="24" customWidth="1"/>
    <col min="6886" max="6886" width="15.42578125" style="24" customWidth="1"/>
    <col min="6887" max="6887" width="1.42578125" style="24" customWidth="1"/>
    <col min="6888" max="6888" width="15.42578125" style="24" customWidth="1"/>
    <col min="6889" max="6889" width="1.42578125" style="24" customWidth="1"/>
    <col min="6890" max="6890" width="15.42578125" style="24" customWidth="1"/>
    <col min="6891" max="6891" width="9.5703125" style="24" bestFit="1" customWidth="1"/>
    <col min="6892" max="6892" width="9.42578125" style="24" bestFit="1" customWidth="1"/>
    <col min="6893" max="6895" width="9.140625" style="24"/>
    <col min="6896" max="6897" width="1.5703125" style="24" customWidth="1"/>
    <col min="6898" max="6898" width="26" style="24" customWidth="1"/>
    <col min="6899" max="6899" width="4.42578125" style="24" customWidth="1"/>
    <col min="6900" max="6900" width="0.5703125" style="24" customWidth="1"/>
    <col min="6901" max="6901" width="10.140625" style="24" customWidth="1"/>
    <col min="6902" max="6902" width="0.5703125" style="24" customWidth="1"/>
    <col min="6903" max="6903" width="8.5703125" style="24" customWidth="1"/>
    <col min="6904" max="6904" width="0.5703125" style="24" customWidth="1"/>
    <col min="6905" max="6905" width="12.42578125" style="24" customWidth="1"/>
    <col min="6906" max="6906" width="0.5703125" style="24" customWidth="1"/>
    <col min="6907" max="6907" width="14.85546875" style="24" customWidth="1"/>
    <col min="6908" max="6908" width="0.5703125" style="24" customWidth="1"/>
    <col min="6909" max="6909" width="13.85546875" style="24" customWidth="1"/>
    <col min="6910" max="6910" width="0.5703125" style="24" customWidth="1"/>
    <col min="6911" max="6911" width="10.5703125" style="24" customWidth="1"/>
    <col min="6912" max="6912" width="0.5703125" style="24" customWidth="1"/>
    <col min="6913" max="6913" width="12.42578125" style="24" customWidth="1"/>
    <col min="6914" max="6914" width="0.5703125" style="24" customWidth="1"/>
    <col min="6915" max="6915" width="10.42578125" style="24" customWidth="1"/>
    <col min="6916" max="6916" width="15.140625" style="24" bestFit="1" customWidth="1"/>
    <col min="6917" max="7135" width="9.140625" style="24"/>
    <col min="7136" max="7137" width="3.85546875" style="24" customWidth="1"/>
    <col min="7138" max="7138" width="4" style="24" customWidth="1"/>
    <col min="7139" max="7139" width="19.140625" style="24" customWidth="1"/>
    <col min="7140" max="7140" width="7.85546875" style="24" customWidth="1"/>
    <col min="7141" max="7141" width="1.42578125" style="24" customWidth="1"/>
    <col min="7142" max="7142" width="15.42578125" style="24" customWidth="1"/>
    <col min="7143" max="7143" width="1.42578125" style="24" customWidth="1"/>
    <col min="7144" max="7144" width="15.42578125" style="24" customWidth="1"/>
    <col min="7145" max="7145" width="1.42578125" style="24" customWidth="1"/>
    <col min="7146" max="7146" width="15.42578125" style="24" customWidth="1"/>
    <col min="7147" max="7147" width="9.5703125" style="24" bestFit="1" customWidth="1"/>
    <col min="7148" max="7148" width="9.42578125" style="24" bestFit="1" customWidth="1"/>
    <col min="7149" max="7151" width="9.140625" style="24"/>
    <col min="7152" max="7153" width="1.5703125" style="24" customWidth="1"/>
    <col min="7154" max="7154" width="26" style="24" customWidth="1"/>
    <col min="7155" max="7155" width="4.42578125" style="24" customWidth="1"/>
    <col min="7156" max="7156" width="0.5703125" style="24" customWidth="1"/>
    <col min="7157" max="7157" width="10.140625" style="24" customWidth="1"/>
    <col min="7158" max="7158" width="0.5703125" style="24" customWidth="1"/>
    <col min="7159" max="7159" width="8.5703125" style="24" customWidth="1"/>
    <col min="7160" max="7160" width="0.5703125" style="24" customWidth="1"/>
    <col min="7161" max="7161" width="12.42578125" style="24" customWidth="1"/>
    <col min="7162" max="7162" width="0.5703125" style="24" customWidth="1"/>
    <col min="7163" max="7163" width="14.85546875" style="24" customWidth="1"/>
    <col min="7164" max="7164" width="0.5703125" style="24" customWidth="1"/>
    <col min="7165" max="7165" width="13.85546875" style="24" customWidth="1"/>
    <col min="7166" max="7166" width="0.5703125" style="24" customWidth="1"/>
    <col min="7167" max="7167" width="10.5703125" style="24" customWidth="1"/>
    <col min="7168" max="7168" width="0.5703125" style="24" customWidth="1"/>
    <col min="7169" max="7169" width="12.42578125" style="24" customWidth="1"/>
    <col min="7170" max="7170" width="0.5703125" style="24" customWidth="1"/>
    <col min="7171" max="7171" width="10.42578125" style="24" customWidth="1"/>
    <col min="7172" max="7172" width="15.140625" style="24" bestFit="1" customWidth="1"/>
    <col min="7173" max="7391" width="9.140625" style="24"/>
    <col min="7392" max="7393" width="3.85546875" style="24" customWidth="1"/>
    <col min="7394" max="7394" width="4" style="24" customWidth="1"/>
    <col min="7395" max="7395" width="19.140625" style="24" customWidth="1"/>
    <col min="7396" max="7396" width="7.85546875" style="24" customWidth="1"/>
    <col min="7397" max="7397" width="1.42578125" style="24" customWidth="1"/>
    <col min="7398" max="7398" width="15.42578125" style="24" customWidth="1"/>
    <col min="7399" max="7399" width="1.42578125" style="24" customWidth="1"/>
    <col min="7400" max="7400" width="15.42578125" style="24" customWidth="1"/>
    <col min="7401" max="7401" width="1.42578125" style="24" customWidth="1"/>
    <col min="7402" max="7402" width="15.42578125" style="24" customWidth="1"/>
    <col min="7403" max="7403" width="9.5703125" style="24" bestFit="1" customWidth="1"/>
    <col min="7404" max="7404" width="9.42578125" style="24" bestFit="1" customWidth="1"/>
    <col min="7405" max="7407" width="9.140625" style="24"/>
    <col min="7408" max="7409" width="1.5703125" style="24" customWidth="1"/>
    <col min="7410" max="7410" width="26" style="24" customWidth="1"/>
    <col min="7411" max="7411" width="4.42578125" style="24" customWidth="1"/>
    <col min="7412" max="7412" width="0.5703125" style="24" customWidth="1"/>
    <col min="7413" max="7413" width="10.140625" style="24" customWidth="1"/>
    <col min="7414" max="7414" width="0.5703125" style="24" customWidth="1"/>
    <col min="7415" max="7415" width="8.5703125" style="24" customWidth="1"/>
    <col min="7416" max="7416" width="0.5703125" style="24" customWidth="1"/>
    <col min="7417" max="7417" width="12.42578125" style="24" customWidth="1"/>
    <col min="7418" max="7418" width="0.5703125" style="24" customWidth="1"/>
    <col min="7419" max="7419" width="14.85546875" style="24" customWidth="1"/>
    <col min="7420" max="7420" width="0.5703125" style="24" customWidth="1"/>
    <col min="7421" max="7421" width="13.85546875" style="24" customWidth="1"/>
    <col min="7422" max="7422" width="0.5703125" style="24" customWidth="1"/>
    <col min="7423" max="7423" width="10.5703125" style="24" customWidth="1"/>
    <col min="7424" max="7424" width="0.5703125" style="24" customWidth="1"/>
    <col min="7425" max="7425" width="12.42578125" style="24" customWidth="1"/>
    <col min="7426" max="7426" width="0.5703125" style="24" customWidth="1"/>
    <col min="7427" max="7427" width="10.42578125" style="24" customWidth="1"/>
    <col min="7428" max="7428" width="15.140625" style="24" bestFit="1" customWidth="1"/>
    <col min="7429" max="7647" width="9.140625" style="24"/>
    <col min="7648" max="7649" width="3.85546875" style="24" customWidth="1"/>
    <col min="7650" max="7650" width="4" style="24" customWidth="1"/>
    <col min="7651" max="7651" width="19.140625" style="24" customWidth="1"/>
    <col min="7652" max="7652" width="7.85546875" style="24" customWidth="1"/>
    <col min="7653" max="7653" width="1.42578125" style="24" customWidth="1"/>
    <col min="7654" max="7654" width="15.42578125" style="24" customWidth="1"/>
    <col min="7655" max="7655" width="1.42578125" style="24" customWidth="1"/>
    <col min="7656" max="7656" width="15.42578125" style="24" customWidth="1"/>
    <col min="7657" max="7657" width="1.42578125" style="24" customWidth="1"/>
    <col min="7658" max="7658" width="15.42578125" style="24" customWidth="1"/>
    <col min="7659" max="7659" width="9.5703125" style="24" bestFit="1" customWidth="1"/>
    <col min="7660" max="7660" width="9.42578125" style="24" bestFit="1" customWidth="1"/>
    <col min="7661" max="7663" width="9.140625" style="24"/>
    <col min="7664" max="7665" width="1.5703125" style="24" customWidth="1"/>
    <col min="7666" max="7666" width="26" style="24" customWidth="1"/>
    <col min="7667" max="7667" width="4.42578125" style="24" customWidth="1"/>
    <col min="7668" max="7668" width="0.5703125" style="24" customWidth="1"/>
    <col min="7669" max="7669" width="10.140625" style="24" customWidth="1"/>
    <col min="7670" max="7670" width="0.5703125" style="24" customWidth="1"/>
    <col min="7671" max="7671" width="8.5703125" style="24" customWidth="1"/>
    <col min="7672" max="7672" width="0.5703125" style="24" customWidth="1"/>
    <col min="7673" max="7673" width="12.42578125" style="24" customWidth="1"/>
    <col min="7674" max="7674" width="0.5703125" style="24" customWidth="1"/>
    <col min="7675" max="7675" width="14.85546875" style="24" customWidth="1"/>
    <col min="7676" max="7676" width="0.5703125" style="24" customWidth="1"/>
    <col min="7677" max="7677" width="13.85546875" style="24" customWidth="1"/>
    <col min="7678" max="7678" width="0.5703125" style="24" customWidth="1"/>
    <col min="7679" max="7679" width="10.5703125" style="24" customWidth="1"/>
    <col min="7680" max="7680" width="0.5703125" style="24" customWidth="1"/>
    <col min="7681" max="7681" width="12.42578125" style="24" customWidth="1"/>
    <col min="7682" max="7682" width="0.5703125" style="24" customWidth="1"/>
    <col min="7683" max="7683" width="10.42578125" style="24" customWidth="1"/>
    <col min="7684" max="7684" width="15.140625" style="24" bestFit="1" customWidth="1"/>
    <col min="7685" max="7903" width="9.140625" style="24"/>
    <col min="7904" max="7905" width="3.85546875" style="24" customWidth="1"/>
    <col min="7906" max="7906" width="4" style="24" customWidth="1"/>
    <col min="7907" max="7907" width="19.140625" style="24" customWidth="1"/>
    <col min="7908" max="7908" width="7.85546875" style="24" customWidth="1"/>
    <col min="7909" max="7909" width="1.42578125" style="24" customWidth="1"/>
    <col min="7910" max="7910" width="15.42578125" style="24" customWidth="1"/>
    <col min="7911" max="7911" width="1.42578125" style="24" customWidth="1"/>
    <col min="7912" max="7912" width="15.42578125" style="24" customWidth="1"/>
    <col min="7913" max="7913" width="1.42578125" style="24" customWidth="1"/>
    <col min="7914" max="7914" width="15.42578125" style="24" customWidth="1"/>
    <col min="7915" max="7915" width="9.5703125" style="24" bestFit="1" customWidth="1"/>
    <col min="7916" max="7916" width="9.42578125" style="24" bestFit="1" customWidth="1"/>
    <col min="7917" max="7919" width="9.140625" style="24"/>
    <col min="7920" max="7921" width="1.5703125" style="24" customWidth="1"/>
    <col min="7922" max="7922" width="26" style="24" customWidth="1"/>
    <col min="7923" max="7923" width="4.42578125" style="24" customWidth="1"/>
    <col min="7924" max="7924" width="0.5703125" style="24" customWidth="1"/>
    <col min="7925" max="7925" width="10.140625" style="24" customWidth="1"/>
    <col min="7926" max="7926" width="0.5703125" style="24" customWidth="1"/>
    <col min="7927" max="7927" width="8.5703125" style="24" customWidth="1"/>
    <col min="7928" max="7928" width="0.5703125" style="24" customWidth="1"/>
    <col min="7929" max="7929" width="12.42578125" style="24" customWidth="1"/>
    <col min="7930" max="7930" width="0.5703125" style="24" customWidth="1"/>
    <col min="7931" max="7931" width="14.85546875" style="24" customWidth="1"/>
    <col min="7932" max="7932" width="0.5703125" style="24" customWidth="1"/>
    <col min="7933" max="7933" width="13.85546875" style="24" customWidth="1"/>
    <col min="7934" max="7934" width="0.5703125" style="24" customWidth="1"/>
    <col min="7935" max="7935" width="10.5703125" style="24" customWidth="1"/>
    <col min="7936" max="7936" width="0.5703125" style="24" customWidth="1"/>
    <col min="7937" max="7937" width="12.42578125" style="24" customWidth="1"/>
    <col min="7938" max="7938" width="0.5703125" style="24" customWidth="1"/>
    <col min="7939" max="7939" width="10.42578125" style="24" customWidth="1"/>
    <col min="7940" max="7940" width="15.140625" style="24" bestFit="1" customWidth="1"/>
    <col min="7941" max="8159" width="9.140625" style="24"/>
    <col min="8160" max="8161" width="3.85546875" style="24" customWidth="1"/>
    <col min="8162" max="8162" width="4" style="24" customWidth="1"/>
    <col min="8163" max="8163" width="19.140625" style="24" customWidth="1"/>
    <col min="8164" max="8164" width="7.85546875" style="24" customWidth="1"/>
    <col min="8165" max="8165" width="1.42578125" style="24" customWidth="1"/>
    <col min="8166" max="8166" width="15.42578125" style="24" customWidth="1"/>
    <col min="8167" max="8167" width="1.42578125" style="24" customWidth="1"/>
    <col min="8168" max="8168" width="15.42578125" style="24" customWidth="1"/>
    <col min="8169" max="8169" width="1.42578125" style="24" customWidth="1"/>
    <col min="8170" max="8170" width="15.42578125" style="24" customWidth="1"/>
    <col min="8171" max="8171" width="9.5703125" style="24" bestFit="1" customWidth="1"/>
    <col min="8172" max="8172" width="9.42578125" style="24" bestFit="1" customWidth="1"/>
    <col min="8173" max="8175" width="9.140625" style="24"/>
    <col min="8176" max="8177" width="1.5703125" style="24" customWidth="1"/>
    <col min="8178" max="8178" width="26" style="24" customWidth="1"/>
    <col min="8179" max="8179" width="4.42578125" style="24" customWidth="1"/>
    <col min="8180" max="8180" width="0.5703125" style="24" customWidth="1"/>
    <col min="8181" max="8181" width="10.140625" style="24" customWidth="1"/>
    <col min="8182" max="8182" width="0.5703125" style="24" customWidth="1"/>
    <col min="8183" max="8183" width="8.5703125" style="24" customWidth="1"/>
    <col min="8184" max="8184" width="0.5703125" style="24" customWidth="1"/>
    <col min="8185" max="8185" width="12.42578125" style="24" customWidth="1"/>
    <col min="8186" max="8186" width="0.5703125" style="24" customWidth="1"/>
    <col min="8187" max="8187" width="14.85546875" style="24" customWidth="1"/>
    <col min="8188" max="8188" width="0.5703125" style="24" customWidth="1"/>
    <col min="8189" max="8189" width="13.85546875" style="24" customWidth="1"/>
    <col min="8190" max="8190" width="0.5703125" style="24" customWidth="1"/>
    <col min="8191" max="8191" width="10.5703125" style="24" customWidth="1"/>
    <col min="8192" max="8192" width="0.5703125" style="24" customWidth="1"/>
    <col min="8193" max="8193" width="12.42578125" style="24" customWidth="1"/>
    <col min="8194" max="8194" width="0.5703125" style="24" customWidth="1"/>
    <col min="8195" max="8195" width="10.42578125" style="24" customWidth="1"/>
    <col min="8196" max="8196" width="15.140625" style="24" bestFit="1" customWidth="1"/>
    <col min="8197" max="8415" width="9.140625" style="24"/>
    <col min="8416" max="8417" width="3.85546875" style="24" customWidth="1"/>
    <col min="8418" max="8418" width="4" style="24" customWidth="1"/>
    <col min="8419" max="8419" width="19.140625" style="24" customWidth="1"/>
    <col min="8420" max="8420" width="7.85546875" style="24" customWidth="1"/>
    <col min="8421" max="8421" width="1.42578125" style="24" customWidth="1"/>
    <col min="8422" max="8422" width="15.42578125" style="24" customWidth="1"/>
    <col min="8423" max="8423" width="1.42578125" style="24" customWidth="1"/>
    <col min="8424" max="8424" width="15.42578125" style="24" customWidth="1"/>
    <col min="8425" max="8425" width="1.42578125" style="24" customWidth="1"/>
    <col min="8426" max="8426" width="15.42578125" style="24" customWidth="1"/>
    <col min="8427" max="8427" width="9.5703125" style="24" bestFit="1" customWidth="1"/>
    <col min="8428" max="8428" width="9.42578125" style="24" bestFit="1" customWidth="1"/>
    <col min="8429" max="8431" width="9.140625" style="24"/>
    <col min="8432" max="8433" width="1.5703125" style="24" customWidth="1"/>
    <col min="8434" max="8434" width="26" style="24" customWidth="1"/>
    <col min="8435" max="8435" width="4.42578125" style="24" customWidth="1"/>
    <col min="8436" max="8436" width="0.5703125" style="24" customWidth="1"/>
    <col min="8437" max="8437" width="10.140625" style="24" customWidth="1"/>
    <col min="8438" max="8438" width="0.5703125" style="24" customWidth="1"/>
    <col min="8439" max="8439" width="8.5703125" style="24" customWidth="1"/>
    <col min="8440" max="8440" width="0.5703125" style="24" customWidth="1"/>
    <col min="8441" max="8441" width="12.42578125" style="24" customWidth="1"/>
    <col min="8442" max="8442" width="0.5703125" style="24" customWidth="1"/>
    <col min="8443" max="8443" width="14.85546875" style="24" customWidth="1"/>
    <col min="8444" max="8444" width="0.5703125" style="24" customWidth="1"/>
    <col min="8445" max="8445" width="13.85546875" style="24" customWidth="1"/>
    <col min="8446" max="8446" width="0.5703125" style="24" customWidth="1"/>
    <col min="8447" max="8447" width="10.5703125" style="24" customWidth="1"/>
    <col min="8448" max="8448" width="0.5703125" style="24" customWidth="1"/>
    <col min="8449" max="8449" width="12.42578125" style="24" customWidth="1"/>
    <col min="8450" max="8450" width="0.5703125" style="24" customWidth="1"/>
    <col min="8451" max="8451" width="10.42578125" style="24" customWidth="1"/>
    <col min="8452" max="8452" width="15.140625" style="24" bestFit="1" customWidth="1"/>
    <col min="8453" max="8671" width="9.140625" style="24"/>
    <col min="8672" max="8673" width="3.85546875" style="24" customWidth="1"/>
    <col min="8674" max="8674" width="4" style="24" customWidth="1"/>
    <col min="8675" max="8675" width="19.140625" style="24" customWidth="1"/>
    <col min="8676" max="8676" width="7.85546875" style="24" customWidth="1"/>
    <col min="8677" max="8677" width="1.42578125" style="24" customWidth="1"/>
    <col min="8678" max="8678" width="15.42578125" style="24" customWidth="1"/>
    <col min="8679" max="8679" width="1.42578125" style="24" customWidth="1"/>
    <col min="8680" max="8680" width="15.42578125" style="24" customWidth="1"/>
    <col min="8681" max="8681" width="1.42578125" style="24" customWidth="1"/>
    <col min="8682" max="8682" width="15.42578125" style="24" customWidth="1"/>
    <col min="8683" max="8683" width="9.5703125" style="24" bestFit="1" customWidth="1"/>
    <col min="8684" max="8684" width="9.42578125" style="24" bestFit="1" customWidth="1"/>
    <col min="8685" max="8687" width="9.140625" style="24"/>
    <col min="8688" max="8689" width="1.5703125" style="24" customWidth="1"/>
    <col min="8690" max="8690" width="26" style="24" customWidth="1"/>
    <col min="8691" max="8691" width="4.42578125" style="24" customWidth="1"/>
    <col min="8692" max="8692" width="0.5703125" style="24" customWidth="1"/>
    <col min="8693" max="8693" width="10.140625" style="24" customWidth="1"/>
    <col min="8694" max="8694" width="0.5703125" style="24" customWidth="1"/>
    <col min="8695" max="8695" width="8.5703125" style="24" customWidth="1"/>
    <col min="8696" max="8696" width="0.5703125" style="24" customWidth="1"/>
    <col min="8697" max="8697" width="12.42578125" style="24" customWidth="1"/>
    <col min="8698" max="8698" width="0.5703125" style="24" customWidth="1"/>
    <col min="8699" max="8699" width="14.85546875" style="24" customWidth="1"/>
    <col min="8700" max="8700" width="0.5703125" style="24" customWidth="1"/>
    <col min="8701" max="8701" width="13.85546875" style="24" customWidth="1"/>
    <col min="8702" max="8702" width="0.5703125" style="24" customWidth="1"/>
    <col min="8703" max="8703" width="10.5703125" style="24" customWidth="1"/>
    <col min="8704" max="8704" width="0.5703125" style="24" customWidth="1"/>
    <col min="8705" max="8705" width="12.42578125" style="24" customWidth="1"/>
    <col min="8706" max="8706" width="0.5703125" style="24" customWidth="1"/>
    <col min="8707" max="8707" width="10.42578125" style="24" customWidth="1"/>
    <col min="8708" max="8708" width="15.140625" style="24" bestFit="1" customWidth="1"/>
    <col min="8709" max="8927" width="9.140625" style="24"/>
    <col min="8928" max="8929" width="3.85546875" style="24" customWidth="1"/>
    <col min="8930" max="8930" width="4" style="24" customWidth="1"/>
    <col min="8931" max="8931" width="19.140625" style="24" customWidth="1"/>
    <col min="8932" max="8932" width="7.85546875" style="24" customWidth="1"/>
    <col min="8933" max="8933" width="1.42578125" style="24" customWidth="1"/>
    <col min="8934" max="8934" width="15.42578125" style="24" customWidth="1"/>
    <col min="8935" max="8935" width="1.42578125" style="24" customWidth="1"/>
    <col min="8936" max="8936" width="15.42578125" style="24" customWidth="1"/>
    <col min="8937" max="8937" width="1.42578125" style="24" customWidth="1"/>
    <col min="8938" max="8938" width="15.42578125" style="24" customWidth="1"/>
    <col min="8939" max="8939" width="9.5703125" style="24" bestFit="1" customWidth="1"/>
    <col min="8940" max="8940" width="9.42578125" style="24" bestFit="1" customWidth="1"/>
    <col min="8941" max="8943" width="9.140625" style="24"/>
    <col min="8944" max="8945" width="1.5703125" style="24" customWidth="1"/>
    <col min="8946" max="8946" width="26" style="24" customWidth="1"/>
    <col min="8947" max="8947" width="4.42578125" style="24" customWidth="1"/>
    <col min="8948" max="8948" width="0.5703125" style="24" customWidth="1"/>
    <col min="8949" max="8949" width="10.140625" style="24" customWidth="1"/>
    <col min="8950" max="8950" width="0.5703125" style="24" customWidth="1"/>
    <col min="8951" max="8951" width="8.5703125" style="24" customWidth="1"/>
    <col min="8952" max="8952" width="0.5703125" style="24" customWidth="1"/>
    <col min="8953" max="8953" width="12.42578125" style="24" customWidth="1"/>
    <col min="8954" max="8954" width="0.5703125" style="24" customWidth="1"/>
    <col min="8955" max="8955" width="14.85546875" style="24" customWidth="1"/>
    <col min="8956" max="8956" width="0.5703125" style="24" customWidth="1"/>
    <col min="8957" max="8957" width="13.85546875" style="24" customWidth="1"/>
    <col min="8958" max="8958" width="0.5703125" style="24" customWidth="1"/>
    <col min="8959" max="8959" width="10.5703125" style="24" customWidth="1"/>
    <col min="8960" max="8960" width="0.5703125" style="24" customWidth="1"/>
    <col min="8961" max="8961" width="12.42578125" style="24" customWidth="1"/>
    <col min="8962" max="8962" width="0.5703125" style="24" customWidth="1"/>
    <col min="8963" max="8963" width="10.42578125" style="24" customWidth="1"/>
    <col min="8964" max="8964" width="15.140625" style="24" bestFit="1" customWidth="1"/>
    <col min="8965" max="9183" width="9.140625" style="24"/>
    <col min="9184" max="9185" width="3.85546875" style="24" customWidth="1"/>
    <col min="9186" max="9186" width="4" style="24" customWidth="1"/>
    <col min="9187" max="9187" width="19.140625" style="24" customWidth="1"/>
    <col min="9188" max="9188" width="7.85546875" style="24" customWidth="1"/>
    <col min="9189" max="9189" width="1.42578125" style="24" customWidth="1"/>
    <col min="9190" max="9190" width="15.42578125" style="24" customWidth="1"/>
    <col min="9191" max="9191" width="1.42578125" style="24" customWidth="1"/>
    <col min="9192" max="9192" width="15.42578125" style="24" customWidth="1"/>
    <col min="9193" max="9193" width="1.42578125" style="24" customWidth="1"/>
    <col min="9194" max="9194" width="15.42578125" style="24" customWidth="1"/>
    <col min="9195" max="9195" width="9.5703125" style="24" bestFit="1" customWidth="1"/>
    <col min="9196" max="9196" width="9.42578125" style="24" bestFit="1" customWidth="1"/>
    <col min="9197" max="9199" width="9.140625" style="24"/>
    <col min="9200" max="9201" width="1.5703125" style="24" customWidth="1"/>
    <col min="9202" max="9202" width="26" style="24" customWidth="1"/>
    <col min="9203" max="9203" width="4.42578125" style="24" customWidth="1"/>
    <col min="9204" max="9204" width="0.5703125" style="24" customWidth="1"/>
    <col min="9205" max="9205" width="10.140625" style="24" customWidth="1"/>
    <col min="9206" max="9206" width="0.5703125" style="24" customWidth="1"/>
    <col min="9207" max="9207" width="8.5703125" style="24" customWidth="1"/>
    <col min="9208" max="9208" width="0.5703125" style="24" customWidth="1"/>
    <col min="9209" max="9209" width="12.42578125" style="24" customWidth="1"/>
    <col min="9210" max="9210" width="0.5703125" style="24" customWidth="1"/>
    <col min="9211" max="9211" width="14.85546875" style="24" customWidth="1"/>
    <col min="9212" max="9212" width="0.5703125" style="24" customWidth="1"/>
    <col min="9213" max="9213" width="13.85546875" style="24" customWidth="1"/>
    <col min="9214" max="9214" width="0.5703125" style="24" customWidth="1"/>
    <col min="9215" max="9215" width="10.5703125" style="24" customWidth="1"/>
    <col min="9216" max="9216" width="0.5703125" style="24" customWidth="1"/>
    <col min="9217" max="9217" width="12.42578125" style="24" customWidth="1"/>
    <col min="9218" max="9218" width="0.5703125" style="24" customWidth="1"/>
    <col min="9219" max="9219" width="10.42578125" style="24" customWidth="1"/>
    <col min="9220" max="9220" width="15.140625" style="24" bestFit="1" customWidth="1"/>
    <col min="9221" max="9439" width="9.140625" style="24"/>
    <col min="9440" max="9441" width="3.85546875" style="24" customWidth="1"/>
    <col min="9442" max="9442" width="4" style="24" customWidth="1"/>
    <col min="9443" max="9443" width="19.140625" style="24" customWidth="1"/>
    <col min="9444" max="9444" width="7.85546875" style="24" customWidth="1"/>
    <col min="9445" max="9445" width="1.42578125" style="24" customWidth="1"/>
    <col min="9446" max="9446" width="15.42578125" style="24" customWidth="1"/>
    <col min="9447" max="9447" width="1.42578125" style="24" customWidth="1"/>
    <col min="9448" max="9448" width="15.42578125" style="24" customWidth="1"/>
    <col min="9449" max="9449" width="1.42578125" style="24" customWidth="1"/>
    <col min="9450" max="9450" width="15.42578125" style="24" customWidth="1"/>
    <col min="9451" max="9451" width="9.5703125" style="24" bestFit="1" customWidth="1"/>
    <col min="9452" max="9452" width="9.42578125" style="24" bestFit="1" customWidth="1"/>
    <col min="9453" max="9455" width="9.140625" style="24"/>
    <col min="9456" max="9457" width="1.5703125" style="24" customWidth="1"/>
    <col min="9458" max="9458" width="26" style="24" customWidth="1"/>
    <col min="9459" max="9459" width="4.42578125" style="24" customWidth="1"/>
    <col min="9460" max="9460" width="0.5703125" style="24" customWidth="1"/>
    <col min="9461" max="9461" width="10.140625" style="24" customWidth="1"/>
    <col min="9462" max="9462" width="0.5703125" style="24" customWidth="1"/>
    <col min="9463" max="9463" width="8.5703125" style="24" customWidth="1"/>
    <col min="9464" max="9464" width="0.5703125" style="24" customWidth="1"/>
    <col min="9465" max="9465" width="12.42578125" style="24" customWidth="1"/>
    <col min="9466" max="9466" width="0.5703125" style="24" customWidth="1"/>
    <col min="9467" max="9467" width="14.85546875" style="24" customWidth="1"/>
    <col min="9468" max="9468" width="0.5703125" style="24" customWidth="1"/>
    <col min="9469" max="9469" width="13.85546875" style="24" customWidth="1"/>
    <col min="9470" max="9470" width="0.5703125" style="24" customWidth="1"/>
    <col min="9471" max="9471" width="10.5703125" style="24" customWidth="1"/>
    <col min="9472" max="9472" width="0.5703125" style="24" customWidth="1"/>
    <col min="9473" max="9473" width="12.42578125" style="24" customWidth="1"/>
    <col min="9474" max="9474" width="0.5703125" style="24" customWidth="1"/>
    <col min="9475" max="9475" width="10.42578125" style="24" customWidth="1"/>
    <col min="9476" max="9476" width="15.140625" style="24" bestFit="1" customWidth="1"/>
    <col min="9477" max="9695" width="9.140625" style="24"/>
    <col min="9696" max="9697" width="3.85546875" style="24" customWidth="1"/>
    <col min="9698" max="9698" width="4" style="24" customWidth="1"/>
    <col min="9699" max="9699" width="19.140625" style="24" customWidth="1"/>
    <col min="9700" max="9700" width="7.85546875" style="24" customWidth="1"/>
    <col min="9701" max="9701" width="1.42578125" style="24" customWidth="1"/>
    <col min="9702" max="9702" width="15.42578125" style="24" customWidth="1"/>
    <col min="9703" max="9703" width="1.42578125" style="24" customWidth="1"/>
    <col min="9704" max="9704" width="15.42578125" style="24" customWidth="1"/>
    <col min="9705" max="9705" width="1.42578125" style="24" customWidth="1"/>
    <col min="9706" max="9706" width="15.42578125" style="24" customWidth="1"/>
    <col min="9707" max="9707" width="9.5703125" style="24" bestFit="1" customWidth="1"/>
    <col min="9708" max="9708" width="9.42578125" style="24" bestFit="1" customWidth="1"/>
    <col min="9709" max="9711" width="9.140625" style="24"/>
    <col min="9712" max="9713" width="1.5703125" style="24" customWidth="1"/>
    <col min="9714" max="9714" width="26" style="24" customWidth="1"/>
    <col min="9715" max="9715" width="4.42578125" style="24" customWidth="1"/>
    <col min="9716" max="9716" width="0.5703125" style="24" customWidth="1"/>
    <col min="9717" max="9717" width="10.140625" style="24" customWidth="1"/>
    <col min="9718" max="9718" width="0.5703125" style="24" customWidth="1"/>
    <col min="9719" max="9719" width="8.5703125" style="24" customWidth="1"/>
    <col min="9720" max="9720" width="0.5703125" style="24" customWidth="1"/>
    <col min="9721" max="9721" width="12.42578125" style="24" customWidth="1"/>
    <col min="9722" max="9722" width="0.5703125" style="24" customWidth="1"/>
    <col min="9723" max="9723" width="14.85546875" style="24" customWidth="1"/>
    <col min="9724" max="9724" width="0.5703125" style="24" customWidth="1"/>
    <col min="9725" max="9725" width="13.85546875" style="24" customWidth="1"/>
    <col min="9726" max="9726" width="0.5703125" style="24" customWidth="1"/>
    <col min="9727" max="9727" width="10.5703125" style="24" customWidth="1"/>
    <col min="9728" max="9728" width="0.5703125" style="24" customWidth="1"/>
    <col min="9729" max="9729" width="12.42578125" style="24" customWidth="1"/>
    <col min="9730" max="9730" width="0.5703125" style="24" customWidth="1"/>
    <col min="9731" max="9731" width="10.42578125" style="24" customWidth="1"/>
    <col min="9732" max="9732" width="15.140625" style="24" bestFit="1" customWidth="1"/>
    <col min="9733" max="9951" width="9.140625" style="24"/>
    <col min="9952" max="9953" width="3.85546875" style="24" customWidth="1"/>
    <col min="9954" max="9954" width="4" style="24" customWidth="1"/>
    <col min="9955" max="9955" width="19.140625" style="24" customWidth="1"/>
    <col min="9956" max="9956" width="7.85546875" style="24" customWidth="1"/>
    <col min="9957" max="9957" width="1.42578125" style="24" customWidth="1"/>
    <col min="9958" max="9958" width="15.42578125" style="24" customWidth="1"/>
    <col min="9959" max="9959" width="1.42578125" style="24" customWidth="1"/>
    <col min="9960" max="9960" width="15.42578125" style="24" customWidth="1"/>
    <col min="9961" max="9961" width="1.42578125" style="24" customWidth="1"/>
    <col min="9962" max="9962" width="15.42578125" style="24" customWidth="1"/>
    <col min="9963" max="9963" width="9.5703125" style="24" bestFit="1" customWidth="1"/>
    <col min="9964" max="9964" width="9.42578125" style="24" bestFit="1" customWidth="1"/>
    <col min="9965" max="9967" width="9.140625" style="24"/>
    <col min="9968" max="9969" width="1.5703125" style="24" customWidth="1"/>
    <col min="9970" max="9970" width="26" style="24" customWidth="1"/>
    <col min="9971" max="9971" width="4.42578125" style="24" customWidth="1"/>
    <col min="9972" max="9972" width="0.5703125" style="24" customWidth="1"/>
    <col min="9973" max="9973" width="10.140625" style="24" customWidth="1"/>
    <col min="9974" max="9974" width="0.5703125" style="24" customWidth="1"/>
    <col min="9975" max="9975" width="8.5703125" style="24" customWidth="1"/>
    <col min="9976" max="9976" width="0.5703125" style="24" customWidth="1"/>
    <col min="9977" max="9977" width="12.42578125" style="24" customWidth="1"/>
    <col min="9978" max="9978" width="0.5703125" style="24" customWidth="1"/>
    <col min="9979" max="9979" width="14.85546875" style="24" customWidth="1"/>
    <col min="9980" max="9980" width="0.5703125" style="24" customWidth="1"/>
    <col min="9981" max="9981" width="13.85546875" style="24" customWidth="1"/>
    <col min="9982" max="9982" width="0.5703125" style="24" customWidth="1"/>
    <col min="9983" max="9983" width="10.5703125" style="24" customWidth="1"/>
    <col min="9984" max="9984" width="0.5703125" style="24" customWidth="1"/>
    <col min="9985" max="9985" width="12.42578125" style="24" customWidth="1"/>
    <col min="9986" max="9986" width="0.5703125" style="24" customWidth="1"/>
    <col min="9987" max="9987" width="10.42578125" style="24" customWidth="1"/>
    <col min="9988" max="9988" width="15.140625" style="24" bestFit="1" customWidth="1"/>
    <col min="9989" max="10207" width="9.140625" style="24"/>
    <col min="10208" max="10209" width="3.85546875" style="24" customWidth="1"/>
    <col min="10210" max="10210" width="4" style="24" customWidth="1"/>
    <col min="10211" max="10211" width="19.140625" style="24" customWidth="1"/>
    <col min="10212" max="10212" width="7.85546875" style="24" customWidth="1"/>
    <col min="10213" max="10213" width="1.42578125" style="24" customWidth="1"/>
    <col min="10214" max="10214" width="15.42578125" style="24" customWidth="1"/>
    <col min="10215" max="10215" width="1.42578125" style="24" customWidth="1"/>
    <col min="10216" max="10216" width="15.42578125" style="24" customWidth="1"/>
    <col min="10217" max="10217" width="1.42578125" style="24" customWidth="1"/>
    <col min="10218" max="10218" width="15.42578125" style="24" customWidth="1"/>
    <col min="10219" max="10219" width="9.5703125" style="24" bestFit="1" customWidth="1"/>
    <col min="10220" max="10220" width="9.42578125" style="24" bestFit="1" customWidth="1"/>
    <col min="10221" max="10223" width="9.140625" style="24"/>
    <col min="10224" max="10225" width="1.5703125" style="24" customWidth="1"/>
    <col min="10226" max="10226" width="26" style="24" customWidth="1"/>
    <col min="10227" max="10227" width="4.42578125" style="24" customWidth="1"/>
    <col min="10228" max="10228" width="0.5703125" style="24" customWidth="1"/>
    <col min="10229" max="10229" width="10.140625" style="24" customWidth="1"/>
    <col min="10230" max="10230" width="0.5703125" style="24" customWidth="1"/>
    <col min="10231" max="10231" width="8.5703125" style="24" customWidth="1"/>
    <col min="10232" max="10232" width="0.5703125" style="24" customWidth="1"/>
    <col min="10233" max="10233" width="12.42578125" style="24" customWidth="1"/>
    <col min="10234" max="10234" width="0.5703125" style="24" customWidth="1"/>
    <col min="10235" max="10235" width="14.85546875" style="24" customWidth="1"/>
    <col min="10236" max="10236" width="0.5703125" style="24" customWidth="1"/>
    <col min="10237" max="10237" width="13.85546875" style="24" customWidth="1"/>
    <col min="10238" max="10238" width="0.5703125" style="24" customWidth="1"/>
    <col min="10239" max="10239" width="10.5703125" style="24" customWidth="1"/>
    <col min="10240" max="10240" width="0.5703125" style="24" customWidth="1"/>
    <col min="10241" max="10241" width="12.42578125" style="24" customWidth="1"/>
    <col min="10242" max="10242" width="0.5703125" style="24" customWidth="1"/>
    <col min="10243" max="10243" width="10.42578125" style="24" customWidth="1"/>
    <col min="10244" max="10244" width="15.140625" style="24" bestFit="1" customWidth="1"/>
    <col min="10245" max="10463" width="9.140625" style="24"/>
    <col min="10464" max="10465" width="3.85546875" style="24" customWidth="1"/>
    <col min="10466" max="10466" width="4" style="24" customWidth="1"/>
    <col min="10467" max="10467" width="19.140625" style="24" customWidth="1"/>
    <col min="10468" max="10468" width="7.85546875" style="24" customWidth="1"/>
    <col min="10469" max="10469" width="1.42578125" style="24" customWidth="1"/>
    <col min="10470" max="10470" width="15.42578125" style="24" customWidth="1"/>
    <col min="10471" max="10471" width="1.42578125" style="24" customWidth="1"/>
    <col min="10472" max="10472" width="15.42578125" style="24" customWidth="1"/>
    <col min="10473" max="10473" width="1.42578125" style="24" customWidth="1"/>
    <col min="10474" max="10474" width="15.42578125" style="24" customWidth="1"/>
    <col min="10475" max="10475" width="9.5703125" style="24" bestFit="1" customWidth="1"/>
    <col min="10476" max="10476" width="9.42578125" style="24" bestFit="1" customWidth="1"/>
    <col min="10477" max="10479" width="9.140625" style="24"/>
    <col min="10480" max="10481" width="1.5703125" style="24" customWidth="1"/>
    <col min="10482" max="10482" width="26" style="24" customWidth="1"/>
    <col min="10483" max="10483" width="4.42578125" style="24" customWidth="1"/>
    <col min="10484" max="10484" width="0.5703125" style="24" customWidth="1"/>
    <col min="10485" max="10485" width="10.140625" style="24" customWidth="1"/>
    <col min="10486" max="10486" width="0.5703125" style="24" customWidth="1"/>
    <col min="10487" max="10487" width="8.5703125" style="24" customWidth="1"/>
    <col min="10488" max="10488" width="0.5703125" style="24" customWidth="1"/>
    <col min="10489" max="10489" width="12.42578125" style="24" customWidth="1"/>
    <col min="10490" max="10490" width="0.5703125" style="24" customWidth="1"/>
    <col min="10491" max="10491" width="14.85546875" style="24" customWidth="1"/>
    <col min="10492" max="10492" width="0.5703125" style="24" customWidth="1"/>
    <col min="10493" max="10493" width="13.85546875" style="24" customWidth="1"/>
    <col min="10494" max="10494" width="0.5703125" style="24" customWidth="1"/>
    <col min="10495" max="10495" width="10.5703125" style="24" customWidth="1"/>
    <col min="10496" max="10496" width="0.5703125" style="24" customWidth="1"/>
    <col min="10497" max="10497" width="12.42578125" style="24" customWidth="1"/>
    <col min="10498" max="10498" width="0.5703125" style="24" customWidth="1"/>
    <col min="10499" max="10499" width="10.42578125" style="24" customWidth="1"/>
    <col min="10500" max="10500" width="15.140625" style="24" bestFit="1" customWidth="1"/>
    <col min="10501" max="10719" width="9.140625" style="24"/>
    <col min="10720" max="10721" width="3.85546875" style="24" customWidth="1"/>
    <col min="10722" max="10722" width="4" style="24" customWidth="1"/>
    <col min="10723" max="10723" width="19.140625" style="24" customWidth="1"/>
    <col min="10724" max="10724" width="7.85546875" style="24" customWidth="1"/>
    <col min="10725" max="10725" width="1.42578125" style="24" customWidth="1"/>
    <col min="10726" max="10726" width="15.42578125" style="24" customWidth="1"/>
    <col min="10727" max="10727" width="1.42578125" style="24" customWidth="1"/>
    <col min="10728" max="10728" width="15.42578125" style="24" customWidth="1"/>
    <col min="10729" max="10729" width="1.42578125" style="24" customWidth="1"/>
    <col min="10730" max="10730" width="15.42578125" style="24" customWidth="1"/>
    <col min="10731" max="10731" width="9.5703125" style="24" bestFit="1" customWidth="1"/>
    <col min="10732" max="10732" width="9.42578125" style="24" bestFit="1" customWidth="1"/>
    <col min="10733" max="10735" width="9.140625" style="24"/>
    <col min="10736" max="10737" width="1.5703125" style="24" customWidth="1"/>
    <col min="10738" max="10738" width="26" style="24" customWidth="1"/>
    <col min="10739" max="10739" width="4.42578125" style="24" customWidth="1"/>
    <col min="10740" max="10740" width="0.5703125" style="24" customWidth="1"/>
    <col min="10741" max="10741" width="10.140625" style="24" customWidth="1"/>
    <col min="10742" max="10742" width="0.5703125" style="24" customWidth="1"/>
    <col min="10743" max="10743" width="8.5703125" style="24" customWidth="1"/>
    <col min="10744" max="10744" width="0.5703125" style="24" customWidth="1"/>
    <col min="10745" max="10745" width="12.42578125" style="24" customWidth="1"/>
    <col min="10746" max="10746" width="0.5703125" style="24" customWidth="1"/>
    <col min="10747" max="10747" width="14.85546875" style="24" customWidth="1"/>
    <col min="10748" max="10748" width="0.5703125" style="24" customWidth="1"/>
    <col min="10749" max="10749" width="13.85546875" style="24" customWidth="1"/>
    <col min="10750" max="10750" width="0.5703125" style="24" customWidth="1"/>
    <col min="10751" max="10751" width="10.5703125" style="24" customWidth="1"/>
    <col min="10752" max="10752" width="0.5703125" style="24" customWidth="1"/>
    <col min="10753" max="10753" width="12.42578125" style="24" customWidth="1"/>
    <col min="10754" max="10754" width="0.5703125" style="24" customWidth="1"/>
    <col min="10755" max="10755" width="10.42578125" style="24" customWidth="1"/>
    <col min="10756" max="10756" width="15.140625" style="24" bestFit="1" customWidth="1"/>
    <col min="10757" max="10975" width="9.140625" style="24"/>
    <col min="10976" max="10977" width="3.85546875" style="24" customWidth="1"/>
    <col min="10978" max="10978" width="4" style="24" customWidth="1"/>
    <col min="10979" max="10979" width="19.140625" style="24" customWidth="1"/>
    <col min="10980" max="10980" width="7.85546875" style="24" customWidth="1"/>
    <col min="10981" max="10981" width="1.42578125" style="24" customWidth="1"/>
    <col min="10982" max="10982" width="15.42578125" style="24" customWidth="1"/>
    <col min="10983" max="10983" width="1.42578125" style="24" customWidth="1"/>
    <col min="10984" max="10984" width="15.42578125" style="24" customWidth="1"/>
    <col min="10985" max="10985" width="1.42578125" style="24" customWidth="1"/>
    <col min="10986" max="10986" width="15.42578125" style="24" customWidth="1"/>
    <col min="10987" max="10987" width="9.5703125" style="24" bestFit="1" customWidth="1"/>
    <col min="10988" max="10988" width="9.42578125" style="24" bestFit="1" customWidth="1"/>
    <col min="10989" max="10991" width="9.140625" style="24"/>
    <col min="10992" max="10993" width="1.5703125" style="24" customWidth="1"/>
    <col min="10994" max="10994" width="26" style="24" customWidth="1"/>
    <col min="10995" max="10995" width="4.42578125" style="24" customWidth="1"/>
    <col min="10996" max="10996" width="0.5703125" style="24" customWidth="1"/>
    <col min="10997" max="10997" width="10.140625" style="24" customWidth="1"/>
    <col min="10998" max="10998" width="0.5703125" style="24" customWidth="1"/>
    <col min="10999" max="10999" width="8.5703125" style="24" customWidth="1"/>
    <col min="11000" max="11000" width="0.5703125" style="24" customWidth="1"/>
    <col min="11001" max="11001" width="12.42578125" style="24" customWidth="1"/>
    <col min="11002" max="11002" width="0.5703125" style="24" customWidth="1"/>
    <col min="11003" max="11003" width="14.85546875" style="24" customWidth="1"/>
    <col min="11004" max="11004" width="0.5703125" style="24" customWidth="1"/>
    <col min="11005" max="11005" width="13.85546875" style="24" customWidth="1"/>
    <col min="11006" max="11006" width="0.5703125" style="24" customWidth="1"/>
    <col min="11007" max="11007" width="10.5703125" style="24" customWidth="1"/>
    <col min="11008" max="11008" width="0.5703125" style="24" customWidth="1"/>
    <col min="11009" max="11009" width="12.42578125" style="24" customWidth="1"/>
    <col min="11010" max="11010" width="0.5703125" style="24" customWidth="1"/>
    <col min="11011" max="11011" width="10.42578125" style="24" customWidth="1"/>
    <col min="11012" max="11012" width="15.140625" style="24" bestFit="1" customWidth="1"/>
    <col min="11013" max="11231" width="9.140625" style="24"/>
    <col min="11232" max="11233" width="3.85546875" style="24" customWidth="1"/>
    <col min="11234" max="11234" width="4" style="24" customWidth="1"/>
    <col min="11235" max="11235" width="19.140625" style="24" customWidth="1"/>
    <col min="11236" max="11236" width="7.85546875" style="24" customWidth="1"/>
    <col min="11237" max="11237" width="1.42578125" style="24" customWidth="1"/>
    <col min="11238" max="11238" width="15.42578125" style="24" customWidth="1"/>
    <col min="11239" max="11239" width="1.42578125" style="24" customWidth="1"/>
    <col min="11240" max="11240" width="15.42578125" style="24" customWidth="1"/>
    <col min="11241" max="11241" width="1.42578125" style="24" customWidth="1"/>
    <col min="11242" max="11242" width="15.42578125" style="24" customWidth="1"/>
    <col min="11243" max="11243" width="9.5703125" style="24" bestFit="1" customWidth="1"/>
    <col min="11244" max="11244" width="9.42578125" style="24" bestFit="1" customWidth="1"/>
    <col min="11245" max="11247" width="9.140625" style="24"/>
    <col min="11248" max="11249" width="1.5703125" style="24" customWidth="1"/>
    <col min="11250" max="11250" width="26" style="24" customWidth="1"/>
    <col min="11251" max="11251" width="4.42578125" style="24" customWidth="1"/>
    <col min="11252" max="11252" width="0.5703125" style="24" customWidth="1"/>
    <col min="11253" max="11253" width="10.140625" style="24" customWidth="1"/>
    <col min="11254" max="11254" width="0.5703125" style="24" customWidth="1"/>
    <col min="11255" max="11255" width="8.5703125" style="24" customWidth="1"/>
    <col min="11256" max="11256" width="0.5703125" style="24" customWidth="1"/>
    <col min="11257" max="11257" width="12.42578125" style="24" customWidth="1"/>
    <col min="11258" max="11258" width="0.5703125" style="24" customWidth="1"/>
    <col min="11259" max="11259" width="14.85546875" style="24" customWidth="1"/>
    <col min="11260" max="11260" width="0.5703125" style="24" customWidth="1"/>
    <col min="11261" max="11261" width="13.85546875" style="24" customWidth="1"/>
    <col min="11262" max="11262" width="0.5703125" style="24" customWidth="1"/>
    <col min="11263" max="11263" width="10.5703125" style="24" customWidth="1"/>
    <col min="11264" max="11264" width="0.5703125" style="24" customWidth="1"/>
    <col min="11265" max="11265" width="12.42578125" style="24" customWidth="1"/>
    <col min="11266" max="11266" width="0.5703125" style="24" customWidth="1"/>
    <col min="11267" max="11267" width="10.42578125" style="24" customWidth="1"/>
    <col min="11268" max="11268" width="15.140625" style="24" bestFit="1" customWidth="1"/>
    <col min="11269" max="11487" width="9.140625" style="24"/>
    <col min="11488" max="11489" width="3.85546875" style="24" customWidth="1"/>
    <col min="11490" max="11490" width="4" style="24" customWidth="1"/>
    <col min="11491" max="11491" width="19.140625" style="24" customWidth="1"/>
    <col min="11492" max="11492" width="7.85546875" style="24" customWidth="1"/>
    <col min="11493" max="11493" width="1.42578125" style="24" customWidth="1"/>
    <col min="11494" max="11494" width="15.42578125" style="24" customWidth="1"/>
    <col min="11495" max="11495" width="1.42578125" style="24" customWidth="1"/>
    <col min="11496" max="11496" width="15.42578125" style="24" customWidth="1"/>
    <col min="11497" max="11497" width="1.42578125" style="24" customWidth="1"/>
    <col min="11498" max="11498" width="15.42578125" style="24" customWidth="1"/>
    <col min="11499" max="11499" width="9.5703125" style="24" bestFit="1" customWidth="1"/>
    <col min="11500" max="11500" width="9.42578125" style="24" bestFit="1" customWidth="1"/>
    <col min="11501" max="11503" width="9.140625" style="24"/>
    <col min="11504" max="11505" width="1.5703125" style="24" customWidth="1"/>
    <col min="11506" max="11506" width="26" style="24" customWidth="1"/>
    <col min="11507" max="11507" width="4.42578125" style="24" customWidth="1"/>
    <col min="11508" max="11508" width="0.5703125" style="24" customWidth="1"/>
    <col min="11509" max="11509" width="10.140625" style="24" customWidth="1"/>
    <col min="11510" max="11510" width="0.5703125" style="24" customWidth="1"/>
    <col min="11511" max="11511" width="8.5703125" style="24" customWidth="1"/>
    <col min="11512" max="11512" width="0.5703125" style="24" customWidth="1"/>
    <col min="11513" max="11513" width="12.42578125" style="24" customWidth="1"/>
    <col min="11514" max="11514" width="0.5703125" style="24" customWidth="1"/>
    <col min="11515" max="11515" width="14.85546875" style="24" customWidth="1"/>
    <col min="11516" max="11516" width="0.5703125" style="24" customWidth="1"/>
    <col min="11517" max="11517" width="13.85546875" style="24" customWidth="1"/>
    <col min="11518" max="11518" width="0.5703125" style="24" customWidth="1"/>
    <col min="11519" max="11519" width="10.5703125" style="24" customWidth="1"/>
    <col min="11520" max="11520" width="0.5703125" style="24" customWidth="1"/>
    <col min="11521" max="11521" width="12.42578125" style="24" customWidth="1"/>
    <col min="11522" max="11522" width="0.5703125" style="24" customWidth="1"/>
    <col min="11523" max="11523" width="10.42578125" style="24" customWidth="1"/>
    <col min="11524" max="11524" width="15.140625" style="24" bestFit="1" customWidth="1"/>
    <col min="11525" max="11743" width="9.140625" style="24"/>
    <col min="11744" max="11745" width="3.85546875" style="24" customWidth="1"/>
    <col min="11746" max="11746" width="4" style="24" customWidth="1"/>
    <col min="11747" max="11747" width="19.140625" style="24" customWidth="1"/>
    <col min="11748" max="11748" width="7.85546875" style="24" customWidth="1"/>
    <col min="11749" max="11749" width="1.42578125" style="24" customWidth="1"/>
    <col min="11750" max="11750" width="15.42578125" style="24" customWidth="1"/>
    <col min="11751" max="11751" width="1.42578125" style="24" customWidth="1"/>
    <col min="11752" max="11752" width="15.42578125" style="24" customWidth="1"/>
    <col min="11753" max="11753" width="1.42578125" style="24" customWidth="1"/>
    <col min="11754" max="11754" width="15.42578125" style="24" customWidth="1"/>
    <col min="11755" max="11755" width="9.5703125" style="24" bestFit="1" customWidth="1"/>
    <col min="11756" max="11756" width="9.42578125" style="24" bestFit="1" customWidth="1"/>
    <col min="11757" max="11759" width="9.140625" style="24"/>
    <col min="11760" max="11761" width="1.5703125" style="24" customWidth="1"/>
    <col min="11762" max="11762" width="26" style="24" customWidth="1"/>
    <col min="11763" max="11763" width="4.42578125" style="24" customWidth="1"/>
    <col min="11764" max="11764" width="0.5703125" style="24" customWidth="1"/>
    <col min="11765" max="11765" width="10.140625" style="24" customWidth="1"/>
    <col min="11766" max="11766" width="0.5703125" style="24" customWidth="1"/>
    <col min="11767" max="11767" width="8.5703125" style="24" customWidth="1"/>
    <col min="11768" max="11768" width="0.5703125" style="24" customWidth="1"/>
    <col min="11769" max="11769" width="12.42578125" style="24" customWidth="1"/>
    <col min="11770" max="11770" width="0.5703125" style="24" customWidth="1"/>
    <col min="11771" max="11771" width="14.85546875" style="24" customWidth="1"/>
    <col min="11772" max="11772" width="0.5703125" style="24" customWidth="1"/>
    <col min="11773" max="11773" width="13.85546875" style="24" customWidth="1"/>
    <col min="11774" max="11774" width="0.5703125" style="24" customWidth="1"/>
    <col min="11775" max="11775" width="10.5703125" style="24" customWidth="1"/>
    <col min="11776" max="11776" width="0.5703125" style="24" customWidth="1"/>
    <col min="11777" max="11777" width="12.42578125" style="24" customWidth="1"/>
    <col min="11778" max="11778" width="0.5703125" style="24" customWidth="1"/>
    <col min="11779" max="11779" width="10.42578125" style="24" customWidth="1"/>
    <col min="11780" max="11780" width="15.140625" style="24" bestFit="1" customWidth="1"/>
    <col min="11781" max="11999" width="9.140625" style="24"/>
    <col min="12000" max="12001" width="3.85546875" style="24" customWidth="1"/>
    <col min="12002" max="12002" width="4" style="24" customWidth="1"/>
    <col min="12003" max="12003" width="19.140625" style="24" customWidth="1"/>
    <col min="12004" max="12004" width="7.85546875" style="24" customWidth="1"/>
    <col min="12005" max="12005" width="1.42578125" style="24" customWidth="1"/>
    <col min="12006" max="12006" width="15.42578125" style="24" customWidth="1"/>
    <col min="12007" max="12007" width="1.42578125" style="24" customWidth="1"/>
    <col min="12008" max="12008" width="15.42578125" style="24" customWidth="1"/>
    <col min="12009" max="12009" width="1.42578125" style="24" customWidth="1"/>
    <col min="12010" max="12010" width="15.42578125" style="24" customWidth="1"/>
    <col min="12011" max="12011" width="9.5703125" style="24" bestFit="1" customWidth="1"/>
    <col min="12012" max="12012" width="9.42578125" style="24" bestFit="1" customWidth="1"/>
    <col min="12013" max="12015" width="9.140625" style="24"/>
    <col min="12016" max="12017" width="1.5703125" style="24" customWidth="1"/>
    <col min="12018" max="12018" width="26" style="24" customWidth="1"/>
    <col min="12019" max="12019" width="4.42578125" style="24" customWidth="1"/>
    <col min="12020" max="12020" width="0.5703125" style="24" customWidth="1"/>
    <col min="12021" max="12021" width="10.140625" style="24" customWidth="1"/>
    <col min="12022" max="12022" width="0.5703125" style="24" customWidth="1"/>
    <col min="12023" max="12023" width="8.5703125" style="24" customWidth="1"/>
    <col min="12024" max="12024" width="0.5703125" style="24" customWidth="1"/>
    <col min="12025" max="12025" width="12.42578125" style="24" customWidth="1"/>
    <col min="12026" max="12026" width="0.5703125" style="24" customWidth="1"/>
    <col min="12027" max="12027" width="14.85546875" style="24" customWidth="1"/>
    <col min="12028" max="12028" width="0.5703125" style="24" customWidth="1"/>
    <col min="12029" max="12029" width="13.85546875" style="24" customWidth="1"/>
    <col min="12030" max="12030" width="0.5703125" style="24" customWidth="1"/>
    <col min="12031" max="12031" width="10.5703125" style="24" customWidth="1"/>
    <col min="12032" max="12032" width="0.5703125" style="24" customWidth="1"/>
    <col min="12033" max="12033" width="12.42578125" style="24" customWidth="1"/>
    <col min="12034" max="12034" width="0.5703125" style="24" customWidth="1"/>
    <col min="12035" max="12035" width="10.42578125" style="24" customWidth="1"/>
    <col min="12036" max="12036" width="15.140625" style="24" bestFit="1" customWidth="1"/>
    <col min="12037" max="12255" width="9.140625" style="24"/>
    <col min="12256" max="12257" width="3.85546875" style="24" customWidth="1"/>
    <col min="12258" max="12258" width="4" style="24" customWidth="1"/>
    <col min="12259" max="12259" width="19.140625" style="24" customWidth="1"/>
    <col min="12260" max="12260" width="7.85546875" style="24" customWidth="1"/>
    <col min="12261" max="12261" width="1.42578125" style="24" customWidth="1"/>
    <col min="12262" max="12262" width="15.42578125" style="24" customWidth="1"/>
    <col min="12263" max="12263" width="1.42578125" style="24" customWidth="1"/>
    <col min="12264" max="12264" width="15.42578125" style="24" customWidth="1"/>
    <col min="12265" max="12265" width="1.42578125" style="24" customWidth="1"/>
    <col min="12266" max="12266" width="15.42578125" style="24" customWidth="1"/>
    <col min="12267" max="12267" width="9.5703125" style="24" bestFit="1" customWidth="1"/>
    <col min="12268" max="12268" width="9.42578125" style="24" bestFit="1" customWidth="1"/>
    <col min="12269" max="12271" width="9.140625" style="24"/>
    <col min="12272" max="12273" width="1.5703125" style="24" customWidth="1"/>
    <col min="12274" max="12274" width="26" style="24" customWidth="1"/>
    <col min="12275" max="12275" width="4.42578125" style="24" customWidth="1"/>
    <col min="12276" max="12276" width="0.5703125" style="24" customWidth="1"/>
    <col min="12277" max="12277" width="10.140625" style="24" customWidth="1"/>
    <col min="12278" max="12278" width="0.5703125" style="24" customWidth="1"/>
    <col min="12279" max="12279" width="8.5703125" style="24" customWidth="1"/>
    <col min="12280" max="12280" width="0.5703125" style="24" customWidth="1"/>
    <col min="12281" max="12281" width="12.42578125" style="24" customWidth="1"/>
    <col min="12282" max="12282" width="0.5703125" style="24" customWidth="1"/>
    <col min="12283" max="12283" width="14.85546875" style="24" customWidth="1"/>
    <col min="12284" max="12284" width="0.5703125" style="24" customWidth="1"/>
    <col min="12285" max="12285" width="13.85546875" style="24" customWidth="1"/>
    <col min="12286" max="12286" width="0.5703125" style="24" customWidth="1"/>
    <col min="12287" max="12287" width="10.5703125" style="24" customWidth="1"/>
    <col min="12288" max="12288" width="0.5703125" style="24" customWidth="1"/>
    <col min="12289" max="12289" width="12.42578125" style="24" customWidth="1"/>
    <col min="12290" max="12290" width="0.5703125" style="24" customWidth="1"/>
    <col min="12291" max="12291" width="10.42578125" style="24" customWidth="1"/>
    <col min="12292" max="12292" width="15.140625" style="24" bestFit="1" customWidth="1"/>
    <col min="12293" max="12511" width="9.140625" style="24"/>
    <col min="12512" max="12513" width="3.85546875" style="24" customWidth="1"/>
    <col min="12514" max="12514" width="4" style="24" customWidth="1"/>
    <col min="12515" max="12515" width="19.140625" style="24" customWidth="1"/>
    <col min="12516" max="12516" width="7.85546875" style="24" customWidth="1"/>
    <col min="12517" max="12517" width="1.42578125" style="24" customWidth="1"/>
    <col min="12518" max="12518" width="15.42578125" style="24" customWidth="1"/>
    <col min="12519" max="12519" width="1.42578125" style="24" customWidth="1"/>
    <col min="12520" max="12520" width="15.42578125" style="24" customWidth="1"/>
    <col min="12521" max="12521" width="1.42578125" style="24" customWidth="1"/>
    <col min="12522" max="12522" width="15.42578125" style="24" customWidth="1"/>
    <col min="12523" max="12523" width="9.5703125" style="24" bestFit="1" customWidth="1"/>
    <col min="12524" max="12524" width="9.42578125" style="24" bestFit="1" customWidth="1"/>
    <col min="12525" max="12527" width="9.140625" style="24"/>
    <col min="12528" max="12529" width="1.5703125" style="24" customWidth="1"/>
    <col min="12530" max="12530" width="26" style="24" customWidth="1"/>
    <col min="12531" max="12531" width="4.42578125" style="24" customWidth="1"/>
    <col min="12532" max="12532" width="0.5703125" style="24" customWidth="1"/>
    <col min="12533" max="12533" width="10.140625" style="24" customWidth="1"/>
    <col min="12534" max="12534" width="0.5703125" style="24" customWidth="1"/>
    <col min="12535" max="12535" width="8.5703125" style="24" customWidth="1"/>
    <col min="12536" max="12536" width="0.5703125" style="24" customWidth="1"/>
    <col min="12537" max="12537" width="12.42578125" style="24" customWidth="1"/>
    <col min="12538" max="12538" width="0.5703125" style="24" customWidth="1"/>
    <col min="12539" max="12539" width="14.85546875" style="24" customWidth="1"/>
    <col min="12540" max="12540" width="0.5703125" style="24" customWidth="1"/>
    <col min="12541" max="12541" width="13.85546875" style="24" customWidth="1"/>
    <col min="12542" max="12542" width="0.5703125" style="24" customWidth="1"/>
    <col min="12543" max="12543" width="10.5703125" style="24" customWidth="1"/>
    <col min="12544" max="12544" width="0.5703125" style="24" customWidth="1"/>
    <col min="12545" max="12545" width="12.42578125" style="24" customWidth="1"/>
    <col min="12546" max="12546" width="0.5703125" style="24" customWidth="1"/>
    <col min="12547" max="12547" width="10.42578125" style="24" customWidth="1"/>
    <col min="12548" max="12548" width="15.140625" style="24" bestFit="1" customWidth="1"/>
    <col min="12549" max="12767" width="9.140625" style="24"/>
    <col min="12768" max="12769" width="3.85546875" style="24" customWidth="1"/>
    <col min="12770" max="12770" width="4" style="24" customWidth="1"/>
    <col min="12771" max="12771" width="19.140625" style="24" customWidth="1"/>
    <col min="12772" max="12772" width="7.85546875" style="24" customWidth="1"/>
    <col min="12773" max="12773" width="1.42578125" style="24" customWidth="1"/>
    <col min="12774" max="12774" width="15.42578125" style="24" customWidth="1"/>
    <col min="12775" max="12775" width="1.42578125" style="24" customWidth="1"/>
    <col min="12776" max="12776" width="15.42578125" style="24" customWidth="1"/>
    <col min="12777" max="12777" width="1.42578125" style="24" customWidth="1"/>
    <col min="12778" max="12778" width="15.42578125" style="24" customWidth="1"/>
    <col min="12779" max="12779" width="9.5703125" style="24" bestFit="1" customWidth="1"/>
    <col min="12780" max="12780" width="9.42578125" style="24" bestFit="1" customWidth="1"/>
    <col min="12781" max="12783" width="9.140625" style="24"/>
    <col min="12784" max="12785" width="1.5703125" style="24" customWidth="1"/>
    <col min="12786" max="12786" width="26" style="24" customWidth="1"/>
    <col min="12787" max="12787" width="4.42578125" style="24" customWidth="1"/>
    <col min="12788" max="12788" width="0.5703125" style="24" customWidth="1"/>
    <col min="12789" max="12789" width="10.140625" style="24" customWidth="1"/>
    <col min="12790" max="12790" width="0.5703125" style="24" customWidth="1"/>
    <col min="12791" max="12791" width="8.5703125" style="24" customWidth="1"/>
    <col min="12792" max="12792" width="0.5703125" style="24" customWidth="1"/>
    <col min="12793" max="12793" width="12.42578125" style="24" customWidth="1"/>
    <col min="12794" max="12794" width="0.5703125" style="24" customWidth="1"/>
    <col min="12795" max="12795" width="14.85546875" style="24" customWidth="1"/>
    <col min="12796" max="12796" width="0.5703125" style="24" customWidth="1"/>
    <col min="12797" max="12797" width="13.85546875" style="24" customWidth="1"/>
    <col min="12798" max="12798" width="0.5703125" style="24" customWidth="1"/>
    <col min="12799" max="12799" width="10.5703125" style="24" customWidth="1"/>
    <col min="12800" max="12800" width="0.5703125" style="24" customWidth="1"/>
    <col min="12801" max="12801" width="12.42578125" style="24" customWidth="1"/>
    <col min="12802" max="12802" width="0.5703125" style="24" customWidth="1"/>
    <col min="12803" max="12803" width="10.42578125" style="24" customWidth="1"/>
    <col min="12804" max="12804" width="15.140625" style="24" bestFit="1" customWidth="1"/>
    <col min="12805" max="13023" width="9.140625" style="24"/>
    <col min="13024" max="13025" width="3.85546875" style="24" customWidth="1"/>
    <col min="13026" max="13026" width="4" style="24" customWidth="1"/>
    <col min="13027" max="13027" width="19.140625" style="24" customWidth="1"/>
    <col min="13028" max="13028" width="7.85546875" style="24" customWidth="1"/>
    <col min="13029" max="13029" width="1.42578125" style="24" customWidth="1"/>
    <col min="13030" max="13030" width="15.42578125" style="24" customWidth="1"/>
    <col min="13031" max="13031" width="1.42578125" style="24" customWidth="1"/>
    <col min="13032" max="13032" width="15.42578125" style="24" customWidth="1"/>
    <col min="13033" max="13033" width="1.42578125" style="24" customWidth="1"/>
    <col min="13034" max="13034" width="15.42578125" style="24" customWidth="1"/>
    <col min="13035" max="13035" width="9.5703125" style="24" bestFit="1" customWidth="1"/>
    <col min="13036" max="13036" width="9.42578125" style="24" bestFit="1" customWidth="1"/>
    <col min="13037" max="13039" width="9.140625" style="24"/>
    <col min="13040" max="13041" width="1.5703125" style="24" customWidth="1"/>
    <col min="13042" max="13042" width="26" style="24" customWidth="1"/>
    <col min="13043" max="13043" width="4.42578125" style="24" customWidth="1"/>
    <col min="13044" max="13044" width="0.5703125" style="24" customWidth="1"/>
    <col min="13045" max="13045" width="10.140625" style="24" customWidth="1"/>
    <col min="13046" max="13046" width="0.5703125" style="24" customWidth="1"/>
    <col min="13047" max="13047" width="8.5703125" style="24" customWidth="1"/>
    <col min="13048" max="13048" width="0.5703125" style="24" customWidth="1"/>
    <col min="13049" max="13049" width="12.42578125" style="24" customWidth="1"/>
    <col min="13050" max="13050" width="0.5703125" style="24" customWidth="1"/>
    <col min="13051" max="13051" width="14.85546875" style="24" customWidth="1"/>
    <col min="13052" max="13052" width="0.5703125" style="24" customWidth="1"/>
    <col min="13053" max="13053" width="13.85546875" style="24" customWidth="1"/>
    <col min="13054" max="13054" width="0.5703125" style="24" customWidth="1"/>
    <col min="13055" max="13055" width="10.5703125" style="24" customWidth="1"/>
    <col min="13056" max="13056" width="0.5703125" style="24" customWidth="1"/>
    <col min="13057" max="13057" width="12.42578125" style="24" customWidth="1"/>
    <col min="13058" max="13058" width="0.5703125" style="24" customWidth="1"/>
    <col min="13059" max="13059" width="10.42578125" style="24" customWidth="1"/>
    <col min="13060" max="13060" width="15.140625" style="24" bestFit="1" customWidth="1"/>
    <col min="13061" max="13279" width="9.140625" style="24"/>
    <col min="13280" max="13281" width="3.85546875" style="24" customWidth="1"/>
    <col min="13282" max="13282" width="4" style="24" customWidth="1"/>
    <col min="13283" max="13283" width="19.140625" style="24" customWidth="1"/>
    <col min="13284" max="13284" width="7.85546875" style="24" customWidth="1"/>
    <col min="13285" max="13285" width="1.42578125" style="24" customWidth="1"/>
    <col min="13286" max="13286" width="15.42578125" style="24" customWidth="1"/>
    <col min="13287" max="13287" width="1.42578125" style="24" customWidth="1"/>
    <col min="13288" max="13288" width="15.42578125" style="24" customWidth="1"/>
    <col min="13289" max="13289" width="1.42578125" style="24" customWidth="1"/>
    <col min="13290" max="13290" width="15.42578125" style="24" customWidth="1"/>
    <col min="13291" max="13291" width="9.5703125" style="24" bestFit="1" customWidth="1"/>
    <col min="13292" max="13292" width="9.42578125" style="24" bestFit="1" customWidth="1"/>
    <col min="13293" max="13295" width="9.140625" style="24"/>
    <col min="13296" max="13297" width="1.5703125" style="24" customWidth="1"/>
    <col min="13298" max="13298" width="26" style="24" customWidth="1"/>
    <col min="13299" max="13299" width="4.42578125" style="24" customWidth="1"/>
    <col min="13300" max="13300" width="0.5703125" style="24" customWidth="1"/>
    <col min="13301" max="13301" width="10.140625" style="24" customWidth="1"/>
    <col min="13302" max="13302" width="0.5703125" style="24" customWidth="1"/>
    <col min="13303" max="13303" width="8.5703125" style="24" customWidth="1"/>
    <col min="13304" max="13304" width="0.5703125" style="24" customWidth="1"/>
    <col min="13305" max="13305" width="12.42578125" style="24" customWidth="1"/>
    <col min="13306" max="13306" width="0.5703125" style="24" customWidth="1"/>
    <col min="13307" max="13307" width="14.85546875" style="24" customWidth="1"/>
    <col min="13308" max="13308" width="0.5703125" style="24" customWidth="1"/>
    <col min="13309" max="13309" width="13.85546875" style="24" customWidth="1"/>
    <col min="13310" max="13310" width="0.5703125" style="24" customWidth="1"/>
    <col min="13311" max="13311" width="10.5703125" style="24" customWidth="1"/>
    <col min="13312" max="13312" width="0.5703125" style="24" customWidth="1"/>
    <col min="13313" max="13313" width="12.42578125" style="24" customWidth="1"/>
    <col min="13314" max="13314" width="0.5703125" style="24" customWidth="1"/>
    <col min="13315" max="13315" width="10.42578125" style="24" customWidth="1"/>
    <col min="13316" max="13316" width="15.140625" style="24" bestFit="1" customWidth="1"/>
    <col min="13317" max="13535" width="9.140625" style="24"/>
    <col min="13536" max="13537" width="3.85546875" style="24" customWidth="1"/>
    <col min="13538" max="13538" width="4" style="24" customWidth="1"/>
    <col min="13539" max="13539" width="19.140625" style="24" customWidth="1"/>
    <col min="13540" max="13540" width="7.85546875" style="24" customWidth="1"/>
    <col min="13541" max="13541" width="1.42578125" style="24" customWidth="1"/>
    <col min="13542" max="13542" width="15.42578125" style="24" customWidth="1"/>
    <col min="13543" max="13543" width="1.42578125" style="24" customWidth="1"/>
    <col min="13544" max="13544" width="15.42578125" style="24" customWidth="1"/>
    <col min="13545" max="13545" width="1.42578125" style="24" customWidth="1"/>
    <col min="13546" max="13546" width="15.42578125" style="24" customWidth="1"/>
    <col min="13547" max="13547" width="9.5703125" style="24" bestFit="1" customWidth="1"/>
    <col min="13548" max="13548" width="9.42578125" style="24" bestFit="1" customWidth="1"/>
    <col min="13549" max="13551" width="9.140625" style="24"/>
    <col min="13552" max="13553" width="1.5703125" style="24" customWidth="1"/>
    <col min="13554" max="13554" width="26" style="24" customWidth="1"/>
    <col min="13555" max="13555" width="4.42578125" style="24" customWidth="1"/>
    <col min="13556" max="13556" width="0.5703125" style="24" customWidth="1"/>
    <col min="13557" max="13557" width="10.140625" style="24" customWidth="1"/>
    <col min="13558" max="13558" width="0.5703125" style="24" customWidth="1"/>
    <col min="13559" max="13559" width="8.5703125" style="24" customWidth="1"/>
    <col min="13560" max="13560" width="0.5703125" style="24" customWidth="1"/>
    <col min="13561" max="13561" width="12.42578125" style="24" customWidth="1"/>
    <col min="13562" max="13562" width="0.5703125" style="24" customWidth="1"/>
    <col min="13563" max="13563" width="14.85546875" style="24" customWidth="1"/>
    <col min="13564" max="13564" width="0.5703125" style="24" customWidth="1"/>
    <col min="13565" max="13565" width="13.85546875" style="24" customWidth="1"/>
    <col min="13566" max="13566" width="0.5703125" style="24" customWidth="1"/>
    <col min="13567" max="13567" width="10.5703125" style="24" customWidth="1"/>
    <col min="13568" max="13568" width="0.5703125" style="24" customWidth="1"/>
    <col min="13569" max="13569" width="12.42578125" style="24" customWidth="1"/>
    <col min="13570" max="13570" width="0.5703125" style="24" customWidth="1"/>
    <col min="13571" max="13571" width="10.42578125" style="24" customWidth="1"/>
    <col min="13572" max="13572" width="15.140625" style="24" bestFit="1" customWidth="1"/>
    <col min="13573" max="13791" width="9.140625" style="24"/>
    <col min="13792" max="13793" width="3.85546875" style="24" customWidth="1"/>
    <col min="13794" max="13794" width="4" style="24" customWidth="1"/>
    <col min="13795" max="13795" width="19.140625" style="24" customWidth="1"/>
    <col min="13796" max="13796" width="7.85546875" style="24" customWidth="1"/>
    <col min="13797" max="13797" width="1.42578125" style="24" customWidth="1"/>
    <col min="13798" max="13798" width="15.42578125" style="24" customWidth="1"/>
    <col min="13799" max="13799" width="1.42578125" style="24" customWidth="1"/>
    <col min="13800" max="13800" width="15.42578125" style="24" customWidth="1"/>
    <col min="13801" max="13801" width="1.42578125" style="24" customWidth="1"/>
    <col min="13802" max="13802" width="15.42578125" style="24" customWidth="1"/>
    <col min="13803" max="13803" width="9.5703125" style="24" bestFit="1" customWidth="1"/>
    <col min="13804" max="13804" width="9.42578125" style="24" bestFit="1" customWidth="1"/>
    <col min="13805" max="13807" width="9.140625" style="24"/>
    <col min="13808" max="13809" width="1.5703125" style="24" customWidth="1"/>
    <col min="13810" max="13810" width="26" style="24" customWidth="1"/>
    <col min="13811" max="13811" width="4.42578125" style="24" customWidth="1"/>
    <col min="13812" max="13812" width="0.5703125" style="24" customWidth="1"/>
    <col min="13813" max="13813" width="10.140625" style="24" customWidth="1"/>
    <col min="13814" max="13814" width="0.5703125" style="24" customWidth="1"/>
    <col min="13815" max="13815" width="8.5703125" style="24" customWidth="1"/>
    <col min="13816" max="13816" width="0.5703125" style="24" customWidth="1"/>
    <col min="13817" max="13817" width="12.42578125" style="24" customWidth="1"/>
    <col min="13818" max="13818" width="0.5703125" style="24" customWidth="1"/>
    <col min="13819" max="13819" width="14.85546875" style="24" customWidth="1"/>
    <col min="13820" max="13820" width="0.5703125" style="24" customWidth="1"/>
    <col min="13821" max="13821" width="13.85546875" style="24" customWidth="1"/>
    <col min="13822" max="13822" width="0.5703125" style="24" customWidth="1"/>
    <col min="13823" max="13823" width="10.5703125" style="24" customWidth="1"/>
    <col min="13824" max="13824" width="0.5703125" style="24" customWidth="1"/>
    <col min="13825" max="13825" width="12.42578125" style="24" customWidth="1"/>
    <col min="13826" max="13826" width="0.5703125" style="24" customWidth="1"/>
    <col min="13827" max="13827" width="10.42578125" style="24" customWidth="1"/>
    <col min="13828" max="13828" width="15.140625" style="24" bestFit="1" customWidth="1"/>
    <col min="13829" max="14047" width="9.140625" style="24"/>
    <col min="14048" max="14049" width="3.85546875" style="24" customWidth="1"/>
    <col min="14050" max="14050" width="4" style="24" customWidth="1"/>
    <col min="14051" max="14051" width="19.140625" style="24" customWidth="1"/>
    <col min="14052" max="14052" width="7.85546875" style="24" customWidth="1"/>
    <col min="14053" max="14053" width="1.42578125" style="24" customWidth="1"/>
    <col min="14054" max="14054" width="15.42578125" style="24" customWidth="1"/>
    <col min="14055" max="14055" width="1.42578125" style="24" customWidth="1"/>
    <col min="14056" max="14056" width="15.42578125" style="24" customWidth="1"/>
    <col min="14057" max="14057" width="1.42578125" style="24" customWidth="1"/>
    <col min="14058" max="14058" width="15.42578125" style="24" customWidth="1"/>
    <col min="14059" max="14059" width="9.5703125" style="24" bestFit="1" customWidth="1"/>
    <col min="14060" max="14060" width="9.42578125" style="24" bestFit="1" customWidth="1"/>
    <col min="14061" max="14063" width="9.140625" style="24"/>
    <col min="14064" max="14065" width="1.5703125" style="24" customWidth="1"/>
    <col min="14066" max="14066" width="26" style="24" customWidth="1"/>
    <col min="14067" max="14067" width="4.42578125" style="24" customWidth="1"/>
    <col min="14068" max="14068" width="0.5703125" style="24" customWidth="1"/>
    <col min="14069" max="14069" width="10.140625" style="24" customWidth="1"/>
    <col min="14070" max="14070" width="0.5703125" style="24" customWidth="1"/>
    <col min="14071" max="14071" width="8.5703125" style="24" customWidth="1"/>
    <col min="14072" max="14072" width="0.5703125" style="24" customWidth="1"/>
    <col min="14073" max="14073" width="12.42578125" style="24" customWidth="1"/>
    <col min="14074" max="14074" width="0.5703125" style="24" customWidth="1"/>
    <col min="14075" max="14075" width="14.85546875" style="24" customWidth="1"/>
    <col min="14076" max="14076" width="0.5703125" style="24" customWidth="1"/>
    <col min="14077" max="14077" width="13.85546875" style="24" customWidth="1"/>
    <col min="14078" max="14078" width="0.5703125" style="24" customWidth="1"/>
    <col min="14079" max="14079" width="10.5703125" style="24" customWidth="1"/>
    <col min="14080" max="14080" width="0.5703125" style="24" customWidth="1"/>
    <col min="14081" max="14081" width="12.42578125" style="24" customWidth="1"/>
    <col min="14082" max="14082" width="0.5703125" style="24" customWidth="1"/>
    <col min="14083" max="14083" width="10.42578125" style="24" customWidth="1"/>
    <col min="14084" max="14084" width="15.140625" style="24" bestFit="1" customWidth="1"/>
    <col min="14085" max="14303" width="9.140625" style="24"/>
    <col min="14304" max="14305" width="3.85546875" style="24" customWidth="1"/>
    <col min="14306" max="14306" width="4" style="24" customWidth="1"/>
    <col min="14307" max="14307" width="19.140625" style="24" customWidth="1"/>
    <col min="14308" max="14308" width="7.85546875" style="24" customWidth="1"/>
    <col min="14309" max="14309" width="1.42578125" style="24" customWidth="1"/>
    <col min="14310" max="14310" width="15.42578125" style="24" customWidth="1"/>
    <col min="14311" max="14311" width="1.42578125" style="24" customWidth="1"/>
    <col min="14312" max="14312" width="15.42578125" style="24" customWidth="1"/>
    <col min="14313" max="14313" width="1.42578125" style="24" customWidth="1"/>
    <col min="14314" max="14314" width="15.42578125" style="24" customWidth="1"/>
    <col min="14315" max="14315" width="9.5703125" style="24" bestFit="1" customWidth="1"/>
    <col min="14316" max="14316" width="9.42578125" style="24" bestFit="1" customWidth="1"/>
    <col min="14317" max="14319" width="9.140625" style="24"/>
    <col min="14320" max="14321" width="1.5703125" style="24" customWidth="1"/>
    <col min="14322" max="14322" width="26" style="24" customWidth="1"/>
    <col min="14323" max="14323" width="4.42578125" style="24" customWidth="1"/>
    <col min="14324" max="14324" width="0.5703125" style="24" customWidth="1"/>
    <col min="14325" max="14325" width="10.140625" style="24" customWidth="1"/>
    <col min="14326" max="14326" width="0.5703125" style="24" customWidth="1"/>
    <col min="14327" max="14327" width="8.5703125" style="24" customWidth="1"/>
    <col min="14328" max="14328" width="0.5703125" style="24" customWidth="1"/>
    <col min="14329" max="14329" width="12.42578125" style="24" customWidth="1"/>
    <col min="14330" max="14330" width="0.5703125" style="24" customWidth="1"/>
    <col min="14331" max="14331" width="14.85546875" style="24" customWidth="1"/>
    <col min="14332" max="14332" width="0.5703125" style="24" customWidth="1"/>
    <col min="14333" max="14333" width="13.85546875" style="24" customWidth="1"/>
    <col min="14334" max="14334" width="0.5703125" style="24" customWidth="1"/>
    <col min="14335" max="14335" width="10.5703125" style="24" customWidth="1"/>
    <col min="14336" max="14336" width="0.5703125" style="24" customWidth="1"/>
    <col min="14337" max="14337" width="12.42578125" style="24" customWidth="1"/>
    <col min="14338" max="14338" width="0.5703125" style="24" customWidth="1"/>
    <col min="14339" max="14339" width="10.42578125" style="24" customWidth="1"/>
    <col min="14340" max="14340" width="15.140625" style="24" bestFit="1" customWidth="1"/>
    <col min="14341" max="14559" width="9.140625" style="24"/>
    <col min="14560" max="14561" width="3.85546875" style="24" customWidth="1"/>
    <col min="14562" max="14562" width="4" style="24" customWidth="1"/>
    <col min="14563" max="14563" width="19.140625" style="24" customWidth="1"/>
    <col min="14564" max="14564" width="7.85546875" style="24" customWidth="1"/>
    <col min="14565" max="14565" width="1.42578125" style="24" customWidth="1"/>
    <col min="14566" max="14566" width="15.42578125" style="24" customWidth="1"/>
    <col min="14567" max="14567" width="1.42578125" style="24" customWidth="1"/>
    <col min="14568" max="14568" width="15.42578125" style="24" customWidth="1"/>
    <col min="14569" max="14569" width="1.42578125" style="24" customWidth="1"/>
    <col min="14570" max="14570" width="15.42578125" style="24" customWidth="1"/>
    <col min="14571" max="14571" width="9.5703125" style="24" bestFit="1" customWidth="1"/>
    <col min="14572" max="14572" width="9.42578125" style="24" bestFit="1" customWidth="1"/>
    <col min="14573" max="14575" width="9.140625" style="24"/>
    <col min="14576" max="14577" width="1.5703125" style="24" customWidth="1"/>
    <col min="14578" max="14578" width="26" style="24" customWidth="1"/>
    <col min="14579" max="14579" width="4.42578125" style="24" customWidth="1"/>
    <col min="14580" max="14580" width="0.5703125" style="24" customWidth="1"/>
    <col min="14581" max="14581" width="10.140625" style="24" customWidth="1"/>
    <col min="14582" max="14582" width="0.5703125" style="24" customWidth="1"/>
    <col min="14583" max="14583" width="8.5703125" style="24" customWidth="1"/>
    <col min="14584" max="14584" width="0.5703125" style="24" customWidth="1"/>
    <col min="14585" max="14585" width="12.42578125" style="24" customWidth="1"/>
    <col min="14586" max="14586" width="0.5703125" style="24" customWidth="1"/>
    <col min="14587" max="14587" width="14.85546875" style="24" customWidth="1"/>
    <col min="14588" max="14588" width="0.5703125" style="24" customWidth="1"/>
    <col min="14589" max="14589" width="13.85546875" style="24" customWidth="1"/>
    <col min="14590" max="14590" width="0.5703125" style="24" customWidth="1"/>
    <col min="14591" max="14591" width="10.5703125" style="24" customWidth="1"/>
    <col min="14592" max="14592" width="0.5703125" style="24" customWidth="1"/>
    <col min="14593" max="14593" width="12.42578125" style="24" customWidth="1"/>
    <col min="14594" max="14594" width="0.5703125" style="24" customWidth="1"/>
    <col min="14595" max="14595" width="10.42578125" style="24" customWidth="1"/>
    <col min="14596" max="14596" width="15.140625" style="24" bestFit="1" customWidth="1"/>
    <col min="14597" max="14815" width="9.140625" style="24"/>
    <col min="14816" max="14817" width="3.85546875" style="24" customWidth="1"/>
    <col min="14818" max="14818" width="4" style="24" customWidth="1"/>
    <col min="14819" max="14819" width="19.140625" style="24" customWidth="1"/>
    <col min="14820" max="14820" width="7.85546875" style="24" customWidth="1"/>
    <col min="14821" max="14821" width="1.42578125" style="24" customWidth="1"/>
    <col min="14822" max="14822" width="15.42578125" style="24" customWidth="1"/>
    <col min="14823" max="14823" width="1.42578125" style="24" customWidth="1"/>
    <col min="14824" max="14824" width="15.42578125" style="24" customWidth="1"/>
    <col min="14825" max="14825" width="1.42578125" style="24" customWidth="1"/>
    <col min="14826" max="14826" width="15.42578125" style="24" customWidth="1"/>
    <col min="14827" max="14827" width="9.5703125" style="24" bestFit="1" customWidth="1"/>
    <col min="14828" max="14828" width="9.42578125" style="24" bestFit="1" customWidth="1"/>
    <col min="14829" max="14831" width="9.140625" style="24"/>
    <col min="14832" max="14833" width="1.5703125" style="24" customWidth="1"/>
    <col min="14834" max="14834" width="26" style="24" customWidth="1"/>
    <col min="14835" max="14835" width="4.42578125" style="24" customWidth="1"/>
    <col min="14836" max="14836" width="0.5703125" style="24" customWidth="1"/>
    <col min="14837" max="14837" width="10.140625" style="24" customWidth="1"/>
    <col min="14838" max="14838" width="0.5703125" style="24" customWidth="1"/>
    <col min="14839" max="14839" width="8.5703125" style="24" customWidth="1"/>
    <col min="14840" max="14840" width="0.5703125" style="24" customWidth="1"/>
    <col min="14841" max="14841" width="12.42578125" style="24" customWidth="1"/>
    <col min="14842" max="14842" width="0.5703125" style="24" customWidth="1"/>
    <col min="14843" max="14843" width="14.85546875" style="24" customWidth="1"/>
    <col min="14844" max="14844" width="0.5703125" style="24" customWidth="1"/>
    <col min="14845" max="14845" width="13.85546875" style="24" customWidth="1"/>
    <col min="14846" max="14846" width="0.5703125" style="24" customWidth="1"/>
    <col min="14847" max="14847" width="10.5703125" style="24" customWidth="1"/>
    <col min="14848" max="14848" width="0.5703125" style="24" customWidth="1"/>
    <col min="14849" max="14849" width="12.42578125" style="24" customWidth="1"/>
    <col min="14850" max="14850" width="0.5703125" style="24" customWidth="1"/>
    <col min="14851" max="14851" width="10.42578125" style="24" customWidth="1"/>
    <col min="14852" max="14852" width="15.140625" style="24" bestFit="1" customWidth="1"/>
    <col min="14853" max="15071" width="9.140625" style="24"/>
    <col min="15072" max="15073" width="3.85546875" style="24" customWidth="1"/>
    <col min="15074" max="15074" width="4" style="24" customWidth="1"/>
    <col min="15075" max="15075" width="19.140625" style="24" customWidth="1"/>
    <col min="15076" max="15076" width="7.85546875" style="24" customWidth="1"/>
    <col min="15077" max="15077" width="1.42578125" style="24" customWidth="1"/>
    <col min="15078" max="15078" width="15.42578125" style="24" customWidth="1"/>
    <col min="15079" max="15079" width="1.42578125" style="24" customWidth="1"/>
    <col min="15080" max="15080" width="15.42578125" style="24" customWidth="1"/>
    <col min="15081" max="15081" width="1.42578125" style="24" customWidth="1"/>
    <col min="15082" max="15082" width="15.42578125" style="24" customWidth="1"/>
    <col min="15083" max="15083" width="9.5703125" style="24" bestFit="1" customWidth="1"/>
    <col min="15084" max="15084" width="9.42578125" style="24" bestFit="1" customWidth="1"/>
    <col min="15085" max="15087" width="9.140625" style="24"/>
    <col min="15088" max="15089" width="1.5703125" style="24" customWidth="1"/>
    <col min="15090" max="15090" width="26" style="24" customWidth="1"/>
    <col min="15091" max="15091" width="4.42578125" style="24" customWidth="1"/>
    <col min="15092" max="15092" width="0.5703125" style="24" customWidth="1"/>
    <col min="15093" max="15093" width="10.140625" style="24" customWidth="1"/>
    <col min="15094" max="15094" width="0.5703125" style="24" customWidth="1"/>
    <col min="15095" max="15095" width="8.5703125" style="24" customWidth="1"/>
    <col min="15096" max="15096" width="0.5703125" style="24" customWidth="1"/>
    <col min="15097" max="15097" width="12.42578125" style="24" customWidth="1"/>
    <col min="15098" max="15098" width="0.5703125" style="24" customWidth="1"/>
    <col min="15099" max="15099" width="14.85546875" style="24" customWidth="1"/>
    <col min="15100" max="15100" width="0.5703125" style="24" customWidth="1"/>
    <col min="15101" max="15101" width="13.85546875" style="24" customWidth="1"/>
    <col min="15102" max="15102" width="0.5703125" style="24" customWidth="1"/>
    <col min="15103" max="15103" width="10.5703125" style="24" customWidth="1"/>
    <col min="15104" max="15104" width="0.5703125" style="24" customWidth="1"/>
    <col min="15105" max="15105" width="12.42578125" style="24" customWidth="1"/>
    <col min="15106" max="15106" width="0.5703125" style="24" customWidth="1"/>
    <col min="15107" max="15107" width="10.42578125" style="24" customWidth="1"/>
    <col min="15108" max="15108" width="15.140625" style="24" bestFit="1" customWidth="1"/>
    <col min="15109" max="15327" width="9.140625" style="24"/>
    <col min="15328" max="15329" width="3.85546875" style="24" customWidth="1"/>
    <col min="15330" max="15330" width="4" style="24" customWidth="1"/>
    <col min="15331" max="15331" width="19.140625" style="24" customWidth="1"/>
    <col min="15332" max="15332" width="7.85546875" style="24" customWidth="1"/>
    <col min="15333" max="15333" width="1.42578125" style="24" customWidth="1"/>
    <col min="15334" max="15334" width="15.42578125" style="24" customWidth="1"/>
    <col min="15335" max="15335" width="1.42578125" style="24" customWidth="1"/>
    <col min="15336" max="15336" width="15.42578125" style="24" customWidth="1"/>
    <col min="15337" max="15337" width="1.42578125" style="24" customWidth="1"/>
    <col min="15338" max="15338" width="15.42578125" style="24" customWidth="1"/>
    <col min="15339" max="15339" width="9.5703125" style="24" bestFit="1" customWidth="1"/>
    <col min="15340" max="15340" width="9.42578125" style="24" bestFit="1" customWidth="1"/>
    <col min="15341" max="15343" width="9.140625" style="24"/>
    <col min="15344" max="15345" width="1.5703125" style="24" customWidth="1"/>
    <col min="15346" max="15346" width="26" style="24" customWidth="1"/>
    <col min="15347" max="15347" width="4.42578125" style="24" customWidth="1"/>
    <col min="15348" max="15348" width="0.5703125" style="24" customWidth="1"/>
    <col min="15349" max="15349" width="10.140625" style="24" customWidth="1"/>
    <col min="15350" max="15350" width="0.5703125" style="24" customWidth="1"/>
    <col min="15351" max="15351" width="8.5703125" style="24" customWidth="1"/>
    <col min="15352" max="15352" width="0.5703125" style="24" customWidth="1"/>
    <col min="15353" max="15353" width="12.42578125" style="24" customWidth="1"/>
    <col min="15354" max="15354" width="0.5703125" style="24" customWidth="1"/>
    <col min="15355" max="15355" width="14.85546875" style="24" customWidth="1"/>
    <col min="15356" max="15356" width="0.5703125" style="24" customWidth="1"/>
    <col min="15357" max="15357" width="13.85546875" style="24" customWidth="1"/>
    <col min="15358" max="15358" width="0.5703125" style="24" customWidth="1"/>
    <col min="15359" max="15359" width="10.5703125" style="24" customWidth="1"/>
    <col min="15360" max="15360" width="0.5703125" style="24" customWidth="1"/>
    <col min="15361" max="15361" width="12.42578125" style="24" customWidth="1"/>
    <col min="15362" max="15362" width="0.5703125" style="24" customWidth="1"/>
    <col min="15363" max="15363" width="10.42578125" style="24" customWidth="1"/>
    <col min="15364" max="15364" width="15.140625" style="24" bestFit="1" customWidth="1"/>
    <col min="15365" max="15583" width="9.140625" style="24"/>
    <col min="15584" max="15585" width="3.85546875" style="24" customWidth="1"/>
    <col min="15586" max="15586" width="4" style="24" customWidth="1"/>
    <col min="15587" max="15587" width="19.140625" style="24" customWidth="1"/>
    <col min="15588" max="15588" width="7.85546875" style="24" customWidth="1"/>
    <col min="15589" max="15589" width="1.42578125" style="24" customWidth="1"/>
    <col min="15590" max="15590" width="15.42578125" style="24" customWidth="1"/>
    <col min="15591" max="15591" width="1.42578125" style="24" customWidth="1"/>
    <col min="15592" max="15592" width="15.42578125" style="24" customWidth="1"/>
    <col min="15593" max="15593" width="1.42578125" style="24" customWidth="1"/>
    <col min="15594" max="15594" width="15.42578125" style="24" customWidth="1"/>
    <col min="15595" max="15595" width="9.5703125" style="24" bestFit="1" customWidth="1"/>
    <col min="15596" max="15596" width="9.42578125" style="24" bestFit="1" customWidth="1"/>
    <col min="15597" max="15599" width="9.140625" style="24"/>
    <col min="15600" max="15601" width="1.5703125" style="24" customWidth="1"/>
    <col min="15602" max="15602" width="26" style="24" customWidth="1"/>
    <col min="15603" max="15603" width="4.42578125" style="24" customWidth="1"/>
    <col min="15604" max="15604" width="0.5703125" style="24" customWidth="1"/>
    <col min="15605" max="15605" width="10.140625" style="24" customWidth="1"/>
    <col min="15606" max="15606" width="0.5703125" style="24" customWidth="1"/>
    <col min="15607" max="15607" width="8.5703125" style="24" customWidth="1"/>
    <col min="15608" max="15608" width="0.5703125" style="24" customWidth="1"/>
    <col min="15609" max="15609" width="12.42578125" style="24" customWidth="1"/>
    <col min="15610" max="15610" width="0.5703125" style="24" customWidth="1"/>
    <col min="15611" max="15611" width="14.85546875" style="24" customWidth="1"/>
    <col min="15612" max="15612" width="0.5703125" style="24" customWidth="1"/>
    <col min="15613" max="15613" width="13.85546875" style="24" customWidth="1"/>
    <col min="15614" max="15614" width="0.5703125" style="24" customWidth="1"/>
    <col min="15615" max="15615" width="10.5703125" style="24" customWidth="1"/>
    <col min="15616" max="15616" width="0.5703125" style="24" customWidth="1"/>
    <col min="15617" max="15617" width="12.42578125" style="24" customWidth="1"/>
    <col min="15618" max="15618" width="0.5703125" style="24" customWidth="1"/>
    <col min="15619" max="15619" width="10.42578125" style="24" customWidth="1"/>
    <col min="15620" max="15620" width="15.140625" style="24" bestFit="1" customWidth="1"/>
    <col min="15621" max="15839" width="9.140625" style="24"/>
    <col min="15840" max="15841" width="3.85546875" style="24" customWidth="1"/>
    <col min="15842" max="15842" width="4" style="24" customWidth="1"/>
    <col min="15843" max="15843" width="19.140625" style="24" customWidth="1"/>
    <col min="15844" max="15844" width="7.85546875" style="24" customWidth="1"/>
    <col min="15845" max="15845" width="1.42578125" style="24" customWidth="1"/>
    <col min="15846" max="15846" width="15.42578125" style="24" customWidth="1"/>
    <col min="15847" max="15847" width="1.42578125" style="24" customWidth="1"/>
    <col min="15848" max="15848" width="15.42578125" style="24" customWidth="1"/>
    <col min="15849" max="15849" width="1.42578125" style="24" customWidth="1"/>
    <col min="15850" max="15850" width="15.42578125" style="24" customWidth="1"/>
    <col min="15851" max="15851" width="9.5703125" style="24" bestFit="1" customWidth="1"/>
    <col min="15852" max="15852" width="9.42578125" style="24" bestFit="1" customWidth="1"/>
    <col min="15853" max="15855" width="9.140625" style="24"/>
    <col min="15856" max="15857" width="1.5703125" style="24" customWidth="1"/>
    <col min="15858" max="15858" width="26" style="24" customWidth="1"/>
    <col min="15859" max="15859" width="4.42578125" style="24" customWidth="1"/>
    <col min="15860" max="15860" width="0.5703125" style="24" customWidth="1"/>
    <col min="15861" max="15861" width="10.140625" style="24" customWidth="1"/>
    <col min="15862" max="15862" width="0.5703125" style="24" customWidth="1"/>
    <col min="15863" max="15863" width="8.5703125" style="24" customWidth="1"/>
    <col min="15864" max="15864" width="0.5703125" style="24" customWidth="1"/>
    <col min="15865" max="15865" width="12.42578125" style="24" customWidth="1"/>
    <col min="15866" max="15866" width="0.5703125" style="24" customWidth="1"/>
    <col min="15867" max="15867" width="14.85546875" style="24" customWidth="1"/>
    <col min="15868" max="15868" width="0.5703125" style="24" customWidth="1"/>
    <col min="15869" max="15869" width="13.85546875" style="24" customWidth="1"/>
    <col min="15870" max="15870" width="0.5703125" style="24" customWidth="1"/>
    <col min="15871" max="15871" width="10.5703125" style="24" customWidth="1"/>
    <col min="15872" max="15872" width="0.5703125" style="24" customWidth="1"/>
    <col min="15873" max="15873" width="12.42578125" style="24" customWidth="1"/>
    <col min="15874" max="15874" width="0.5703125" style="24" customWidth="1"/>
    <col min="15875" max="15875" width="10.42578125" style="24" customWidth="1"/>
    <col min="15876" max="15876" width="15.140625" style="24" bestFit="1" customWidth="1"/>
    <col min="15877" max="16095" width="9.140625" style="24"/>
    <col min="16096" max="16097" width="3.85546875" style="24" customWidth="1"/>
    <col min="16098" max="16098" width="4" style="24" customWidth="1"/>
    <col min="16099" max="16099" width="19.140625" style="24" customWidth="1"/>
    <col min="16100" max="16100" width="7.85546875" style="24" customWidth="1"/>
    <col min="16101" max="16101" width="1.42578125" style="24" customWidth="1"/>
    <col min="16102" max="16102" width="15.42578125" style="24" customWidth="1"/>
    <col min="16103" max="16103" width="1.42578125" style="24" customWidth="1"/>
    <col min="16104" max="16104" width="15.42578125" style="24" customWidth="1"/>
    <col min="16105" max="16105" width="1.42578125" style="24" customWidth="1"/>
    <col min="16106" max="16106" width="15.42578125" style="24" customWidth="1"/>
    <col min="16107" max="16107" width="9.5703125" style="24" bestFit="1" customWidth="1"/>
    <col min="16108" max="16108" width="9.42578125" style="24" bestFit="1" customWidth="1"/>
    <col min="16109" max="16111" width="9.140625" style="24"/>
    <col min="16112" max="16113" width="1.5703125" style="24" customWidth="1"/>
    <col min="16114" max="16114" width="26" style="24" customWidth="1"/>
    <col min="16115" max="16115" width="4.42578125" style="24" customWidth="1"/>
    <col min="16116" max="16116" width="0.5703125" style="24" customWidth="1"/>
    <col min="16117" max="16117" width="10.140625" style="24" customWidth="1"/>
    <col min="16118" max="16118" width="0.5703125" style="24" customWidth="1"/>
    <col min="16119" max="16119" width="8.5703125" style="24" customWidth="1"/>
    <col min="16120" max="16120" width="0.5703125" style="24" customWidth="1"/>
    <col min="16121" max="16121" width="12.42578125" style="24" customWidth="1"/>
    <col min="16122" max="16122" width="0.5703125" style="24" customWidth="1"/>
    <col min="16123" max="16123" width="14.85546875" style="24" customWidth="1"/>
    <col min="16124" max="16124" width="0.5703125" style="24" customWidth="1"/>
    <col min="16125" max="16125" width="13.85546875" style="24" customWidth="1"/>
    <col min="16126" max="16126" width="0.5703125" style="24" customWidth="1"/>
    <col min="16127" max="16127" width="10.5703125" style="24" customWidth="1"/>
    <col min="16128" max="16128" width="0.5703125" style="24" customWidth="1"/>
    <col min="16129" max="16129" width="12.42578125" style="24" customWidth="1"/>
    <col min="16130" max="16130" width="0.5703125" style="24" customWidth="1"/>
    <col min="16131" max="16131" width="10.42578125" style="24" customWidth="1"/>
    <col min="16132" max="16132" width="15.140625" style="24" bestFit="1" customWidth="1"/>
    <col min="16133" max="16351" width="9.140625" style="24"/>
    <col min="16352" max="16353" width="3.85546875" style="24" customWidth="1"/>
    <col min="16354" max="16354" width="4" style="24" customWidth="1"/>
    <col min="16355" max="16355" width="19.140625" style="24" customWidth="1"/>
    <col min="16356" max="16356" width="7.85546875" style="24" customWidth="1"/>
    <col min="16357" max="16357" width="1.42578125" style="24" customWidth="1"/>
    <col min="16358" max="16358" width="15.42578125" style="24" customWidth="1"/>
    <col min="16359" max="16359" width="1.42578125" style="24" customWidth="1"/>
    <col min="16360" max="16360" width="15.42578125" style="24" customWidth="1"/>
    <col min="16361" max="16361" width="1.42578125" style="24" customWidth="1"/>
    <col min="16362" max="16362" width="15.42578125" style="24" customWidth="1"/>
    <col min="16363" max="16363" width="9.5703125" style="24" bestFit="1" customWidth="1"/>
    <col min="16364" max="16364" width="9.42578125" style="24" bestFit="1" customWidth="1"/>
    <col min="16365" max="16367" width="9.140625" style="24"/>
    <col min="16368" max="16384" width="9" style="24" customWidth="1"/>
  </cols>
  <sheetData>
    <row r="1" spans="1:22" s="19" customFormat="1" ht="16.5" customHeight="1" x14ac:dyDescent="0.25">
      <c r="A1" s="3" t="s">
        <v>150</v>
      </c>
      <c r="B1" s="17"/>
      <c r="C1" s="17"/>
      <c r="D1" s="261"/>
      <c r="E1" s="17"/>
      <c r="F1" s="42"/>
      <c r="G1" s="42"/>
      <c r="H1" s="42"/>
      <c r="I1" s="42"/>
      <c r="J1" s="42"/>
      <c r="K1" s="42"/>
      <c r="L1" s="42"/>
      <c r="M1" s="42"/>
      <c r="N1" s="42"/>
      <c r="O1" s="42"/>
      <c r="P1" s="18"/>
      <c r="Q1" s="18"/>
      <c r="R1" s="18"/>
      <c r="S1" s="42"/>
      <c r="T1" s="42"/>
      <c r="U1" s="42"/>
      <c r="V1" s="142"/>
    </row>
    <row r="2" spans="1:22" s="21" customFormat="1" ht="16.5" customHeight="1" x14ac:dyDescent="0.25">
      <c r="A2" s="20" t="s">
        <v>83</v>
      </c>
      <c r="B2" s="17"/>
      <c r="C2" s="17"/>
      <c r="D2" s="261"/>
      <c r="E2" s="17"/>
      <c r="F2" s="42"/>
      <c r="G2" s="42"/>
      <c r="H2" s="42"/>
      <c r="I2" s="42"/>
      <c r="J2" s="42"/>
      <c r="K2" s="42"/>
      <c r="L2" s="42"/>
      <c r="M2" s="42"/>
      <c r="N2" s="42"/>
      <c r="O2" s="42"/>
      <c r="P2" s="18"/>
      <c r="Q2" s="18"/>
      <c r="R2" s="18"/>
      <c r="S2" s="42"/>
      <c r="T2" s="42"/>
      <c r="U2" s="42"/>
      <c r="V2" s="142"/>
    </row>
    <row r="3" spans="1:22" s="21" customFormat="1" ht="16.5" customHeight="1" x14ac:dyDescent="0.25">
      <c r="A3" s="22" t="str">
        <f>'PL 6 (9m)'!A3</f>
        <v>For the nine-month period ended 30 September 2023</v>
      </c>
      <c r="B3" s="23"/>
      <c r="C3" s="23"/>
      <c r="D3" s="262"/>
      <c r="E3" s="2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148"/>
    </row>
    <row r="4" spans="1:22" s="21" customFormat="1" ht="16.5" customHeight="1" x14ac:dyDescent="0.25">
      <c r="A4" s="139"/>
      <c r="B4" s="17"/>
      <c r="C4" s="17"/>
      <c r="D4" s="261"/>
      <c r="E4" s="1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s="21" customFormat="1" ht="16.5" customHeight="1" x14ac:dyDescent="0.25">
      <c r="A5" s="139"/>
      <c r="B5" s="17"/>
      <c r="C5" s="17"/>
      <c r="D5" s="261"/>
      <c r="E5" s="17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s="19" customFormat="1" ht="16.5" customHeight="1" x14ac:dyDescent="0.25">
      <c r="A6" s="140"/>
      <c r="B6" s="17"/>
      <c r="C6" s="17"/>
      <c r="D6" s="261"/>
      <c r="E6" s="17"/>
      <c r="F6" s="249" t="s">
        <v>84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22" s="19" customFormat="1" ht="16.5" customHeight="1" x14ac:dyDescent="0.25">
      <c r="A7" s="140"/>
      <c r="B7" s="17"/>
      <c r="C7" s="17"/>
      <c r="D7" s="261"/>
      <c r="E7" s="17"/>
      <c r="F7" s="250" t="s">
        <v>85</v>
      </c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141"/>
      <c r="T7" s="141"/>
      <c r="U7" s="141"/>
      <c r="V7" s="141"/>
    </row>
    <row r="8" spans="1:22" s="19" customFormat="1" ht="16.5" customHeight="1" x14ac:dyDescent="0.25">
      <c r="A8" s="140"/>
      <c r="B8" s="17"/>
      <c r="C8" s="17"/>
      <c r="D8" s="261"/>
      <c r="E8" s="17"/>
      <c r="F8" s="141"/>
      <c r="G8" s="141"/>
      <c r="H8" s="141"/>
      <c r="I8" s="141"/>
      <c r="J8" s="141"/>
      <c r="K8" s="141"/>
      <c r="L8" s="141"/>
      <c r="M8" s="141"/>
      <c r="N8" s="251" t="s">
        <v>86</v>
      </c>
      <c r="O8" s="251"/>
      <c r="P8" s="251"/>
      <c r="Q8" s="251"/>
      <c r="R8" s="251"/>
      <c r="S8" s="141"/>
      <c r="T8" s="141"/>
      <c r="U8" s="141"/>
      <c r="V8" s="141"/>
    </row>
    <row r="9" spans="1:22" s="19" customFormat="1" ht="16.5" customHeight="1" x14ac:dyDescent="0.25">
      <c r="A9" s="140"/>
      <c r="B9" s="17"/>
      <c r="C9" s="17"/>
      <c r="D9" s="261"/>
      <c r="E9" s="17"/>
      <c r="F9" s="141"/>
      <c r="G9" s="141"/>
      <c r="H9" s="141"/>
      <c r="I9" s="141"/>
      <c r="J9" s="141"/>
      <c r="K9" s="141"/>
      <c r="L9" s="141"/>
      <c r="M9" s="141"/>
      <c r="N9" s="142" t="s">
        <v>87</v>
      </c>
      <c r="O9" s="141"/>
      <c r="P9" s="141"/>
      <c r="Q9" s="141"/>
      <c r="R9" s="141"/>
      <c r="S9" s="141"/>
      <c r="T9" s="141"/>
      <c r="U9" s="141"/>
      <c r="V9" s="141"/>
    </row>
    <row r="10" spans="1:22" s="19" customFormat="1" ht="16.5" customHeight="1" x14ac:dyDescent="0.25">
      <c r="A10" s="140"/>
      <c r="B10" s="17"/>
      <c r="C10" s="17"/>
      <c r="D10" s="261"/>
      <c r="E10" s="17"/>
      <c r="F10" s="18"/>
      <c r="G10" s="142"/>
      <c r="H10" s="18"/>
      <c r="I10" s="142"/>
      <c r="J10" s="18"/>
      <c r="K10" s="18"/>
      <c r="L10" s="18"/>
      <c r="M10" s="245"/>
      <c r="N10" s="143" t="s">
        <v>88</v>
      </c>
      <c r="O10" s="245"/>
      <c r="P10" s="18"/>
      <c r="Q10" s="18"/>
      <c r="R10" s="144" t="s">
        <v>178</v>
      </c>
      <c r="S10" s="18"/>
      <c r="T10" s="18"/>
      <c r="U10" s="18"/>
      <c r="V10" s="18"/>
    </row>
    <row r="11" spans="1:22" s="19" customFormat="1" ht="16.5" customHeight="1" x14ac:dyDescent="0.25">
      <c r="A11" s="17"/>
      <c r="B11" s="24"/>
      <c r="C11" s="24"/>
      <c r="D11" s="263"/>
      <c r="E11" s="145"/>
      <c r="F11" s="142" t="s">
        <v>89</v>
      </c>
      <c r="G11" s="142"/>
      <c r="H11" s="142"/>
      <c r="I11" s="142"/>
      <c r="J11" s="252" t="s">
        <v>49</v>
      </c>
      <c r="K11" s="252"/>
      <c r="L11" s="252"/>
      <c r="M11" s="146"/>
      <c r="N11" s="142" t="s">
        <v>90</v>
      </c>
      <c r="O11" s="142"/>
      <c r="P11" s="144"/>
      <c r="Q11" s="144"/>
      <c r="R11" s="144" t="s">
        <v>91</v>
      </c>
      <c r="S11" s="142"/>
      <c r="T11" s="142"/>
      <c r="U11" s="142"/>
      <c r="V11" s="144"/>
    </row>
    <row r="12" spans="1:22" s="19" customFormat="1" ht="16.5" customHeight="1" x14ac:dyDescent="0.25">
      <c r="A12" s="17"/>
      <c r="B12" s="24"/>
      <c r="C12" s="24"/>
      <c r="D12" s="263"/>
      <c r="E12" s="145"/>
      <c r="F12" s="142" t="s">
        <v>92</v>
      </c>
      <c r="G12" s="142"/>
      <c r="H12" s="142" t="s">
        <v>157</v>
      </c>
      <c r="I12" s="142"/>
      <c r="J12" s="142" t="s">
        <v>93</v>
      </c>
      <c r="K12" s="142"/>
      <c r="L12" s="146"/>
      <c r="M12" s="146"/>
      <c r="N12" s="142" t="s">
        <v>94</v>
      </c>
      <c r="O12" s="142"/>
      <c r="P12" s="142" t="s">
        <v>95</v>
      </c>
      <c r="Q12" s="142"/>
      <c r="R12" s="142" t="s">
        <v>96</v>
      </c>
      <c r="S12" s="142"/>
      <c r="T12" s="142" t="s">
        <v>97</v>
      </c>
      <c r="U12" s="142"/>
      <c r="V12" s="144" t="s">
        <v>98</v>
      </c>
    </row>
    <row r="13" spans="1:22" s="19" customFormat="1" ht="16.5" customHeight="1" x14ac:dyDescent="0.25">
      <c r="A13" s="17"/>
      <c r="B13" s="24"/>
      <c r="C13" s="24"/>
      <c r="D13" s="263"/>
      <c r="E13" s="145"/>
      <c r="F13" s="142" t="s">
        <v>99</v>
      </c>
      <c r="G13" s="146"/>
      <c r="H13" s="142" t="s">
        <v>158</v>
      </c>
      <c r="I13" s="146"/>
      <c r="J13" s="147" t="s">
        <v>100</v>
      </c>
      <c r="K13" s="146"/>
      <c r="L13" s="142" t="s">
        <v>51</v>
      </c>
      <c r="M13" s="142"/>
      <c r="N13" s="142" t="s">
        <v>101</v>
      </c>
      <c r="O13" s="146"/>
      <c r="P13" s="142" t="s">
        <v>102</v>
      </c>
      <c r="Q13" s="142"/>
      <c r="R13" s="142" t="s">
        <v>54</v>
      </c>
      <c r="S13" s="146"/>
      <c r="T13" s="142" t="s">
        <v>103</v>
      </c>
      <c r="U13" s="146"/>
      <c r="V13" s="144" t="s">
        <v>104</v>
      </c>
    </row>
    <row r="14" spans="1:22" s="19" customFormat="1" ht="16.5" customHeight="1" x14ac:dyDescent="0.25">
      <c r="A14" s="24"/>
      <c r="B14" s="24"/>
      <c r="C14" s="24"/>
      <c r="D14" s="48" t="s">
        <v>8</v>
      </c>
      <c r="E14" s="70"/>
      <c r="F14" s="148" t="s">
        <v>9</v>
      </c>
      <c r="G14" s="142"/>
      <c r="H14" s="143" t="s">
        <v>9</v>
      </c>
      <c r="I14" s="142"/>
      <c r="J14" s="148" t="s">
        <v>9</v>
      </c>
      <c r="K14" s="142"/>
      <c r="L14" s="148" t="s">
        <v>9</v>
      </c>
      <c r="M14" s="142"/>
      <c r="N14" s="148" t="s">
        <v>9</v>
      </c>
      <c r="O14" s="142"/>
      <c r="P14" s="148" t="s">
        <v>9</v>
      </c>
      <c r="Q14" s="142"/>
      <c r="R14" s="148" t="s">
        <v>9</v>
      </c>
      <c r="S14" s="142"/>
      <c r="T14" s="148" t="s">
        <v>9</v>
      </c>
      <c r="U14" s="142"/>
      <c r="V14" s="148" t="s">
        <v>9</v>
      </c>
    </row>
    <row r="15" spans="1:22" ht="16.5" customHeight="1" x14ac:dyDescent="0.25">
      <c r="A15" s="149"/>
      <c r="D15" s="154"/>
      <c r="E15" s="19"/>
      <c r="F15" s="146"/>
      <c r="G15" s="146"/>
      <c r="H15" s="146"/>
      <c r="I15" s="146"/>
      <c r="J15" s="146"/>
      <c r="K15" s="190"/>
      <c r="L15" s="146"/>
      <c r="M15" s="146"/>
      <c r="N15" s="146"/>
      <c r="O15" s="150"/>
      <c r="P15" s="146"/>
      <c r="Q15" s="146"/>
      <c r="R15" s="146"/>
      <c r="S15" s="150"/>
      <c r="T15" s="191"/>
      <c r="U15" s="150"/>
      <c r="V15" s="146"/>
    </row>
    <row r="16" spans="1:22" ht="16.5" customHeight="1" x14ac:dyDescent="0.25">
      <c r="A16" s="151" t="s">
        <v>105</v>
      </c>
      <c r="B16" s="256"/>
      <c r="D16" s="154"/>
      <c r="E16" s="19"/>
      <c r="F16" s="146">
        <v>75819400</v>
      </c>
      <c r="G16" s="152"/>
      <c r="H16" s="146" t="s">
        <v>20</v>
      </c>
      <c r="I16" s="152"/>
      <c r="J16" s="146">
        <v>2000000</v>
      </c>
      <c r="K16" s="152"/>
      <c r="L16" s="146">
        <v>139855779</v>
      </c>
      <c r="M16" s="146"/>
      <c r="N16" s="146">
        <v>4437406</v>
      </c>
      <c r="O16" s="146"/>
      <c r="P16" s="146">
        <v>13132373</v>
      </c>
      <c r="Q16" s="146"/>
      <c r="R16" s="146">
        <v>-32504569</v>
      </c>
      <c r="S16" s="146"/>
      <c r="T16" s="192">
        <v>400</v>
      </c>
      <c r="U16" s="146"/>
      <c r="V16" s="98">
        <f>SUM(D16:T16)</f>
        <v>202740789</v>
      </c>
    </row>
    <row r="17" spans="1:22" ht="16.5" customHeight="1" x14ac:dyDescent="0.25">
      <c r="A17" s="153" t="s">
        <v>156</v>
      </c>
      <c r="B17" s="256"/>
      <c r="D17" s="154"/>
      <c r="E17" s="154"/>
      <c r="F17" s="146">
        <v>100839000</v>
      </c>
      <c r="G17" s="152"/>
      <c r="H17" s="146">
        <v>0</v>
      </c>
      <c r="I17" s="152"/>
      <c r="J17" s="146">
        <v>0</v>
      </c>
      <c r="K17" s="152"/>
      <c r="L17" s="146">
        <v>0</v>
      </c>
      <c r="M17" s="146"/>
      <c r="N17" s="146">
        <v>0</v>
      </c>
      <c r="O17" s="146"/>
      <c r="P17" s="146">
        <v>0</v>
      </c>
      <c r="Q17" s="146"/>
      <c r="R17" s="146">
        <v>0</v>
      </c>
      <c r="S17" s="146"/>
      <c r="T17" s="146" t="s">
        <v>20</v>
      </c>
      <c r="U17" s="146"/>
      <c r="V17" s="192">
        <f>SUM(F17:U17)</f>
        <v>100839000</v>
      </c>
    </row>
    <row r="18" spans="1:22" ht="16.5" customHeight="1" x14ac:dyDescent="0.25">
      <c r="A18" s="153" t="s">
        <v>145</v>
      </c>
      <c r="B18" s="256"/>
      <c r="D18" s="154">
        <v>17</v>
      </c>
      <c r="E18" s="154"/>
      <c r="F18" s="146">
        <v>0</v>
      </c>
      <c r="G18" s="152"/>
      <c r="H18" s="146">
        <v>0</v>
      </c>
      <c r="I18" s="152"/>
      <c r="J18" s="146">
        <v>0</v>
      </c>
      <c r="K18" s="152"/>
      <c r="L18" s="146">
        <v>-136475895</v>
      </c>
      <c r="M18" s="146"/>
      <c r="N18" s="146">
        <v>0</v>
      </c>
      <c r="O18" s="146"/>
      <c r="P18" s="146" t="s">
        <v>20</v>
      </c>
      <c r="Q18" s="146"/>
      <c r="R18" s="146">
        <v>0</v>
      </c>
      <c r="S18" s="146"/>
      <c r="T18" s="192" t="s">
        <v>20</v>
      </c>
      <c r="U18" s="146"/>
      <c r="V18" s="242">
        <f>SUM(F18:T18)</f>
        <v>-136475895</v>
      </c>
    </row>
    <row r="19" spans="1:22" ht="16.5" customHeight="1" x14ac:dyDescent="0.25">
      <c r="A19" s="153" t="s">
        <v>106</v>
      </c>
      <c r="B19" s="256"/>
      <c r="D19" s="154">
        <v>18</v>
      </c>
      <c r="E19" s="154"/>
      <c r="F19" s="146">
        <v>0</v>
      </c>
      <c r="G19" s="152"/>
      <c r="H19" s="146">
        <v>0</v>
      </c>
      <c r="I19" s="152"/>
      <c r="J19" s="146">
        <v>5781940</v>
      </c>
      <c r="K19" s="152"/>
      <c r="L19" s="146">
        <v>-5781940</v>
      </c>
      <c r="M19" s="146"/>
      <c r="N19" s="146">
        <v>0</v>
      </c>
      <c r="O19" s="146"/>
      <c r="P19" s="146" t="s">
        <v>20</v>
      </c>
      <c r="Q19" s="146"/>
      <c r="R19" s="146">
        <v>0</v>
      </c>
      <c r="S19" s="146"/>
      <c r="T19" s="192" t="s">
        <v>20</v>
      </c>
      <c r="U19" s="146"/>
      <c r="V19" s="192">
        <f>SUM(F19:U19)</f>
        <v>0</v>
      </c>
    </row>
    <row r="20" spans="1:22" ht="16.5" customHeight="1" x14ac:dyDescent="0.25">
      <c r="A20" s="153" t="s">
        <v>190</v>
      </c>
      <c r="D20" s="154"/>
      <c r="E20" s="19"/>
      <c r="F20" s="193">
        <v>0</v>
      </c>
      <c r="G20" s="152"/>
      <c r="H20" s="194">
        <v>0</v>
      </c>
      <c r="I20" s="152"/>
      <c r="J20" s="194">
        <v>0</v>
      </c>
      <c r="K20" s="195"/>
      <c r="L20" s="194">
        <v>47183625</v>
      </c>
      <c r="M20" s="195"/>
      <c r="N20" s="196">
        <v>1686369</v>
      </c>
      <c r="O20" s="195"/>
      <c r="P20" s="194" t="s">
        <v>20</v>
      </c>
      <c r="Q20" s="195"/>
      <c r="R20" s="194">
        <v>0</v>
      </c>
      <c r="S20" s="98"/>
      <c r="T20" s="194" t="s">
        <v>20</v>
      </c>
      <c r="U20" s="98"/>
      <c r="V20" s="113">
        <f>SUM(F20:T20)</f>
        <v>48869994</v>
      </c>
    </row>
    <row r="21" spans="1:22" ht="16.5" customHeight="1" x14ac:dyDescent="0.25">
      <c r="A21" s="149"/>
      <c r="D21" s="154"/>
      <c r="E21" s="19"/>
      <c r="F21" s="146"/>
      <c r="G21" s="146"/>
      <c r="H21" s="146"/>
      <c r="I21" s="146"/>
      <c r="J21" s="146"/>
      <c r="K21" s="152"/>
      <c r="L21" s="146"/>
      <c r="M21" s="146"/>
      <c r="N21" s="146"/>
      <c r="O21" s="150"/>
      <c r="P21" s="146"/>
      <c r="Q21" s="146"/>
      <c r="R21" s="146"/>
      <c r="S21" s="150"/>
      <c r="T21" s="192"/>
      <c r="U21" s="150"/>
      <c r="V21" s="146"/>
    </row>
    <row r="22" spans="1:22" ht="16.5" customHeight="1" thickBot="1" x14ac:dyDescent="0.3">
      <c r="A22" s="17" t="s">
        <v>192</v>
      </c>
      <c r="D22" s="154"/>
      <c r="E22" s="19"/>
      <c r="F22" s="155">
        <f>SUM(F16:F20)</f>
        <v>176658400</v>
      </c>
      <c r="G22" s="152"/>
      <c r="H22" s="155">
        <f>SUM(H16:H20)</f>
        <v>0</v>
      </c>
      <c r="I22" s="152"/>
      <c r="J22" s="155">
        <f>SUM(J16:J20)</f>
        <v>7781940</v>
      </c>
      <c r="K22" s="152"/>
      <c r="L22" s="155">
        <f>SUM(L16:L20)</f>
        <v>44781569</v>
      </c>
      <c r="M22" s="146"/>
      <c r="N22" s="155">
        <f>SUM(N16:N20)</f>
        <v>6123775</v>
      </c>
      <c r="O22" s="146"/>
      <c r="P22" s="155">
        <f>SUM(P16:P20)</f>
        <v>13132373</v>
      </c>
      <c r="Q22" s="146"/>
      <c r="R22" s="156">
        <f>SUM(R16:R20)</f>
        <v>-32504569</v>
      </c>
      <c r="S22" s="146"/>
      <c r="T22" s="156">
        <f>SUM(T16:T20)</f>
        <v>400</v>
      </c>
      <c r="U22" s="146"/>
      <c r="V22" s="155">
        <f>SUM(V16:V20)</f>
        <v>215973888</v>
      </c>
    </row>
    <row r="23" spans="1:22" ht="16.5" customHeight="1" thickTop="1" x14ac:dyDescent="0.25">
      <c r="A23" s="17"/>
      <c r="D23" s="154"/>
      <c r="E23" s="19"/>
      <c r="F23" s="146"/>
      <c r="G23" s="152"/>
      <c r="H23" s="146"/>
      <c r="I23" s="152"/>
      <c r="J23" s="146"/>
      <c r="K23" s="152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</row>
    <row r="24" spans="1:22" ht="16.5" customHeight="1" x14ac:dyDescent="0.25">
      <c r="A24" s="17"/>
      <c r="D24" s="154"/>
      <c r="E24" s="19"/>
      <c r="F24" s="146"/>
      <c r="G24" s="152"/>
      <c r="H24" s="146"/>
      <c r="I24" s="152"/>
      <c r="J24" s="146"/>
      <c r="K24" s="152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</row>
    <row r="25" spans="1:22" ht="16.5" customHeight="1" x14ac:dyDescent="0.25">
      <c r="A25" s="151" t="s">
        <v>154</v>
      </c>
      <c r="B25" s="256"/>
      <c r="D25" s="154"/>
      <c r="E25" s="19"/>
      <c r="F25" s="197">
        <v>176658400</v>
      </c>
      <c r="G25" s="152"/>
      <c r="H25" s="198" t="s">
        <v>20</v>
      </c>
      <c r="I25" s="152"/>
      <c r="J25" s="197">
        <v>7781940</v>
      </c>
      <c r="K25" s="152"/>
      <c r="L25" s="197">
        <v>102319156</v>
      </c>
      <c r="M25" s="146"/>
      <c r="N25" s="197">
        <v>5706758</v>
      </c>
      <c r="O25" s="146"/>
      <c r="P25" s="197">
        <v>13132373</v>
      </c>
      <c r="Q25" s="146"/>
      <c r="R25" s="197">
        <v>-32504569</v>
      </c>
      <c r="S25" s="146"/>
      <c r="T25" s="199">
        <v>400</v>
      </c>
      <c r="U25" s="146"/>
      <c r="V25" s="97">
        <f>SUM(F25:T25)</f>
        <v>273094458</v>
      </c>
    </row>
    <row r="26" spans="1:22" ht="16.5" customHeight="1" x14ac:dyDescent="0.25">
      <c r="A26" s="153" t="s">
        <v>156</v>
      </c>
      <c r="B26" s="256"/>
      <c r="D26" s="154">
        <v>14</v>
      </c>
      <c r="E26" s="154"/>
      <c r="F26" s="197">
        <v>61591600</v>
      </c>
      <c r="G26" s="152"/>
      <c r="H26" s="197">
        <v>476455642.56</v>
      </c>
      <c r="I26" s="152"/>
      <c r="J26" s="198" t="s">
        <v>20</v>
      </c>
      <c r="K26" s="152"/>
      <c r="L26" s="198" t="s">
        <v>20</v>
      </c>
      <c r="M26" s="146"/>
      <c r="N26" s="198" t="s">
        <v>20</v>
      </c>
      <c r="O26" s="146"/>
      <c r="P26" s="198" t="s">
        <v>20</v>
      </c>
      <c r="Q26" s="146"/>
      <c r="R26" s="198" t="s">
        <v>20</v>
      </c>
      <c r="S26" s="146"/>
      <c r="T26" s="199">
        <v>0</v>
      </c>
      <c r="U26" s="146"/>
      <c r="V26" s="97">
        <f>SUM(F26:T26)</f>
        <v>538047242.55999994</v>
      </c>
    </row>
    <row r="27" spans="1:22" ht="16.5" customHeight="1" x14ac:dyDescent="0.25">
      <c r="A27" s="153" t="s">
        <v>106</v>
      </c>
      <c r="B27" s="256"/>
      <c r="D27" s="154">
        <v>18</v>
      </c>
      <c r="E27" s="154"/>
      <c r="F27" s="197">
        <v>0</v>
      </c>
      <c r="G27" s="152"/>
      <c r="H27" s="197">
        <v>0</v>
      </c>
      <c r="I27" s="152"/>
      <c r="J27" s="198">
        <v>214087</v>
      </c>
      <c r="K27" s="152"/>
      <c r="L27" s="198">
        <v>-214087</v>
      </c>
      <c r="M27" s="146"/>
      <c r="N27" s="197">
        <v>0</v>
      </c>
      <c r="O27" s="146"/>
      <c r="P27" s="197">
        <v>0</v>
      </c>
      <c r="Q27" s="146"/>
      <c r="R27" s="197">
        <v>0</v>
      </c>
      <c r="S27" s="146"/>
      <c r="T27" s="197">
        <v>0</v>
      </c>
      <c r="U27" s="146"/>
      <c r="V27" s="97">
        <f>SUM(F27:T27)</f>
        <v>0</v>
      </c>
    </row>
    <row r="28" spans="1:22" ht="16.5" customHeight="1" x14ac:dyDescent="0.25">
      <c r="A28" s="153" t="s">
        <v>176</v>
      </c>
      <c r="D28" s="154"/>
      <c r="E28" s="19"/>
      <c r="F28" s="200" t="s">
        <v>20</v>
      </c>
      <c r="G28" s="152"/>
      <c r="H28" s="200" t="s">
        <v>20</v>
      </c>
      <c r="I28" s="152"/>
      <c r="J28" s="200">
        <v>0</v>
      </c>
      <c r="K28" s="195"/>
      <c r="L28" s="201">
        <v>-37791478</v>
      </c>
      <c r="M28" s="195"/>
      <c r="N28" s="201">
        <f>'PL 6 (9m)'!F49</f>
        <v>3030340</v>
      </c>
      <c r="O28" s="195"/>
      <c r="P28" s="200" t="s">
        <v>20</v>
      </c>
      <c r="Q28" s="195"/>
      <c r="R28" s="200" t="s">
        <v>20</v>
      </c>
      <c r="S28" s="98"/>
      <c r="T28" s="200" t="s">
        <v>20</v>
      </c>
      <c r="U28" s="98"/>
      <c r="V28" s="112">
        <f>SUM(F28:T28)</f>
        <v>-34761138</v>
      </c>
    </row>
    <row r="29" spans="1:22" ht="16.5" customHeight="1" x14ac:dyDescent="0.25">
      <c r="A29" s="149"/>
      <c r="D29" s="154"/>
      <c r="E29" s="19"/>
      <c r="F29" s="197"/>
      <c r="G29" s="146"/>
      <c r="H29" s="197"/>
      <c r="I29" s="146"/>
      <c r="J29" s="197"/>
      <c r="K29" s="152"/>
      <c r="L29" s="197"/>
      <c r="M29" s="146"/>
      <c r="N29" s="197"/>
      <c r="O29" s="150"/>
      <c r="P29" s="197"/>
      <c r="Q29" s="146"/>
      <c r="R29" s="197"/>
      <c r="S29" s="150"/>
      <c r="T29" s="199"/>
      <c r="U29" s="150"/>
      <c r="V29" s="197"/>
    </row>
    <row r="30" spans="1:22" ht="16.5" customHeight="1" thickBot="1" x14ac:dyDescent="0.3">
      <c r="A30" s="17" t="s">
        <v>182</v>
      </c>
      <c r="D30" s="154"/>
      <c r="E30" s="19"/>
      <c r="F30" s="157">
        <f>SUM(F25:F28)</f>
        <v>238250000</v>
      </c>
      <c r="G30" s="152"/>
      <c r="H30" s="157">
        <f>SUM(H25:H28)</f>
        <v>476455642.56</v>
      </c>
      <c r="I30" s="152"/>
      <c r="J30" s="157">
        <f>SUM(J25:J28)</f>
        <v>7996027</v>
      </c>
      <c r="K30" s="152"/>
      <c r="L30" s="157">
        <f>SUM(L25:L28)</f>
        <v>64313591</v>
      </c>
      <c r="M30" s="146"/>
      <c r="N30" s="157">
        <f>SUM(N25:N28)</f>
        <v>8737098</v>
      </c>
      <c r="O30" s="146"/>
      <c r="P30" s="157">
        <f>SUM(P25:P28)</f>
        <v>13132373</v>
      </c>
      <c r="Q30" s="146"/>
      <c r="R30" s="158">
        <f>SUM(R25:R28)</f>
        <v>-32504569</v>
      </c>
      <c r="S30" s="146"/>
      <c r="T30" s="158">
        <f>SUM(T25:T28)</f>
        <v>400</v>
      </c>
      <c r="U30" s="146"/>
      <c r="V30" s="157">
        <f>SUM(V25:V28)</f>
        <v>776380562.55999994</v>
      </c>
    </row>
    <row r="31" spans="1:22" ht="16.5" customHeight="1" thickTop="1" x14ac:dyDescent="0.25">
      <c r="A31" s="17"/>
      <c r="D31" s="154"/>
      <c r="E31" s="19"/>
      <c r="F31" s="146"/>
      <c r="G31" s="152"/>
      <c r="H31" s="146"/>
      <c r="I31" s="152"/>
      <c r="J31" s="146"/>
      <c r="K31" s="152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</row>
    <row r="32" spans="1:22" ht="16.5" customHeight="1" x14ac:dyDescent="0.25">
      <c r="A32" s="17"/>
      <c r="D32" s="154"/>
      <c r="E32" s="19"/>
      <c r="F32" s="146"/>
      <c r="G32" s="152"/>
      <c r="H32" s="146"/>
      <c r="I32" s="152"/>
      <c r="J32" s="146"/>
      <c r="K32" s="152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</row>
    <row r="33" spans="1:22" ht="16.5" customHeight="1" x14ac:dyDescent="0.25">
      <c r="A33" s="17"/>
      <c r="D33" s="154"/>
      <c r="E33" s="19"/>
      <c r="F33" s="146"/>
      <c r="G33" s="152"/>
      <c r="H33" s="146"/>
      <c r="I33" s="152"/>
      <c r="J33" s="146"/>
      <c r="K33" s="152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</row>
    <row r="34" spans="1:22" ht="16.5" customHeight="1" x14ac:dyDescent="0.25">
      <c r="A34" s="17"/>
      <c r="D34" s="154"/>
      <c r="E34" s="19"/>
      <c r="F34" s="146"/>
      <c r="G34" s="152"/>
      <c r="H34" s="146"/>
      <c r="I34" s="152"/>
      <c r="J34" s="146"/>
      <c r="K34" s="152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ht="16.5" customHeight="1" x14ac:dyDescent="0.25">
      <c r="A35" s="17"/>
      <c r="D35" s="154"/>
      <c r="E35" s="19"/>
      <c r="F35" s="146"/>
      <c r="G35" s="152"/>
      <c r="H35" s="146"/>
      <c r="I35" s="152"/>
      <c r="J35" s="146"/>
      <c r="K35" s="152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</row>
    <row r="36" spans="1:22" ht="16.5" customHeight="1" x14ac:dyDescent="0.25">
      <c r="A36" s="17"/>
      <c r="D36" s="154"/>
      <c r="E36" s="19"/>
      <c r="F36" s="146"/>
      <c r="G36" s="152"/>
      <c r="H36" s="146"/>
      <c r="I36" s="152"/>
      <c r="J36" s="146"/>
      <c r="K36" s="152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</row>
    <row r="37" spans="1:22" ht="16.5" customHeight="1" x14ac:dyDescent="0.25">
      <c r="A37" s="17"/>
      <c r="D37" s="154"/>
      <c r="E37" s="19"/>
      <c r="F37" s="146"/>
      <c r="G37" s="152"/>
      <c r="H37" s="146"/>
      <c r="I37" s="152"/>
      <c r="J37" s="146"/>
      <c r="K37" s="152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</row>
    <row r="38" spans="1:22" ht="16.5" customHeight="1" x14ac:dyDescent="0.25">
      <c r="A38" s="17"/>
      <c r="D38" s="154"/>
      <c r="E38" s="19"/>
      <c r="F38" s="146"/>
      <c r="G38" s="152"/>
      <c r="H38" s="146"/>
      <c r="I38" s="152"/>
      <c r="J38" s="146"/>
      <c r="K38" s="152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</row>
    <row r="39" spans="1:22" ht="16.5" customHeight="1" x14ac:dyDescent="0.25">
      <c r="A39" s="17"/>
      <c r="D39" s="154"/>
      <c r="E39" s="19"/>
      <c r="F39" s="146"/>
      <c r="G39" s="152"/>
      <c r="H39" s="146"/>
      <c r="I39" s="152"/>
      <c r="J39" s="146"/>
      <c r="K39" s="152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</row>
    <row r="40" spans="1:22" ht="16.5" customHeight="1" x14ac:dyDescent="0.25">
      <c r="A40" s="17"/>
      <c r="D40" s="154"/>
      <c r="E40" s="19"/>
      <c r="F40" s="146"/>
      <c r="G40" s="152"/>
      <c r="H40" s="146"/>
      <c r="I40" s="152"/>
      <c r="J40" s="146"/>
      <c r="K40" s="152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</row>
    <row r="41" spans="1:22" ht="16.5" customHeight="1" x14ac:dyDescent="0.25">
      <c r="A41" s="17"/>
      <c r="D41" s="154"/>
      <c r="E41" s="19"/>
      <c r="F41" s="146"/>
      <c r="G41" s="152"/>
      <c r="H41" s="146"/>
      <c r="I41" s="152"/>
      <c r="J41" s="146"/>
      <c r="K41" s="152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</row>
    <row r="42" spans="1:22" ht="16.5" customHeight="1" x14ac:dyDescent="0.25">
      <c r="A42" s="17"/>
      <c r="D42" s="154"/>
      <c r="E42" s="19"/>
      <c r="F42" s="146"/>
      <c r="G42" s="152"/>
      <c r="H42" s="146"/>
      <c r="I42" s="152"/>
      <c r="J42" s="146"/>
      <c r="K42" s="152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</row>
    <row r="43" spans="1:22" ht="21.95" customHeight="1" x14ac:dyDescent="0.25">
      <c r="A43" s="159" t="str">
        <f>+'PL 5 (3m)'!A66</f>
        <v>The accompanying notes are an integral part of this interim financial information.</v>
      </c>
      <c r="B43" s="159"/>
      <c r="C43" s="159"/>
      <c r="D43" s="264"/>
      <c r="E43" s="160"/>
      <c r="F43" s="161"/>
      <c r="G43" s="162"/>
      <c r="H43" s="161"/>
      <c r="I43" s="162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</row>
  </sheetData>
  <mergeCells count="4">
    <mergeCell ref="F6:V6"/>
    <mergeCell ref="F7:R7"/>
    <mergeCell ref="N8:R8"/>
    <mergeCell ref="J11:L11"/>
  </mergeCells>
  <pageMargins left="0.3" right="0.3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8798-A588-40EE-9632-F36647752A24}">
  <dimension ref="A1:P36"/>
  <sheetViews>
    <sheetView showRuler="0" zoomScale="90" zoomScaleNormal="90" zoomScaleSheetLayoutView="90" workbookViewId="0"/>
  </sheetViews>
  <sheetFormatPr defaultRowHeight="16.5" customHeight="1" x14ac:dyDescent="0.25"/>
  <cols>
    <col min="1" max="2" width="1.42578125" style="24" customWidth="1"/>
    <col min="3" max="3" width="45.42578125" style="24" customWidth="1"/>
    <col min="4" max="4" width="6.7109375" style="24" customWidth="1"/>
    <col min="5" max="5" width="1.42578125" style="24" customWidth="1"/>
    <col min="6" max="6" width="13.7109375" style="18" customWidth="1"/>
    <col min="7" max="7" width="1.42578125" style="18" customWidth="1"/>
    <col min="8" max="8" width="13.7109375" style="18" customWidth="1"/>
    <col min="9" max="9" width="1.42578125" style="18" customWidth="1"/>
    <col min="10" max="10" width="14.7109375" style="18" customWidth="1"/>
    <col min="11" max="11" width="1.42578125" style="18" customWidth="1"/>
    <col min="12" max="12" width="15.7109375" style="18" customWidth="1"/>
    <col min="13" max="13" width="1.42578125" style="18" customWidth="1"/>
    <col min="14" max="14" width="16.85546875" style="18" customWidth="1"/>
    <col min="15" max="15" width="1.42578125" style="18" customWidth="1"/>
    <col min="16" max="16" width="14.7109375" style="18" customWidth="1"/>
    <col min="17" max="203" width="9.140625" style="24"/>
    <col min="204" max="205" width="3.85546875" style="24" customWidth="1"/>
    <col min="206" max="206" width="4" style="24" customWidth="1"/>
    <col min="207" max="207" width="19.140625" style="24" customWidth="1"/>
    <col min="208" max="208" width="7.85546875" style="24" customWidth="1"/>
    <col min="209" max="209" width="1.42578125" style="24" customWidth="1"/>
    <col min="210" max="210" width="15.42578125" style="24" customWidth="1"/>
    <col min="211" max="211" width="1.42578125" style="24" customWidth="1"/>
    <col min="212" max="212" width="15.42578125" style="24" customWidth="1"/>
    <col min="213" max="213" width="1.42578125" style="24" customWidth="1"/>
    <col min="214" max="214" width="15.42578125" style="24" customWidth="1"/>
    <col min="215" max="215" width="9.5703125" style="24" bestFit="1" customWidth="1"/>
    <col min="216" max="216" width="9.42578125" style="24" bestFit="1" customWidth="1"/>
    <col min="217" max="226" width="9.140625" style="24"/>
    <col min="227" max="227" width="2.5703125" style="24" customWidth="1"/>
    <col min="228" max="228" width="3.85546875" style="24" customWidth="1"/>
    <col min="229" max="229" width="41.42578125" style="24" customWidth="1"/>
    <col min="230" max="230" width="7.42578125" style="24" customWidth="1"/>
    <col min="231" max="231" width="1.42578125" style="24" customWidth="1"/>
    <col min="232" max="232" width="14.42578125" style="24" customWidth="1"/>
    <col min="233" max="233" width="1.42578125" style="24" customWidth="1"/>
    <col min="234" max="234" width="13.5703125" style="24" customWidth="1"/>
    <col min="235" max="235" width="1.42578125" style="24" customWidth="1"/>
    <col min="236" max="236" width="15.5703125" style="24" customWidth="1"/>
    <col min="237" max="237" width="1.42578125" style="24" customWidth="1"/>
    <col min="238" max="238" width="14.5703125" style="24" customWidth="1"/>
    <col min="239" max="239" width="12.85546875" style="24" bestFit="1" customWidth="1"/>
    <col min="240" max="240" width="15.140625" style="24" bestFit="1" customWidth="1"/>
    <col min="241" max="459" width="9.140625" style="24"/>
    <col min="460" max="461" width="3.85546875" style="24" customWidth="1"/>
    <col min="462" max="462" width="4" style="24" customWidth="1"/>
    <col min="463" max="463" width="19.140625" style="24" customWidth="1"/>
    <col min="464" max="464" width="7.85546875" style="24" customWidth="1"/>
    <col min="465" max="465" width="1.42578125" style="24" customWidth="1"/>
    <col min="466" max="466" width="15.42578125" style="24" customWidth="1"/>
    <col min="467" max="467" width="1.42578125" style="24" customWidth="1"/>
    <col min="468" max="468" width="15.42578125" style="24" customWidth="1"/>
    <col min="469" max="469" width="1.42578125" style="24" customWidth="1"/>
    <col min="470" max="470" width="15.42578125" style="24" customWidth="1"/>
    <col min="471" max="471" width="9.5703125" style="24" bestFit="1" customWidth="1"/>
    <col min="472" max="472" width="9.42578125" style="24" bestFit="1" customWidth="1"/>
    <col min="473" max="482" width="9.140625" style="24"/>
    <col min="483" max="483" width="2.5703125" style="24" customWidth="1"/>
    <col min="484" max="484" width="3.85546875" style="24" customWidth="1"/>
    <col min="485" max="485" width="41.42578125" style="24" customWidth="1"/>
    <col min="486" max="486" width="7.42578125" style="24" customWidth="1"/>
    <col min="487" max="487" width="1.42578125" style="24" customWidth="1"/>
    <col min="488" max="488" width="14.42578125" style="24" customWidth="1"/>
    <col min="489" max="489" width="1.42578125" style="24" customWidth="1"/>
    <col min="490" max="490" width="13.5703125" style="24" customWidth="1"/>
    <col min="491" max="491" width="1.42578125" style="24" customWidth="1"/>
    <col min="492" max="492" width="15.5703125" style="24" customWidth="1"/>
    <col min="493" max="493" width="1.42578125" style="24" customWidth="1"/>
    <col min="494" max="494" width="14.5703125" style="24" customWidth="1"/>
    <col min="495" max="495" width="12.85546875" style="24" bestFit="1" customWidth="1"/>
    <col min="496" max="496" width="15.140625" style="24" bestFit="1" customWidth="1"/>
    <col min="497" max="715" width="9.140625" style="24"/>
    <col min="716" max="717" width="3.85546875" style="24" customWidth="1"/>
    <col min="718" max="718" width="4" style="24" customWidth="1"/>
    <col min="719" max="719" width="19.140625" style="24" customWidth="1"/>
    <col min="720" max="720" width="7.85546875" style="24" customWidth="1"/>
    <col min="721" max="721" width="1.42578125" style="24" customWidth="1"/>
    <col min="722" max="722" width="15.42578125" style="24" customWidth="1"/>
    <col min="723" max="723" width="1.42578125" style="24" customWidth="1"/>
    <col min="724" max="724" width="15.42578125" style="24" customWidth="1"/>
    <col min="725" max="725" width="1.42578125" style="24" customWidth="1"/>
    <col min="726" max="726" width="15.42578125" style="24" customWidth="1"/>
    <col min="727" max="727" width="9.5703125" style="24" bestFit="1" customWidth="1"/>
    <col min="728" max="728" width="9.42578125" style="24" bestFit="1" customWidth="1"/>
    <col min="729" max="738" width="9.140625" style="24"/>
    <col min="739" max="739" width="2.5703125" style="24" customWidth="1"/>
    <col min="740" max="740" width="3.85546875" style="24" customWidth="1"/>
    <col min="741" max="741" width="41.42578125" style="24" customWidth="1"/>
    <col min="742" max="742" width="7.42578125" style="24" customWidth="1"/>
    <col min="743" max="743" width="1.42578125" style="24" customWidth="1"/>
    <col min="744" max="744" width="14.42578125" style="24" customWidth="1"/>
    <col min="745" max="745" width="1.42578125" style="24" customWidth="1"/>
    <col min="746" max="746" width="13.5703125" style="24" customWidth="1"/>
    <col min="747" max="747" width="1.42578125" style="24" customWidth="1"/>
    <col min="748" max="748" width="15.5703125" style="24" customWidth="1"/>
    <col min="749" max="749" width="1.42578125" style="24" customWidth="1"/>
    <col min="750" max="750" width="14.5703125" style="24" customWidth="1"/>
    <col min="751" max="751" width="12.85546875" style="24" bestFit="1" customWidth="1"/>
    <col min="752" max="752" width="15.140625" style="24" bestFit="1" customWidth="1"/>
    <col min="753" max="971" width="9.140625" style="24"/>
    <col min="972" max="973" width="3.85546875" style="24" customWidth="1"/>
    <col min="974" max="974" width="4" style="24" customWidth="1"/>
    <col min="975" max="975" width="19.140625" style="24" customWidth="1"/>
    <col min="976" max="976" width="7.85546875" style="24" customWidth="1"/>
    <col min="977" max="977" width="1.42578125" style="24" customWidth="1"/>
    <col min="978" max="978" width="15.42578125" style="24" customWidth="1"/>
    <col min="979" max="979" width="1.42578125" style="24" customWidth="1"/>
    <col min="980" max="980" width="15.42578125" style="24" customWidth="1"/>
    <col min="981" max="981" width="1.42578125" style="24" customWidth="1"/>
    <col min="982" max="982" width="15.42578125" style="24" customWidth="1"/>
    <col min="983" max="983" width="9.5703125" style="24" bestFit="1" customWidth="1"/>
    <col min="984" max="984" width="9.42578125" style="24" bestFit="1" customWidth="1"/>
    <col min="985" max="994" width="9.140625" style="24"/>
    <col min="995" max="995" width="2.5703125" style="24" customWidth="1"/>
    <col min="996" max="996" width="3.85546875" style="24" customWidth="1"/>
    <col min="997" max="997" width="41.42578125" style="24" customWidth="1"/>
    <col min="998" max="998" width="7.42578125" style="24" customWidth="1"/>
    <col min="999" max="999" width="1.42578125" style="24" customWidth="1"/>
    <col min="1000" max="1000" width="14.42578125" style="24" customWidth="1"/>
    <col min="1001" max="1001" width="1.42578125" style="24" customWidth="1"/>
    <col min="1002" max="1002" width="13.5703125" style="24" customWidth="1"/>
    <col min="1003" max="1003" width="1.42578125" style="24" customWidth="1"/>
    <col min="1004" max="1004" width="15.5703125" style="24" customWidth="1"/>
    <col min="1005" max="1005" width="1.42578125" style="24" customWidth="1"/>
    <col min="1006" max="1006" width="14.5703125" style="24" customWidth="1"/>
    <col min="1007" max="1007" width="12.85546875" style="24" bestFit="1" customWidth="1"/>
    <col min="1008" max="1008" width="15.140625" style="24" bestFit="1" customWidth="1"/>
    <col min="1009" max="1227" width="9.140625" style="24"/>
    <col min="1228" max="1229" width="3.85546875" style="24" customWidth="1"/>
    <col min="1230" max="1230" width="4" style="24" customWidth="1"/>
    <col min="1231" max="1231" width="19.140625" style="24" customWidth="1"/>
    <col min="1232" max="1232" width="7.85546875" style="24" customWidth="1"/>
    <col min="1233" max="1233" width="1.42578125" style="24" customWidth="1"/>
    <col min="1234" max="1234" width="15.42578125" style="24" customWidth="1"/>
    <col min="1235" max="1235" width="1.42578125" style="24" customWidth="1"/>
    <col min="1236" max="1236" width="15.42578125" style="24" customWidth="1"/>
    <col min="1237" max="1237" width="1.42578125" style="24" customWidth="1"/>
    <col min="1238" max="1238" width="15.42578125" style="24" customWidth="1"/>
    <col min="1239" max="1239" width="9.5703125" style="24" bestFit="1" customWidth="1"/>
    <col min="1240" max="1240" width="9.42578125" style="24" bestFit="1" customWidth="1"/>
    <col min="1241" max="1250" width="9.140625" style="24"/>
    <col min="1251" max="1251" width="2.5703125" style="24" customWidth="1"/>
    <col min="1252" max="1252" width="3.85546875" style="24" customWidth="1"/>
    <col min="1253" max="1253" width="41.42578125" style="24" customWidth="1"/>
    <col min="1254" max="1254" width="7.42578125" style="24" customWidth="1"/>
    <col min="1255" max="1255" width="1.42578125" style="24" customWidth="1"/>
    <col min="1256" max="1256" width="14.42578125" style="24" customWidth="1"/>
    <col min="1257" max="1257" width="1.42578125" style="24" customWidth="1"/>
    <col min="1258" max="1258" width="13.5703125" style="24" customWidth="1"/>
    <col min="1259" max="1259" width="1.42578125" style="24" customWidth="1"/>
    <col min="1260" max="1260" width="15.5703125" style="24" customWidth="1"/>
    <col min="1261" max="1261" width="1.42578125" style="24" customWidth="1"/>
    <col min="1262" max="1262" width="14.5703125" style="24" customWidth="1"/>
    <col min="1263" max="1263" width="12.85546875" style="24" bestFit="1" customWidth="1"/>
    <col min="1264" max="1264" width="15.140625" style="24" bestFit="1" customWidth="1"/>
    <col min="1265" max="1483" width="9.140625" style="24"/>
    <col min="1484" max="1485" width="3.85546875" style="24" customWidth="1"/>
    <col min="1486" max="1486" width="4" style="24" customWidth="1"/>
    <col min="1487" max="1487" width="19.140625" style="24" customWidth="1"/>
    <col min="1488" max="1488" width="7.85546875" style="24" customWidth="1"/>
    <col min="1489" max="1489" width="1.42578125" style="24" customWidth="1"/>
    <col min="1490" max="1490" width="15.42578125" style="24" customWidth="1"/>
    <col min="1491" max="1491" width="1.42578125" style="24" customWidth="1"/>
    <col min="1492" max="1492" width="15.42578125" style="24" customWidth="1"/>
    <col min="1493" max="1493" width="1.42578125" style="24" customWidth="1"/>
    <col min="1494" max="1494" width="15.42578125" style="24" customWidth="1"/>
    <col min="1495" max="1495" width="9.5703125" style="24" bestFit="1" customWidth="1"/>
    <col min="1496" max="1496" width="9.42578125" style="24" bestFit="1" customWidth="1"/>
    <col min="1497" max="1506" width="9.140625" style="24"/>
    <col min="1507" max="1507" width="2.5703125" style="24" customWidth="1"/>
    <col min="1508" max="1508" width="3.85546875" style="24" customWidth="1"/>
    <col min="1509" max="1509" width="41.42578125" style="24" customWidth="1"/>
    <col min="1510" max="1510" width="7.42578125" style="24" customWidth="1"/>
    <col min="1511" max="1511" width="1.42578125" style="24" customWidth="1"/>
    <col min="1512" max="1512" width="14.42578125" style="24" customWidth="1"/>
    <col min="1513" max="1513" width="1.42578125" style="24" customWidth="1"/>
    <col min="1514" max="1514" width="13.5703125" style="24" customWidth="1"/>
    <col min="1515" max="1515" width="1.42578125" style="24" customWidth="1"/>
    <col min="1516" max="1516" width="15.5703125" style="24" customWidth="1"/>
    <col min="1517" max="1517" width="1.42578125" style="24" customWidth="1"/>
    <col min="1518" max="1518" width="14.5703125" style="24" customWidth="1"/>
    <col min="1519" max="1519" width="12.85546875" style="24" bestFit="1" customWidth="1"/>
    <col min="1520" max="1520" width="15.140625" style="24" bestFit="1" customWidth="1"/>
    <col min="1521" max="1739" width="9.140625" style="24"/>
    <col min="1740" max="1741" width="3.85546875" style="24" customWidth="1"/>
    <col min="1742" max="1742" width="4" style="24" customWidth="1"/>
    <col min="1743" max="1743" width="19.140625" style="24" customWidth="1"/>
    <col min="1744" max="1744" width="7.85546875" style="24" customWidth="1"/>
    <col min="1745" max="1745" width="1.42578125" style="24" customWidth="1"/>
    <col min="1746" max="1746" width="15.42578125" style="24" customWidth="1"/>
    <col min="1747" max="1747" width="1.42578125" style="24" customWidth="1"/>
    <col min="1748" max="1748" width="15.42578125" style="24" customWidth="1"/>
    <col min="1749" max="1749" width="1.42578125" style="24" customWidth="1"/>
    <col min="1750" max="1750" width="15.42578125" style="24" customWidth="1"/>
    <col min="1751" max="1751" width="9.5703125" style="24" bestFit="1" customWidth="1"/>
    <col min="1752" max="1752" width="9.42578125" style="24" bestFit="1" customWidth="1"/>
    <col min="1753" max="1762" width="9.140625" style="24"/>
    <col min="1763" max="1763" width="2.5703125" style="24" customWidth="1"/>
    <col min="1764" max="1764" width="3.85546875" style="24" customWidth="1"/>
    <col min="1765" max="1765" width="41.42578125" style="24" customWidth="1"/>
    <col min="1766" max="1766" width="7.42578125" style="24" customWidth="1"/>
    <col min="1767" max="1767" width="1.42578125" style="24" customWidth="1"/>
    <col min="1768" max="1768" width="14.42578125" style="24" customWidth="1"/>
    <col min="1769" max="1769" width="1.42578125" style="24" customWidth="1"/>
    <col min="1770" max="1770" width="13.5703125" style="24" customWidth="1"/>
    <col min="1771" max="1771" width="1.42578125" style="24" customWidth="1"/>
    <col min="1772" max="1772" width="15.5703125" style="24" customWidth="1"/>
    <col min="1773" max="1773" width="1.42578125" style="24" customWidth="1"/>
    <col min="1774" max="1774" width="14.5703125" style="24" customWidth="1"/>
    <col min="1775" max="1775" width="12.85546875" style="24" bestFit="1" customWidth="1"/>
    <col min="1776" max="1776" width="15.140625" style="24" bestFit="1" customWidth="1"/>
    <col min="1777" max="1995" width="9.140625" style="24"/>
    <col min="1996" max="1997" width="3.85546875" style="24" customWidth="1"/>
    <col min="1998" max="1998" width="4" style="24" customWidth="1"/>
    <col min="1999" max="1999" width="19.140625" style="24" customWidth="1"/>
    <col min="2000" max="2000" width="7.85546875" style="24" customWidth="1"/>
    <col min="2001" max="2001" width="1.42578125" style="24" customWidth="1"/>
    <col min="2002" max="2002" width="15.42578125" style="24" customWidth="1"/>
    <col min="2003" max="2003" width="1.42578125" style="24" customWidth="1"/>
    <col min="2004" max="2004" width="15.42578125" style="24" customWidth="1"/>
    <col min="2005" max="2005" width="1.42578125" style="24" customWidth="1"/>
    <col min="2006" max="2006" width="15.42578125" style="24" customWidth="1"/>
    <col min="2007" max="2007" width="9.5703125" style="24" bestFit="1" customWidth="1"/>
    <col min="2008" max="2008" width="9.42578125" style="24" bestFit="1" customWidth="1"/>
    <col min="2009" max="2018" width="9.140625" style="24"/>
    <col min="2019" max="2019" width="2.5703125" style="24" customWidth="1"/>
    <col min="2020" max="2020" width="3.85546875" style="24" customWidth="1"/>
    <col min="2021" max="2021" width="41.42578125" style="24" customWidth="1"/>
    <col min="2022" max="2022" width="7.42578125" style="24" customWidth="1"/>
    <col min="2023" max="2023" width="1.42578125" style="24" customWidth="1"/>
    <col min="2024" max="2024" width="14.42578125" style="24" customWidth="1"/>
    <col min="2025" max="2025" width="1.42578125" style="24" customWidth="1"/>
    <col min="2026" max="2026" width="13.5703125" style="24" customWidth="1"/>
    <col min="2027" max="2027" width="1.42578125" style="24" customWidth="1"/>
    <col min="2028" max="2028" width="15.5703125" style="24" customWidth="1"/>
    <col min="2029" max="2029" width="1.42578125" style="24" customWidth="1"/>
    <col min="2030" max="2030" width="14.5703125" style="24" customWidth="1"/>
    <col min="2031" max="2031" width="12.85546875" style="24" bestFit="1" customWidth="1"/>
    <col min="2032" max="2032" width="15.140625" style="24" bestFit="1" customWidth="1"/>
    <col min="2033" max="2251" width="9.140625" style="24"/>
    <col min="2252" max="2253" width="3.85546875" style="24" customWidth="1"/>
    <col min="2254" max="2254" width="4" style="24" customWidth="1"/>
    <col min="2255" max="2255" width="19.140625" style="24" customWidth="1"/>
    <col min="2256" max="2256" width="7.85546875" style="24" customWidth="1"/>
    <col min="2257" max="2257" width="1.42578125" style="24" customWidth="1"/>
    <col min="2258" max="2258" width="15.42578125" style="24" customWidth="1"/>
    <col min="2259" max="2259" width="1.42578125" style="24" customWidth="1"/>
    <col min="2260" max="2260" width="15.42578125" style="24" customWidth="1"/>
    <col min="2261" max="2261" width="1.42578125" style="24" customWidth="1"/>
    <col min="2262" max="2262" width="15.42578125" style="24" customWidth="1"/>
    <col min="2263" max="2263" width="9.5703125" style="24" bestFit="1" customWidth="1"/>
    <col min="2264" max="2264" width="9.42578125" style="24" bestFit="1" customWidth="1"/>
    <col min="2265" max="2274" width="9.140625" style="24"/>
    <col min="2275" max="2275" width="2.5703125" style="24" customWidth="1"/>
    <col min="2276" max="2276" width="3.85546875" style="24" customWidth="1"/>
    <col min="2277" max="2277" width="41.42578125" style="24" customWidth="1"/>
    <col min="2278" max="2278" width="7.42578125" style="24" customWidth="1"/>
    <col min="2279" max="2279" width="1.42578125" style="24" customWidth="1"/>
    <col min="2280" max="2280" width="14.42578125" style="24" customWidth="1"/>
    <col min="2281" max="2281" width="1.42578125" style="24" customWidth="1"/>
    <col min="2282" max="2282" width="13.5703125" style="24" customWidth="1"/>
    <col min="2283" max="2283" width="1.42578125" style="24" customWidth="1"/>
    <col min="2284" max="2284" width="15.5703125" style="24" customWidth="1"/>
    <col min="2285" max="2285" width="1.42578125" style="24" customWidth="1"/>
    <col min="2286" max="2286" width="14.5703125" style="24" customWidth="1"/>
    <col min="2287" max="2287" width="12.85546875" style="24" bestFit="1" customWidth="1"/>
    <col min="2288" max="2288" width="15.140625" style="24" bestFit="1" customWidth="1"/>
    <col min="2289" max="2507" width="9.140625" style="24"/>
    <col min="2508" max="2509" width="3.85546875" style="24" customWidth="1"/>
    <col min="2510" max="2510" width="4" style="24" customWidth="1"/>
    <col min="2511" max="2511" width="19.140625" style="24" customWidth="1"/>
    <col min="2512" max="2512" width="7.85546875" style="24" customWidth="1"/>
    <col min="2513" max="2513" width="1.42578125" style="24" customWidth="1"/>
    <col min="2514" max="2514" width="15.42578125" style="24" customWidth="1"/>
    <col min="2515" max="2515" width="1.42578125" style="24" customWidth="1"/>
    <col min="2516" max="2516" width="15.42578125" style="24" customWidth="1"/>
    <col min="2517" max="2517" width="1.42578125" style="24" customWidth="1"/>
    <col min="2518" max="2518" width="15.42578125" style="24" customWidth="1"/>
    <col min="2519" max="2519" width="9.5703125" style="24" bestFit="1" customWidth="1"/>
    <col min="2520" max="2520" width="9.42578125" style="24" bestFit="1" customWidth="1"/>
    <col min="2521" max="2530" width="9.140625" style="24"/>
    <col min="2531" max="2531" width="2.5703125" style="24" customWidth="1"/>
    <col min="2532" max="2532" width="3.85546875" style="24" customWidth="1"/>
    <col min="2533" max="2533" width="41.42578125" style="24" customWidth="1"/>
    <col min="2534" max="2534" width="7.42578125" style="24" customWidth="1"/>
    <col min="2535" max="2535" width="1.42578125" style="24" customWidth="1"/>
    <col min="2536" max="2536" width="14.42578125" style="24" customWidth="1"/>
    <col min="2537" max="2537" width="1.42578125" style="24" customWidth="1"/>
    <col min="2538" max="2538" width="13.5703125" style="24" customWidth="1"/>
    <col min="2539" max="2539" width="1.42578125" style="24" customWidth="1"/>
    <col min="2540" max="2540" width="15.5703125" style="24" customWidth="1"/>
    <col min="2541" max="2541" width="1.42578125" style="24" customWidth="1"/>
    <col min="2542" max="2542" width="14.5703125" style="24" customWidth="1"/>
    <col min="2543" max="2543" width="12.85546875" style="24" bestFit="1" customWidth="1"/>
    <col min="2544" max="2544" width="15.140625" style="24" bestFit="1" customWidth="1"/>
    <col min="2545" max="2763" width="9.140625" style="24"/>
    <col min="2764" max="2765" width="3.85546875" style="24" customWidth="1"/>
    <col min="2766" max="2766" width="4" style="24" customWidth="1"/>
    <col min="2767" max="2767" width="19.140625" style="24" customWidth="1"/>
    <col min="2768" max="2768" width="7.85546875" style="24" customWidth="1"/>
    <col min="2769" max="2769" width="1.42578125" style="24" customWidth="1"/>
    <col min="2770" max="2770" width="15.42578125" style="24" customWidth="1"/>
    <col min="2771" max="2771" width="1.42578125" style="24" customWidth="1"/>
    <col min="2772" max="2772" width="15.42578125" style="24" customWidth="1"/>
    <col min="2773" max="2773" width="1.42578125" style="24" customWidth="1"/>
    <col min="2774" max="2774" width="15.42578125" style="24" customWidth="1"/>
    <col min="2775" max="2775" width="9.5703125" style="24" bestFit="1" customWidth="1"/>
    <col min="2776" max="2776" width="9.42578125" style="24" bestFit="1" customWidth="1"/>
    <col min="2777" max="2786" width="9.140625" style="24"/>
    <col min="2787" max="2787" width="2.5703125" style="24" customWidth="1"/>
    <col min="2788" max="2788" width="3.85546875" style="24" customWidth="1"/>
    <col min="2789" max="2789" width="41.42578125" style="24" customWidth="1"/>
    <col min="2790" max="2790" width="7.42578125" style="24" customWidth="1"/>
    <col min="2791" max="2791" width="1.42578125" style="24" customWidth="1"/>
    <col min="2792" max="2792" width="14.42578125" style="24" customWidth="1"/>
    <col min="2793" max="2793" width="1.42578125" style="24" customWidth="1"/>
    <col min="2794" max="2794" width="13.5703125" style="24" customWidth="1"/>
    <col min="2795" max="2795" width="1.42578125" style="24" customWidth="1"/>
    <col min="2796" max="2796" width="15.5703125" style="24" customWidth="1"/>
    <col min="2797" max="2797" width="1.42578125" style="24" customWidth="1"/>
    <col min="2798" max="2798" width="14.5703125" style="24" customWidth="1"/>
    <col min="2799" max="2799" width="12.85546875" style="24" bestFit="1" customWidth="1"/>
    <col min="2800" max="2800" width="15.140625" style="24" bestFit="1" customWidth="1"/>
    <col min="2801" max="3019" width="9.140625" style="24"/>
    <col min="3020" max="3021" width="3.85546875" style="24" customWidth="1"/>
    <col min="3022" max="3022" width="4" style="24" customWidth="1"/>
    <col min="3023" max="3023" width="19.140625" style="24" customWidth="1"/>
    <col min="3024" max="3024" width="7.85546875" style="24" customWidth="1"/>
    <col min="3025" max="3025" width="1.42578125" style="24" customWidth="1"/>
    <col min="3026" max="3026" width="15.42578125" style="24" customWidth="1"/>
    <col min="3027" max="3027" width="1.42578125" style="24" customWidth="1"/>
    <col min="3028" max="3028" width="15.42578125" style="24" customWidth="1"/>
    <col min="3029" max="3029" width="1.42578125" style="24" customWidth="1"/>
    <col min="3030" max="3030" width="15.42578125" style="24" customWidth="1"/>
    <col min="3031" max="3031" width="9.5703125" style="24" bestFit="1" customWidth="1"/>
    <col min="3032" max="3032" width="9.42578125" style="24" bestFit="1" customWidth="1"/>
    <col min="3033" max="3042" width="9.140625" style="24"/>
    <col min="3043" max="3043" width="2.5703125" style="24" customWidth="1"/>
    <col min="3044" max="3044" width="3.85546875" style="24" customWidth="1"/>
    <col min="3045" max="3045" width="41.42578125" style="24" customWidth="1"/>
    <col min="3046" max="3046" width="7.42578125" style="24" customWidth="1"/>
    <col min="3047" max="3047" width="1.42578125" style="24" customWidth="1"/>
    <col min="3048" max="3048" width="14.42578125" style="24" customWidth="1"/>
    <col min="3049" max="3049" width="1.42578125" style="24" customWidth="1"/>
    <col min="3050" max="3050" width="13.5703125" style="24" customWidth="1"/>
    <col min="3051" max="3051" width="1.42578125" style="24" customWidth="1"/>
    <col min="3052" max="3052" width="15.5703125" style="24" customWidth="1"/>
    <col min="3053" max="3053" width="1.42578125" style="24" customWidth="1"/>
    <col min="3054" max="3054" width="14.5703125" style="24" customWidth="1"/>
    <col min="3055" max="3055" width="12.85546875" style="24" bestFit="1" customWidth="1"/>
    <col min="3056" max="3056" width="15.140625" style="24" bestFit="1" customWidth="1"/>
    <col min="3057" max="3275" width="9.140625" style="24"/>
    <col min="3276" max="3277" width="3.85546875" style="24" customWidth="1"/>
    <col min="3278" max="3278" width="4" style="24" customWidth="1"/>
    <col min="3279" max="3279" width="19.140625" style="24" customWidth="1"/>
    <col min="3280" max="3280" width="7.85546875" style="24" customWidth="1"/>
    <col min="3281" max="3281" width="1.42578125" style="24" customWidth="1"/>
    <col min="3282" max="3282" width="15.42578125" style="24" customWidth="1"/>
    <col min="3283" max="3283" width="1.42578125" style="24" customWidth="1"/>
    <col min="3284" max="3284" width="15.42578125" style="24" customWidth="1"/>
    <col min="3285" max="3285" width="1.42578125" style="24" customWidth="1"/>
    <col min="3286" max="3286" width="15.42578125" style="24" customWidth="1"/>
    <col min="3287" max="3287" width="9.5703125" style="24" bestFit="1" customWidth="1"/>
    <col min="3288" max="3288" width="9.42578125" style="24" bestFit="1" customWidth="1"/>
    <col min="3289" max="3298" width="9.140625" style="24"/>
    <col min="3299" max="3299" width="2.5703125" style="24" customWidth="1"/>
    <col min="3300" max="3300" width="3.85546875" style="24" customWidth="1"/>
    <col min="3301" max="3301" width="41.42578125" style="24" customWidth="1"/>
    <col min="3302" max="3302" width="7.42578125" style="24" customWidth="1"/>
    <col min="3303" max="3303" width="1.42578125" style="24" customWidth="1"/>
    <col min="3304" max="3304" width="14.42578125" style="24" customWidth="1"/>
    <col min="3305" max="3305" width="1.42578125" style="24" customWidth="1"/>
    <col min="3306" max="3306" width="13.5703125" style="24" customWidth="1"/>
    <col min="3307" max="3307" width="1.42578125" style="24" customWidth="1"/>
    <col min="3308" max="3308" width="15.5703125" style="24" customWidth="1"/>
    <col min="3309" max="3309" width="1.42578125" style="24" customWidth="1"/>
    <col min="3310" max="3310" width="14.5703125" style="24" customWidth="1"/>
    <col min="3311" max="3311" width="12.85546875" style="24" bestFit="1" customWidth="1"/>
    <col min="3312" max="3312" width="15.140625" style="24" bestFit="1" customWidth="1"/>
    <col min="3313" max="3531" width="9.140625" style="24"/>
    <col min="3532" max="3533" width="3.85546875" style="24" customWidth="1"/>
    <col min="3534" max="3534" width="4" style="24" customWidth="1"/>
    <col min="3535" max="3535" width="19.140625" style="24" customWidth="1"/>
    <col min="3536" max="3536" width="7.85546875" style="24" customWidth="1"/>
    <col min="3537" max="3537" width="1.42578125" style="24" customWidth="1"/>
    <col min="3538" max="3538" width="15.42578125" style="24" customWidth="1"/>
    <col min="3539" max="3539" width="1.42578125" style="24" customWidth="1"/>
    <col min="3540" max="3540" width="15.42578125" style="24" customWidth="1"/>
    <col min="3541" max="3541" width="1.42578125" style="24" customWidth="1"/>
    <col min="3542" max="3542" width="15.42578125" style="24" customWidth="1"/>
    <col min="3543" max="3543" width="9.5703125" style="24" bestFit="1" customWidth="1"/>
    <col min="3544" max="3544" width="9.42578125" style="24" bestFit="1" customWidth="1"/>
    <col min="3545" max="3554" width="9.140625" style="24"/>
    <col min="3555" max="3555" width="2.5703125" style="24" customWidth="1"/>
    <col min="3556" max="3556" width="3.85546875" style="24" customWidth="1"/>
    <col min="3557" max="3557" width="41.42578125" style="24" customWidth="1"/>
    <col min="3558" max="3558" width="7.42578125" style="24" customWidth="1"/>
    <col min="3559" max="3559" width="1.42578125" style="24" customWidth="1"/>
    <col min="3560" max="3560" width="14.42578125" style="24" customWidth="1"/>
    <col min="3561" max="3561" width="1.42578125" style="24" customWidth="1"/>
    <col min="3562" max="3562" width="13.5703125" style="24" customWidth="1"/>
    <col min="3563" max="3563" width="1.42578125" style="24" customWidth="1"/>
    <col min="3564" max="3564" width="15.5703125" style="24" customWidth="1"/>
    <col min="3565" max="3565" width="1.42578125" style="24" customWidth="1"/>
    <col min="3566" max="3566" width="14.5703125" style="24" customWidth="1"/>
    <col min="3567" max="3567" width="12.85546875" style="24" bestFit="1" customWidth="1"/>
    <col min="3568" max="3568" width="15.140625" style="24" bestFit="1" customWidth="1"/>
    <col min="3569" max="3787" width="9.140625" style="24"/>
    <col min="3788" max="3789" width="3.85546875" style="24" customWidth="1"/>
    <col min="3790" max="3790" width="4" style="24" customWidth="1"/>
    <col min="3791" max="3791" width="19.140625" style="24" customWidth="1"/>
    <col min="3792" max="3792" width="7.85546875" style="24" customWidth="1"/>
    <col min="3793" max="3793" width="1.42578125" style="24" customWidth="1"/>
    <col min="3794" max="3794" width="15.42578125" style="24" customWidth="1"/>
    <col min="3795" max="3795" width="1.42578125" style="24" customWidth="1"/>
    <col min="3796" max="3796" width="15.42578125" style="24" customWidth="1"/>
    <col min="3797" max="3797" width="1.42578125" style="24" customWidth="1"/>
    <col min="3798" max="3798" width="15.42578125" style="24" customWidth="1"/>
    <col min="3799" max="3799" width="9.5703125" style="24" bestFit="1" customWidth="1"/>
    <col min="3800" max="3800" width="9.42578125" style="24" bestFit="1" customWidth="1"/>
    <col min="3801" max="3810" width="9.140625" style="24"/>
    <col min="3811" max="3811" width="2.5703125" style="24" customWidth="1"/>
    <col min="3812" max="3812" width="3.85546875" style="24" customWidth="1"/>
    <col min="3813" max="3813" width="41.42578125" style="24" customWidth="1"/>
    <col min="3814" max="3814" width="7.42578125" style="24" customWidth="1"/>
    <col min="3815" max="3815" width="1.42578125" style="24" customWidth="1"/>
    <col min="3816" max="3816" width="14.42578125" style="24" customWidth="1"/>
    <col min="3817" max="3817" width="1.42578125" style="24" customWidth="1"/>
    <col min="3818" max="3818" width="13.5703125" style="24" customWidth="1"/>
    <col min="3819" max="3819" width="1.42578125" style="24" customWidth="1"/>
    <col min="3820" max="3820" width="15.5703125" style="24" customWidth="1"/>
    <col min="3821" max="3821" width="1.42578125" style="24" customWidth="1"/>
    <col min="3822" max="3822" width="14.5703125" style="24" customWidth="1"/>
    <col min="3823" max="3823" width="12.85546875" style="24" bestFit="1" customWidth="1"/>
    <col min="3824" max="3824" width="15.140625" style="24" bestFit="1" customWidth="1"/>
    <col min="3825" max="4043" width="9.140625" style="24"/>
    <col min="4044" max="4045" width="3.85546875" style="24" customWidth="1"/>
    <col min="4046" max="4046" width="4" style="24" customWidth="1"/>
    <col min="4047" max="4047" width="19.140625" style="24" customWidth="1"/>
    <col min="4048" max="4048" width="7.85546875" style="24" customWidth="1"/>
    <col min="4049" max="4049" width="1.42578125" style="24" customWidth="1"/>
    <col min="4050" max="4050" width="15.42578125" style="24" customWidth="1"/>
    <col min="4051" max="4051" width="1.42578125" style="24" customWidth="1"/>
    <col min="4052" max="4052" width="15.42578125" style="24" customWidth="1"/>
    <col min="4053" max="4053" width="1.42578125" style="24" customWidth="1"/>
    <col min="4054" max="4054" width="15.42578125" style="24" customWidth="1"/>
    <col min="4055" max="4055" width="9.5703125" style="24" bestFit="1" customWidth="1"/>
    <col min="4056" max="4056" width="9.42578125" style="24" bestFit="1" customWidth="1"/>
    <col min="4057" max="4066" width="9.140625" style="24"/>
    <col min="4067" max="4067" width="2.5703125" style="24" customWidth="1"/>
    <col min="4068" max="4068" width="3.85546875" style="24" customWidth="1"/>
    <col min="4069" max="4069" width="41.42578125" style="24" customWidth="1"/>
    <col min="4070" max="4070" width="7.42578125" style="24" customWidth="1"/>
    <col min="4071" max="4071" width="1.42578125" style="24" customWidth="1"/>
    <col min="4072" max="4072" width="14.42578125" style="24" customWidth="1"/>
    <col min="4073" max="4073" width="1.42578125" style="24" customWidth="1"/>
    <col min="4074" max="4074" width="13.5703125" style="24" customWidth="1"/>
    <col min="4075" max="4075" width="1.42578125" style="24" customWidth="1"/>
    <col min="4076" max="4076" width="15.5703125" style="24" customWidth="1"/>
    <col min="4077" max="4077" width="1.42578125" style="24" customWidth="1"/>
    <col min="4078" max="4078" width="14.5703125" style="24" customWidth="1"/>
    <col min="4079" max="4079" width="12.85546875" style="24" bestFit="1" customWidth="1"/>
    <col min="4080" max="4080" width="15.140625" style="24" bestFit="1" customWidth="1"/>
    <col min="4081" max="4299" width="9.140625" style="24"/>
    <col min="4300" max="4301" width="3.85546875" style="24" customWidth="1"/>
    <col min="4302" max="4302" width="4" style="24" customWidth="1"/>
    <col min="4303" max="4303" width="19.140625" style="24" customWidth="1"/>
    <col min="4304" max="4304" width="7.85546875" style="24" customWidth="1"/>
    <col min="4305" max="4305" width="1.42578125" style="24" customWidth="1"/>
    <col min="4306" max="4306" width="15.42578125" style="24" customWidth="1"/>
    <col min="4307" max="4307" width="1.42578125" style="24" customWidth="1"/>
    <col min="4308" max="4308" width="15.42578125" style="24" customWidth="1"/>
    <col min="4309" max="4309" width="1.42578125" style="24" customWidth="1"/>
    <col min="4310" max="4310" width="15.42578125" style="24" customWidth="1"/>
    <col min="4311" max="4311" width="9.5703125" style="24" bestFit="1" customWidth="1"/>
    <col min="4312" max="4312" width="9.42578125" style="24" bestFit="1" customWidth="1"/>
    <col min="4313" max="4322" width="9.140625" style="24"/>
    <col min="4323" max="4323" width="2.5703125" style="24" customWidth="1"/>
    <col min="4324" max="4324" width="3.85546875" style="24" customWidth="1"/>
    <col min="4325" max="4325" width="41.42578125" style="24" customWidth="1"/>
    <col min="4326" max="4326" width="7.42578125" style="24" customWidth="1"/>
    <col min="4327" max="4327" width="1.42578125" style="24" customWidth="1"/>
    <col min="4328" max="4328" width="14.42578125" style="24" customWidth="1"/>
    <col min="4329" max="4329" width="1.42578125" style="24" customWidth="1"/>
    <col min="4330" max="4330" width="13.5703125" style="24" customWidth="1"/>
    <col min="4331" max="4331" width="1.42578125" style="24" customWidth="1"/>
    <col min="4332" max="4332" width="15.5703125" style="24" customWidth="1"/>
    <col min="4333" max="4333" width="1.42578125" style="24" customWidth="1"/>
    <col min="4334" max="4334" width="14.5703125" style="24" customWidth="1"/>
    <col min="4335" max="4335" width="12.85546875" style="24" bestFit="1" customWidth="1"/>
    <col min="4336" max="4336" width="15.140625" style="24" bestFit="1" customWidth="1"/>
    <col min="4337" max="4555" width="9.140625" style="24"/>
    <col min="4556" max="4557" width="3.85546875" style="24" customWidth="1"/>
    <col min="4558" max="4558" width="4" style="24" customWidth="1"/>
    <col min="4559" max="4559" width="19.140625" style="24" customWidth="1"/>
    <col min="4560" max="4560" width="7.85546875" style="24" customWidth="1"/>
    <col min="4561" max="4561" width="1.42578125" style="24" customWidth="1"/>
    <col min="4562" max="4562" width="15.42578125" style="24" customWidth="1"/>
    <col min="4563" max="4563" width="1.42578125" style="24" customWidth="1"/>
    <col min="4564" max="4564" width="15.42578125" style="24" customWidth="1"/>
    <col min="4565" max="4565" width="1.42578125" style="24" customWidth="1"/>
    <col min="4566" max="4566" width="15.42578125" style="24" customWidth="1"/>
    <col min="4567" max="4567" width="9.5703125" style="24" bestFit="1" customWidth="1"/>
    <col min="4568" max="4568" width="9.42578125" style="24" bestFit="1" customWidth="1"/>
    <col min="4569" max="4578" width="9.140625" style="24"/>
    <col min="4579" max="4579" width="2.5703125" style="24" customWidth="1"/>
    <col min="4580" max="4580" width="3.85546875" style="24" customWidth="1"/>
    <col min="4581" max="4581" width="41.42578125" style="24" customWidth="1"/>
    <col min="4582" max="4582" width="7.42578125" style="24" customWidth="1"/>
    <col min="4583" max="4583" width="1.42578125" style="24" customWidth="1"/>
    <col min="4584" max="4584" width="14.42578125" style="24" customWidth="1"/>
    <col min="4585" max="4585" width="1.42578125" style="24" customWidth="1"/>
    <col min="4586" max="4586" width="13.5703125" style="24" customWidth="1"/>
    <col min="4587" max="4587" width="1.42578125" style="24" customWidth="1"/>
    <col min="4588" max="4588" width="15.5703125" style="24" customWidth="1"/>
    <col min="4589" max="4589" width="1.42578125" style="24" customWidth="1"/>
    <col min="4590" max="4590" width="14.5703125" style="24" customWidth="1"/>
    <col min="4591" max="4591" width="12.85546875" style="24" bestFit="1" customWidth="1"/>
    <col min="4592" max="4592" width="15.140625" style="24" bestFit="1" customWidth="1"/>
    <col min="4593" max="4811" width="9.140625" style="24"/>
    <col min="4812" max="4813" width="3.85546875" style="24" customWidth="1"/>
    <col min="4814" max="4814" width="4" style="24" customWidth="1"/>
    <col min="4815" max="4815" width="19.140625" style="24" customWidth="1"/>
    <col min="4816" max="4816" width="7.85546875" style="24" customWidth="1"/>
    <col min="4817" max="4817" width="1.42578125" style="24" customWidth="1"/>
    <col min="4818" max="4818" width="15.42578125" style="24" customWidth="1"/>
    <col min="4819" max="4819" width="1.42578125" style="24" customWidth="1"/>
    <col min="4820" max="4820" width="15.42578125" style="24" customWidth="1"/>
    <col min="4821" max="4821" width="1.42578125" style="24" customWidth="1"/>
    <col min="4822" max="4822" width="15.42578125" style="24" customWidth="1"/>
    <col min="4823" max="4823" width="9.5703125" style="24" bestFit="1" customWidth="1"/>
    <col min="4824" max="4824" width="9.42578125" style="24" bestFit="1" customWidth="1"/>
    <col min="4825" max="4834" width="9.140625" style="24"/>
    <col min="4835" max="4835" width="2.5703125" style="24" customWidth="1"/>
    <col min="4836" max="4836" width="3.85546875" style="24" customWidth="1"/>
    <col min="4837" max="4837" width="41.42578125" style="24" customWidth="1"/>
    <col min="4838" max="4838" width="7.42578125" style="24" customWidth="1"/>
    <col min="4839" max="4839" width="1.42578125" style="24" customWidth="1"/>
    <col min="4840" max="4840" width="14.42578125" style="24" customWidth="1"/>
    <col min="4841" max="4841" width="1.42578125" style="24" customWidth="1"/>
    <col min="4842" max="4842" width="13.5703125" style="24" customWidth="1"/>
    <col min="4843" max="4843" width="1.42578125" style="24" customWidth="1"/>
    <col min="4844" max="4844" width="15.5703125" style="24" customWidth="1"/>
    <col min="4845" max="4845" width="1.42578125" style="24" customWidth="1"/>
    <col min="4846" max="4846" width="14.5703125" style="24" customWidth="1"/>
    <col min="4847" max="4847" width="12.85546875" style="24" bestFit="1" customWidth="1"/>
    <col min="4848" max="4848" width="15.140625" style="24" bestFit="1" customWidth="1"/>
    <col min="4849" max="5067" width="9.140625" style="24"/>
    <col min="5068" max="5069" width="3.85546875" style="24" customWidth="1"/>
    <col min="5070" max="5070" width="4" style="24" customWidth="1"/>
    <col min="5071" max="5071" width="19.140625" style="24" customWidth="1"/>
    <col min="5072" max="5072" width="7.85546875" style="24" customWidth="1"/>
    <col min="5073" max="5073" width="1.42578125" style="24" customWidth="1"/>
    <col min="5074" max="5074" width="15.42578125" style="24" customWidth="1"/>
    <col min="5075" max="5075" width="1.42578125" style="24" customWidth="1"/>
    <col min="5076" max="5076" width="15.42578125" style="24" customWidth="1"/>
    <col min="5077" max="5077" width="1.42578125" style="24" customWidth="1"/>
    <col min="5078" max="5078" width="15.42578125" style="24" customWidth="1"/>
    <col min="5079" max="5079" width="9.5703125" style="24" bestFit="1" customWidth="1"/>
    <col min="5080" max="5080" width="9.42578125" style="24" bestFit="1" customWidth="1"/>
    <col min="5081" max="5090" width="9.140625" style="24"/>
    <col min="5091" max="5091" width="2.5703125" style="24" customWidth="1"/>
    <col min="5092" max="5092" width="3.85546875" style="24" customWidth="1"/>
    <col min="5093" max="5093" width="41.42578125" style="24" customWidth="1"/>
    <col min="5094" max="5094" width="7.42578125" style="24" customWidth="1"/>
    <col min="5095" max="5095" width="1.42578125" style="24" customWidth="1"/>
    <col min="5096" max="5096" width="14.42578125" style="24" customWidth="1"/>
    <col min="5097" max="5097" width="1.42578125" style="24" customWidth="1"/>
    <col min="5098" max="5098" width="13.5703125" style="24" customWidth="1"/>
    <col min="5099" max="5099" width="1.42578125" style="24" customWidth="1"/>
    <col min="5100" max="5100" width="15.5703125" style="24" customWidth="1"/>
    <col min="5101" max="5101" width="1.42578125" style="24" customWidth="1"/>
    <col min="5102" max="5102" width="14.5703125" style="24" customWidth="1"/>
    <col min="5103" max="5103" width="12.85546875" style="24" bestFit="1" customWidth="1"/>
    <col min="5104" max="5104" width="15.140625" style="24" bestFit="1" customWidth="1"/>
    <col min="5105" max="5323" width="9.140625" style="24"/>
    <col min="5324" max="5325" width="3.85546875" style="24" customWidth="1"/>
    <col min="5326" max="5326" width="4" style="24" customWidth="1"/>
    <col min="5327" max="5327" width="19.140625" style="24" customWidth="1"/>
    <col min="5328" max="5328" width="7.85546875" style="24" customWidth="1"/>
    <col min="5329" max="5329" width="1.42578125" style="24" customWidth="1"/>
    <col min="5330" max="5330" width="15.42578125" style="24" customWidth="1"/>
    <col min="5331" max="5331" width="1.42578125" style="24" customWidth="1"/>
    <col min="5332" max="5332" width="15.42578125" style="24" customWidth="1"/>
    <col min="5333" max="5333" width="1.42578125" style="24" customWidth="1"/>
    <col min="5334" max="5334" width="15.42578125" style="24" customWidth="1"/>
    <col min="5335" max="5335" width="9.5703125" style="24" bestFit="1" customWidth="1"/>
    <col min="5336" max="5336" width="9.42578125" style="24" bestFit="1" customWidth="1"/>
    <col min="5337" max="5346" width="9.140625" style="24"/>
    <col min="5347" max="5347" width="2.5703125" style="24" customWidth="1"/>
    <col min="5348" max="5348" width="3.85546875" style="24" customWidth="1"/>
    <col min="5349" max="5349" width="41.42578125" style="24" customWidth="1"/>
    <col min="5350" max="5350" width="7.42578125" style="24" customWidth="1"/>
    <col min="5351" max="5351" width="1.42578125" style="24" customWidth="1"/>
    <col min="5352" max="5352" width="14.42578125" style="24" customWidth="1"/>
    <col min="5353" max="5353" width="1.42578125" style="24" customWidth="1"/>
    <col min="5354" max="5354" width="13.5703125" style="24" customWidth="1"/>
    <col min="5355" max="5355" width="1.42578125" style="24" customWidth="1"/>
    <col min="5356" max="5356" width="15.5703125" style="24" customWidth="1"/>
    <col min="5357" max="5357" width="1.42578125" style="24" customWidth="1"/>
    <col min="5358" max="5358" width="14.5703125" style="24" customWidth="1"/>
    <col min="5359" max="5359" width="12.85546875" style="24" bestFit="1" customWidth="1"/>
    <col min="5360" max="5360" width="15.140625" style="24" bestFit="1" customWidth="1"/>
    <col min="5361" max="5579" width="9.140625" style="24"/>
    <col min="5580" max="5581" width="3.85546875" style="24" customWidth="1"/>
    <col min="5582" max="5582" width="4" style="24" customWidth="1"/>
    <col min="5583" max="5583" width="19.140625" style="24" customWidth="1"/>
    <col min="5584" max="5584" width="7.85546875" style="24" customWidth="1"/>
    <col min="5585" max="5585" width="1.42578125" style="24" customWidth="1"/>
    <col min="5586" max="5586" width="15.42578125" style="24" customWidth="1"/>
    <col min="5587" max="5587" width="1.42578125" style="24" customWidth="1"/>
    <col min="5588" max="5588" width="15.42578125" style="24" customWidth="1"/>
    <col min="5589" max="5589" width="1.42578125" style="24" customWidth="1"/>
    <col min="5590" max="5590" width="15.42578125" style="24" customWidth="1"/>
    <col min="5591" max="5591" width="9.5703125" style="24" bestFit="1" customWidth="1"/>
    <col min="5592" max="5592" width="9.42578125" style="24" bestFit="1" customWidth="1"/>
    <col min="5593" max="5602" width="9.140625" style="24"/>
    <col min="5603" max="5603" width="2.5703125" style="24" customWidth="1"/>
    <col min="5604" max="5604" width="3.85546875" style="24" customWidth="1"/>
    <col min="5605" max="5605" width="41.42578125" style="24" customWidth="1"/>
    <col min="5606" max="5606" width="7.42578125" style="24" customWidth="1"/>
    <col min="5607" max="5607" width="1.42578125" style="24" customWidth="1"/>
    <col min="5608" max="5608" width="14.42578125" style="24" customWidth="1"/>
    <col min="5609" max="5609" width="1.42578125" style="24" customWidth="1"/>
    <col min="5610" max="5610" width="13.5703125" style="24" customWidth="1"/>
    <col min="5611" max="5611" width="1.42578125" style="24" customWidth="1"/>
    <col min="5612" max="5612" width="15.5703125" style="24" customWidth="1"/>
    <col min="5613" max="5613" width="1.42578125" style="24" customWidth="1"/>
    <col min="5614" max="5614" width="14.5703125" style="24" customWidth="1"/>
    <col min="5615" max="5615" width="12.85546875" style="24" bestFit="1" customWidth="1"/>
    <col min="5616" max="5616" width="15.140625" style="24" bestFit="1" customWidth="1"/>
    <col min="5617" max="5835" width="9.140625" style="24"/>
    <col min="5836" max="5837" width="3.85546875" style="24" customWidth="1"/>
    <col min="5838" max="5838" width="4" style="24" customWidth="1"/>
    <col min="5839" max="5839" width="19.140625" style="24" customWidth="1"/>
    <col min="5840" max="5840" width="7.85546875" style="24" customWidth="1"/>
    <col min="5841" max="5841" width="1.42578125" style="24" customWidth="1"/>
    <col min="5842" max="5842" width="15.42578125" style="24" customWidth="1"/>
    <col min="5843" max="5843" width="1.42578125" style="24" customWidth="1"/>
    <col min="5844" max="5844" width="15.42578125" style="24" customWidth="1"/>
    <col min="5845" max="5845" width="1.42578125" style="24" customWidth="1"/>
    <col min="5846" max="5846" width="15.42578125" style="24" customWidth="1"/>
    <col min="5847" max="5847" width="9.5703125" style="24" bestFit="1" customWidth="1"/>
    <col min="5848" max="5848" width="9.42578125" style="24" bestFit="1" customWidth="1"/>
    <col min="5849" max="5858" width="9.140625" style="24"/>
    <col min="5859" max="5859" width="2.5703125" style="24" customWidth="1"/>
    <col min="5860" max="5860" width="3.85546875" style="24" customWidth="1"/>
    <col min="5861" max="5861" width="41.42578125" style="24" customWidth="1"/>
    <col min="5862" max="5862" width="7.42578125" style="24" customWidth="1"/>
    <col min="5863" max="5863" width="1.42578125" style="24" customWidth="1"/>
    <col min="5864" max="5864" width="14.42578125" style="24" customWidth="1"/>
    <col min="5865" max="5865" width="1.42578125" style="24" customWidth="1"/>
    <col min="5866" max="5866" width="13.5703125" style="24" customWidth="1"/>
    <col min="5867" max="5867" width="1.42578125" style="24" customWidth="1"/>
    <col min="5868" max="5868" width="15.5703125" style="24" customWidth="1"/>
    <col min="5869" max="5869" width="1.42578125" style="24" customWidth="1"/>
    <col min="5870" max="5870" width="14.5703125" style="24" customWidth="1"/>
    <col min="5871" max="5871" width="12.85546875" style="24" bestFit="1" customWidth="1"/>
    <col min="5872" max="5872" width="15.140625" style="24" bestFit="1" customWidth="1"/>
    <col min="5873" max="6091" width="9.140625" style="24"/>
    <col min="6092" max="6093" width="3.85546875" style="24" customWidth="1"/>
    <col min="6094" max="6094" width="4" style="24" customWidth="1"/>
    <col min="6095" max="6095" width="19.140625" style="24" customWidth="1"/>
    <col min="6096" max="6096" width="7.85546875" style="24" customWidth="1"/>
    <col min="6097" max="6097" width="1.42578125" style="24" customWidth="1"/>
    <col min="6098" max="6098" width="15.42578125" style="24" customWidth="1"/>
    <col min="6099" max="6099" width="1.42578125" style="24" customWidth="1"/>
    <col min="6100" max="6100" width="15.42578125" style="24" customWidth="1"/>
    <col min="6101" max="6101" width="1.42578125" style="24" customWidth="1"/>
    <col min="6102" max="6102" width="15.42578125" style="24" customWidth="1"/>
    <col min="6103" max="6103" width="9.5703125" style="24" bestFit="1" customWidth="1"/>
    <col min="6104" max="6104" width="9.42578125" style="24" bestFit="1" customWidth="1"/>
    <col min="6105" max="6114" width="9.140625" style="24"/>
    <col min="6115" max="6115" width="2.5703125" style="24" customWidth="1"/>
    <col min="6116" max="6116" width="3.85546875" style="24" customWidth="1"/>
    <col min="6117" max="6117" width="41.42578125" style="24" customWidth="1"/>
    <col min="6118" max="6118" width="7.42578125" style="24" customWidth="1"/>
    <col min="6119" max="6119" width="1.42578125" style="24" customWidth="1"/>
    <col min="6120" max="6120" width="14.42578125" style="24" customWidth="1"/>
    <col min="6121" max="6121" width="1.42578125" style="24" customWidth="1"/>
    <col min="6122" max="6122" width="13.5703125" style="24" customWidth="1"/>
    <col min="6123" max="6123" width="1.42578125" style="24" customWidth="1"/>
    <col min="6124" max="6124" width="15.5703125" style="24" customWidth="1"/>
    <col min="6125" max="6125" width="1.42578125" style="24" customWidth="1"/>
    <col min="6126" max="6126" width="14.5703125" style="24" customWidth="1"/>
    <col min="6127" max="6127" width="12.85546875" style="24" bestFit="1" customWidth="1"/>
    <col min="6128" max="6128" width="15.140625" style="24" bestFit="1" customWidth="1"/>
    <col min="6129" max="6347" width="9.140625" style="24"/>
    <col min="6348" max="6349" width="3.85546875" style="24" customWidth="1"/>
    <col min="6350" max="6350" width="4" style="24" customWidth="1"/>
    <col min="6351" max="6351" width="19.140625" style="24" customWidth="1"/>
    <col min="6352" max="6352" width="7.85546875" style="24" customWidth="1"/>
    <col min="6353" max="6353" width="1.42578125" style="24" customWidth="1"/>
    <col min="6354" max="6354" width="15.42578125" style="24" customWidth="1"/>
    <col min="6355" max="6355" width="1.42578125" style="24" customWidth="1"/>
    <col min="6356" max="6356" width="15.42578125" style="24" customWidth="1"/>
    <col min="6357" max="6357" width="1.42578125" style="24" customWidth="1"/>
    <col min="6358" max="6358" width="15.42578125" style="24" customWidth="1"/>
    <col min="6359" max="6359" width="9.5703125" style="24" bestFit="1" customWidth="1"/>
    <col min="6360" max="6360" width="9.42578125" style="24" bestFit="1" customWidth="1"/>
    <col min="6361" max="6370" width="9.140625" style="24"/>
    <col min="6371" max="6371" width="2.5703125" style="24" customWidth="1"/>
    <col min="6372" max="6372" width="3.85546875" style="24" customWidth="1"/>
    <col min="6373" max="6373" width="41.42578125" style="24" customWidth="1"/>
    <col min="6374" max="6374" width="7.42578125" style="24" customWidth="1"/>
    <col min="6375" max="6375" width="1.42578125" style="24" customWidth="1"/>
    <col min="6376" max="6376" width="14.42578125" style="24" customWidth="1"/>
    <col min="6377" max="6377" width="1.42578125" style="24" customWidth="1"/>
    <col min="6378" max="6378" width="13.5703125" style="24" customWidth="1"/>
    <col min="6379" max="6379" width="1.42578125" style="24" customWidth="1"/>
    <col min="6380" max="6380" width="15.5703125" style="24" customWidth="1"/>
    <col min="6381" max="6381" width="1.42578125" style="24" customWidth="1"/>
    <col min="6382" max="6382" width="14.5703125" style="24" customWidth="1"/>
    <col min="6383" max="6383" width="12.85546875" style="24" bestFit="1" customWidth="1"/>
    <col min="6384" max="6384" width="15.140625" style="24" bestFit="1" customWidth="1"/>
    <col min="6385" max="6603" width="9.140625" style="24"/>
    <col min="6604" max="6605" width="3.85546875" style="24" customWidth="1"/>
    <col min="6606" max="6606" width="4" style="24" customWidth="1"/>
    <col min="6607" max="6607" width="19.140625" style="24" customWidth="1"/>
    <col min="6608" max="6608" width="7.85546875" style="24" customWidth="1"/>
    <col min="6609" max="6609" width="1.42578125" style="24" customWidth="1"/>
    <col min="6610" max="6610" width="15.42578125" style="24" customWidth="1"/>
    <col min="6611" max="6611" width="1.42578125" style="24" customWidth="1"/>
    <col min="6612" max="6612" width="15.42578125" style="24" customWidth="1"/>
    <col min="6613" max="6613" width="1.42578125" style="24" customWidth="1"/>
    <col min="6614" max="6614" width="15.42578125" style="24" customWidth="1"/>
    <col min="6615" max="6615" width="9.5703125" style="24" bestFit="1" customWidth="1"/>
    <col min="6616" max="6616" width="9.42578125" style="24" bestFit="1" customWidth="1"/>
    <col min="6617" max="6626" width="9.140625" style="24"/>
    <col min="6627" max="6627" width="2.5703125" style="24" customWidth="1"/>
    <col min="6628" max="6628" width="3.85546875" style="24" customWidth="1"/>
    <col min="6629" max="6629" width="41.42578125" style="24" customWidth="1"/>
    <col min="6630" max="6630" width="7.42578125" style="24" customWidth="1"/>
    <col min="6631" max="6631" width="1.42578125" style="24" customWidth="1"/>
    <col min="6632" max="6632" width="14.42578125" style="24" customWidth="1"/>
    <col min="6633" max="6633" width="1.42578125" style="24" customWidth="1"/>
    <col min="6634" max="6634" width="13.5703125" style="24" customWidth="1"/>
    <col min="6635" max="6635" width="1.42578125" style="24" customWidth="1"/>
    <col min="6636" max="6636" width="15.5703125" style="24" customWidth="1"/>
    <col min="6637" max="6637" width="1.42578125" style="24" customWidth="1"/>
    <col min="6638" max="6638" width="14.5703125" style="24" customWidth="1"/>
    <col min="6639" max="6639" width="12.85546875" style="24" bestFit="1" customWidth="1"/>
    <col min="6640" max="6640" width="15.140625" style="24" bestFit="1" customWidth="1"/>
    <col min="6641" max="6859" width="9.140625" style="24"/>
    <col min="6860" max="6861" width="3.85546875" style="24" customWidth="1"/>
    <col min="6862" max="6862" width="4" style="24" customWidth="1"/>
    <col min="6863" max="6863" width="19.140625" style="24" customWidth="1"/>
    <col min="6864" max="6864" width="7.85546875" style="24" customWidth="1"/>
    <col min="6865" max="6865" width="1.42578125" style="24" customWidth="1"/>
    <col min="6866" max="6866" width="15.42578125" style="24" customWidth="1"/>
    <col min="6867" max="6867" width="1.42578125" style="24" customWidth="1"/>
    <col min="6868" max="6868" width="15.42578125" style="24" customWidth="1"/>
    <col min="6869" max="6869" width="1.42578125" style="24" customWidth="1"/>
    <col min="6870" max="6870" width="15.42578125" style="24" customWidth="1"/>
    <col min="6871" max="6871" width="9.5703125" style="24" bestFit="1" customWidth="1"/>
    <col min="6872" max="6872" width="9.42578125" style="24" bestFit="1" customWidth="1"/>
    <col min="6873" max="6882" width="9.140625" style="24"/>
    <col min="6883" max="6883" width="2.5703125" style="24" customWidth="1"/>
    <col min="6884" max="6884" width="3.85546875" style="24" customWidth="1"/>
    <col min="6885" max="6885" width="41.42578125" style="24" customWidth="1"/>
    <col min="6886" max="6886" width="7.42578125" style="24" customWidth="1"/>
    <col min="6887" max="6887" width="1.42578125" style="24" customWidth="1"/>
    <col min="6888" max="6888" width="14.42578125" style="24" customWidth="1"/>
    <col min="6889" max="6889" width="1.42578125" style="24" customWidth="1"/>
    <col min="6890" max="6890" width="13.5703125" style="24" customWidth="1"/>
    <col min="6891" max="6891" width="1.42578125" style="24" customWidth="1"/>
    <col min="6892" max="6892" width="15.5703125" style="24" customWidth="1"/>
    <col min="6893" max="6893" width="1.42578125" style="24" customWidth="1"/>
    <col min="6894" max="6894" width="14.5703125" style="24" customWidth="1"/>
    <col min="6895" max="6895" width="12.85546875" style="24" bestFit="1" customWidth="1"/>
    <col min="6896" max="6896" width="15.140625" style="24" bestFit="1" customWidth="1"/>
    <col min="6897" max="7115" width="9.140625" style="24"/>
    <col min="7116" max="7117" width="3.85546875" style="24" customWidth="1"/>
    <col min="7118" max="7118" width="4" style="24" customWidth="1"/>
    <col min="7119" max="7119" width="19.140625" style="24" customWidth="1"/>
    <col min="7120" max="7120" width="7.85546875" style="24" customWidth="1"/>
    <col min="7121" max="7121" width="1.42578125" style="24" customWidth="1"/>
    <col min="7122" max="7122" width="15.42578125" style="24" customWidth="1"/>
    <col min="7123" max="7123" width="1.42578125" style="24" customWidth="1"/>
    <col min="7124" max="7124" width="15.42578125" style="24" customWidth="1"/>
    <col min="7125" max="7125" width="1.42578125" style="24" customWidth="1"/>
    <col min="7126" max="7126" width="15.42578125" style="24" customWidth="1"/>
    <col min="7127" max="7127" width="9.5703125" style="24" bestFit="1" customWidth="1"/>
    <col min="7128" max="7128" width="9.42578125" style="24" bestFit="1" customWidth="1"/>
    <col min="7129" max="7138" width="9.140625" style="24"/>
    <col min="7139" max="7139" width="2.5703125" style="24" customWidth="1"/>
    <col min="7140" max="7140" width="3.85546875" style="24" customWidth="1"/>
    <col min="7141" max="7141" width="41.42578125" style="24" customWidth="1"/>
    <col min="7142" max="7142" width="7.42578125" style="24" customWidth="1"/>
    <col min="7143" max="7143" width="1.42578125" style="24" customWidth="1"/>
    <col min="7144" max="7144" width="14.42578125" style="24" customWidth="1"/>
    <col min="7145" max="7145" width="1.42578125" style="24" customWidth="1"/>
    <col min="7146" max="7146" width="13.5703125" style="24" customWidth="1"/>
    <col min="7147" max="7147" width="1.42578125" style="24" customWidth="1"/>
    <col min="7148" max="7148" width="15.5703125" style="24" customWidth="1"/>
    <col min="7149" max="7149" width="1.42578125" style="24" customWidth="1"/>
    <col min="7150" max="7150" width="14.5703125" style="24" customWidth="1"/>
    <col min="7151" max="7151" width="12.85546875" style="24" bestFit="1" customWidth="1"/>
    <col min="7152" max="7152" width="15.140625" style="24" bestFit="1" customWidth="1"/>
    <col min="7153" max="7371" width="9.140625" style="24"/>
    <col min="7372" max="7373" width="3.85546875" style="24" customWidth="1"/>
    <col min="7374" max="7374" width="4" style="24" customWidth="1"/>
    <col min="7375" max="7375" width="19.140625" style="24" customWidth="1"/>
    <col min="7376" max="7376" width="7.85546875" style="24" customWidth="1"/>
    <col min="7377" max="7377" width="1.42578125" style="24" customWidth="1"/>
    <col min="7378" max="7378" width="15.42578125" style="24" customWidth="1"/>
    <col min="7379" max="7379" width="1.42578125" style="24" customWidth="1"/>
    <col min="7380" max="7380" width="15.42578125" style="24" customWidth="1"/>
    <col min="7381" max="7381" width="1.42578125" style="24" customWidth="1"/>
    <col min="7382" max="7382" width="15.42578125" style="24" customWidth="1"/>
    <col min="7383" max="7383" width="9.5703125" style="24" bestFit="1" customWidth="1"/>
    <col min="7384" max="7384" width="9.42578125" style="24" bestFit="1" customWidth="1"/>
    <col min="7385" max="7394" width="9.140625" style="24"/>
    <col min="7395" max="7395" width="2.5703125" style="24" customWidth="1"/>
    <col min="7396" max="7396" width="3.85546875" style="24" customWidth="1"/>
    <col min="7397" max="7397" width="41.42578125" style="24" customWidth="1"/>
    <col min="7398" max="7398" width="7.42578125" style="24" customWidth="1"/>
    <col min="7399" max="7399" width="1.42578125" style="24" customWidth="1"/>
    <col min="7400" max="7400" width="14.42578125" style="24" customWidth="1"/>
    <col min="7401" max="7401" width="1.42578125" style="24" customWidth="1"/>
    <col min="7402" max="7402" width="13.5703125" style="24" customWidth="1"/>
    <col min="7403" max="7403" width="1.42578125" style="24" customWidth="1"/>
    <col min="7404" max="7404" width="15.5703125" style="24" customWidth="1"/>
    <col min="7405" max="7405" width="1.42578125" style="24" customWidth="1"/>
    <col min="7406" max="7406" width="14.5703125" style="24" customWidth="1"/>
    <col min="7407" max="7407" width="12.85546875" style="24" bestFit="1" customWidth="1"/>
    <col min="7408" max="7408" width="15.140625" style="24" bestFit="1" customWidth="1"/>
    <col min="7409" max="7627" width="9.140625" style="24"/>
    <col min="7628" max="7629" width="3.85546875" style="24" customWidth="1"/>
    <col min="7630" max="7630" width="4" style="24" customWidth="1"/>
    <col min="7631" max="7631" width="19.140625" style="24" customWidth="1"/>
    <col min="7632" max="7632" width="7.85546875" style="24" customWidth="1"/>
    <col min="7633" max="7633" width="1.42578125" style="24" customWidth="1"/>
    <col min="7634" max="7634" width="15.42578125" style="24" customWidth="1"/>
    <col min="7635" max="7635" width="1.42578125" style="24" customWidth="1"/>
    <col min="7636" max="7636" width="15.42578125" style="24" customWidth="1"/>
    <col min="7637" max="7637" width="1.42578125" style="24" customWidth="1"/>
    <col min="7638" max="7638" width="15.42578125" style="24" customWidth="1"/>
    <col min="7639" max="7639" width="9.5703125" style="24" bestFit="1" customWidth="1"/>
    <col min="7640" max="7640" width="9.42578125" style="24" bestFit="1" customWidth="1"/>
    <col min="7641" max="7650" width="9.140625" style="24"/>
    <col min="7651" max="7651" width="2.5703125" style="24" customWidth="1"/>
    <col min="7652" max="7652" width="3.85546875" style="24" customWidth="1"/>
    <col min="7653" max="7653" width="41.42578125" style="24" customWidth="1"/>
    <col min="7654" max="7654" width="7.42578125" style="24" customWidth="1"/>
    <col min="7655" max="7655" width="1.42578125" style="24" customWidth="1"/>
    <col min="7656" max="7656" width="14.42578125" style="24" customWidth="1"/>
    <col min="7657" max="7657" width="1.42578125" style="24" customWidth="1"/>
    <col min="7658" max="7658" width="13.5703125" style="24" customWidth="1"/>
    <col min="7659" max="7659" width="1.42578125" style="24" customWidth="1"/>
    <col min="7660" max="7660" width="15.5703125" style="24" customWidth="1"/>
    <col min="7661" max="7661" width="1.42578125" style="24" customWidth="1"/>
    <col min="7662" max="7662" width="14.5703125" style="24" customWidth="1"/>
    <col min="7663" max="7663" width="12.85546875" style="24" bestFit="1" customWidth="1"/>
    <col min="7664" max="7664" width="15.140625" style="24" bestFit="1" customWidth="1"/>
    <col min="7665" max="7883" width="9.140625" style="24"/>
    <col min="7884" max="7885" width="3.85546875" style="24" customWidth="1"/>
    <col min="7886" max="7886" width="4" style="24" customWidth="1"/>
    <col min="7887" max="7887" width="19.140625" style="24" customWidth="1"/>
    <col min="7888" max="7888" width="7.85546875" style="24" customWidth="1"/>
    <col min="7889" max="7889" width="1.42578125" style="24" customWidth="1"/>
    <col min="7890" max="7890" width="15.42578125" style="24" customWidth="1"/>
    <col min="7891" max="7891" width="1.42578125" style="24" customWidth="1"/>
    <col min="7892" max="7892" width="15.42578125" style="24" customWidth="1"/>
    <col min="7893" max="7893" width="1.42578125" style="24" customWidth="1"/>
    <col min="7894" max="7894" width="15.42578125" style="24" customWidth="1"/>
    <col min="7895" max="7895" width="9.5703125" style="24" bestFit="1" customWidth="1"/>
    <col min="7896" max="7896" width="9.42578125" style="24" bestFit="1" customWidth="1"/>
    <col min="7897" max="7906" width="9.140625" style="24"/>
    <col min="7907" max="7907" width="2.5703125" style="24" customWidth="1"/>
    <col min="7908" max="7908" width="3.85546875" style="24" customWidth="1"/>
    <col min="7909" max="7909" width="41.42578125" style="24" customWidth="1"/>
    <col min="7910" max="7910" width="7.42578125" style="24" customWidth="1"/>
    <col min="7911" max="7911" width="1.42578125" style="24" customWidth="1"/>
    <col min="7912" max="7912" width="14.42578125" style="24" customWidth="1"/>
    <col min="7913" max="7913" width="1.42578125" style="24" customWidth="1"/>
    <col min="7914" max="7914" width="13.5703125" style="24" customWidth="1"/>
    <col min="7915" max="7915" width="1.42578125" style="24" customWidth="1"/>
    <col min="7916" max="7916" width="15.5703125" style="24" customWidth="1"/>
    <col min="7917" max="7917" width="1.42578125" style="24" customWidth="1"/>
    <col min="7918" max="7918" width="14.5703125" style="24" customWidth="1"/>
    <col min="7919" max="7919" width="12.85546875" style="24" bestFit="1" customWidth="1"/>
    <col min="7920" max="7920" width="15.140625" style="24" bestFit="1" customWidth="1"/>
    <col min="7921" max="8139" width="9.140625" style="24"/>
    <col min="8140" max="8141" width="3.85546875" style="24" customWidth="1"/>
    <col min="8142" max="8142" width="4" style="24" customWidth="1"/>
    <col min="8143" max="8143" width="19.140625" style="24" customWidth="1"/>
    <col min="8144" max="8144" width="7.85546875" style="24" customWidth="1"/>
    <col min="8145" max="8145" width="1.42578125" style="24" customWidth="1"/>
    <col min="8146" max="8146" width="15.42578125" style="24" customWidth="1"/>
    <col min="8147" max="8147" width="1.42578125" style="24" customWidth="1"/>
    <col min="8148" max="8148" width="15.42578125" style="24" customWidth="1"/>
    <col min="8149" max="8149" width="1.42578125" style="24" customWidth="1"/>
    <col min="8150" max="8150" width="15.42578125" style="24" customWidth="1"/>
    <col min="8151" max="8151" width="9.5703125" style="24" bestFit="1" customWidth="1"/>
    <col min="8152" max="8152" width="9.42578125" style="24" bestFit="1" customWidth="1"/>
    <col min="8153" max="8162" width="9.140625" style="24"/>
    <col min="8163" max="8163" width="2.5703125" style="24" customWidth="1"/>
    <col min="8164" max="8164" width="3.85546875" style="24" customWidth="1"/>
    <col min="8165" max="8165" width="41.42578125" style="24" customWidth="1"/>
    <col min="8166" max="8166" width="7.42578125" style="24" customWidth="1"/>
    <col min="8167" max="8167" width="1.42578125" style="24" customWidth="1"/>
    <col min="8168" max="8168" width="14.42578125" style="24" customWidth="1"/>
    <col min="8169" max="8169" width="1.42578125" style="24" customWidth="1"/>
    <col min="8170" max="8170" width="13.5703125" style="24" customWidth="1"/>
    <col min="8171" max="8171" width="1.42578125" style="24" customWidth="1"/>
    <col min="8172" max="8172" width="15.5703125" style="24" customWidth="1"/>
    <col min="8173" max="8173" width="1.42578125" style="24" customWidth="1"/>
    <col min="8174" max="8174" width="14.5703125" style="24" customWidth="1"/>
    <col min="8175" max="8175" width="12.85546875" style="24" bestFit="1" customWidth="1"/>
    <col min="8176" max="8176" width="15.140625" style="24" bestFit="1" customWidth="1"/>
    <col min="8177" max="8395" width="9.140625" style="24"/>
    <col min="8396" max="8397" width="3.85546875" style="24" customWidth="1"/>
    <col min="8398" max="8398" width="4" style="24" customWidth="1"/>
    <col min="8399" max="8399" width="19.140625" style="24" customWidth="1"/>
    <col min="8400" max="8400" width="7.85546875" style="24" customWidth="1"/>
    <col min="8401" max="8401" width="1.42578125" style="24" customWidth="1"/>
    <col min="8402" max="8402" width="15.42578125" style="24" customWidth="1"/>
    <col min="8403" max="8403" width="1.42578125" style="24" customWidth="1"/>
    <col min="8404" max="8404" width="15.42578125" style="24" customWidth="1"/>
    <col min="8405" max="8405" width="1.42578125" style="24" customWidth="1"/>
    <col min="8406" max="8406" width="15.42578125" style="24" customWidth="1"/>
    <col min="8407" max="8407" width="9.5703125" style="24" bestFit="1" customWidth="1"/>
    <col min="8408" max="8408" width="9.42578125" style="24" bestFit="1" customWidth="1"/>
    <col min="8409" max="8418" width="9.140625" style="24"/>
    <col min="8419" max="8419" width="2.5703125" style="24" customWidth="1"/>
    <col min="8420" max="8420" width="3.85546875" style="24" customWidth="1"/>
    <col min="8421" max="8421" width="41.42578125" style="24" customWidth="1"/>
    <col min="8422" max="8422" width="7.42578125" style="24" customWidth="1"/>
    <col min="8423" max="8423" width="1.42578125" style="24" customWidth="1"/>
    <col min="8424" max="8424" width="14.42578125" style="24" customWidth="1"/>
    <col min="8425" max="8425" width="1.42578125" style="24" customWidth="1"/>
    <col min="8426" max="8426" width="13.5703125" style="24" customWidth="1"/>
    <col min="8427" max="8427" width="1.42578125" style="24" customWidth="1"/>
    <col min="8428" max="8428" width="15.5703125" style="24" customWidth="1"/>
    <col min="8429" max="8429" width="1.42578125" style="24" customWidth="1"/>
    <col min="8430" max="8430" width="14.5703125" style="24" customWidth="1"/>
    <col min="8431" max="8431" width="12.85546875" style="24" bestFit="1" customWidth="1"/>
    <col min="8432" max="8432" width="15.140625" style="24" bestFit="1" customWidth="1"/>
    <col min="8433" max="8651" width="9.140625" style="24"/>
    <col min="8652" max="8653" width="3.85546875" style="24" customWidth="1"/>
    <col min="8654" max="8654" width="4" style="24" customWidth="1"/>
    <col min="8655" max="8655" width="19.140625" style="24" customWidth="1"/>
    <col min="8656" max="8656" width="7.85546875" style="24" customWidth="1"/>
    <col min="8657" max="8657" width="1.42578125" style="24" customWidth="1"/>
    <col min="8658" max="8658" width="15.42578125" style="24" customWidth="1"/>
    <col min="8659" max="8659" width="1.42578125" style="24" customWidth="1"/>
    <col min="8660" max="8660" width="15.42578125" style="24" customWidth="1"/>
    <col min="8661" max="8661" width="1.42578125" style="24" customWidth="1"/>
    <col min="8662" max="8662" width="15.42578125" style="24" customWidth="1"/>
    <col min="8663" max="8663" width="9.5703125" style="24" bestFit="1" customWidth="1"/>
    <col min="8664" max="8664" width="9.42578125" style="24" bestFit="1" customWidth="1"/>
    <col min="8665" max="8674" width="9.140625" style="24"/>
    <col min="8675" max="8675" width="2.5703125" style="24" customWidth="1"/>
    <col min="8676" max="8676" width="3.85546875" style="24" customWidth="1"/>
    <col min="8677" max="8677" width="41.42578125" style="24" customWidth="1"/>
    <col min="8678" max="8678" width="7.42578125" style="24" customWidth="1"/>
    <col min="8679" max="8679" width="1.42578125" style="24" customWidth="1"/>
    <col min="8680" max="8680" width="14.42578125" style="24" customWidth="1"/>
    <col min="8681" max="8681" width="1.42578125" style="24" customWidth="1"/>
    <col min="8682" max="8682" width="13.5703125" style="24" customWidth="1"/>
    <col min="8683" max="8683" width="1.42578125" style="24" customWidth="1"/>
    <col min="8684" max="8684" width="15.5703125" style="24" customWidth="1"/>
    <col min="8685" max="8685" width="1.42578125" style="24" customWidth="1"/>
    <col min="8686" max="8686" width="14.5703125" style="24" customWidth="1"/>
    <col min="8687" max="8687" width="12.85546875" style="24" bestFit="1" customWidth="1"/>
    <col min="8688" max="8688" width="15.140625" style="24" bestFit="1" customWidth="1"/>
    <col min="8689" max="8907" width="9.140625" style="24"/>
    <col min="8908" max="8909" width="3.85546875" style="24" customWidth="1"/>
    <col min="8910" max="8910" width="4" style="24" customWidth="1"/>
    <col min="8911" max="8911" width="19.140625" style="24" customWidth="1"/>
    <col min="8912" max="8912" width="7.85546875" style="24" customWidth="1"/>
    <col min="8913" max="8913" width="1.42578125" style="24" customWidth="1"/>
    <col min="8914" max="8914" width="15.42578125" style="24" customWidth="1"/>
    <col min="8915" max="8915" width="1.42578125" style="24" customWidth="1"/>
    <col min="8916" max="8916" width="15.42578125" style="24" customWidth="1"/>
    <col min="8917" max="8917" width="1.42578125" style="24" customWidth="1"/>
    <col min="8918" max="8918" width="15.42578125" style="24" customWidth="1"/>
    <col min="8919" max="8919" width="9.5703125" style="24" bestFit="1" customWidth="1"/>
    <col min="8920" max="8920" width="9.42578125" style="24" bestFit="1" customWidth="1"/>
    <col min="8921" max="8930" width="9.140625" style="24"/>
    <col min="8931" max="8931" width="2.5703125" style="24" customWidth="1"/>
    <col min="8932" max="8932" width="3.85546875" style="24" customWidth="1"/>
    <col min="8933" max="8933" width="41.42578125" style="24" customWidth="1"/>
    <col min="8934" max="8934" width="7.42578125" style="24" customWidth="1"/>
    <col min="8935" max="8935" width="1.42578125" style="24" customWidth="1"/>
    <col min="8936" max="8936" width="14.42578125" style="24" customWidth="1"/>
    <col min="8937" max="8937" width="1.42578125" style="24" customWidth="1"/>
    <col min="8938" max="8938" width="13.5703125" style="24" customWidth="1"/>
    <col min="8939" max="8939" width="1.42578125" style="24" customWidth="1"/>
    <col min="8940" max="8940" width="15.5703125" style="24" customWidth="1"/>
    <col min="8941" max="8941" width="1.42578125" style="24" customWidth="1"/>
    <col min="8942" max="8942" width="14.5703125" style="24" customWidth="1"/>
    <col min="8943" max="8943" width="12.85546875" style="24" bestFit="1" customWidth="1"/>
    <col min="8944" max="8944" width="15.140625" style="24" bestFit="1" customWidth="1"/>
    <col min="8945" max="9163" width="9.140625" style="24"/>
    <col min="9164" max="9165" width="3.85546875" style="24" customWidth="1"/>
    <col min="9166" max="9166" width="4" style="24" customWidth="1"/>
    <col min="9167" max="9167" width="19.140625" style="24" customWidth="1"/>
    <col min="9168" max="9168" width="7.85546875" style="24" customWidth="1"/>
    <col min="9169" max="9169" width="1.42578125" style="24" customWidth="1"/>
    <col min="9170" max="9170" width="15.42578125" style="24" customWidth="1"/>
    <col min="9171" max="9171" width="1.42578125" style="24" customWidth="1"/>
    <col min="9172" max="9172" width="15.42578125" style="24" customWidth="1"/>
    <col min="9173" max="9173" width="1.42578125" style="24" customWidth="1"/>
    <col min="9174" max="9174" width="15.42578125" style="24" customWidth="1"/>
    <col min="9175" max="9175" width="9.5703125" style="24" bestFit="1" customWidth="1"/>
    <col min="9176" max="9176" width="9.42578125" style="24" bestFit="1" customWidth="1"/>
    <col min="9177" max="9186" width="9.140625" style="24"/>
    <col min="9187" max="9187" width="2.5703125" style="24" customWidth="1"/>
    <col min="9188" max="9188" width="3.85546875" style="24" customWidth="1"/>
    <col min="9189" max="9189" width="41.42578125" style="24" customWidth="1"/>
    <col min="9190" max="9190" width="7.42578125" style="24" customWidth="1"/>
    <col min="9191" max="9191" width="1.42578125" style="24" customWidth="1"/>
    <col min="9192" max="9192" width="14.42578125" style="24" customWidth="1"/>
    <col min="9193" max="9193" width="1.42578125" style="24" customWidth="1"/>
    <col min="9194" max="9194" width="13.5703125" style="24" customWidth="1"/>
    <col min="9195" max="9195" width="1.42578125" style="24" customWidth="1"/>
    <col min="9196" max="9196" width="15.5703125" style="24" customWidth="1"/>
    <col min="9197" max="9197" width="1.42578125" style="24" customWidth="1"/>
    <col min="9198" max="9198" width="14.5703125" style="24" customWidth="1"/>
    <col min="9199" max="9199" width="12.85546875" style="24" bestFit="1" customWidth="1"/>
    <col min="9200" max="9200" width="15.140625" style="24" bestFit="1" customWidth="1"/>
    <col min="9201" max="9419" width="9.140625" style="24"/>
    <col min="9420" max="9421" width="3.85546875" style="24" customWidth="1"/>
    <col min="9422" max="9422" width="4" style="24" customWidth="1"/>
    <col min="9423" max="9423" width="19.140625" style="24" customWidth="1"/>
    <col min="9424" max="9424" width="7.85546875" style="24" customWidth="1"/>
    <col min="9425" max="9425" width="1.42578125" style="24" customWidth="1"/>
    <col min="9426" max="9426" width="15.42578125" style="24" customWidth="1"/>
    <col min="9427" max="9427" width="1.42578125" style="24" customWidth="1"/>
    <col min="9428" max="9428" width="15.42578125" style="24" customWidth="1"/>
    <col min="9429" max="9429" width="1.42578125" style="24" customWidth="1"/>
    <col min="9430" max="9430" width="15.42578125" style="24" customWidth="1"/>
    <col min="9431" max="9431" width="9.5703125" style="24" bestFit="1" customWidth="1"/>
    <col min="9432" max="9432" width="9.42578125" style="24" bestFit="1" customWidth="1"/>
    <col min="9433" max="9442" width="9.140625" style="24"/>
    <col min="9443" max="9443" width="2.5703125" style="24" customWidth="1"/>
    <col min="9444" max="9444" width="3.85546875" style="24" customWidth="1"/>
    <col min="9445" max="9445" width="41.42578125" style="24" customWidth="1"/>
    <col min="9446" max="9446" width="7.42578125" style="24" customWidth="1"/>
    <col min="9447" max="9447" width="1.42578125" style="24" customWidth="1"/>
    <col min="9448" max="9448" width="14.42578125" style="24" customWidth="1"/>
    <col min="9449" max="9449" width="1.42578125" style="24" customWidth="1"/>
    <col min="9450" max="9450" width="13.5703125" style="24" customWidth="1"/>
    <col min="9451" max="9451" width="1.42578125" style="24" customWidth="1"/>
    <col min="9452" max="9452" width="15.5703125" style="24" customWidth="1"/>
    <col min="9453" max="9453" width="1.42578125" style="24" customWidth="1"/>
    <col min="9454" max="9454" width="14.5703125" style="24" customWidth="1"/>
    <col min="9455" max="9455" width="12.85546875" style="24" bestFit="1" customWidth="1"/>
    <col min="9456" max="9456" width="15.140625" style="24" bestFit="1" customWidth="1"/>
    <col min="9457" max="9675" width="9.140625" style="24"/>
    <col min="9676" max="9677" width="3.85546875" style="24" customWidth="1"/>
    <col min="9678" max="9678" width="4" style="24" customWidth="1"/>
    <col min="9679" max="9679" width="19.140625" style="24" customWidth="1"/>
    <col min="9680" max="9680" width="7.85546875" style="24" customWidth="1"/>
    <col min="9681" max="9681" width="1.42578125" style="24" customWidth="1"/>
    <col min="9682" max="9682" width="15.42578125" style="24" customWidth="1"/>
    <col min="9683" max="9683" width="1.42578125" style="24" customWidth="1"/>
    <col min="9684" max="9684" width="15.42578125" style="24" customWidth="1"/>
    <col min="9685" max="9685" width="1.42578125" style="24" customWidth="1"/>
    <col min="9686" max="9686" width="15.42578125" style="24" customWidth="1"/>
    <col min="9687" max="9687" width="9.5703125" style="24" bestFit="1" customWidth="1"/>
    <col min="9688" max="9688" width="9.42578125" style="24" bestFit="1" customWidth="1"/>
    <col min="9689" max="9698" width="9.140625" style="24"/>
    <col min="9699" max="9699" width="2.5703125" style="24" customWidth="1"/>
    <col min="9700" max="9700" width="3.85546875" style="24" customWidth="1"/>
    <col min="9701" max="9701" width="41.42578125" style="24" customWidth="1"/>
    <col min="9702" max="9702" width="7.42578125" style="24" customWidth="1"/>
    <col min="9703" max="9703" width="1.42578125" style="24" customWidth="1"/>
    <col min="9704" max="9704" width="14.42578125" style="24" customWidth="1"/>
    <col min="9705" max="9705" width="1.42578125" style="24" customWidth="1"/>
    <col min="9706" max="9706" width="13.5703125" style="24" customWidth="1"/>
    <col min="9707" max="9707" width="1.42578125" style="24" customWidth="1"/>
    <col min="9708" max="9708" width="15.5703125" style="24" customWidth="1"/>
    <col min="9709" max="9709" width="1.42578125" style="24" customWidth="1"/>
    <col min="9710" max="9710" width="14.5703125" style="24" customWidth="1"/>
    <col min="9711" max="9711" width="12.85546875" style="24" bestFit="1" customWidth="1"/>
    <col min="9712" max="9712" width="15.140625" style="24" bestFit="1" customWidth="1"/>
    <col min="9713" max="9931" width="9.140625" style="24"/>
    <col min="9932" max="9933" width="3.85546875" style="24" customWidth="1"/>
    <col min="9934" max="9934" width="4" style="24" customWidth="1"/>
    <col min="9935" max="9935" width="19.140625" style="24" customWidth="1"/>
    <col min="9936" max="9936" width="7.85546875" style="24" customWidth="1"/>
    <col min="9937" max="9937" width="1.42578125" style="24" customWidth="1"/>
    <col min="9938" max="9938" width="15.42578125" style="24" customWidth="1"/>
    <col min="9939" max="9939" width="1.42578125" style="24" customWidth="1"/>
    <col min="9940" max="9940" width="15.42578125" style="24" customWidth="1"/>
    <col min="9941" max="9941" width="1.42578125" style="24" customWidth="1"/>
    <col min="9942" max="9942" width="15.42578125" style="24" customWidth="1"/>
    <col min="9943" max="9943" width="9.5703125" style="24" bestFit="1" customWidth="1"/>
    <col min="9944" max="9944" width="9.42578125" style="24" bestFit="1" customWidth="1"/>
    <col min="9945" max="9954" width="9.140625" style="24"/>
    <col min="9955" max="9955" width="2.5703125" style="24" customWidth="1"/>
    <col min="9956" max="9956" width="3.85546875" style="24" customWidth="1"/>
    <col min="9957" max="9957" width="41.42578125" style="24" customWidth="1"/>
    <col min="9958" max="9958" width="7.42578125" style="24" customWidth="1"/>
    <col min="9959" max="9959" width="1.42578125" style="24" customWidth="1"/>
    <col min="9960" max="9960" width="14.42578125" style="24" customWidth="1"/>
    <col min="9961" max="9961" width="1.42578125" style="24" customWidth="1"/>
    <col min="9962" max="9962" width="13.5703125" style="24" customWidth="1"/>
    <col min="9963" max="9963" width="1.42578125" style="24" customWidth="1"/>
    <col min="9964" max="9964" width="15.5703125" style="24" customWidth="1"/>
    <col min="9965" max="9965" width="1.42578125" style="24" customWidth="1"/>
    <col min="9966" max="9966" width="14.5703125" style="24" customWidth="1"/>
    <col min="9967" max="9967" width="12.85546875" style="24" bestFit="1" customWidth="1"/>
    <col min="9968" max="9968" width="15.140625" style="24" bestFit="1" customWidth="1"/>
    <col min="9969" max="10187" width="9.140625" style="24"/>
    <col min="10188" max="10189" width="3.85546875" style="24" customWidth="1"/>
    <col min="10190" max="10190" width="4" style="24" customWidth="1"/>
    <col min="10191" max="10191" width="19.140625" style="24" customWidth="1"/>
    <col min="10192" max="10192" width="7.85546875" style="24" customWidth="1"/>
    <col min="10193" max="10193" width="1.42578125" style="24" customWidth="1"/>
    <col min="10194" max="10194" width="15.42578125" style="24" customWidth="1"/>
    <col min="10195" max="10195" width="1.42578125" style="24" customWidth="1"/>
    <col min="10196" max="10196" width="15.42578125" style="24" customWidth="1"/>
    <col min="10197" max="10197" width="1.42578125" style="24" customWidth="1"/>
    <col min="10198" max="10198" width="15.42578125" style="24" customWidth="1"/>
    <col min="10199" max="10199" width="9.5703125" style="24" bestFit="1" customWidth="1"/>
    <col min="10200" max="10200" width="9.42578125" style="24" bestFit="1" customWidth="1"/>
    <col min="10201" max="10210" width="9.140625" style="24"/>
    <col min="10211" max="10211" width="2.5703125" style="24" customWidth="1"/>
    <col min="10212" max="10212" width="3.85546875" style="24" customWidth="1"/>
    <col min="10213" max="10213" width="41.42578125" style="24" customWidth="1"/>
    <col min="10214" max="10214" width="7.42578125" style="24" customWidth="1"/>
    <col min="10215" max="10215" width="1.42578125" style="24" customWidth="1"/>
    <col min="10216" max="10216" width="14.42578125" style="24" customWidth="1"/>
    <col min="10217" max="10217" width="1.42578125" style="24" customWidth="1"/>
    <col min="10218" max="10218" width="13.5703125" style="24" customWidth="1"/>
    <col min="10219" max="10219" width="1.42578125" style="24" customWidth="1"/>
    <col min="10220" max="10220" width="15.5703125" style="24" customWidth="1"/>
    <col min="10221" max="10221" width="1.42578125" style="24" customWidth="1"/>
    <col min="10222" max="10222" width="14.5703125" style="24" customWidth="1"/>
    <col min="10223" max="10223" width="12.85546875" style="24" bestFit="1" customWidth="1"/>
    <col min="10224" max="10224" width="15.140625" style="24" bestFit="1" customWidth="1"/>
    <col min="10225" max="10443" width="9.140625" style="24"/>
    <col min="10444" max="10445" width="3.85546875" style="24" customWidth="1"/>
    <col min="10446" max="10446" width="4" style="24" customWidth="1"/>
    <col min="10447" max="10447" width="19.140625" style="24" customWidth="1"/>
    <col min="10448" max="10448" width="7.85546875" style="24" customWidth="1"/>
    <col min="10449" max="10449" width="1.42578125" style="24" customWidth="1"/>
    <col min="10450" max="10450" width="15.42578125" style="24" customWidth="1"/>
    <col min="10451" max="10451" width="1.42578125" style="24" customWidth="1"/>
    <col min="10452" max="10452" width="15.42578125" style="24" customWidth="1"/>
    <col min="10453" max="10453" width="1.42578125" style="24" customWidth="1"/>
    <col min="10454" max="10454" width="15.42578125" style="24" customWidth="1"/>
    <col min="10455" max="10455" width="9.5703125" style="24" bestFit="1" customWidth="1"/>
    <col min="10456" max="10456" width="9.42578125" style="24" bestFit="1" customWidth="1"/>
    <col min="10457" max="10466" width="9.140625" style="24"/>
    <col min="10467" max="10467" width="2.5703125" style="24" customWidth="1"/>
    <col min="10468" max="10468" width="3.85546875" style="24" customWidth="1"/>
    <col min="10469" max="10469" width="41.42578125" style="24" customWidth="1"/>
    <col min="10470" max="10470" width="7.42578125" style="24" customWidth="1"/>
    <col min="10471" max="10471" width="1.42578125" style="24" customWidth="1"/>
    <col min="10472" max="10472" width="14.42578125" style="24" customWidth="1"/>
    <col min="10473" max="10473" width="1.42578125" style="24" customWidth="1"/>
    <col min="10474" max="10474" width="13.5703125" style="24" customWidth="1"/>
    <col min="10475" max="10475" width="1.42578125" style="24" customWidth="1"/>
    <col min="10476" max="10476" width="15.5703125" style="24" customWidth="1"/>
    <col min="10477" max="10477" width="1.42578125" style="24" customWidth="1"/>
    <col min="10478" max="10478" width="14.5703125" style="24" customWidth="1"/>
    <col min="10479" max="10479" width="12.85546875" style="24" bestFit="1" customWidth="1"/>
    <col min="10480" max="10480" width="15.140625" style="24" bestFit="1" customWidth="1"/>
    <col min="10481" max="10699" width="9.140625" style="24"/>
    <col min="10700" max="10701" width="3.85546875" style="24" customWidth="1"/>
    <col min="10702" max="10702" width="4" style="24" customWidth="1"/>
    <col min="10703" max="10703" width="19.140625" style="24" customWidth="1"/>
    <col min="10704" max="10704" width="7.85546875" style="24" customWidth="1"/>
    <col min="10705" max="10705" width="1.42578125" style="24" customWidth="1"/>
    <col min="10706" max="10706" width="15.42578125" style="24" customWidth="1"/>
    <col min="10707" max="10707" width="1.42578125" style="24" customWidth="1"/>
    <col min="10708" max="10708" width="15.42578125" style="24" customWidth="1"/>
    <col min="10709" max="10709" width="1.42578125" style="24" customWidth="1"/>
    <col min="10710" max="10710" width="15.42578125" style="24" customWidth="1"/>
    <col min="10711" max="10711" width="9.5703125" style="24" bestFit="1" customWidth="1"/>
    <col min="10712" max="10712" width="9.42578125" style="24" bestFit="1" customWidth="1"/>
    <col min="10713" max="10722" width="9.140625" style="24"/>
    <col min="10723" max="10723" width="2.5703125" style="24" customWidth="1"/>
    <col min="10724" max="10724" width="3.85546875" style="24" customWidth="1"/>
    <col min="10725" max="10725" width="41.42578125" style="24" customWidth="1"/>
    <col min="10726" max="10726" width="7.42578125" style="24" customWidth="1"/>
    <col min="10727" max="10727" width="1.42578125" style="24" customWidth="1"/>
    <col min="10728" max="10728" width="14.42578125" style="24" customWidth="1"/>
    <col min="10729" max="10729" width="1.42578125" style="24" customWidth="1"/>
    <col min="10730" max="10730" width="13.5703125" style="24" customWidth="1"/>
    <col min="10731" max="10731" width="1.42578125" style="24" customWidth="1"/>
    <col min="10732" max="10732" width="15.5703125" style="24" customWidth="1"/>
    <col min="10733" max="10733" width="1.42578125" style="24" customWidth="1"/>
    <col min="10734" max="10734" width="14.5703125" style="24" customWidth="1"/>
    <col min="10735" max="10735" width="12.85546875" style="24" bestFit="1" customWidth="1"/>
    <col min="10736" max="10736" width="15.140625" style="24" bestFit="1" customWidth="1"/>
    <col min="10737" max="10955" width="9.140625" style="24"/>
    <col min="10956" max="10957" width="3.85546875" style="24" customWidth="1"/>
    <col min="10958" max="10958" width="4" style="24" customWidth="1"/>
    <col min="10959" max="10959" width="19.140625" style="24" customWidth="1"/>
    <col min="10960" max="10960" width="7.85546875" style="24" customWidth="1"/>
    <col min="10961" max="10961" width="1.42578125" style="24" customWidth="1"/>
    <col min="10962" max="10962" width="15.42578125" style="24" customWidth="1"/>
    <col min="10963" max="10963" width="1.42578125" style="24" customWidth="1"/>
    <col min="10964" max="10964" width="15.42578125" style="24" customWidth="1"/>
    <col min="10965" max="10965" width="1.42578125" style="24" customWidth="1"/>
    <col min="10966" max="10966" width="15.42578125" style="24" customWidth="1"/>
    <col min="10967" max="10967" width="9.5703125" style="24" bestFit="1" customWidth="1"/>
    <col min="10968" max="10968" width="9.42578125" style="24" bestFit="1" customWidth="1"/>
    <col min="10969" max="10978" width="9.140625" style="24"/>
    <col min="10979" max="10979" width="2.5703125" style="24" customWidth="1"/>
    <col min="10980" max="10980" width="3.85546875" style="24" customWidth="1"/>
    <col min="10981" max="10981" width="41.42578125" style="24" customWidth="1"/>
    <col min="10982" max="10982" width="7.42578125" style="24" customWidth="1"/>
    <col min="10983" max="10983" width="1.42578125" style="24" customWidth="1"/>
    <col min="10984" max="10984" width="14.42578125" style="24" customWidth="1"/>
    <col min="10985" max="10985" width="1.42578125" style="24" customWidth="1"/>
    <col min="10986" max="10986" width="13.5703125" style="24" customWidth="1"/>
    <col min="10987" max="10987" width="1.42578125" style="24" customWidth="1"/>
    <col min="10988" max="10988" width="15.5703125" style="24" customWidth="1"/>
    <col min="10989" max="10989" width="1.42578125" style="24" customWidth="1"/>
    <col min="10990" max="10990" width="14.5703125" style="24" customWidth="1"/>
    <col min="10991" max="10991" width="12.85546875" style="24" bestFit="1" customWidth="1"/>
    <col min="10992" max="10992" width="15.140625" style="24" bestFit="1" customWidth="1"/>
    <col min="10993" max="11211" width="9.140625" style="24"/>
    <col min="11212" max="11213" width="3.85546875" style="24" customWidth="1"/>
    <col min="11214" max="11214" width="4" style="24" customWidth="1"/>
    <col min="11215" max="11215" width="19.140625" style="24" customWidth="1"/>
    <col min="11216" max="11216" width="7.85546875" style="24" customWidth="1"/>
    <col min="11217" max="11217" width="1.42578125" style="24" customWidth="1"/>
    <col min="11218" max="11218" width="15.42578125" style="24" customWidth="1"/>
    <col min="11219" max="11219" width="1.42578125" style="24" customWidth="1"/>
    <col min="11220" max="11220" width="15.42578125" style="24" customWidth="1"/>
    <col min="11221" max="11221" width="1.42578125" style="24" customWidth="1"/>
    <col min="11222" max="11222" width="15.42578125" style="24" customWidth="1"/>
    <col min="11223" max="11223" width="9.5703125" style="24" bestFit="1" customWidth="1"/>
    <col min="11224" max="11224" width="9.42578125" style="24" bestFit="1" customWidth="1"/>
    <col min="11225" max="11234" width="9.140625" style="24"/>
    <col min="11235" max="11235" width="2.5703125" style="24" customWidth="1"/>
    <col min="11236" max="11236" width="3.85546875" style="24" customWidth="1"/>
    <col min="11237" max="11237" width="41.42578125" style="24" customWidth="1"/>
    <col min="11238" max="11238" width="7.42578125" style="24" customWidth="1"/>
    <col min="11239" max="11239" width="1.42578125" style="24" customWidth="1"/>
    <col min="11240" max="11240" width="14.42578125" style="24" customWidth="1"/>
    <col min="11241" max="11241" width="1.42578125" style="24" customWidth="1"/>
    <col min="11242" max="11242" width="13.5703125" style="24" customWidth="1"/>
    <col min="11243" max="11243" width="1.42578125" style="24" customWidth="1"/>
    <col min="11244" max="11244" width="15.5703125" style="24" customWidth="1"/>
    <col min="11245" max="11245" width="1.42578125" style="24" customWidth="1"/>
    <col min="11246" max="11246" width="14.5703125" style="24" customWidth="1"/>
    <col min="11247" max="11247" width="12.85546875" style="24" bestFit="1" customWidth="1"/>
    <col min="11248" max="11248" width="15.140625" style="24" bestFit="1" customWidth="1"/>
    <col min="11249" max="11467" width="9.140625" style="24"/>
    <col min="11468" max="11469" width="3.85546875" style="24" customWidth="1"/>
    <col min="11470" max="11470" width="4" style="24" customWidth="1"/>
    <col min="11471" max="11471" width="19.140625" style="24" customWidth="1"/>
    <col min="11472" max="11472" width="7.85546875" style="24" customWidth="1"/>
    <col min="11473" max="11473" width="1.42578125" style="24" customWidth="1"/>
    <col min="11474" max="11474" width="15.42578125" style="24" customWidth="1"/>
    <col min="11475" max="11475" width="1.42578125" style="24" customWidth="1"/>
    <col min="11476" max="11476" width="15.42578125" style="24" customWidth="1"/>
    <col min="11477" max="11477" width="1.42578125" style="24" customWidth="1"/>
    <col min="11478" max="11478" width="15.42578125" style="24" customWidth="1"/>
    <col min="11479" max="11479" width="9.5703125" style="24" bestFit="1" customWidth="1"/>
    <col min="11480" max="11480" width="9.42578125" style="24" bestFit="1" customWidth="1"/>
    <col min="11481" max="11490" width="9.140625" style="24"/>
    <col min="11491" max="11491" width="2.5703125" style="24" customWidth="1"/>
    <col min="11492" max="11492" width="3.85546875" style="24" customWidth="1"/>
    <col min="11493" max="11493" width="41.42578125" style="24" customWidth="1"/>
    <col min="11494" max="11494" width="7.42578125" style="24" customWidth="1"/>
    <col min="11495" max="11495" width="1.42578125" style="24" customWidth="1"/>
    <col min="11496" max="11496" width="14.42578125" style="24" customWidth="1"/>
    <col min="11497" max="11497" width="1.42578125" style="24" customWidth="1"/>
    <col min="11498" max="11498" width="13.5703125" style="24" customWidth="1"/>
    <col min="11499" max="11499" width="1.42578125" style="24" customWidth="1"/>
    <col min="11500" max="11500" width="15.5703125" style="24" customWidth="1"/>
    <col min="11501" max="11501" width="1.42578125" style="24" customWidth="1"/>
    <col min="11502" max="11502" width="14.5703125" style="24" customWidth="1"/>
    <col min="11503" max="11503" width="12.85546875" style="24" bestFit="1" customWidth="1"/>
    <col min="11504" max="11504" width="15.140625" style="24" bestFit="1" customWidth="1"/>
    <col min="11505" max="11723" width="9.140625" style="24"/>
    <col min="11724" max="11725" width="3.85546875" style="24" customWidth="1"/>
    <col min="11726" max="11726" width="4" style="24" customWidth="1"/>
    <col min="11727" max="11727" width="19.140625" style="24" customWidth="1"/>
    <col min="11728" max="11728" width="7.85546875" style="24" customWidth="1"/>
    <col min="11729" max="11729" width="1.42578125" style="24" customWidth="1"/>
    <col min="11730" max="11730" width="15.42578125" style="24" customWidth="1"/>
    <col min="11731" max="11731" width="1.42578125" style="24" customWidth="1"/>
    <col min="11732" max="11732" width="15.42578125" style="24" customWidth="1"/>
    <col min="11733" max="11733" width="1.42578125" style="24" customWidth="1"/>
    <col min="11734" max="11734" width="15.42578125" style="24" customWidth="1"/>
    <col min="11735" max="11735" width="9.5703125" style="24" bestFit="1" customWidth="1"/>
    <col min="11736" max="11736" width="9.42578125" style="24" bestFit="1" customWidth="1"/>
    <col min="11737" max="11746" width="9.140625" style="24"/>
    <col min="11747" max="11747" width="2.5703125" style="24" customWidth="1"/>
    <col min="11748" max="11748" width="3.85546875" style="24" customWidth="1"/>
    <col min="11749" max="11749" width="41.42578125" style="24" customWidth="1"/>
    <col min="11750" max="11750" width="7.42578125" style="24" customWidth="1"/>
    <col min="11751" max="11751" width="1.42578125" style="24" customWidth="1"/>
    <col min="11752" max="11752" width="14.42578125" style="24" customWidth="1"/>
    <col min="11753" max="11753" width="1.42578125" style="24" customWidth="1"/>
    <col min="11754" max="11754" width="13.5703125" style="24" customWidth="1"/>
    <col min="11755" max="11755" width="1.42578125" style="24" customWidth="1"/>
    <col min="11756" max="11756" width="15.5703125" style="24" customWidth="1"/>
    <col min="11757" max="11757" width="1.42578125" style="24" customWidth="1"/>
    <col min="11758" max="11758" width="14.5703125" style="24" customWidth="1"/>
    <col min="11759" max="11759" width="12.85546875" style="24" bestFit="1" customWidth="1"/>
    <col min="11760" max="11760" width="15.140625" style="24" bestFit="1" customWidth="1"/>
    <col min="11761" max="11979" width="9.140625" style="24"/>
    <col min="11980" max="11981" width="3.85546875" style="24" customWidth="1"/>
    <col min="11982" max="11982" width="4" style="24" customWidth="1"/>
    <col min="11983" max="11983" width="19.140625" style="24" customWidth="1"/>
    <col min="11984" max="11984" width="7.85546875" style="24" customWidth="1"/>
    <col min="11985" max="11985" width="1.42578125" style="24" customWidth="1"/>
    <col min="11986" max="11986" width="15.42578125" style="24" customWidth="1"/>
    <col min="11987" max="11987" width="1.42578125" style="24" customWidth="1"/>
    <col min="11988" max="11988" width="15.42578125" style="24" customWidth="1"/>
    <col min="11989" max="11989" width="1.42578125" style="24" customWidth="1"/>
    <col min="11990" max="11990" width="15.42578125" style="24" customWidth="1"/>
    <col min="11991" max="11991" width="9.5703125" style="24" bestFit="1" customWidth="1"/>
    <col min="11992" max="11992" width="9.42578125" style="24" bestFit="1" customWidth="1"/>
    <col min="11993" max="12002" width="9.140625" style="24"/>
    <col min="12003" max="12003" width="2.5703125" style="24" customWidth="1"/>
    <col min="12004" max="12004" width="3.85546875" style="24" customWidth="1"/>
    <col min="12005" max="12005" width="41.42578125" style="24" customWidth="1"/>
    <col min="12006" max="12006" width="7.42578125" style="24" customWidth="1"/>
    <col min="12007" max="12007" width="1.42578125" style="24" customWidth="1"/>
    <col min="12008" max="12008" width="14.42578125" style="24" customWidth="1"/>
    <col min="12009" max="12009" width="1.42578125" style="24" customWidth="1"/>
    <col min="12010" max="12010" width="13.5703125" style="24" customWidth="1"/>
    <col min="12011" max="12011" width="1.42578125" style="24" customWidth="1"/>
    <col min="12012" max="12012" width="15.5703125" style="24" customWidth="1"/>
    <col min="12013" max="12013" width="1.42578125" style="24" customWidth="1"/>
    <col min="12014" max="12014" width="14.5703125" style="24" customWidth="1"/>
    <col min="12015" max="12015" width="12.85546875" style="24" bestFit="1" customWidth="1"/>
    <col min="12016" max="12016" width="15.140625" style="24" bestFit="1" customWidth="1"/>
    <col min="12017" max="12235" width="9.140625" style="24"/>
    <col min="12236" max="12237" width="3.85546875" style="24" customWidth="1"/>
    <col min="12238" max="12238" width="4" style="24" customWidth="1"/>
    <col min="12239" max="12239" width="19.140625" style="24" customWidth="1"/>
    <col min="12240" max="12240" width="7.85546875" style="24" customWidth="1"/>
    <col min="12241" max="12241" width="1.42578125" style="24" customWidth="1"/>
    <col min="12242" max="12242" width="15.42578125" style="24" customWidth="1"/>
    <col min="12243" max="12243" width="1.42578125" style="24" customWidth="1"/>
    <col min="12244" max="12244" width="15.42578125" style="24" customWidth="1"/>
    <col min="12245" max="12245" width="1.42578125" style="24" customWidth="1"/>
    <col min="12246" max="12246" width="15.42578125" style="24" customWidth="1"/>
    <col min="12247" max="12247" width="9.5703125" style="24" bestFit="1" customWidth="1"/>
    <col min="12248" max="12248" width="9.42578125" style="24" bestFit="1" customWidth="1"/>
    <col min="12249" max="12258" width="9.140625" style="24"/>
    <col min="12259" max="12259" width="2.5703125" style="24" customWidth="1"/>
    <col min="12260" max="12260" width="3.85546875" style="24" customWidth="1"/>
    <col min="12261" max="12261" width="41.42578125" style="24" customWidth="1"/>
    <col min="12262" max="12262" width="7.42578125" style="24" customWidth="1"/>
    <col min="12263" max="12263" width="1.42578125" style="24" customWidth="1"/>
    <col min="12264" max="12264" width="14.42578125" style="24" customWidth="1"/>
    <col min="12265" max="12265" width="1.42578125" style="24" customWidth="1"/>
    <col min="12266" max="12266" width="13.5703125" style="24" customWidth="1"/>
    <col min="12267" max="12267" width="1.42578125" style="24" customWidth="1"/>
    <col min="12268" max="12268" width="15.5703125" style="24" customWidth="1"/>
    <col min="12269" max="12269" width="1.42578125" style="24" customWidth="1"/>
    <col min="12270" max="12270" width="14.5703125" style="24" customWidth="1"/>
    <col min="12271" max="12271" width="12.85546875" style="24" bestFit="1" customWidth="1"/>
    <col min="12272" max="12272" width="15.140625" style="24" bestFit="1" customWidth="1"/>
    <col min="12273" max="12491" width="9.140625" style="24"/>
    <col min="12492" max="12493" width="3.85546875" style="24" customWidth="1"/>
    <col min="12494" max="12494" width="4" style="24" customWidth="1"/>
    <col min="12495" max="12495" width="19.140625" style="24" customWidth="1"/>
    <col min="12496" max="12496" width="7.85546875" style="24" customWidth="1"/>
    <col min="12497" max="12497" width="1.42578125" style="24" customWidth="1"/>
    <col min="12498" max="12498" width="15.42578125" style="24" customWidth="1"/>
    <col min="12499" max="12499" width="1.42578125" style="24" customWidth="1"/>
    <col min="12500" max="12500" width="15.42578125" style="24" customWidth="1"/>
    <col min="12501" max="12501" width="1.42578125" style="24" customWidth="1"/>
    <col min="12502" max="12502" width="15.42578125" style="24" customWidth="1"/>
    <col min="12503" max="12503" width="9.5703125" style="24" bestFit="1" customWidth="1"/>
    <col min="12504" max="12504" width="9.42578125" style="24" bestFit="1" customWidth="1"/>
    <col min="12505" max="12514" width="9.140625" style="24"/>
    <col min="12515" max="12515" width="2.5703125" style="24" customWidth="1"/>
    <col min="12516" max="12516" width="3.85546875" style="24" customWidth="1"/>
    <col min="12517" max="12517" width="41.42578125" style="24" customWidth="1"/>
    <col min="12518" max="12518" width="7.42578125" style="24" customWidth="1"/>
    <col min="12519" max="12519" width="1.42578125" style="24" customWidth="1"/>
    <col min="12520" max="12520" width="14.42578125" style="24" customWidth="1"/>
    <col min="12521" max="12521" width="1.42578125" style="24" customWidth="1"/>
    <col min="12522" max="12522" width="13.5703125" style="24" customWidth="1"/>
    <col min="12523" max="12523" width="1.42578125" style="24" customWidth="1"/>
    <col min="12524" max="12524" width="15.5703125" style="24" customWidth="1"/>
    <col min="12525" max="12525" width="1.42578125" style="24" customWidth="1"/>
    <col min="12526" max="12526" width="14.5703125" style="24" customWidth="1"/>
    <col min="12527" max="12527" width="12.85546875" style="24" bestFit="1" customWidth="1"/>
    <col min="12528" max="12528" width="15.140625" style="24" bestFit="1" customWidth="1"/>
    <col min="12529" max="12747" width="9.140625" style="24"/>
    <col min="12748" max="12749" width="3.85546875" style="24" customWidth="1"/>
    <col min="12750" max="12750" width="4" style="24" customWidth="1"/>
    <col min="12751" max="12751" width="19.140625" style="24" customWidth="1"/>
    <col min="12752" max="12752" width="7.85546875" style="24" customWidth="1"/>
    <col min="12753" max="12753" width="1.42578125" style="24" customWidth="1"/>
    <col min="12754" max="12754" width="15.42578125" style="24" customWidth="1"/>
    <col min="12755" max="12755" width="1.42578125" style="24" customWidth="1"/>
    <col min="12756" max="12756" width="15.42578125" style="24" customWidth="1"/>
    <col min="12757" max="12757" width="1.42578125" style="24" customWidth="1"/>
    <col min="12758" max="12758" width="15.42578125" style="24" customWidth="1"/>
    <col min="12759" max="12759" width="9.5703125" style="24" bestFit="1" customWidth="1"/>
    <col min="12760" max="12760" width="9.42578125" style="24" bestFit="1" customWidth="1"/>
    <col min="12761" max="12770" width="9.140625" style="24"/>
    <col min="12771" max="12771" width="2.5703125" style="24" customWidth="1"/>
    <col min="12772" max="12772" width="3.85546875" style="24" customWidth="1"/>
    <col min="12773" max="12773" width="41.42578125" style="24" customWidth="1"/>
    <col min="12774" max="12774" width="7.42578125" style="24" customWidth="1"/>
    <col min="12775" max="12775" width="1.42578125" style="24" customWidth="1"/>
    <col min="12776" max="12776" width="14.42578125" style="24" customWidth="1"/>
    <col min="12777" max="12777" width="1.42578125" style="24" customWidth="1"/>
    <col min="12778" max="12778" width="13.5703125" style="24" customWidth="1"/>
    <col min="12779" max="12779" width="1.42578125" style="24" customWidth="1"/>
    <col min="12780" max="12780" width="15.5703125" style="24" customWidth="1"/>
    <col min="12781" max="12781" width="1.42578125" style="24" customWidth="1"/>
    <col min="12782" max="12782" width="14.5703125" style="24" customWidth="1"/>
    <col min="12783" max="12783" width="12.85546875" style="24" bestFit="1" customWidth="1"/>
    <col min="12784" max="12784" width="15.140625" style="24" bestFit="1" customWidth="1"/>
    <col min="12785" max="13003" width="9.140625" style="24"/>
    <col min="13004" max="13005" width="3.85546875" style="24" customWidth="1"/>
    <col min="13006" max="13006" width="4" style="24" customWidth="1"/>
    <col min="13007" max="13007" width="19.140625" style="24" customWidth="1"/>
    <col min="13008" max="13008" width="7.85546875" style="24" customWidth="1"/>
    <col min="13009" max="13009" width="1.42578125" style="24" customWidth="1"/>
    <col min="13010" max="13010" width="15.42578125" style="24" customWidth="1"/>
    <col min="13011" max="13011" width="1.42578125" style="24" customWidth="1"/>
    <col min="13012" max="13012" width="15.42578125" style="24" customWidth="1"/>
    <col min="13013" max="13013" width="1.42578125" style="24" customWidth="1"/>
    <col min="13014" max="13014" width="15.42578125" style="24" customWidth="1"/>
    <col min="13015" max="13015" width="9.5703125" style="24" bestFit="1" customWidth="1"/>
    <col min="13016" max="13016" width="9.42578125" style="24" bestFit="1" customWidth="1"/>
    <col min="13017" max="13026" width="9.140625" style="24"/>
    <col min="13027" max="13027" width="2.5703125" style="24" customWidth="1"/>
    <col min="13028" max="13028" width="3.85546875" style="24" customWidth="1"/>
    <col min="13029" max="13029" width="41.42578125" style="24" customWidth="1"/>
    <col min="13030" max="13030" width="7.42578125" style="24" customWidth="1"/>
    <col min="13031" max="13031" width="1.42578125" style="24" customWidth="1"/>
    <col min="13032" max="13032" width="14.42578125" style="24" customWidth="1"/>
    <col min="13033" max="13033" width="1.42578125" style="24" customWidth="1"/>
    <col min="13034" max="13034" width="13.5703125" style="24" customWidth="1"/>
    <col min="13035" max="13035" width="1.42578125" style="24" customWidth="1"/>
    <col min="13036" max="13036" width="15.5703125" style="24" customWidth="1"/>
    <col min="13037" max="13037" width="1.42578125" style="24" customWidth="1"/>
    <col min="13038" max="13038" width="14.5703125" style="24" customWidth="1"/>
    <col min="13039" max="13039" width="12.85546875" style="24" bestFit="1" customWidth="1"/>
    <col min="13040" max="13040" width="15.140625" style="24" bestFit="1" customWidth="1"/>
    <col min="13041" max="13259" width="9.140625" style="24"/>
    <col min="13260" max="13261" width="3.85546875" style="24" customWidth="1"/>
    <col min="13262" max="13262" width="4" style="24" customWidth="1"/>
    <col min="13263" max="13263" width="19.140625" style="24" customWidth="1"/>
    <col min="13264" max="13264" width="7.85546875" style="24" customWidth="1"/>
    <col min="13265" max="13265" width="1.42578125" style="24" customWidth="1"/>
    <col min="13266" max="13266" width="15.42578125" style="24" customWidth="1"/>
    <col min="13267" max="13267" width="1.42578125" style="24" customWidth="1"/>
    <col min="13268" max="13268" width="15.42578125" style="24" customWidth="1"/>
    <col min="13269" max="13269" width="1.42578125" style="24" customWidth="1"/>
    <col min="13270" max="13270" width="15.42578125" style="24" customWidth="1"/>
    <col min="13271" max="13271" width="9.5703125" style="24" bestFit="1" customWidth="1"/>
    <col min="13272" max="13272" width="9.42578125" style="24" bestFit="1" customWidth="1"/>
    <col min="13273" max="13282" width="9.140625" style="24"/>
    <col min="13283" max="13283" width="2.5703125" style="24" customWidth="1"/>
    <col min="13284" max="13284" width="3.85546875" style="24" customWidth="1"/>
    <col min="13285" max="13285" width="41.42578125" style="24" customWidth="1"/>
    <col min="13286" max="13286" width="7.42578125" style="24" customWidth="1"/>
    <col min="13287" max="13287" width="1.42578125" style="24" customWidth="1"/>
    <col min="13288" max="13288" width="14.42578125" style="24" customWidth="1"/>
    <col min="13289" max="13289" width="1.42578125" style="24" customWidth="1"/>
    <col min="13290" max="13290" width="13.5703125" style="24" customWidth="1"/>
    <col min="13291" max="13291" width="1.42578125" style="24" customWidth="1"/>
    <col min="13292" max="13292" width="15.5703125" style="24" customWidth="1"/>
    <col min="13293" max="13293" width="1.42578125" style="24" customWidth="1"/>
    <col min="13294" max="13294" width="14.5703125" style="24" customWidth="1"/>
    <col min="13295" max="13295" width="12.85546875" style="24" bestFit="1" customWidth="1"/>
    <col min="13296" max="13296" width="15.140625" style="24" bestFit="1" customWidth="1"/>
    <col min="13297" max="13515" width="9.140625" style="24"/>
    <col min="13516" max="13517" width="3.85546875" style="24" customWidth="1"/>
    <col min="13518" max="13518" width="4" style="24" customWidth="1"/>
    <col min="13519" max="13519" width="19.140625" style="24" customWidth="1"/>
    <col min="13520" max="13520" width="7.85546875" style="24" customWidth="1"/>
    <col min="13521" max="13521" width="1.42578125" style="24" customWidth="1"/>
    <col min="13522" max="13522" width="15.42578125" style="24" customWidth="1"/>
    <col min="13523" max="13523" width="1.42578125" style="24" customWidth="1"/>
    <col min="13524" max="13524" width="15.42578125" style="24" customWidth="1"/>
    <col min="13525" max="13525" width="1.42578125" style="24" customWidth="1"/>
    <col min="13526" max="13526" width="15.42578125" style="24" customWidth="1"/>
    <col min="13527" max="13527" width="9.5703125" style="24" bestFit="1" customWidth="1"/>
    <col min="13528" max="13528" width="9.42578125" style="24" bestFit="1" customWidth="1"/>
    <col min="13529" max="13538" width="9.140625" style="24"/>
    <col min="13539" max="13539" width="2.5703125" style="24" customWidth="1"/>
    <col min="13540" max="13540" width="3.85546875" style="24" customWidth="1"/>
    <col min="13541" max="13541" width="41.42578125" style="24" customWidth="1"/>
    <col min="13542" max="13542" width="7.42578125" style="24" customWidth="1"/>
    <col min="13543" max="13543" width="1.42578125" style="24" customWidth="1"/>
    <col min="13544" max="13544" width="14.42578125" style="24" customWidth="1"/>
    <col min="13545" max="13545" width="1.42578125" style="24" customWidth="1"/>
    <col min="13546" max="13546" width="13.5703125" style="24" customWidth="1"/>
    <col min="13547" max="13547" width="1.42578125" style="24" customWidth="1"/>
    <col min="13548" max="13548" width="15.5703125" style="24" customWidth="1"/>
    <col min="13549" max="13549" width="1.42578125" style="24" customWidth="1"/>
    <col min="13550" max="13550" width="14.5703125" style="24" customWidth="1"/>
    <col min="13551" max="13551" width="12.85546875" style="24" bestFit="1" customWidth="1"/>
    <col min="13552" max="13552" width="15.140625" style="24" bestFit="1" customWidth="1"/>
    <col min="13553" max="13771" width="9.140625" style="24"/>
    <col min="13772" max="13773" width="3.85546875" style="24" customWidth="1"/>
    <col min="13774" max="13774" width="4" style="24" customWidth="1"/>
    <col min="13775" max="13775" width="19.140625" style="24" customWidth="1"/>
    <col min="13776" max="13776" width="7.85546875" style="24" customWidth="1"/>
    <col min="13777" max="13777" width="1.42578125" style="24" customWidth="1"/>
    <col min="13778" max="13778" width="15.42578125" style="24" customWidth="1"/>
    <col min="13779" max="13779" width="1.42578125" style="24" customWidth="1"/>
    <col min="13780" max="13780" width="15.42578125" style="24" customWidth="1"/>
    <col min="13781" max="13781" width="1.42578125" style="24" customWidth="1"/>
    <col min="13782" max="13782" width="15.42578125" style="24" customWidth="1"/>
    <col min="13783" max="13783" width="9.5703125" style="24" bestFit="1" customWidth="1"/>
    <col min="13784" max="13784" width="9.42578125" style="24" bestFit="1" customWidth="1"/>
    <col min="13785" max="13794" width="9.140625" style="24"/>
    <col min="13795" max="13795" width="2.5703125" style="24" customWidth="1"/>
    <col min="13796" max="13796" width="3.85546875" style="24" customWidth="1"/>
    <col min="13797" max="13797" width="41.42578125" style="24" customWidth="1"/>
    <col min="13798" max="13798" width="7.42578125" style="24" customWidth="1"/>
    <col min="13799" max="13799" width="1.42578125" style="24" customWidth="1"/>
    <col min="13800" max="13800" width="14.42578125" style="24" customWidth="1"/>
    <col min="13801" max="13801" width="1.42578125" style="24" customWidth="1"/>
    <col min="13802" max="13802" width="13.5703125" style="24" customWidth="1"/>
    <col min="13803" max="13803" width="1.42578125" style="24" customWidth="1"/>
    <col min="13804" max="13804" width="15.5703125" style="24" customWidth="1"/>
    <col min="13805" max="13805" width="1.42578125" style="24" customWidth="1"/>
    <col min="13806" max="13806" width="14.5703125" style="24" customWidth="1"/>
    <col min="13807" max="13807" width="12.85546875" style="24" bestFit="1" customWidth="1"/>
    <col min="13808" max="13808" width="15.140625" style="24" bestFit="1" customWidth="1"/>
    <col min="13809" max="14027" width="9.140625" style="24"/>
    <col min="14028" max="14029" width="3.85546875" style="24" customWidth="1"/>
    <col min="14030" max="14030" width="4" style="24" customWidth="1"/>
    <col min="14031" max="14031" width="19.140625" style="24" customWidth="1"/>
    <col min="14032" max="14032" width="7.85546875" style="24" customWidth="1"/>
    <col min="14033" max="14033" width="1.42578125" style="24" customWidth="1"/>
    <col min="14034" max="14034" width="15.42578125" style="24" customWidth="1"/>
    <col min="14035" max="14035" width="1.42578125" style="24" customWidth="1"/>
    <col min="14036" max="14036" width="15.42578125" style="24" customWidth="1"/>
    <col min="14037" max="14037" width="1.42578125" style="24" customWidth="1"/>
    <col min="14038" max="14038" width="15.42578125" style="24" customWidth="1"/>
    <col min="14039" max="14039" width="9.5703125" style="24" bestFit="1" customWidth="1"/>
    <col min="14040" max="14040" width="9.42578125" style="24" bestFit="1" customWidth="1"/>
    <col min="14041" max="14050" width="9.140625" style="24"/>
    <col min="14051" max="14051" width="2.5703125" style="24" customWidth="1"/>
    <col min="14052" max="14052" width="3.85546875" style="24" customWidth="1"/>
    <col min="14053" max="14053" width="41.42578125" style="24" customWidth="1"/>
    <col min="14054" max="14054" width="7.42578125" style="24" customWidth="1"/>
    <col min="14055" max="14055" width="1.42578125" style="24" customWidth="1"/>
    <col min="14056" max="14056" width="14.42578125" style="24" customWidth="1"/>
    <col min="14057" max="14057" width="1.42578125" style="24" customWidth="1"/>
    <col min="14058" max="14058" width="13.5703125" style="24" customWidth="1"/>
    <col min="14059" max="14059" width="1.42578125" style="24" customWidth="1"/>
    <col min="14060" max="14060" width="15.5703125" style="24" customWidth="1"/>
    <col min="14061" max="14061" width="1.42578125" style="24" customWidth="1"/>
    <col min="14062" max="14062" width="14.5703125" style="24" customWidth="1"/>
    <col min="14063" max="14063" width="12.85546875" style="24" bestFit="1" customWidth="1"/>
    <col min="14064" max="14064" width="15.140625" style="24" bestFit="1" customWidth="1"/>
    <col min="14065" max="14283" width="9.140625" style="24"/>
    <col min="14284" max="14285" width="3.85546875" style="24" customWidth="1"/>
    <col min="14286" max="14286" width="4" style="24" customWidth="1"/>
    <col min="14287" max="14287" width="19.140625" style="24" customWidth="1"/>
    <col min="14288" max="14288" width="7.85546875" style="24" customWidth="1"/>
    <col min="14289" max="14289" width="1.42578125" style="24" customWidth="1"/>
    <col min="14290" max="14290" width="15.42578125" style="24" customWidth="1"/>
    <col min="14291" max="14291" width="1.42578125" style="24" customWidth="1"/>
    <col min="14292" max="14292" width="15.42578125" style="24" customWidth="1"/>
    <col min="14293" max="14293" width="1.42578125" style="24" customWidth="1"/>
    <col min="14294" max="14294" width="15.42578125" style="24" customWidth="1"/>
    <col min="14295" max="14295" width="9.5703125" style="24" bestFit="1" customWidth="1"/>
    <col min="14296" max="14296" width="9.42578125" style="24" bestFit="1" customWidth="1"/>
    <col min="14297" max="14306" width="9.140625" style="24"/>
    <col min="14307" max="14307" width="2.5703125" style="24" customWidth="1"/>
    <col min="14308" max="14308" width="3.85546875" style="24" customWidth="1"/>
    <col min="14309" max="14309" width="41.42578125" style="24" customWidth="1"/>
    <col min="14310" max="14310" width="7.42578125" style="24" customWidth="1"/>
    <col min="14311" max="14311" width="1.42578125" style="24" customWidth="1"/>
    <col min="14312" max="14312" width="14.42578125" style="24" customWidth="1"/>
    <col min="14313" max="14313" width="1.42578125" style="24" customWidth="1"/>
    <col min="14314" max="14314" width="13.5703125" style="24" customWidth="1"/>
    <col min="14315" max="14315" width="1.42578125" style="24" customWidth="1"/>
    <col min="14316" max="14316" width="15.5703125" style="24" customWidth="1"/>
    <col min="14317" max="14317" width="1.42578125" style="24" customWidth="1"/>
    <col min="14318" max="14318" width="14.5703125" style="24" customWidth="1"/>
    <col min="14319" max="14319" width="12.85546875" style="24" bestFit="1" customWidth="1"/>
    <col min="14320" max="14320" width="15.140625" style="24" bestFit="1" customWidth="1"/>
    <col min="14321" max="14539" width="9.140625" style="24"/>
    <col min="14540" max="14541" width="3.85546875" style="24" customWidth="1"/>
    <col min="14542" max="14542" width="4" style="24" customWidth="1"/>
    <col min="14543" max="14543" width="19.140625" style="24" customWidth="1"/>
    <col min="14544" max="14544" width="7.85546875" style="24" customWidth="1"/>
    <col min="14545" max="14545" width="1.42578125" style="24" customWidth="1"/>
    <col min="14546" max="14546" width="15.42578125" style="24" customWidth="1"/>
    <col min="14547" max="14547" width="1.42578125" style="24" customWidth="1"/>
    <col min="14548" max="14548" width="15.42578125" style="24" customWidth="1"/>
    <col min="14549" max="14549" width="1.42578125" style="24" customWidth="1"/>
    <col min="14550" max="14550" width="15.42578125" style="24" customWidth="1"/>
    <col min="14551" max="14551" width="9.5703125" style="24" bestFit="1" customWidth="1"/>
    <col min="14552" max="14552" width="9.42578125" style="24" bestFit="1" customWidth="1"/>
    <col min="14553" max="14562" width="9.140625" style="24"/>
    <col min="14563" max="14563" width="2.5703125" style="24" customWidth="1"/>
    <col min="14564" max="14564" width="3.85546875" style="24" customWidth="1"/>
    <col min="14565" max="14565" width="41.42578125" style="24" customWidth="1"/>
    <col min="14566" max="14566" width="7.42578125" style="24" customWidth="1"/>
    <col min="14567" max="14567" width="1.42578125" style="24" customWidth="1"/>
    <col min="14568" max="14568" width="14.42578125" style="24" customWidth="1"/>
    <col min="14569" max="14569" width="1.42578125" style="24" customWidth="1"/>
    <col min="14570" max="14570" width="13.5703125" style="24" customWidth="1"/>
    <col min="14571" max="14571" width="1.42578125" style="24" customWidth="1"/>
    <col min="14572" max="14572" width="15.5703125" style="24" customWidth="1"/>
    <col min="14573" max="14573" width="1.42578125" style="24" customWidth="1"/>
    <col min="14574" max="14574" width="14.5703125" style="24" customWidth="1"/>
    <col min="14575" max="14575" width="12.85546875" style="24" bestFit="1" customWidth="1"/>
    <col min="14576" max="14576" width="15.140625" style="24" bestFit="1" customWidth="1"/>
    <col min="14577" max="14795" width="9.140625" style="24"/>
    <col min="14796" max="14797" width="3.85546875" style="24" customWidth="1"/>
    <col min="14798" max="14798" width="4" style="24" customWidth="1"/>
    <col min="14799" max="14799" width="19.140625" style="24" customWidth="1"/>
    <col min="14800" max="14800" width="7.85546875" style="24" customWidth="1"/>
    <col min="14801" max="14801" width="1.42578125" style="24" customWidth="1"/>
    <col min="14802" max="14802" width="15.42578125" style="24" customWidth="1"/>
    <col min="14803" max="14803" width="1.42578125" style="24" customWidth="1"/>
    <col min="14804" max="14804" width="15.42578125" style="24" customWidth="1"/>
    <col min="14805" max="14805" width="1.42578125" style="24" customWidth="1"/>
    <col min="14806" max="14806" width="15.42578125" style="24" customWidth="1"/>
    <col min="14807" max="14807" width="9.5703125" style="24" bestFit="1" customWidth="1"/>
    <col min="14808" max="14808" width="9.42578125" style="24" bestFit="1" customWidth="1"/>
    <col min="14809" max="14818" width="9.140625" style="24"/>
    <col min="14819" max="14819" width="2.5703125" style="24" customWidth="1"/>
    <col min="14820" max="14820" width="3.85546875" style="24" customWidth="1"/>
    <col min="14821" max="14821" width="41.42578125" style="24" customWidth="1"/>
    <col min="14822" max="14822" width="7.42578125" style="24" customWidth="1"/>
    <col min="14823" max="14823" width="1.42578125" style="24" customWidth="1"/>
    <col min="14824" max="14824" width="14.42578125" style="24" customWidth="1"/>
    <col min="14825" max="14825" width="1.42578125" style="24" customWidth="1"/>
    <col min="14826" max="14826" width="13.5703125" style="24" customWidth="1"/>
    <col min="14827" max="14827" width="1.42578125" style="24" customWidth="1"/>
    <col min="14828" max="14828" width="15.5703125" style="24" customWidth="1"/>
    <col min="14829" max="14829" width="1.42578125" style="24" customWidth="1"/>
    <col min="14830" max="14830" width="14.5703125" style="24" customWidth="1"/>
    <col min="14831" max="14831" width="12.85546875" style="24" bestFit="1" customWidth="1"/>
    <col min="14832" max="14832" width="15.140625" style="24" bestFit="1" customWidth="1"/>
    <col min="14833" max="15051" width="9.140625" style="24"/>
    <col min="15052" max="15053" width="3.85546875" style="24" customWidth="1"/>
    <col min="15054" max="15054" width="4" style="24" customWidth="1"/>
    <col min="15055" max="15055" width="19.140625" style="24" customWidth="1"/>
    <col min="15056" max="15056" width="7.85546875" style="24" customWidth="1"/>
    <col min="15057" max="15057" width="1.42578125" style="24" customWidth="1"/>
    <col min="15058" max="15058" width="15.42578125" style="24" customWidth="1"/>
    <col min="15059" max="15059" width="1.42578125" style="24" customWidth="1"/>
    <col min="15060" max="15060" width="15.42578125" style="24" customWidth="1"/>
    <col min="15061" max="15061" width="1.42578125" style="24" customWidth="1"/>
    <col min="15062" max="15062" width="15.42578125" style="24" customWidth="1"/>
    <col min="15063" max="15063" width="9.5703125" style="24" bestFit="1" customWidth="1"/>
    <col min="15064" max="15064" width="9.42578125" style="24" bestFit="1" customWidth="1"/>
    <col min="15065" max="15074" width="9.140625" style="24"/>
    <col min="15075" max="15075" width="2.5703125" style="24" customWidth="1"/>
    <col min="15076" max="15076" width="3.85546875" style="24" customWidth="1"/>
    <col min="15077" max="15077" width="41.42578125" style="24" customWidth="1"/>
    <col min="15078" max="15078" width="7.42578125" style="24" customWidth="1"/>
    <col min="15079" max="15079" width="1.42578125" style="24" customWidth="1"/>
    <col min="15080" max="15080" width="14.42578125" style="24" customWidth="1"/>
    <col min="15081" max="15081" width="1.42578125" style="24" customWidth="1"/>
    <col min="15082" max="15082" width="13.5703125" style="24" customWidth="1"/>
    <col min="15083" max="15083" width="1.42578125" style="24" customWidth="1"/>
    <col min="15084" max="15084" width="15.5703125" style="24" customWidth="1"/>
    <col min="15085" max="15085" width="1.42578125" style="24" customWidth="1"/>
    <col min="15086" max="15086" width="14.5703125" style="24" customWidth="1"/>
    <col min="15087" max="15087" width="12.85546875" style="24" bestFit="1" customWidth="1"/>
    <col min="15088" max="15088" width="15.140625" style="24" bestFit="1" customWidth="1"/>
    <col min="15089" max="15307" width="9.140625" style="24"/>
    <col min="15308" max="15309" width="3.85546875" style="24" customWidth="1"/>
    <col min="15310" max="15310" width="4" style="24" customWidth="1"/>
    <col min="15311" max="15311" width="19.140625" style="24" customWidth="1"/>
    <col min="15312" max="15312" width="7.85546875" style="24" customWidth="1"/>
    <col min="15313" max="15313" width="1.42578125" style="24" customWidth="1"/>
    <col min="15314" max="15314" width="15.42578125" style="24" customWidth="1"/>
    <col min="15315" max="15315" width="1.42578125" style="24" customWidth="1"/>
    <col min="15316" max="15316" width="15.42578125" style="24" customWidth="1"/>
    <col min="15317" max="15317" width="1.42578125" style="24" customWidth="1"/>
    <col min="15318" max="15318" width="15.42578125" style="24" customWidth="1"/>
    <col min="15319" max="15319" width="9.5703125" style="24" bestFit="1" customWidth="1"/>
    <col min="15320" max="15320" width="9.42578125" style="24" bestFit="1" customWidth="1"/>
    <col min="15321" max="15330" width="9.140625" style="24"/>
    <col min="15331" max="15331" width="2.5703125" style="24" customWidth="1"/>
    <col min="15332" max="15332" width="3.85546875" style="24" customWidth="1"/>
    <col min="15333" max="15333" width="41.42578125" style="24" customWidth="1"/>
    <col min="15334" max="15334" width="7.42578125" style="24" customWidth="1"/>
    <col min="15335" max="15335" width="1.42578125" style="24" customWidth="1"/>
    <col min="15336" max="15336" width="14.42578125" style="24" customWidth="1"/>
    <col min="15337" max="15337" width="1.42578125" style="24" customWidth="1"/>
    <col min="15338" max="15338" width="13.5703125" style="24" customWidth="1"/>
    <col min="15339" max="15339" width="1.42578125" style="24" customWidth="1"/>
    <col min="15340" max="15340" width="15.5703125" style="24" customWidth="1"/>
    <col min="15341" max="15341" width="1.42578125" style="24" customWidth="1"/>
    <col min="15342" max="15342" width="14.5703125" style="24" customWidth="1"/>
    <col min="15343" max="15343" width="12.85546875" style="24" bestFit="1" customWidth="1"/>
    <col min="15344" max="15344" width="15.140625" style="24" bestFit="1" customWidth="1"/>
    <col min="15345" max="15563" width="9.140625" style="24"/>
    <col min="15564" max="15565" width="3.85546875" style="24" customWidth="1"/>
    <col min="15566" max="15566" width="4" style="24" customWidth="1"/>
    <col min="15567" max="15567" width="19.140625" style="24" customWidth="1"/>
    <col min="15568" max="15568" width="7.85546875" style="24" customWidth="1"/>
    <col min="15569" max="15569" width="1.42578125" style="24" customWidth="1"/>
    <col min="15570" max="15570" width="15.42578125" style="24" customWidth="1"/>
    <col min="15571" max="15571" width="1.42578125" style="24" customWidth="1"/>
    <col min="15572" max="15572" width="15.42578125" style="24" customWidth="1"/>
    <col min="15573" max="15573" width="1.42578125" style="24" customWidth="1"/>
    <col min="15574" max="15574" width="15.42578125" style="24" customWidth="1"/>
    <col min="15575" max="15575" width="9.5703125" style="24" bestFit="1" customWidth="1"/>
    <col min="15576" max="15576" width="9.42578125" style="24" bestFit="1" customWidth="1"/>
    <col min="15577" max="15586" width="9.140625" style="24"/>
    <col min="15587" max="15587" width="2.5703125" style="24" customWidth="1"/>
    <col min="15588" max="15588" width="3.85546875" style="24" customWidth="1"/>
    <col min="15589" max="15589" width="41.42578125" style="24" customWidth="1"/>
    <col min="15590" max="15590" width="7.42578125" style="24" customWidth="1"/>
    <col min="15591" max="15591" width="1.42578125" style="24" customWidth="1"/>
    <col min="15592" max="15592" width="14.42578125" style="24" customWidth="1"/>
    <col min="15593" max="15593" width="1.42578125" style="24" customWidth="1"/>
    <col min="15594" max="15594" width="13.5703125" style="24" customWidth="1"/>
    <col min="15595" max="15595" width="1.42578125" style="24" customWidth="1"/>
    <col min="15596" max="15596" width="15.5703125" style="24" customWidth="1"/>
    <col min="15597" max="15597" width="1.42578125" style="24" customWidth="1"/>
    <col min="15598" max="15598" width="14.5703125" style="24" customWidth="1"/>
    <col min="15599" max="15599" width="12.85546875" style="24" bestFit="1" customWidth="1"/>
    <col min="15600" max="15600" width="15.140625" style="24" bestFit="1" customWidth="1"/>
    <col min="15601" max="15819" width="9.140625" style="24"/>
    <col min="15820" max="15821" width="3.85546875" style="24" customWidth="1"/>
    <col min="15822" max="15822" width="4" style="24" customWidth="1"/>
    <col min="15823" max="15823" width="19.140625" style="24" customWidth="1"/>
    <col min="15824" max="15824" width="7.85546875" style="24" customWidth="1"/>
    <col min="15825" max="15825" width="1.42578125" style="24" customWidth="1"/>
    <col min="15826" max="15826" width="15.42578125" style="24" customWidth="1"/>
    <col min="15827" max="15827" width="1.42578125" style="24" customWidth="1"/>
    <col min="15828" max="15828" width="15.42578125" style="24" customWidth="1"/>
    <col min="15829" max="15829" width="1.42578125" style="24" customWidth="1"/>
    <col min="15830" max="15830" width="15.42578125" style="24" customWidth="1"/>
    <col min="15831" max="15831" width="9.5703125" style="24" bestFit="1" customWidth="1"/>
    <col min="15832" max="15832" width="9.42578125" style="24" bestFit="1" customWidth="1"/>
    <col min="15833" max="15842" width="9.140625" style="24"/>
    <col min="15843" max="15843" width="2.5703125" style="24" customWidth="1"/>
    <col min="15844" max="15844" width="3.85546875" style="24" customWidth="1"/>
    <col min="15845" max="15845" width="41.42578125" style="24" customWidth="1"/>
    <col min="15846" max="15846" width="7.42578125" style="24" customWidth="1"/>
    <col min="15847" max="15847" width="1.42578125" style="24" customWidth="1"/>
    <col min="15848" max="15848" width="14.42578125" style="24" customWidth="1"/>
    <col min="15849" max="15849" width="1.42578125" style="24" customWidth="1"/>
    <col min="15850" max="15850" width="13.5703125" style="24" customWidth="1"/>
    <col min="15851" max="15851" width="1.42578125" style="24" customWidth="1"/>
    <col min="15852" max="15852" width="15.5703125" style="24" customWidth="1"/>
    <col min="15853" max="15853" width="1.42578125" style="24" customWidth="1"/>
    <col min="15854" max="15854" width="14.5703125" style="24" customWidth="1"/>
    <col min="15855" max="15855" width="12.85546875" style="24" bestFit="1" customWidth="1"/>
    <col min="15856" max="15856" width="15.140625" style="24" bestFit="1" customWidth="1"/>
    <col min="15857" max="16075" width="9.140625" style="24"/>
    <col min="16076" max="16077" width="3.85546875" style="24" customWidth="1"/>
    <col min="16078" max="16078" width="4" style="24" customWidth="1"/>
    <col min="16079" max="16079" width="19.140625" style="24" customWidth="1"/>
    <col min="16080" max="16080" width="7.85546875" style="24" customWidth="1"/>
    <col min="16081" max="16081" width="1.42578125" style="24" customWidth="1"/>
    <col min="16082" max="16082" width="15.42578125" style="24" customWidth="1"/>
    <col min="16083" max="16083" width="1.42578125" style="24" customWidth="1"/>
    <col min="16084" max="16084" width="15.42578125" style="24" customWidth="1"/>
    <col min="16085" max="16085" width="1.42578125" style="24" customWidth="1"/>
    <col min="16086" max="16086" width="15.42578125" style="24" customWidth="1"/>
    <col min="16087" max="16087" width="9.5703125" style="24" bestFit="1" customWidth="1"/>
    <col min="16088" max="16088" width="9.42578125" style="24" bestFit="1" customWidth="1"/>
    <col min="16089" max="16098" width="9.140625" style="24"/>
    <col min="16099" max="16099" width="2.5703125" style="24" customWidth="1"/>
    <col min="16100" max="16100" width="3.85546875" style="24" customWidth="1"/>
    <col min="16101" max="16101" width="41.42578125" style="24" customWidth="1"/>
    <col min="16102" max="16102" width="7.42578125" style="24" customWidth="1"/>
    <col min="16103" max="16103" width="1.42578125" style="24" customWidth="1"/>
    <col min="16104" max="16104" width="14.42578125" style="24" customWidth="1"/>
    <col min="16105" max="16105" width="1.42578125" style="24" customWidth="1"/>
    <col min="16106" max="16106" width="13.5703125" style="24" customWidth="1"/>
    <col min="16107" max="16107" width="1.42578125" style="24" customWidth="1"/>
    <col min="16108" max="16108" width="15.5703125" style="24" customWidth="1"/>
    <col min="16109" max="16109" width="1.42578125" style="24" customWidth="1"/>
    <col min="16110" max="16110" width="14.5703125" style="24" customWidth="1"/>
    <col min="16111" max="16111" width="12.85546875" style="24" bestFit="1" customWidth="1"/>
    <col min="16112" max="16112" width="15.140625" style="24" bestFit="1" customWidth="1"/>
    <col min="16113" max="16331" width="9.140625" style="24"/>
    <col min="16332" max="16333" width="3.85546875" style="24" customWidth="1"/>
    <col min="16334" max="16334" width="4" style="24" customWidth="1"/>
    <col min="16335" max="16335" width="19.140625" style="24" customWidth="1"/>
    <col min="16336" max="16336" width="7.85546875" style="24" customWidth="1"/>
    <col min="16337" max="16337" width="1.42578125" style="24" customWidth="1"/>
    <col min="16338" max="16338" width="15.42578125" style="24" customWidth="1"/>
    <col min="16339" max="16339" width="1.42578125" style="24" customWidth="1"/>
    <col min="16340" max="16340" width="15.42578125" style="24" customWidth="1"/>
    <col min="16341" max="16341" width="1.42578125" style="24" customWidth="1"/>
    <col min="16342" max="16342" width="15.42578125" style="24" customWidth="1"/>
    <col min="16343" max="16343" width="9.5703125" style="24" bestFit="1" customWidth="1"/>
    <col min="16344" max="16344" width="9.42578125" style="24" bestFit="1" customWidth="1"/>
    <col min="16345" max="16365" width="9.140625" style="24"/>
    <col min="16366" max="16384" width="9" style="24" customWidth="1"/>
  </cols>
  <sheetData>
    <row r="1" spans="1:16" s="19" customFormat="1" ht="16.5" customHeight="1" x14ac:dyDescent="0.25">
      <c r="A1" s="3" t="s">
        <v>150</v>
      </c>
      <c r="B1" s="3"/>
      <c r="C1" s="17"/>
      <c r="D1" s="17"/>
      <c r="E1" s="17"/>
      <c r="F1" s="42"/>
      <c r="G1" s="42"/>
      <c r="H1" s="42"/>
      <c r="I1" s="42"/>
      <c r="J1" s="42"/>
      <c r="K1" s="42"/>
      <c r="L1" s="42"/>
      <c r="M1" s="42"/>
      <c r="N1" s="42"/>
      <c r="O1" s="42"/>
      <c r="P1" s="18"/>
    </row>
    <row r="2" spans="1:16" s="21" customFormat="1" ht="16.5" customHeight="1" x14ac:dyDescent="0.25">
      <c r="A2" s="20" t="s">
        <v>152</v>
      </c>
      <c r="B2" s="17"/>
      <c r="C2" s="17"/>
      <c r="D2" s="17"/>
      <c r="E2" s="17"/>
      <c r="F2" s="42"/>
      <c r="G2" s="42"/>
      <c r="H2" s="42"/>
      <c r="I2" s="42"/>
      <c r="J2" s="42"/>
      <c r="K2" s="42"/>
      <c r="L2" s="42"/>
      <c r="M2" s="42"/>
      <c r="N2" s="42"/>
      <c r="O2" s="42"/>
      <c r="P2" s="18"/>
    </row>
    <row r="3" spans="1:16" s="21" customFormat="1" ht="16.5" customHeight="1" x14ac:dyDescent="0.25">
      <c r="A3" s="22" t="str">
        <f>'EN 7'!A3</f>
        <v>For the nine-month period ended 30 September 2023</v>
      </c>
      <c r="B3" s="23"/>
      <c r="C3" s="23"/>
      <c r="D3" s="23"/>
      <c r="E3" s="2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s="21" customFormat="1" ht="16.5" customHeight="1" x14ac:dyDescent="0.25">
      <c r="A4" s="139"/>
      <c r="B4" s="17"/>
      <c r="C4" s="17"/>
      <c r="D4" s="17"/>
      <c r="E4" s="1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16.5" customHeight="1" x14ac:dyDescent="0.25">
      <c r="A5" s="17"/>
      <c r="E5" s="19"/>
      <c r="G5" s="146"/>
      <c r="I5" s="146"/>
    </row>
    <row r="6" spans="1:16" ht="16.5" customHeight="1" x14ac:dyDescent="0.25">
      <c r="A6" s="140"/>
      <c r="B6" s="17"/>
      <c r="C6" s="17"/>
      <c r="D6" s="17"/>
      <c r="E6" s="17"/>
      <c r="F6" s="251" t="s">
        <v>107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6.5" customHeight="1" x14ac:dyDescent="0.25">
      <c r="A7" s="140"/>
      <c r="B7" s="17"/>
      <c r="C7" s="17"/>
      <c r="D7" s="17"/>
      <c r="E7" s="17"/>
      <c r="G7" s="142"/>
      <c r="I7" s="142"/>
      <c r="M7" s="176"/>
      <c r="N7" s="202" t="s">
        <v>205</v>
      </c>
      <c r="O7" s="245"/>
      <c r="P7" s="141"/>
    </row>
    <row r="8" spans="1:16" ht="16.5" customHeight="1" x14ac:dyDescent="0.25">
      <c r="A8" s="140"/>
      <c r="B8" s="17"/>
      <c r="C8" s="17"/>
      <c r="D8" s="17"/>
      <c r="E8" s="17"/>
      <c r="F8" s="142" t="s">
        <v>89</v>
      </c>
      <c r="G8" s="142"/>
      <c r="H8" s="142"/>
      <c r="I8" s="142"/>
      <c r="J8" s="253" t="s">
        <v>49</v>
      </c>
      <c r="K8" s="253"/>
      <c r="L8" s="253"/>
      <c r="M8" s="245"/>
      <c r="N8" s="203" t="s">
        <v>108</v>
      </c>
      <c r="O8" s="245"/>
      <c r="P8" s="141"/>
    </row>
    <row r="9" spans="1:16" ht="16.5" customHeight="1" x14ac:dyDescent="0.25">
      <c r="A9" s="17"/>
      <c r="E9" s="145"/>
      <c r="F9" s="142" t="s">
        <v>92</v>
      </c>
      <c r="G9" s="142"/>
      <c r="H9" s="142" t="s">
        <v>157</v>
      </c>
      <c r="I9" s="142"/>
      <c r="J9" s="142" t="s">
        <v>93</v>
      </c>
      <c r="K9" s="142"/>
      <c r="L9" s="177"/>
      <c r="M9" s="142"/>
      <c r="N9" s="202" t="s">
        <v>95</v>
      </c>
      <c r="O9" s="177"/>
      <c r="P9" s="144" t="s">
        <v>98</v>
      </c>
    </row>
    <row r="10" spans="1:16" s="19" customFormat="1" ht="16.5" customHeight="1" x14ac:dyDescent="0.25">
      <c r="A10" s="17"/>
      <c r="B10" s="24"/>
      <c r="C10" s="24"/>
      <c r="D10" s="24"/>
      <c r="E10" s="145"/>
      <c r="F10" s="142" t="s">
        <v>99</v>
      </c>
      <c r="G10" s="18"/>
      <c r="H10" s="142" t="s">
        <v>158</v>
      </c>
      <c r="I10" s="18"/>
      <c r="J10" s="147" t="s">
        <v>109</v>
      </c>
      <c r="K10" s="18"/>
      <c r="L10" s="142" t="s">
        <v>51</v>
      </c>
      <c r="M10" s="18"/>
      <c r="N10" s="202" t="s">
        <v>110</v>
      </c>
      <c r="O10" s="142"/>
      <c r="P10" s="144" t="s">
        <v>104</v>
      </c>
    </row>
    <row r="11" spans="1:16" s="19" customFormat="1" ht="16.5" customHeight="1" x14ac:dyDescent="0.25">
      <c r="A11" s="24"/>
      <c r="B11" s="24"/>
      <c r="C11" s="24"/>
      <c r="D11" s="48" t="s">
        <v>8</v>
      </c>
      <c r="E11" s="178"/>
      <c r="F11" s="148" t="s">
        <v>9</v>
      </c>
      <c r="G11" s="142"/>
      <c r="H11" s="143" t="s">
        <v>9</v>
      </c>
      <c r="I11" s="142"/>
      <c r="J11" s="148" t="s">
        <v>9</v>
      </c>
      <c r="K11" s="142"/>
      <c r="L11" s="148" t="s">
        <v>9</v>
      </c>
      <c r="M11" s="142"/>
      <c r="N11" s="148" t="s">
        <v>9</v>
      </c>
      <c r="O11" s="142"/>
      <c r="P11" s="148" t="s">
        <v>9</v>
      </c>
    </row>
    <row r="12" spans="1:16" s="19" customFormat="1" ht="16.5" customHeight="1" x14ac:dyDescent="0.25">
      <c r="A12" s="17"/>
      <c r="B12" s="24"/>
      <c r="C12" s="24"/>
      <c r="D12" s="179"/>
      <c r="E12" s="24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6.5" customHeight="1" x14ac:dyDescent="0.25">
      <c r="A13" s="17" t="s">
        <v>105</v>
      </c>
      <c r="B13" s="17"/>
      <c r="D13" s="180"/>
      <c r="E13" s="166"/>
      <c r="F13" s="146">
        <v>75819400</v>
      </c>
      <c r="G13" s="152"/>
      <c r="H13" s="146" t="s">
        <v>20</v>
      </c>
      <c r="I13" s="152"/>
      <c r="J13" s="146">
        <v>2000000</v>
      </c>
      <c r="K13" s="152"/>
      <c r="L13" s="204">
        <v>145515144</v>
      </c>
      <c r="M13" s="195"/>
      <c r="N13" s="204">
        <v>13132373</v>
      </c>
      <c r="O13" s="152"/>
      <c r="P13" s="195">
        <f>SUM(F13:N13)</f>
        <v>236466917</v>
      </c>
    </row>
    <row r="14" spans="1:16" ht="16.5" customHeight="1" x14ac:dyDescent="0.25">
      <c r="A14" s="24" t="s">
        <v>156</v>
      </c>
      <c r="B14" s="17"/>
      <c r="D14" s="180"/>
      <c r="E14" s="166"/>
      <c r="F14" s="146">
        <v>100839000</v>
      </c>
      <c r="G14" s="152"/>
      <c r="H14" s="146">
        <v>0</v>
      </c>
      <c r="I14" s="152"/>
      <c r="J14" s="146">
        <v>0</v>
      </c>
      <c r="K14" s="152"/>
      <c r="L14" s="204">
        <v>0</v>
      </c>
      <c r="M14" s="195"/>
      <c r="N14" s="204">
        <v>0</v>
      </c>
      <c r="O14" s="152"/>
      <c r="P14" s="195">
        <f>SUM(F14:N14)</f>
        <v>100839000</v>
      </c>
    </row>
    <row r="15" spans="1:16" ht="16.5" customHeight="1" x14ac:dyDescent="0.25">
      <c r="A15" s="153" t="s">
        <v>145</v>
      </c>
      <c r="B15" s="17"/>
      <c r="D15" s="154">
        <v>17</v>
      </c>
      <c r="E15" s="166"/>
      <c r="F15" s="146">
        <v>0</v>
      </c>
      <c r="G15" s="152"/>
      <c r="H15" s="146">
        <v>0</v>
      </c>
      <c r="I15" s="152"/>
      <c r="J15" s="146">
        <v>0</v>
      </c>
      <c r="K15" s="152"/>
      <c r="L15" s="204">
        <v>-136474920</v>
      </c>
      <c r="M15" s="195"/>
      <c r="N15" s="204" t="s">
        <v>20</v>
      </c>
      <c r="O15" s="152"/>
      <c r="P15" s="195">
        <f t="shared" ref="P15:P16" si="0">SUM(F15:N15)</f>
        <v>-136474920</v>
      </c>
    </row>
    <row r="16" spans="1:16" ht="16.5" customHeight="1" x14ac:dyDescent="0.25">
      <c r="A16" s="153" t="s">
        <v>106</v>
      </c>
      <c r="B16" s="17"/>
      <c r="D16" s="154">
        <v>18</v>
      </c>
      <c r="E16" s="166"/>
      <c r="F16" s="146">
        <v>0</v>
      </c>
      <c r="G16" s="152"/>
      <c r="H16" s="146">
        <v>0</v>
      </c>
      <c r="I16" s="152"/>
      <c r="J16" s="146">
        <v>5581940</v>
      </c>
      <c r="K16" s="152"/>
      <c r="L16" s="204">
        <v>-5581940</v>
      </c>
      <c r="M16" s="195"/>
      <c r="N16" s="204" t="s">
        <v>20</v>
      </c>
      <c r="O16" s="152"/>
      <c r="P16" s="195">
        <f t="shared" si="0"/>
        <v>0</v>
      </c>
    </row>
    <row r="17" spans="1:16" ht="16.5" customHeight="1" x14ac:dyDescent="0.25">
      <c r="A17" s="153" t="s">
        <v>190</v>
      </c>
      <c r="D17" s="180"/>
      <c r="E17" s="166"/>
      <c r="F17" s="205">
        <v>0</v>
      </c>
      <c r="G17" s="204"/>
      <c r="H17" s="196">
        <v>0</v>
      </c>
      <c r="I17" s="204"/>
      <c r="J17" s="205">
        <v>0</v>
      </c>
      <c r="K17" s="152"/>
      <c r="L17" s="206">
        <v>61563557</v>
      </c>
      <c r="M17" s="195"/>
      <c r="N17" s="205" t="s">
        <v>20</v>
      </c>
      <c r="O17" s="152"/>
      <c r="P17" s="207">
        <f>SUM(F17:N17)</f>
        <v>61563557</v>
      </c>
    </row>
    <row r="18" spans="1:16" ht="16.5" customHeight="1" x14ac:dyDescent="0.25">
      <c r="E18" s="19"/>
      <c r="F18" s="204"/>
      <c r="G18" s="204"/>
      <c r="H18" s="204"/>
      <c r="I18" s="204"/>
      <c r="J18" s="204"/>
      <c r="K18" s="152"/>
      <c r="L18" s="204"/>
      <c r="M18" s="195"/>
      <c r="N18" s="204"/>
      <c r="O18" s="152"/>
      <c r="P18" s="195"/>
    </row>
    <row r="19" spans="1:16" ht="16.5" customHeight="1" thickBot="1" x14ac:dyDescent="0.3">
      <c r="A19" s="17" t="s">
        <v>193</v>
      </c>
      <c r="B19" s="17"/>
      <c r="E19" s="19"/>
      <c r="F19" s="155">
        <f>SUM(F13:F17)</f>
        <v>176658400</v>
      </c>
      <c r="G19" s="181"/>
      <c r="H19" s="155">
        <f>SUM(H13:H17)</f>
        <v>0</v>
      </c>
      <c r="I19" s="181"/>
      <c r="J19" s="155">
        <f>SUM(J13:J17)</f>
        <v>7581940</v>
      </c>
      <c r="K19" s="181"/>
      <c r="L19" s="155">
        <f>SUM(L13:L17)</f>
        <v>65021841</v>
      </c>
      <c r="M19" s="181"/>
      <c r="N19" s="155">
        <f>SUM(N13:N17)</f>
        <v>13132373</v>
      </c>
      <c r="O19" s="146"/>
      <c r="P19" s="155">
        <f>SUM(F19:N19)</f>
        <v>262394554</v>
      </c>
    </row>
    <row r="20" spans="1:16" ht="16.5" customHeight="1" thickTop="1" x14ac:dyDescent="0.25">
      <c r="A20" s="17"/>
      <c r="B20" s="17"/>
      <c r="E20" s="19"/>
      <c r="F20" s="146"/>
      <c r="G20" s="181"/>
      <c r="H20" s="146"/>
      <c r="I20" s="181"/>
      <c r="J20" s="146"/>
      <c r="K20" s="181"/>
      <c r="L20" s="146"/>
      <c r="M20" s="181"/>
      <c r="N20" s="146"/>
      <c r="O20" s="146"/>
      <c r="P20" s="146"/>
    </row>
    <row r="21" spans="1:16" ht="16.5" customHeight="1" x14ac:dyDescent="0.25">
      <c r="A21" s="17" t="s">
        <v>154</v>
      </c>
      <c r="B21" s="17"/>
      <c r="D21" s="180"/>
      <c r="E21" s="166"/>
      <c r="F21" s="197">
        <v>176658400</v>
      </c>
      <c r="G21" s="190"/>
      <c r="H21" s="208" t="s">
        <v>20</v>
      </c>
      <c r="I21" s="190"/>
      <c r="J21" s="197">
        <v>7581940</v>
      </c>
      <c r="K21" s="190"/>
      <c r="L21" s="209">
        <v>119378822</v>
      </c>
      <c r="M21" s="210"/>
      <c r="N21" s="209">
        <v>13132373</v>
      </c>
      <c r="O21" s="190"/>
      <c r="P21" s="211">
        <f>SUM(F21:N21)</f>
        <v>316751535</v>
      </c>
    </row>
    <row r="22" spans="1:16" ht="16.5" customHeight="1" x14ac:dyDescent="0.25">
      <c r="A22" s="153" t="s">
        <v>156</v>
      </c>
      <c r="B22" s="17"/>
      <c r="D22" s="154">
        <v>14</v>
      </c>
      <c r="E22" s="166"/>
      <c r="F22" s="197">
        <v>61591600</v>
      </c>
      <c r="G22" s="190"/>
      <c r="H22" s="197">
        <v>476455643</v>
      </c>
      <c r="I22" s="190"/>
      <c r="J22" s="208" t="s">
        <v>20</v>
      </c>
      <c r="K22" s="190"/>
      <c r="L22" s="208" t="s">
        <v>20</v>
      </c>
      <c r="M22" s="210"/>
      <c r="N22" s="208" t="s">
        <v>20</v>
      </c>
      <c r="O22" s="190"/>
      <c r="P22" s="211">
        <f>SUM(F22:N22)</f>
        <v>538047243</v>
      </c>
    </row>
    <row r="23" spans="1:16" ht="16.5" customHeight="1" x14ac:dyDescent="0.25">
      <c r="A23" s="153" t="s">
        <v>106</v>
      </c>
      <c r="B23" s="17"/>
      <c r="D23" s="154">
        <v>18</v>
      </c>
      <c r="E23" s="166"/>
      <c r="F23" s="208" t="s">
        <v>20</v>
      </c>
      <c r="G23" s="190"/>
      <c r="H23" s="208" t="s">
        <v>20</v>
      </c>
      <c r="I23" s="190"/>
      <c r="J23" s="208">
        <v>214087</v>
      </c>
      <c r="K23" s="190"/>
      <c r="L23" s="208">
        <v>-214087</v>
      </c>
      <c r="M23" s="210"/>
      <c r="N23" s="208" t="s">
        <v>20</v>
      </c>
      <c r="O23" s="190"/>
      <c r="P23" s="211">
        <f>SUM(F23:N23)</f>
        <v>0</v>
      </c>
    </row>
    <row r="24" spans="1:16" ht="16.5" customHeight="1" x14ac:dyDescent="0.25">
      <c r="A24" s="153" t="s">
        <v>176</v>
      </c>
      <c r="D24" s="180"/>
      <c r="E24" s="166"/>
      <c r="F24" s="212" t="s">
        <v>20</v>
      </c>
      <c r="G24" s="213"/>
      <c r="H24" s="214">
        <v>0</v>
      </c>
      <c r="I24" s="213"/>
      <c r="J24" s="212">
        <v>0</v>
      </c>
      <c r="K24" s="190"/>
      <c r="L24" s="215">
        <v>-38858393</v>
      </c>
      <c r="M24" s="210"/>
      <c r="N24" s="212">
        <v>0</v>
      </c>
      <c r="O24" s="190"/>
      <c r="P24" s="216">
        <f>SUM(F24:N24)</f>
        <v>-38858393</v>
      </c>
    </row>
    <row r="25" spans="1:16" ht="16.5" customHeight="1" x14ac:dyDescent="0.25">
      <c r="E25" s="19"/>
      <c r="F25" s="209"/>
      <c r="G25" s="213"/>
      <c r="H25" s="209"/>
      <c r="I25" s="213"/>
      <c r="J25" s="209"/>
      <c r="K25" s="190"/>
      <c r="L25" s="209"/>
      <c r="M25" s="210"/>
      <c r="N25" s="209"/>
      <c r="O25" s="190"/>
      <c r="P25" s="211"/>
    </row>
    <row r="26" spans="1:16" ht="16.5" customHeight="1" thickBot="1" x14ac:dyDescent="0.3">
      <c r="A26" s="17" t="s">
        <v>182</v>
      </c>
      <c r="B26" s="17"/>
      <c r="E26" s="19"/>
      <c r="F26" s="157">
        <f>SUM(F21:F24)</f>
        <v>238250000</v>
      </c>
      <c r="G26" s="181"/>
      <c r="H26" s="158">
        <f>SUM(H21:H24)</f>
        <v>476455643</v>
      </c>
      <c r="I26" s="181"/>
      <c r="J26" s="157">
        <f>SUM(J21:J24)</f>
        <v>7796027</v>
      </c>
      <c r="K26" s="181"/>
      <c r="L26" s="157">
        <f>SUM(L21:L24)</f>
        <v>80306342</v>
      </c>
      <c r="M26" s="181"/>
      <c r="N26" s="157">
        <f>SUM(N21:N24)</f>
        <v>13132373</v>
      </c>
      <c r="O26" s="146"/>
      <c r="P26" s="157">
        <f>SUM(F26:N26)</f>
        <v>815940385</v>
      </c>
    </row>
    <row r="27" spans="1:16" ht="16.5" customHeight="1" thickTop="1" x14ac:dyDescent="0.25">
      <c r="A27" s="17"/>
      <c r="B27" s="17"/>
      <c r="E27" s="19"/>
      <c r="F27" s="146"/>
      <c r="G27" s="181"/>
      <c r="H27" s="146"/>
      <c r="I27" s="181"/>
      <c r="J27" s="146"/>
      <c r="K27" s="181"/>
      <c r="L27" s="146"/>
      <c r="M27" s="181"/>
      <c r="N27" s="146"/>
      <c r="O27" s="146"/>
      <c r="P27" s="146"/>
    </row>
    <row r="28" spans="1:16" ht="16.5" customHeight="1" x14ac:dyDescent="0.25">
      <c r="A28" s="17"/>
      <c r="B28" s="17"/>
      <c r="E28" s="19"/>
      <c r="F28" s="146"/>
      <c r="G28" s="181"/>
      <c r="H28" s="146"/>
      <c r="I28" s="181"/>
      <c r="J28" s="146"/>
      <c r="K28" s="181"/>
      <c r="L28" s="146"/>
      <c r="M28" s="181"/>
      <c r="N28" s="146"/>
      <c r="O28" s="146"/>
      <c r="P28" s="146"/>
    </row>
    <row r="29" spans="1:16" ht="16.5" customHeight="1" x14ac:dyDescent="0.25">
      <c r="A29" s="17"/>
      <c r="B29" s="17"/>
      <c r="E29" s="19"/>
      <c r="F29" s="146"/>
      <c r="G29" s="181"/>
      <c r="H29" s="146"/>
      <c r="I29" s="181"/>
      <c r="J29" s="146"/>
      <c r="K29" s="181"/>
      <c r="L29" s="146"/>
      <c r="M29" s="181"/>
      <c r="N29" s="146"/>
      <c r="O29" s="146"/>
      <c r="P29" s="146"/>
    </row>
    <row r="30" spans="1:16" ht="16.5" customHeight="1" x14ac:dyDescent="0.25">
      <c r="A30" s="17"/>
      <c r="B30" s="17"/>
      <c r="E30" s="19"/>
      <c r="F30" s="146"/>
      <c r="G30" s="181"/>
      <c r="H30" s="146"/>
      <c r="I30" s="181"/>
      <c r="J30" s="146"/>
      <c r="K30" s="181"/>
      <c r="L30" s="146"/>
      <c r="M30" s="181"/>
      <c r="N30" s="146"/>
      <c r="O30" s="146"/>
      <c r="P30" s="146"/>
    </row>
    <row r="31" spans="1:16" ht="16.5" customHeight="1" x14ac:dyDescent="0.25">
      <c r="A31" s="17"/>
      <c r="B31" s="17"/>
      <c r="E31" s="19"/>
      <c r="F31" s="146"/>
      <c r="G31" s="181"/>
      <c r="H31" s="146"/>
      <c r="I31" s="181"/>
      <c r="J31" s="146"/>
      <c r="K31" s="181"/>
      <c r="L31" s="146"/>
      <c r="M31" s="181"/>
      <c r="N31" s="146"/>
      <c r="O31" s="146"/>
      <c r="P31" s="146"/>
    </row>
    <row r="32" spans="1:16" ht="16.5" customHeight="1" x14ac:dyDescent="0.25">
      <c r="A32" s="17"/>
      <c r="B32" s="17"/>
      <c r="E32" s="19"/>
      <c r="F32" s="146"/>
      <c r="G32" s="181"/>
      <c r="H32" s="146"/>
      <c r="I32" s="181"/>
      <c r="J32" s="146"/>
      <c r="K32" s="181"/>
      <c r="L32" s="146"/>
      <c r="M32" s="181"/>
      <c r="N32" s="146"/>
      <c r="O32" s="146"/>
      <c r="P32" s="146"/>
    </row>
    <row r="33" spans="1:16" ht="16.5" customHeight="1" x14ac:dyDescent="0.25">
      <c r="A33" s="17"/>
      <c r="B33" s="17"/>
      <c r="E33" s="19"/>
      <c r="F33" s="146"/>
      <c r="G33" s="181"/>
      <c r="H33" s="146"/>
      <c r="I33" s="181"/>
      <c r="J33" s="146"/>
      <c r="K33" s="181"/>
      <c r="L33" s="146"/>
      <c r="M33" s="181"/>
      <c r="N33" s="146"/>
      <c r="O33" s="146"/>
      <c r="P33" s="146"/>
    </row>
    <row r="34" spans="1:16" ht="16.5" customHeight="1" x14ac:dyDescent="0.25">
      <c r="A34" s="17"/>
      <c r="B34" s="17"/>
      <c r="E34" s="19"/>
      <c r="F34" s="146"/>
      <c r="G34" s="181"/>
      <c r="H34" s="146"/>
      <c r="I34" s="181"/>
      <c r="J34" s="146"/>
      <c r="K34" s="181"/>
      <c r="L34" s="146"/>
      <c r="M34" s="181"/>
      <c r="N34" s="146"/>
      <c r="O34" s="146"/>
      <c r="P34" s="146"/>
    </row>
    <row r="35" spans="1:16" ht="12.75" customHeight="1" x14ac:dyDescent="0.25">
      <c r="A35" s="17"/>
      <c r="B35" s="17"/>
      <c r="E35" s="19"/>
      <c r="F35" s="146"/>
      <c r="G35" s="181"/>
      <c r="H35" s="146"/>
      <c r="I35" s="181"/>
      <c r="J35" s="146"/>
      <c r="K35" s="181"/>
      <c r="L35" s="146"/>
      <c r="M35" s="181"/>
      <c r="N35" s="146"/>
      <c r="O35" s="146"/>
      <c r="P35" s="146"/>
    </row>
    <row r="36" spans="1:16" ht="20.100000000000001" customHeight="1" x14ac:dyDescent="0.25">
      <c r="A36" s="25" t="str">
        <f>+'EN 7'!A43</f>
        <v>The accompanying notes are an integral part of this interim financial information.</v>
      </c>
      <c r="B36" s="25"/>
      <c r="C36" s="25"/>
      <c r="D36" s="25"/>
      <c r="E36" s="26"/>
      <c r="F36" s="27"/>
      <c r="G36" s="28"/>
      <c r="H36" s="27"/>
      <c r="I36" s="28"/>
      <c r="J36" s="27"/>
      <c r="K36" s="27"/>
      <c r="L36" s="27"/>
      <c r="M36" s="27"/>
      <c r="N36" s="27"/>
      <c r="O36" s="27"/>
      <c r="P36" s="27"/>
    </row>
  </sheetData>
  <mergeCells count="2">
    <mergeCell ref="F6:P6"/>
    <mergeCell ref="J8:L8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5A08-5607-4A10-846A-BCFBE0894556}">
  <dimension ref="A1:L112"/>
  <sheetViews>
    <sheetView zoomScaleNormal="100" zoomScaleSheetLayoutView="120" workbookViewId="0"/>
  </sheetViews>
  <sheetFormatPr defaultColWidth="3.140625" defaultRowHeight="12.75" x14ac:dyDescent="0.25"/>
  <cols>
    <col min="1" max="2" width="1.5703125" style="32" customWidth="1"/>
    <col min="3" max="3" width="42.5703125" style="32" customWidth="1"/>
    <col min="4" max="4" width="6.140625" style="35" customWidth="1"/>
    <col min="5" max="5" width="0.7109375" style="32" customWidth="1"/>
    <col min="6" max="6" width="12.7109375" style="240" customWidth="1"/>
    <col min="7" max="7" width="0.7109375" style="217" customWidth="1"/>
    <col min="8" max="8" width="12.7109375" style="240" customWidth="1"/>
    <col min="9" max="9" width="0.7109375" style="217" customWidth="1"/>
    <col min="10" max="10" width="12.7109375" style="240" customWidth="1"/>
    <col min="11" max="11" width="0.7109375" style="217" customWidth="1"/>
    <col min="12" max="12" width="12.7109375" style="240" customWidth="1"/>
    <col min="13" max="241" width="9.140625" style="32" customWidth="1"/>
    <col min="242" max="242" width="3" style="32" customWidth="1"/>
    <col min="243" max="243" width="2" style="32" customWidth="1"/>
    <col min="244" max="245" width="3.140625" style="32"/>
    <col min="246" max="247" width="1.5703125" style="32" customWidth="1"/>
    <col min="248" max="248" width="33.42578125" style="32" customWidth="1"/>
    <col min="249" max="249" width="5.42578125" style="32" customWidth="1"/>
    <col min="250" max="250" width="0.5703125" style="32" customWidth="1"/>
    <col min="251" max="251" width="11.42578125" style="32" customWidth="1"/>
    <col min="252" max="252" width="0.5703125" style="32" customWidth="1"/>
    <col min="253" max="253" width="11.42578125" style="32" customWidth="1"/>
    <col min="254" max="254" width="0.5703125" style="32" customWidth="1"/>
    <col min="255" max="255" width="11.42578125" style="32" customWidth="1"/>
    <col min="256" max="256" width="0.5703125" style="32" customWidth="1"/>
    <col min="257" max="257" width="11.42578125" style="32" customWidth="1"/>
    <col min="258" max="259" width="9.140625" style="32" customWidth="1"/>
    <col min="260" max="260" width="21" style="32" customWidth="1"/>
    <col min="261" max="261" width="13.42578125" style="32" customWidth="1"/>
    <col min="262" max="497" width="9.140625" style="32" customWidth="1"/>
    <col min="498" max="498" width="3" style="32" customWidth="1"/>
    <col min="499" max="499" width="2" style="32" customWidth="1"/>
    <col min="500" max="501" width="3.140625" style="32"/>
    <col min="502" max="503" width="1.5703125" style="32" customWidth="1"/>
    <col min="504" max="504" width="33.42578125" style="32" customWidth="1"/>
    <col min="505" max="505" width="5.42578125" style="32" customWidth="1"/>
    <col min="506" max="506" width="0.5703125" style="32" customWidth="1"/>
    <col min="507" max="507" width="11.42578125" style="32" customWidth="1"/>
    <col min="508" max="508" width="0.5703125" style="32" customWidth="1"/>
    <col min="509" max="509" width="11.42578125" style="32" customWidth="1"/>
    <col min="510" max="510" width="0.5703125" style="32" customWidth="1"/>
    <col min="511" max="511" width="11.42578125" style="32" customWidth="1"/>
    <col min="512" max="512" width="0.5703125" style="32" customWidth="1"/>
    <col min="513" max="513" width="11.42578125" style="32" customWidth="1"/>
    <col min="514" max="515" width="9.140625" style="32" customWidth="1"/>
    <col min="516" max="516" width="21" style="32" customWidth="1"/>
    <col min="517" max="517" width="13.42578125" style="32" customWidth="1"/>
    <col min="518" max="753" width="9.140625" style="32" customWidth="1"/>
    <col min="754" max="754" width="3" style="32" customWidth="1"/>
    <col min="755" max="755" width="2" style="32" customWidth="1"/>
    <col min="756" max="757" width="3.140625" style="32"/>
    <col min="758" max="759" width="1.5703125" style="32" customWidth="1"/>
    <col min="760" max="760" width="33.42578125" style="32" customWidth="1"/>
    <col min="761" max="761" width="5.42578125" style="32" customWidth="1"/>
    <col min="762" max="762" width="0.5703125" style="32" customWidth="1"/>
    <col min="763" max="763" width="11.42578125" style="32" customWidth="1"/>
    <col min="764" max="764" width="0.5703125" style="32" customWidth="1"/>
    <col min="765" max="765" width="11.42578125" style="32" customWidth="1"/>
    <col min="766" max="766" width="0.5703125" style="32" customWidth="1"/>
    <col min="767" max="767" width="11.42578125" style="32" customWidth="1"/>
    <col min="768" max="768" width="0.5703125" style="32" customWidth="1"/>
    <col min="769" max="769" width="11.42578125" style="32" customWidth="1"/>
    <col min="770" max="771" width="9.140625" style="32" customWidth="1"/>
    <col min="772" max="772" width="21" style="32" customWidth="1"/>
    <col min="773" max="773" width="13.42578125" style="32" customWidth="1"/>
    <col min="774" max="1009" width="9.140625" style="32" customWidth="1"/>
    <col min="1010" max="1010" width="3" style="32" customWidth="1"/>
    <col min="1011" max="1011" width="2" style="32" customWidth="1"/>
    <col min="1012" max="1013" width="3.140625" style="32"/>
    <col min="1014" max="1015" width="1.5703125" style="32" customWidth="1"/>
    <col min="1016" max="1016" width="33.42578125" style="32" customWidth="1"/>
    <col min="1017" max="1017" width="5.42578125" style="32" customWidth="1"/>
    <col min="1018" max="1018" width="0.5703125" style="32" customWidth="1"/>
    <col min="1019" max="1019" width="11.42578125" style="32" customWidth="1"/>
    <col min="1020" max="1020" width="0.5703125" style="32" customWidth="1"/>
    <col min="1021" max="1021" width="11.42578125" style="32" customWidth="1"/>
    <col min="1022" max="1022" width="0.5703125" style="32" customWidth="1"/>
    <col min="1023" max="1023" width="11.42578125" style="32" customWidth="1"/>
    <col min="1024" max="1024" width="0.5703125" style="32" customWidth="1"/>
    <col min="1025" max="1025" width="11.42578125" style="32" customWidth="1"/>
    <col min="1026" max="1027" width="9.140625" style="32" customWidth="1"/>
    <col min="1028" max="1028" width="21" style="32" customWidth="1"/>
    <col min="1029" max="1029" width="13.42578125" style="32" customWidth="1"/>
    <col min="1030" max="1265" width="9.140625" style="32" customWidth="1"/>
    <col min="1266" max="1266" width="3" style="32" customWidth="1"/>
    <col min="1267" max="1267" width="2" style="32" customWidth="1"/>
    <col min="1268" max="1269" width="3.140625" style="32"/>
    <col min="1270" max="1271" width="1.5703125" style="32" customWidth="1"/>
    <col min="1272" max="1272" width="33.42578125" style="32" customWidth="1"/>
    <col min="1273" max="1273" width="5.42578125" style="32" customWidth="1"/>
    <col min="1274" max="1274" width="0.5703125" style="32" customWidth="1"/>
    <col min="1275" max="1275" width="11.42578125" style="32" customWidth="1"/>
    <col min="1276" max="1276" width="0.5703125" style="32" customWidth="1"/>
    <col min="1277" max="1277" width="11.42578125" style="32" customWidth="1"/>
    <col min="1278" max="1278" width="0.5703125" style="32" customWidth="1"/>
    <col min="1279" max="1279" width="11.42578125" style="32" customWidth="1"/>
    <col min="1280" max="1280" width="0.5703125" style="32" customWidth="1"/>
    <col min="1281" max="1281" width="11.42578125" style="32" customWidth="1"/>
    <col min="1282" max="1283" width="9.140625" style="32" customWidth="1"/>
    <col min="1284" max="1284" width="21" style="32" customWidth="1"/>
    <col min="1285" max="1285" width="13.42578125" style="32" customWidth="1"/>
    <col min="1286" max="1521" width="9.140625" style="32" customWidth="1"/>
    <col min="1522" max="1522" width="3" style="32" customWidth="1"/>
    <col min="1523" max="1523" width="2" style="32" customWidth="1"/>
    <col min="1524" max="1525" width="3.140625" style="32"/>
    <col min="1526" max="1527" width="1.5703125" style="32" customWidth="1"/>
    <col min="1528" max="1528" width="33.42578125" style="32" customWidth="1"/>
    <col min="1529" max="1529" width="5.42578125" style="32" customWidth="1"/>
    <col min="1530" max="1530" width="0.5703125" style="32" customWidth="1"/>
    <col min="1531" max="1531" width="11.42578125" style="32" customWidth="1"/>
    <col min="1532" max="1532" width="0.5703125" style="32" customWidth="1"/>
    <col min="1533" max="1533" width="11.42578125" style="32" customWidth="1"/>
    <col min="1534" max="1534" width="0.5703125" style="32" customWidth="1"/>
    <col min="1535" max="1535" width="11.42578125" style="32" customWidth="1"/>
    <col min="1536" max="1536" width="0.5703125" style="32" customWidth="1"/>
    <col min="1537" max="1537" width="11.42578125" style="32" customWidth="1"/>
    <col min="1538" max="1539" width="9.140625" style="32" customWidth="1"/>
    <col min="1540" max="1540" width="21" style="32" customWidth="1"/>
    <col min="1541" max="1541" width="13.42578125" style="32" customWidth="1"/>
    <col min="1542" max="1777" width="9.140625" style="32" customWidth="1"/>
    <col min="1778" max="1778" width="3" style="32" customWidth="1"/>
    <col min="1779" max="1779" width="2" style="32" customWidth="1"/>
    <col min="1780" max="1781" width="3.140625" style="32"/>
    <col min="1782" max="1783" width="1.5703125" style="32" customWidth="1"/>
    <col min="1784" max="1784" width="33.42578125" style="32" customWidth="1"/>
    <col min="1785" max="1785" width="5.42578125" style="32" customWidth="1"/>
    <col min="1786" max="1786" width="0.5703125" style="32" customWidth="1"/>
    <col min="1787" max="1787" width="11.42578125" style="32" customWidth="1"/>
    <col min="1788" max="1788" width="0.5703125" style="32" customWidth="1"/>
    <col min="1789" max="1789" width="11.42578125" style="32" customWidth="1"/>
    <col min="1790" max="1790" width="0.5703125" style="32" customWidth="1"/>
    <col min="1791" max="1791" width="11.42578125" style="32" customWidth="1"/>
    <col min="1792" max="1792" width="0.5703125" style="32" customWidth="1"/>
    <col min="1793" max="1793" width="11.42578125" style="32" customWidth="1"/>
    <col min="1794" max="1795" width="9.140625" style="32" customWidth="1"/>
    <col min="1796" max="1796" width="21" style="32" customWidth="1"/>
    <col min="1797" max="1797" width="13.42578125" style="32" customWidth="1"/>
    <col min="1798" max="2033" width="9.140625" style="32" customWidth="1"/>
    <col min="2034" max="2034" width="3" style="32" customWidth="1"/>
    <col min="2035" max="2035" width="2" style="32" customWidth="1"/>
    <col min="2036" max="2037" width="3.140625" style="32"/>
    <col min="2038" max="2039" width="1.5703125" style="32" customWidth="1"/>
    <col min="2040" max="2040" width="33.42578125" style="32" customWidth="1"/>
    <col min="2041" max="2041" width="5.42578125" style="32" customWidth="1"/>
    <col min="2042" max="2042" width="0.5703125" style="32" customWidth="1"/>
    <col min="2043" max="2043" width="11.42578125" style="32" customWidth="1"/>
    <col min="2044" max="2044" width="0.5703125" style="32" customWidth="1"/>
    <col min="2045" max="2045" width="11.42578125" style="32" customWidth="1"/>
    <col min="2046" max="2046" width="0.5703125" style="32" customWidth="1"/>
    <col min="2047" max="2047" width="11.42578125" style="32" customWidth="1"/>
    <col min="2048" max="2048" width="0.5703125" style="32" customWidth="1"/>
    <col min="2049" max="2049" width="11.42578125" style="32" customWidth="1"/>
    <col min="2050" max="2051" width="9.140625" style="32" customWidth="1"/>
    <col min="2052" max="2052" width="21" style="32" customWidth="1"/>
    <col min="2053" max="2053" width="13.42578125" style="32" customWidth="1"/>
    <col min="2054" max="2289" width="9.140625" style="32" customWidth="1"/>
    <col min="2290" max="2290" width="3" style="32" customWidth="1"/>
    <col min="2291" max="2291" width="2" style="32" customWidth="1"/>
    <col min="2292" max="2293" width="3.140625" style="32"/>
    <col min="2294" max="2295" width="1.5703125" style="32" customWidth="1"/>
    <col min="2296" max="2296" width="33.42578125" style="32" customWidth="1"/>
    <col min="2297" max="2297" width="5.42578125" style="32" customWidth="1"/>
    <col min="2298" max="2298" width="0.5703125" style="32" customWidth="1"/>
    <col min="2299" max="2299" width="11.42578125" style="32" customWidth="1"/>
    <col min="2300" max="2300" width="0.5703125" style="32" customWidth="1"/>
    <col min="2301" max="2301" width="11.42578125" style="32" customWidth="1"/>
    <col min="2302" max="2302" width="0.5703125" style="32" customWidth="1"/>
    <col min="2303" max="2303" width="11.42578125" style="32" customWidth="1"/>
    <col min="2304" max="2304" width="0.5703125" style="32" customWidth="1"/>
    <col min="2305" max="2305" width="11.42578125" style="32" customWidth="1"/>
    <col min="2306" max="2307" width="9.140625" style="32" customWidth="1"/>
    <col min="2308" max="2308" width="21" style="32" customWidth="1"/>
    <col min="2309" max="2309" width="13.42578125" style="32" customWidth="1"/>
    <col min="2310" max="2545" width="9.140625" style="32" customWidth="1"/>
    <col min="2546" max="2546" width="3" style="32" customWidth="1"/>
    <col min="2547" max="2547" width="2" style="32" customWidth="1"/>
    <col min="2548" max="2549" width="3.140625" style="32"/>
    <col min="2550" max="2551" width="1.5703125" style="32" customWidth="1"/>
    <col min="2552" max="2552" width="33.42578125" style="32" customWidth="1"/>
    <col min="2553" max="2553" width="5.42578125" style="32" customWidth="1"/>
    <col min="2554" max="2554" width="0.5703125" style="32" customWidth="1"/>
    <col min="2555" max="2555" width="11.42578125" style="32" customWidth="1"/>
    <col min="2556" max="2556" width="0.5703125" style="32" customWidth="1"/>
    <col min="2557" max="2557" width="11.42578125" style="32" customWidth="1"/>
    <col min="2558" max="2558" width="0.5703125" style="32" customWidth="1"/>
    <col min="2559" max="2559" width="11.42578125" style="32" customWidth="1"/>
    <col min="2560" max="2560" width="0.5703125" style="32" customWidth="1"/>
    <col min="2561" max="2561" width="11.42578125" style="32" customWidth="1"/>
    <col min="2562" max="2563" width="9.140625" style="32" customWidth="1"/>
    <col min="2564" max="2564" width="21" style="32" customWidth="1"/>
    <col min="2565" max="2565" width="13.42578125" style="32" customWidth="1"/>
    <col min="2566" max="2801" width="9.140625" style="32" customWidth="1"/>
    <col min="2802" max="2802" width="3" style="32" customWidth="1"/>
    <col min="2803" max="2803" width="2" style="32" customWidth="1"/>
    <col min="2804" max="2805" width="3.140625" style="32"/>
    <col min="2806" max="2807" width="1.5703125" style="32" customWidth="1"/>
    <col min="2808" max="2808" width="33.42578125" style="32" customWidth="1"/>
    <col min="2809" max="2809" width="5.42578125" style="32" customWidth="1"/>
    <col min="2810" max="2810" width="0.5703125" style="32" customWidth="1"/>
    <col min="2811" max="2811" width="11.42578125" style="32" customWidth="1"/>
    <col min="2812" max="2812" width="0.5703125" style="32" customWidth="1"/>
    <col min="2813" max="2813" width="11.42578125" style="32" customWidth="1"/>
    <col min="2814" max="2814" width="0.5703125" style="32" customWidth="1"/>
    <col min="2815" max="2815" width="11.42578125" style="32" customWidth="1"/>
    <col min="2816" max="2816" width="0.5703125" style="32" customWidth="1"/>
    <col min="2817" max="2817" width="11.42578125" style="32" customWidth="1"/>
    <col min="2818" max="2819" width="9.140625" style="32" customWidth="1"/>
    <col min="2820" max="2820" width="21" style="32" customWidth="1"/>
    <col min="2821" max="2821" width="13.42578125" style="32" customWidth="1"/>
    <col min="2822" max="3057" width="9.140625" style="32" customWidth="1"/>
    <col min="3058" max="3058" width="3" style="32" customWidth="1"/>
    <col min="3059" max="3059" width="2" style="32" customWidth="1"/>
    <col min="3060" max="3061" width="3.140625" style="32"/>
    <col min="3062" max="3063" width="1.5703125" style="32" customWidth="1"/>
    <col min="3064" max="3064" width="33.42578125" style="32" customWidth="1"/>
    <col min="3065" max="3065" width="5.42578125" style="32" customWidth="1"/>
    <col min="3066" max="3066" width="0.5703125" style="32" customWidth="1"/>
    <col min="3067" max="3067" width="11.42578125" style="32" customWidth="1"/>
    <col min="3068" max="3068" width="0.5703125" style="32" customWidth="1"/>
    <col min="3069" max="3069" width="11.42578125" style="32" customWidth="1"/>
    <col min="3070" max="3070" width="0.5703125" style="32" customWidth="1"/>
    <col min="3071" max="3071" width="11.42578125" style="32" customWidth="1"/>
    <col min="3072" max="3072" width="0.5703125" style="32" customWidth="1"/>
    <col min="3073" max="3073" width="11.42578125" style="32" customWidth="1"/>
    <col min="3074" max="3075" width="9.140625" style="32" customWidth="1"/>
    <col min="3076" max="3076" width="21" style="32" customWidth="1"/>
    <col min="3077" max="3077" width="13.42578125" style="32" customWidth="1"/>
    <col min="3078" max="3313" width="9.140625" style="32" customWidth="1"/>
    <col min="3314" max="3314" width="3" style="32" customWidth="1"/>
    <col min="3315" max="3315" width="2" style="32" customWidth="1"/>
    <col min="3316" max="3317" width="3.140625" style="32"/>
    <col min="3318" max="3319" width="1.5703125" style="32" customWidth="1"/>
    <col min="3320" max="3320" width="33.42578125" style="32" customWidth="1"/>
    <col min="3321" max="3321" width="5.42578125" style="32" customWidth="1"/>
    <col min="3322" max="3322" width="0.5703125" style="32" customWidth="1"/>
    <col min="3323" max="3323" width="11.42578125" style="32" customWidth="1"/>
    <col min="3324" max="3324" width="0.5703125" style="32" customWidth="1"/>
    <col min="3325" max="3325" width="11.42578125" style="32" customWidth="1"/>
    <col min="3326" max="3326" width="0.5703125" style="32" customWidth="1"/>
    <col min="3327" max="3327" width="11.42578125" style="32" customWidth="1"/>
    <col min="3328" max="3328" width="0.5703125" style="32" customWidth="1"/>
    <col min="3329" max="3329" width="11.42578125" style="32" customWidth="1"/>
    <col min="3330" max="3331" width="9.140625" style="32" customWidth="1"/>
    <col min="3332" max="3332" width="21" style="32" customWidth="1"/>
    <col min="3333" max="3333" width="13.42578125" style="32" customWidth="1"/>
    <col min="3334" max="3569" width="9.140625" style="32" customWidth="1"/>
    <col min="3570" max="3570" width="3" style="32" customWidth="1"/>
    <col min="3571" max="3571" width="2" style="32" customWidth="1"/>
    <col min="3572" max="3573" width="3.140625" style="32"/>
    <col min="3574" max="3575" width="1.5703125" style="32" customWidth="1"/>
    <col min="3576" max="3576" width="33.42578125" style="32" customWidth="1"/>
    <col min="3577" max="3577" width="5.42578125" style="32" customWidth="1"/>
    <col min="3578" max="3578" width="0.5703125" style="32" customWidth="1"/>
    <col min="3579" max="3579" width="11.42578125" style="32" customWidth="1"/>
    <col min="3580" max="3580" width="0.5703125" style="32" customWidth="1"/>
    <col min="3581" max="3581" width="11.42578125" style="32" customWidth="1"/>
    <col min="3582" max="3582" width="0.5703125" style="32" customWidth="1"/>
    <col min="3583" max="3583" width="11.42578125" style="32" customWidth="1"/>
    <col min="3584" max="3584" width="0.5703125" style="32" customWidth="1"/>
    <col min="3585" max="3585" width="11.42578125" style="32" customWidth="1"/>
    <col min="3586" max="3587" width="9.140625" style="32" customWidth="1"/>
    <col min="3588" max="3588" width="21" style="32" customWidth="1"/>
    <col min="3589" max="3589" width="13.42578125" style="32" customWidth="1"/>
    <col min="3590" max="3825" width="9.140625" style="32" customWidth="1"/>
    <col min="3826" max="3826" width="3" style="32" customWidth="1"/>
    <col min="3827" max="3827" width="2" style="32" customWidth="1"/>
    <col min="3828" max="3829" width="3.140625" style="32"/>
    <col min="3830" max="3831" width="1.5703125" style="32" customWidth="1"/>
    <col min="3832" max="3832" width="33.42578125" style="32" customWidth="1"/>
    <col min="3833" max="3833" width="5.42578125" style="32" customWidth="1"/>
    <col min="3834" max="3834" width="0.5703125" style="32" customWidth="1"/>
    <col min="3835" max="3835" width="11.42578125" style="32" customWidth="1"/>
    <col min="3836" max="3836" width="0.5703125" style="32" customWidth="1"/>
    <col min="3837" max="3837" width="11.42578125" style="32" customWidth="1"/>
    <col min="3838" max="3838" width="0.5703125" style="32" customWidth="1"/>
    <col min="3839" max="3839" width="11.42578125" style="32" customWidth="1"/>
    <col min="3840" max="3840" width="0.5703125" style="32" customWidth="1"/>
    <col min="3841" max="3841" width="11.42578125" style="32" customWidth="1"/>
    <col min="3842" max="3843" width="9.140625" style="32" customWidth="1"/>
    <col min="3844" max="3844" width="21" style="32" customWidth="1"/>
    <col min="3845" max="3845" width="13.42578125" style="32" customWidth="1"/>
    <col min="3846" max="4081" width="9.140625" style="32" customWidth="1"/>
    <col min="4082" max="4082" width="3" style="32" customWidth="1"/>
    <col min="4083" max="4083" width="2" style="32" customWidth="1"/>
    <col min="4084" max="4085" width="3.140625" style="32"/>
    <col min="4086" max="4087" width="1.5703125" style="32" customWidth="1"/>
    <col min="4088" max="4088" width="33.42578125" style="32" customWidth="1"/>
    <col min="4089" max="4089" width="5.42578125" style="32" customWidth="1"/>
    <col min="4090" max="4090" width="0.5703125" style="32" customWidth="1"/>
    <col min="4091" max="4091" width="11.42578125" style="32" customWidth="1"/>
    <col min="4092" max="4092" width="0.5703125" style="32" customWidth="1"/>
    <col min="4093" max="4093" width="11.42578125" style="32" customWidth="1"/>
    <col min="4094" max="4094" width="0.5703125" style="32" customWidth="1"/>
    <col min="4095" max="4095" width="11.42578125" style="32" customWidth="1"/>
    <col min="4096" max="4096" width="0.5703125" style="32" customWidth="1"/>
    <col min="4097" max="4097" width="11.42578125" style="32" customWidth="1"/>
    <col min="4098" max="4099" width="9.140625" style="32" customWidth="1"/>
    <col min="4100" max="4100" width="21" style="32" customWidth="1"/>
    <col min="4101" max="4101" width="13.42578125" style="32" customWidth="1"/>
    <col min="4102" max="4337" width="9.140625" style="32" customWidth="1"/>
    <col min="4338" max="4338" width="3" style="32" customWidth="1"/>
    <col min="4339" max="4339" width="2" style="32" customWidth="1"/>
    <col min="4340" max="4341" width="3.140625" style="32"/>
    <col min="4342" max="4343" width="1.5703125" style="32" customWidth="1"/>
    <col min="4344" max="4344" width="33.42578125" style="32" customWidth="1"/>
    <col min="4345" max="4345" width="5.42578125" style="32" customWidth="1"/>
    <col min="4346" max="4346" width="0.5703125" style="32" customWidth="1"/>
    <col min="4347" max="4347" width="11.42578125" style="32" customWidth="1"/>
    <col min="4348" max="4348" width="0.5703125" style="32" customWidth="1"/>
    <col min="4349" max="4349" width="11.42578125" style="32" customWidth="1"/>
    <col min="4350" max="4350" width="0.5703125" style="32" customWidth="1"/>
    <col min="4351" max="4351" width="11.42578125" style="32" customWidth="1"/>
    <col min="4352" max="4352" width="0.5703125" style="32" customWidth="1"/>
    <col min="4353" max="4353" width="11.42578125" style="32" customWidth="1"/>
    <col min="4354" max="4355" width="9.140625" style="32" customWidth="1"/>
    <col min="4356" max="4356" width="21" style="32" customWidth="1"/>
    <col min="4357" max="4357" width="13.42578125" style="32" customWidth="1"/>
    <col min="4358" max="4593" width="9.140625" style="32" customWidth="1"/>
    <col min="4594" max="4594" width="3" style="32" customWidth="1"/>
    <col min="4595" max="4595" width="2" style="32" customWidth="1"/>
    <col min="4596" max="4597" width="3.140625" style="32"/>
    <col min="4598" max="4599" width="1.5703125" style="32" customWidth="1"/>
    <col min="4600" max="4600" width="33.42578125" style="32" customWidth="1"/>
    <col min="4601" max="4601" width="5.42578125" style="32" customWidth="1"/>
    <col min="4602" max="4602" width="0.5703125" style="32" customWidth="1"/>
    <col min="4603" max="4603" width="11.42578125" style="32" customWidth="1"/>
    <col min="4604" max="4604" width="0.5703125" style="32" customWidth="1"/>
    <col min="4605" max="4605" width="11.42578125" style="32" customWidth="1"/>
    <col min="4606" max="4606" width="0.5703125" style="32" customWidth="1"/>
    <col min="4607" max="4607" width="11.42578125" style="32" customWidth="1"/>
    <col min="4608" max="4608" width="0.5703125" style="32" customWidth="1"/>
    <col min="4609" max="4609" width="11.42578125" style="32" customWidth="1"/>
    <col min="4610" max="4611" width="9.140625" style="32" customWidth="1"/>
    <col min="4612" max="4612" width="21" style="32" customWidth="1"/>
    <col min="4613" max="4613" width="13.42578125" style="32" customWidth="1"/>
    <col min="4614" max="4849" width="9.140625" style="32" customWidth="1"/>
    <col min="4850" max="4850" width="3" style="32" customWidth="1"/>
    <col min="4851" max="4851" width="2" style="32" customWidth="1"/>
    <col min="4852" max="4853" width="3.140625" style="32"/>
    <col min="4854" max="4855" width="1.5703125" style="32" customWidth="1"/>
    <col min="4856" max="4856" width="33.42578125" style="32" customWidth="1"/>
    <col min="4857" max="4857" width="5.42578125" style="32" customWidth="1"/>
    <col min="4858" max="4858" width="0.5703125" style="32" customWidth="1"/>
    <col min="4859" max="4859" width="11.42578125" style="32" customWidth="1"/>
    <col min="4860" max="4860" width="0.5703125" style="32" customWidth="1"/>
    <col min="4861" max="4861" width="11.42578125" style="32" customWidth="1"/>
    <col min="4862" max="4862" width="0.5703125" style="32" customWidth="1"/>
    <col min="4863" max="4863" width="11.42578125" style="32" customWidth="1"/>
    <col min="4864" max="4864" width="0.5703125" style="32" customWidth="1"/>
    <col min="4865" max="4865" width="11.42578125" style="32" customWidth="1"/>
    <col min="4866" max="4867" width="9.140625" style="32" customWidth="1"/>
    <col min="4868" max="4868" width="21" style="32" customWidth="1"/>
    <col min="4869" max="4869" width="13.42578125" style="32" customWidth="1"/>
    <col min="4870" max="5105" width="9.140625" style="32" customWidth="1"/>
    <col min="5106" max="5106" width="3" style="32" customWidth="1"/>
    <col min="5107" max="5107" width="2" style="32" customWidth="1"/>
    <col min="5108" max="5109" width="3.140625" style="32"/>
    <col min="5110" max="5111" width="1.5703125" style="32" customWidth="1"/>
    <col min="5112" max="5112" width="33.42578125" style="32" customWidth="1"/>
    <col min="5113" max="5113" width="5.42578125" style="32" customWidth="1"/>
    <col min="5114" max="5114" width="0.5703125" style="32" customWidth="1"/>
    <col min="5115" max="5115" width="11.42578125" style="32" customWidth="1"/>
    <col min="5116" max="5116" width="0.5703125" style="32" customWidth="1"/>
    <col min="5117" max="5117" width="11.42578125" style="32" customWidth="1"/>
    <col min="5118" max="5118" width="0.5703125" style="32" customWidth="1"/>
    <col min="5119" max="5119" width="11.42578125" style="32" customWidth="1"/>
    <col min="5120" max="5120" width="0.5703125" style="32" customWidth="1"/>
    <col min="5121" max="5121" width="11.42578125" style="32" customWidth="1"/>
    <col min="5122" max="5123" width="9.140625" style="32" customWidth="1"/>
    <col min="5124" max="5124" width="21" style="32" customWidth="1"/>
    <col min="5125" max="5125" width="13.42578125" style="32" customWidth="1"/>
    <col min="5126" max="5361" width="9.140625" style="32" customWidth="1"/>
    <col min="5362" max="5362" width="3" style="32" customWidth="1"/>
    <col min="5363" max="5363" width="2" style="32" customWidth="1"/>
    <col min="5364" max="5365" width="3.140625" style="32"/>
    <col min="5366" max="5367" width="1.5703125" style="32" customWidth="1"/>
    <col min="5368" max="5368" width="33.42578125" style="32" customWidth="1"/>
    <col min="5369" max="5369" width="5.42578125" style="32" customWidth="1"/>
    <col min="5370" max="5370" width="0.5703125" style="32" customWidth="1"/>
    <col min="5371" max="5371" width="11.42578125" style="32" customWidth="1"/>
    <col min="5372" max="5372" width="0.5703125" style="32" customWidth="1"/>
    <col min="5373" max="5373" width="11.42578125" style="32" customWidth="1"/>
    <col min="5374" max="5374" width="0.5703125" style="32" customWidth="1"/>
    <col min="5375" max="5375" width="11.42578125" style="32" customWidth="1"/>
    <col min="5376" max="5376" width="0.5703125" style="32" customWidth="1"/>
    <col min="5377" max="5377" width="11.42578125" style="32" customWidth="1"/>
    <col min="5378" max="5379" width="9.140625" style="32" customWidth="1"/>
    <col min="5380" max="5380" width="21" style="32" customWidth="1"/>
    <col min="5381" max="5381" width="13.42578125" style="32" customWidth="1"/>
    <col min="5382" max="5617" width="9.140625" style="32" customWidth="1"/>
    <col min="5618" max="5618" width="3" style="32" customWidth="1"/>
    <col min="5619" max="5619" width="2" style="32" customWidth="1"/>
    <col min="5620" max="5621" width="3.140625" style="32"/>
    <col min="5622" max="5623" width="1.5703125" style="32" customWidth="1"/>
    <col min="5624" max="5624" width="33.42578125" style="32" customWidth="1"/>
    <col min="5625" max="5625" width="5.42578125" style="32" customWidth="1"/>
    <col min="5626" max="5626" width="0.5703125" style="32" customWidth="1"/>
    <col min="5627" max="5627" width="11.42578125" style="32" customWidth="1"/>
    <col min="5628" max="5628" width="0.5703125" style="32" customWidth="1"/>
    <col min="5629" max="5629" width="11.42578125" style="32" customWidth="1"/>
    <col min="5630" max="5630" width="0.5703125" style="32" customWidth="1"/>
    <col min="5631" max="5631" width="11.42578125" style="32" customWidth="1"/>
    <col min="5632" max="5632" width="0.5703125" style="32" customWidth="1"/>
    <col min="5633" max="5633" width="11.42578125" style="32" customWidth="1"/>
    <col min="5634" max="5635" width="9.140625" style="32" customWidth="1"/>
    <col min="5636" max="5636" width="21" style="32" customWidth="1"/>
    <col min="5637" max="5637" width="13.42578125" style="32" customWidth="1"/>
    <col min="5638" max="5873" width="9.140625" style="32" customWidth="1"/>
    <col min="5874" max="5874" width="3" style="32" customWidth="1"/>
    <col min="5875" max="5875" width="2" style="32" customWidth="1"/>
    <col min="5876" max="5877" width="3.140625" style="32"/>
    <col min="5878" max="5879" width="1.5703125" style="32" customWidth="1"/>
    <col min="5880" max="5880" width="33.42578125" style="32" customWidth="1"/>
    <col min="5881" max="5881" width="5.42578125" style="32" customWidth="1"/>
    <col min="5882" max="5882" width="0.5703125" style="32" customWidth="1"/>
    <col min="5883" max="5883" width="11.42578125" style="32" customWidth="1"/>
    <col min="5884" max="5884" width="0.5703125" style="32" customWidth="1"/>
    <col min="5885" max="5885" width="11.42578125" style="32" customWidth="1"/>
    <col min="5886" max="5886" width="0.5703125" style="32" customWidth="1"/>
    <col min="5887" max="5887" width="11.42578125" style="32" customWidth="1"/>
    <col min="5888" max="5888" width="0.5703125" style="32" customWidth="1"/>
    <col min="5889" max="5889" width="11.42578125" style="32" customWidth="1"/>
    <col min="5890" max="5891" width="9.140625" style="32" customWidth="1"/>
    <col min="5892" max="5892" width="21" style="32" customWidth="1"/>
    <col min="5893" max="5893" width="13.42578125" style="32" customWidth="1"/>
    <col min="5894" max="6129" width="9.140625" style="32" customWidth="1"/>
    <col min="6130" max="6130" width="3" style="32" customWidth="1"/>
    <col min="6131" max="6131" width="2" style="32" customWidth="1"/>
    <col min="6132" max="6133" width="3.140625" style="32"/>
    <col min="6134" max="6135" width="1.5703125" style="32" customWidth="1"/>
    <col min="6136" max="6136" width="33.42578125" style="32" customWidth="1"/>
    <col min="6137" max="6137" width="5.42578125" style="32" customWidth="1"/>
    <col min="6138" max="6138" width="0.5703125" style="32" customWidth="1"/>
    <col min="6139" max="6139" width="11.42578125" style="32" customWidth="1"/>
    <col min="6140" max="6140" width="0.5703125" style="32" customWidth="1"/>
    <col min="6141" max="6141" width="11.42578125" style="32" customWidth="1"/>
    <col min="6142" max="6142" width="0.5703125" style="32" customWidth="1"/>
    <col min="6143" max="6143" width="11.42578125" style="32" customWidth="1"/>
    <col min="6144" max="6144" width="0.5703125" style="32" customWidth="1"/>
    <col min="6145" max="6145" width="11.42578125" style="32" customWidth="1"/>
    <col min="6146" max="6147" width="9.140625" style="32" customWidth="1"/>
    <col min="6148" max="6148" width="21" style="32" customWidth="1"/>
    <col min="6149" max="6149" width="13.42578125" style="32" customWidth="1"/>
    <col min="6150" max="6385" width="9.140625" style="32" customWidth="1"/>
    <col min="6386" max="6386" width="3" style="32" customWidth="1"/>
    <col min="6387" max="6387" width="2" style="32" customWidth="1"/>
    <col min="6388" max="6389" width="3.140625" style="32"/>
    <col min="6390" max="6391" width="1.5703125" style="32" customWidth="1"/>
    <col min="6392" max="6392" width="33.42578125" style="32" customWidth="1"/>
    <col min="6393" max="6393" width="5.42578125" style="32" customWidth="1"/>
    <col min="6394" max="6394" width="0.5703125" style="32" customWidth="1"/>
    <col min="6395" max="6395" width="11.42578125" style="32" customWidth="1"/>
    <col min="6396" max="6396" width="0.5703125" style="32" customWidth="1"/>
    <col min="6397" max="6397" width="11.42578125" style="32" customWidth="1"/>
    <col min="6398" max="6398" width="0.5703125" style="32" customWidth="1"/>
    <col min="6399" max="6399" width="11.42578125" style="32" customWidth="1"/>
    <col min="6400" max="6400" width="0.5703125" style="32" customWidth="1"/>
    <col min="6401" max="6401" width="11.42578125" style="32" customWidth="1"/>
    <col min="6402" max="6403" width="9.140625" style="32" customWidth="1"/>
    <col min="6404" max="6404" width="21" style="32" customWidth="1"/>
    <col min="6405" max="6405" width="13.42578125" style="32" customWidth="1"/>
    <col min="6406" max="6641" width="9.140625" style="32" customWidth="1"/>
    <col min="6642" max="6642" width="3" style="32" customWidth="1"/>
    <col min="6643" max="6643" width="2" style="32" customWidth="1"/>
    <col min="6644" max="6645" width="3.140625" style="32"/>
    <col min="6646" max="6647" width="1.5703125" style="32" customWidth="1"/>
    <col min="6648" max="6648" width="33.42578125" style="32" customWidth="1"/>
    <col min="6649" max="6649" width="5.42578125" style="32" customWidth="1"/>
    <col min="6650" max="6650" width="0.5703125" style="32" customWidth="1"/>
    <col min="6651" max="6651" width="11.42578125" style="32" customWidth="1"/>
    <col min="6652" max="6652" width="0.5703125" style="32" customWidth="1"/>
    <col min="6653" max="6653" width="11.42578125" style="32" customWidth="1"/>
    <col min="6654" max="6654" width="0.5703125" style="32" customWidth="1"/>
    <col min="6655" max="6655" width="11.42578125" style="32" customWidth="1"/>
    <col min="6656" max="6656" width="0.5703125" style="32" customWidth="1"/>
    <col min="6657" max="6657" width="11.42578125" style="32" customWidth="1"/>
    <col min="6658" max="6659" width="9.140625" style="32" customWidth="1"/>
    <col min="6660" max="6660" width="21" style="32" customWidth="1"/>
    <col min="6661" max="6661" width="13.42578125" style="32" customWidth="1"/>
    <col min="6662" max="6897" width="9.140625" style="32" customWidth="1"/>
    <col min="6898" max="6898" width="3" style="32" customWidth="1"/>
    <col min="6899" max="6899" width="2" style="32" customWidth="1"/>
    <col min="6900" max="6901" width="3.140625" style="32"/>
    <col min="6902" max="6903" width="1.5703125" style="32" customWidth="1"/>
    <col min="6904" max="6904" width="33.42578125" style="32" customWidth="1"/>
    <col min="6905" max="6905" width="5.42578125" style="32" customWidth="1"/>
    <col min="6906" max="6906" width="0.5703125" style="32" customWidth="1"/>
    <col min="6907" max="6907" width="11.42578125" style="32" customWidth="1"/>
    <col min="6908" max="6908" width="0.5703125" style="32" customWidth="1"/>
    <col min="6909" max="6909" width="11.42578125" style="32" customWidth="1"/>
    <col min="6910" max="6910" width="0.5703125" style="32" customWidth="1"/>
    <col min="6911" max="6911" width="11.42578125" style="32" customWidth="1"/>
    <col min="6912" max="6912" width="0.5703125" style="32" customWidth="1"/>
    <col min="6913" max="6913" width="11.42578125" style="32" customWidth="1"/>
    <col min="6914" max="6915" width="9.140625" style="32" customWidth="1"/>
    <col min="6916" max="6916" width="21" style="32" customWidth="1"/>
    <col min="6917" max="6917" width="13.42578125" style="32" customWidth="1"/>
    <col min="6918" max="7153" width="9.140625" style="32" customWidth="1"/>
    <col min="7154" max="7154" width="3" style="32" customWidth="1"/>
    <col min="7155" max="7155" width="2" style="32" customWidth="1"/>
    <col min="7156" max="7157" width="3.140625" style="32"/>
    <col min="7158" max="7159" width="1.5703125" style="32" customWidth="1"/>
    <col min="7160" max="7160" width="33.42578125" style="32" customWidth="1"/>
    <col min="7161" max="7161" width="5.42578125" style="32" customWidth="1"/>
    <col min="7162" max="7162" width="0.5703125" style="32" customWidth="1"/>
    <col min="7163" max="7163" width="11.42578125" style="32" customWidth="1"/>
    <col min="7164" max="7164" width="0.5703125" style="32" customWidth="1"/>
    <col min="7165" max="7165" width="11.42578125" style="32" customWidth="1"/>
    <col min="7166" max="7166" width="0.5703125" style="32" customWidth="1"/>
    <col min="7167" max="7167" width="11.42578125" style="32" customWidth="1"/>
    <col min="7168" max="7168" width="0.5703125" style="32" customWidth="1"/>
    <col min="7169" max="7169" width="11.42578125" style="32" customWidth="1"/>
    <col min="7170" max="7171" width="9.140625" style="32" customWidth="1"/>
    <col min="7172" max="7172" width="21" style="32" customWidth="1"/>
    <col min="7173" max="7173" width="13.42578125" style="32" customWidth="1"/>
    <col min="7174" max="7409" width="9.140625" style="32" customWidth="1"/>
    <col min="7410" max="7410" width="3" style="32" customWidth="1"/>
    <col min="7411" max="7411" width="2" style="32" customWidth="1"/>
    <col min="7412" max="7413" width="3.140625" style="32"/>
    <col min="7414" max="7415" width="1.5703125" style="32" customWidth="1"/>
    <col min="7416" max="7416" width="33.42578125" style="32" customWidth="1"/>
    <col min="7417" max="7417" width="5.42578125" style="32" customWidth="1"/>
    <col min="7418" max="7418" width="0.5703125" style="32" customWidth="1"/>
    <col min="7419" max="7419" width="11.42578125" style="32" customWidth="1"/>
    <col min="7420" max="7420" width="0.5703125" style="32" customWidth="1"/>
    <col min="7421" max="7421" width="11.42578125" style="32" customWidth="1"/>
    <col min="7422" max="7422" width="0.5703125" style="32" customWidth="1"/>
    <col min="7423" max="7423" width="11.42578125" style="32" customWidth="1"/>
    <col min="7424" max="7424" width="0.5703125" style="32" customWidth="1"/>
    <col min="7425" max="7425" width="11.42578125" style="32" customWidth="1"/>
    <col min="7426" max="7427" width="9.140625" style="32" customWidth="1"/>
    <col min="7428" max="7428" width="21" style="32" customWidth="1"/>
    <col min="7429" max="7429" width="13.42578125" style="32" customWidth="1"/>
    <col min="7430" max="7665" width="9.140625" style="32" customWidth="1"/>
    <col min="7666" max="7666" width="3" style="32" customWidth="1"/>
    <col min="7667" max="7667" width="2" style="32" customWidth="1"/>
    <col min="7668" max="7669" width="3.140625" style="32"/>
    <col min="7670" max="7671" width="1.5703125" style="32" customWidth="1"/>
    <col min="7672" max="7672" width="33.42578125" style="32" customWidth="1"/>
    <col min="7673" max="7673" width="5.42578125" style="32" customWidth="1"/>
    <col min="7674" max="7674" width="0.5703125" style="32" customWidth="1"/>
    <col min="7675" max="7675" width="11.42578125" style="32" customWidth="1"/>
    <col min="7676" max="7676" width="0.5703125" style="32" customWidth="1"/>
    <col min="7677" max="7677" width="11.42578125" style="32" customWidth="1"/>
    <col min="7678" max="7678" width="0.5703125" style="32" customWidth="1"/>
    <col min="7679" max="7679" width="11.42578125" style="32" customWidth="1"/>
    <col min="7680" max="7680" width="0.5703125" style="32" customWidth="1"/>
    <col min="7681" max="7681" width="11.42578125" style="32" customWidth="1"/>
    <col min="7682" max="7683" width="9.140625" style="32" customWidth="1"/>
    <col min="7684" max="7684" width="21" style="32" customWidth="1"/>
    <col min="7685" max="7685" width="13.42578125" style="32" customWidth="1"/>
    <col min="7686" max="7921" width="9.140625" style="32" customWidth="1"/>
    <col min="7922" max="7922" width="3" style="32" customWidth="1"/>
    <col min="7923" max="7923" width="2" style="32" customWidth="1"/>
    <col min="7924" max="7925" width="3.140625" style="32"/>
    <col min="7926" max="7927" width="1.5703125" style="32" customWidth="1"/>
    <col min="7928" max="7928" width="33.42578125" style="32" customWidth="1"/>
    <col min="7929" max="7929" width="5.42578125" style="32" customWidth="1"/>
    <col min="7930" max="7930" width="0.5703125" style="32" customWidth="1"/>
    <col min="7931" max="7931" width="11.42578125" style="32" customWidth="1"/>
    <col min="7932" max="7932" width="0.5703125" style="32" customWidth="1"/>
    <col min="7933" max="7933" width="11.42578125" style="32" customWidth="1"/>
    <col min="7934" max="7934" width="0.5703125" style="32" customWidth="1"/>
    <col min="7935" max="7935" width="11.42578125" style="32" customWidth="1"/>
    <col min="7936" max="7936" width="0.5703125" style="32" customWidth="1"/>
    <col min="7937" max="7937" width="11.42578125" style="32" customWidth="1"/>
    <col min="7938" max="7939" width="9.140625" style="32" customWidth="1"/>
    <col min="7940" max="7940" width="21" style="32" customWidth="1"/>
    <col min="7941" max="7941" width="13.42578125" style="32" customWidth="1"/>
    <col min="7942" max="8177" width="9.140625" style="32" customWidth="1"/>
    <col min="8178" max="8178" width="3" style="32" customWidth="1"/>
    <col min="8179" max="8179" width="2" style="32" customWidth="1"/>
    <col min="8180" max="8181" width="3.140625" style="32"/>
    <col min="8182" max="8183" width="1.5703125" style="32" customWidth="1"/>
    <col min="8184" max="8184" width="33.42578125" style="32" customWidth="1"/>
    <col min="8185" max="8185" width="5.42578125" style="32" customWidth="1"/>
    <col min="8186" max="8186" width="0.5703125" style="32" customWidth="1"/>
    <col min="8187" max="8187" width="11.42578125" style="32" customWidth="1"/>
    <col min="8188" max="8188" width="0.5703125" style="32" customWidth="1"/>
    <col min="8189" max="8189" width="11.42578125" style="32" customWidth="1"/>
    <col min="8190" max="8190" width="0.5703125" style="32" customWidth="1"/>
    <col min="8191" max="8191" width="11.42578125" style="32" customWidth="1"/>
    <col min="8192" max="8192" width="0.5703125" style="32" customWidth="1"/>
    <col min="8193" max="8193" width="11.42578125" style="32" customWidth="1"/>
    <col min="8194" max="8195" width="9.140625" style="32" customWidth="1"/>
    <col min="8196" max="8196" width="21" style="32" customWidth="1"/>
    <col min="8197" max="8197" width="13.42578125" style="32" customWidth="1"/>
    <col min="8198" max="8433" width="9.140625" style="32" customWidth="1"/>
    <col min="8434" max="8434" width="3" style="32" customWidth="1"/>
    <col min="8435" max="8435" width="2" style="32" customWidth="1"/>
    <col min="8436" max="8437" width="3.140625" style="32"/>
    <col min="8438" max="8439" width="1.5703125" style="32" customWidth="1"/>
    <col min="8440" max="8440" width="33.42578125" style="32" customWidth="1"/>
    <col min="8441" max="8441" width="5.42578125" style="32" customWidth="1"/>
    <col min="8442" max="8442" width="0.5703125" style="32" customWidth="1"/>
    <col min="8443" max="8443" width="11.42578125" style="32" customWidth="1"/>
    <col min="8444" max="8444" width="0.5703125" style="32" customWidth="1"/>
    <col min="8445" max="8445" width="11.42578125" style="32" customWidth="1"/>
    <col min="8446" max="8446" width="0.5703125" style="32" customWidth="1"/>
    <col min="8447" max="8447" width="11.42578125" style="32" customWidth="1"/>
    <col min="8448" max="8448" width="0.5703125" style="32" customWidth="1"/>
    <col min="8449" max="8449" width="11.42578125" style="32" customWidth="1"/>
    <col min="8450" max="8451" width="9.140625" style="32" customWidth="1"/>
    <col min="8452" max="8452" width="21" style="32" customWidth="1"/>
    <col min="8453" max="8453" width="13.42578125" style="32" customWidth="1"/>
    <col min="8454" max="8689" width="9.140625" style="32" customWidth="1"/>
    <col min="8690" max="8690" width="3" style="32" customWidth="1"/>
    <col min="8691" max="8691" width="2" style="32" customWidth="1"/>
    <col min="8692" max="8693" width="3.140625" style="32"/>
    <col min="8694" max="8695" width="1.5703125" style="32" customWidth="1"/>
    <col min="8696" max="8696" width="33.42578125" style="32" customWidth="1"/>
    <col min="8697" max="8697" width="5.42578125" style="32" customWidth="1"/>
    <col min="8698" max="8698" width="0.5703125" style="32" customWidth="1"/>
    <col min="8699" max="8699" width="11.42578125" style="32" customWidth="1"/>
    <col min="8700" max="8700" width="0.5703125" style="32" customWidth="1"/>
    <col min="8701" max="8701" width="11.42578125" style="32" customWidth="1"/>
    <col min="8702" max="8702" width="0.5703125" style="32" customWidth="1"/>
    <col min="8703" max="8703" width="11.42578125" style="32" customWidth="1"/>
    <col min="8704" max="8704" width="0.5703125" style="32" customWidth="1"/>
    <col min="8705" max="8705" width="11.42578125" style="32" customWidth="1"/>
    <col min="8706" max="8707" width="9.140625" style="32" customWidth="1"/>
    <col min="8708" max="8708" width="21" style="32" customWidth="1"/>
    <col min="8709" max="8709" width="13.42578125" style="32" customWidth="1"/>
    <col min="8710" max="8945" width="9.140625" style="32" customWidth="1"/>
    <col min="8946" max="8946" width="3" style="32" customWidth="1"/>
    <col min="8947" max="8947" width="2" style="32" customWidth="1"/>
    <col min="8948" max="8949" width="3.140625" style="32"/>
    <col min="8950" max="8951" width="1.5703125" style="32" customWidth="1"/>
    <col min="8952" max="8952" width="33.42578125" style="32" customWidth="1"/>
    <col min="8953" max="8953" width="5.42578125" style="32" customWidth="1"/>
    <col min="8954" max="8954" width="0.5703125" style="32" customWidth="1"/>
    <col min="8955" max="8955" width="11.42578125" style="32" customWidth="1"/>
    <col min="8956" max="8956" width="0.5703125" style="32" customWidth="1"/>
    <col min="8957" max="8957" width="11.42578125" style="32" customWidth="1"/>
    <col min="8958" max="8958" width="0.5703125" style="32" customWidth="1"/>
    <col min="8959" max="8959" width="11.42578125" style="32" customWidth="1"/>
    <col min="8960" max="8960" width="0.5703125" style="32" customWidth="1"/>
    <col min="8961" max="8961" width="11.42578125" style="32" customWidth="1"/>
    <col min="8962" max="8963" width="9.140625" style="32" customWidth="1"/>
    <col min="8964" max="8964" width="21" style="32" customWidth="1"/>
    <col min="8965" max="8965" width="13.42578125" style="32" customWidth="1"/>
    <col min="8966" max="9201" width="9.140625" style="32" customWidth="1"/>
    <col min="9202" max="9202" width="3" style="32" customWidth="1"/>
    <col min="9203" max="9203" width="2" style="32" customWidth="1"/>
    <col min="9204" max="9205" width="3.140625" style="32"/>
    <col min="9206" max="9207" width="1.5703125" style="32" customWidth="1"/>
    <col min="9208" max="9208" width="33.42578125" style="32" customWidth="1"/>
    <col min="9209" max="9209" width="5.42578125" style="32" customWidth="1"/>
    <col min="9210" max="9210" width="0.5703125" style="32" customWidth="1"/>
    <col min="9211" max="9211" width="11.42578125" style="32" customWidth="1"/>
    <col min="9212" max="9212" width="0.5703125" style="32" customWidth="1"/>
    <col min="9213" max="9213" width="11.42578125" style="32" customWidth="1"/>
    <col min="9214" max="9214" width="0.5703125" style="32" customWidth="1"/>
    <col min="9215" max="9215" width="11.42578125" style="32" customWidth="1"/>
    <col min="9216" max="9216" width="0.5703125" style="32" customWidth="1"/>
    <col min="9217" max="9217" width="11.42578125" style="32" customWidth="1"/>
    <col min="9218" max="9219" width="9.140625" style="32" customWidth="1"/>
    <col min="9220" max="9220" width="21" style="32" customWidth="1"/>
    <col min="9221" max="9221" width="13.42578125" style="32" customWidth="1"/>
    <col min="9222" max="9457" width="9.140625" style="32" customWidth="1"/>
    <col min="9458" max="9458" width="3" style="32" customWidth="1"/>
    <col min="9459" max="9459" width="2" style="32" customWidth="1"/>
    <col min="9460" max="9461" width="3.140625" style="32"/>
    <col min="9462" max="9463" width="1.5703125" style="32" customWidth="1"/>
    <col min="9464" max="9464" width="33.42578125" style="32" customWidth="1"/>
    <col min="9465" max="9465" width="5.42578125" style="32" customWidth="1"/>
    <col min="9466" max="9466" width="0.5703125" style="32" customWidth="1"/>
    <col min="9467" max="9467" width="11.42578125" style="32" customWidth="1"/>
    <col min="9468" max="9468" width="0.5703125" style="32" customWidth="1"/>
    <col min="9469" max="9469" width="11.42578125" style="32" customWidth="1"/>
    <col min="9470" max="9470" width="0.5703125" style="32" customWidth="1"/>
    <col min="9471" max="9471" width="11.42578125" style="32" customWidth="1"/>
    <col min="9472" max="9472" width="0.5703125" style="32" customWidth="1"/>
    <col min="9473" max="9473" width="11.42578125" style="32" customWidth="1"/>
    <col min="9474" max="9475" width="9.140625" style="32" customWidth="1"/>
    <col min="9476" max="9476" width="21" style="32" customWidth="1"/>
    <col min="9477" max="9477" width="13.42578125" style="32" customWidth="1"/>
    <col min="9478" max="9713" width="9.140625" style="32" customWidth="1"/>
    <col min="9714" max="9714" width="3" style="32" customWidth="1"/>
    <col min="9715" max="9715" width="2" style="32" customWidth="1"/>
    <col min="9716" max="9717" width="3.140625" style="32"/>
    <col min="9718" max="9719" width="1.5703125" style="32" customWidth="1"/>
    <col min="9720" max="9720" width="33.42578125" style="32" customWidth="1"/>
    <col min="9721" max="9721" width="5.42578125" style="32" customWidth="1"/>
    <col min="9722" max="9722" width="0.5703125" style="32" customWidth="1"/>
    <col min="9723" max="9723" width="11.42578125" style="32" customWidth="1"/>
    <col min="9724" max="9724" width="0.5703125" style="32" customWidth="1"/>
    <col min="9725" max="9725" width="11.42578125" style="32" customWidth="1"/>
    <col min="9726" max="9726" width="0.5703125" style="32" customWidth="1"/>
    <col min="9727" max="9727" width="11.42578125" style="32" customWidth="1"/>
    <col min="9728" max="9728" width="0.5703125" style="32" customWidth="1"/>
    <col min="9729" max="9729" width="11.42578125" style="32" customWidth="1"/>
    <col min="9730" max="9731" width="9.140625" style="32" customWidth="1"/>
    <col min="9732" max="9732" width="21" style="32" customWidth="1"/>
    <col min="9733" max="9733" width="13.42578125" style="32" customWidth="1"/>
    <col min="9734" max="9969" width="9.140625" style="32" customWidth="1"/>
    <col min="9970" max="9970" width="3" style="32" customWidth="1"/>
    <col min="9971" max="9971" width="2" style="32" customWidth="1"/>
    <col min="9972" max="9973" width="3.140625" style="32"/>
    <col min="9974" max="9975" width="1.5703125" style="32" customWidth="1"/>
    <col min="9976" max="9976" width="33.42578125" style="32" customWidth="1"/>
    <col min="9977" max="9977" width="5.42578125" style="32" customWidth="1"/>
    <col min="9978" max="9978" width="0.5703125" style="32" customWidth="1"/>
    <col min="9979" max="9979" width="11.42578125" style="32" customWidth="1"/>
    <col min="9980" max="9980" width="0.5703125" style="32" customWidth="1"/>
    <col min="9981" max="9981" width="11.42578125" style="32" customWidth="1"/>
    <col min="9982" max="9982" width="0.5703125" style="32" customWidth="1"/>
    <col min="9983" max="9983" width="11.42578125" style="32" customWidth="1"/>
    <col min="9984" max="9984" width="0.5703125" style="32" customWidth="1"/>
    <col min="9985" max="9985" width="11.42578125" style="32" customWidth="1"/>
    <col min="9986" max="9987" width="9.140625" style="32" customWidth="1"/>
    <col min="9988" max="9988" width="21" style="32" customWidth="1"/>
    <col min="9989" max="9989" width="13.42578125" style="32" customWidth="1"/>
    <col min="9990" max="10225" width="9.140625" style="32" customWidth="1"/>
    <col min="10226" max="10226" width="3" style="32" customWidth="1"/>
    <col min="10227" max="10227" width="2" style="32" customWidth="1"/>
    <col min="10228" max="10229" width="3.140625" style="32"/>
    <col min="10230" max="10231" width="1.5703125" style="32" customWidth="1"/>
    <col min="10232" max="10232" width="33.42578125" style="32" customWidth="1"/>
    <col min="10233" max="10233" width="5.42578125" style="32" customWidth="1"/>
    <col min="10234" max="10234" width="0.5703125" style="32" customWidth="1"/>
    <col min="10235" max="10235" width="11.42578125" style="32" customWidth="1"/>
    <col min="10236" max="10236" width="0.5703125" style="32" customWidth="1"/>
    <col min="10237" max="10237" width="11.42578125" style="32" customWidth="1"/>
    <col min="10238" max="10238" width="0.5703125" style="32" customWidth="1"/>
    <col min="10239" max="10239" width="11.42578125" style="32" customWidth="1"/>
    <col min="10240" max="10240" width="0.5703125" style="32" customWidth="1"/>
    <col min="10241" max="10241" width="11.42578125" style="32" customWidth="1"/>
    <col min="10242" max="10243" width="9.140625" style="32" customWidth="1"/>
    <col min="10244" max="10244" width="21" style="32" customWidth="1"/>
    <col min="10245" max="10245" width="13.42578125" style="32" customWidth="1"/>
    <col min="10246" max="10481" width="9.140625" style="32" customWidth="1"/>
    <col min="10482" max="10482" width="3" style="32" customWidth="1"/>
    <col min="10483" max="10483" width="2" style="32" customWidth="1"/>
    <col min="10484" max="10485" width="3.140625" style="32"/>
    <col min="10486" max="10487" width="1.5703125" style="32" customWidth="1"/>
    <col min="10488" max="10488" width="33.42578125" style="32" customWidth="1"/>
    <col min="10489" max="10489" width="5.42578125" style="32" customWidth="1"/>
    <col min="10490" max="10490" width="0.5703125" style="32" customWidth="1"/>
    <col min="10491" max="10491" width="11.42578125" style="32" customWidth="1"/>
    <col min="10492" max="10492" width="0.5703125" style="32" customWidth="1"/>
    <col min="10493" max="10493" width="11.42578125" style="32" customWidth="1"/>
    <col min="10494" max="10494" width="0.5703125" style="32" customWidth="1"/>
    <col min="10495" max="10495" width="11.42578125" style="32" customWidth="1"/>
    <col min="10496" max="10496" width="0.5703125" style="32" customWidth="1"/>
    <col min="10497" max="10497" width="11.42578125" style="32" customWidth="1"/>
    <col min="10498" max="10499" width="9.140625" style="32" customWidth="1"/>
    <col min="10500" max="10500" width="21" style="32" customWidth="1"/>
    <col min="10501" max="10501" width="13.42578125" style="32" customWidth="1"/>
    <col min="10502" max="10737" width="9.140625" style="32" customWidth="1"/>
    <col min="10738" max="10738" width="3" style="32" customWidth="1"/>
    <col min="10739" max="10739" width="2" style="32" customWidth="1"/>
    <col min="10740" max="10741" width="3.140625" style="32"/>
    <col min="10742" max="10743" width="1.5703125" style="32" customWidth="1"/>
    <col min="10744" max="10744" width="33.42578125" style="32" customWidth="1"/>
    <col min="10745" max="10745" width="5.42578125" style="32" customWidth="1"/>
    <col min="10746" max="10746" width="0.5703125" style="32" customWidth="1"/>
    <col min="10747" max="10747" width="11.42578125" style="32" customWidth="1"/>
    <col min="10748" max="10748" width="0.5703125" style="32" customWidth="1"/>
    <col min="10749" max="10749" width="11.42578125" style="32" customWidth="1"/>
    <col min="10750" max="10750" width="0.5703125" style="32" customWidth="1"/>
    <col min="10751" max="10751" width="11.42578125" style="32" customWidth="1"/>
    <col min="10752" max="10752" width="0.5703125" style="32" customWidth="1"/>
    <col min="10753" max="10753" width="11.42578125" style="32" customWidth="1"/>
    <col min="10754" max="10755" width="9.140625" style="32" customWidth="1"/>
    <col min="10756" max="10756" width="21" style="32" customWidth="1"/>
    <col min="10757" max="10757" width="13.42578125" style="32" customWidth="1"/>
    <col min="10758" max="10993" width="9.140625" style="32" customWidth="1"/>
    <col min="10994" max="10994" width="3" style="32" customWidth="1"/>
    <col min="10995" max="10995" width="2" style="32" customWidth="1"/>
    <col min="10996" max="10997" width="3.140625" style="32"/>
    <col min="10998" max="10999" width="1.5703125" style="32" customWidth="1"/>
    <col min="11000" max="11000" width="33.42578125" style="32" customWidth="1"/>
    <col min="11001" max="11001" width="5.42578125" style="32" customWidth="1"/>
    <col min="11002" max="11002" width="0.5703125" style="32" customWidth="1"/>
    <col min="11003" max="11003" width="11.42578125" style="32" customWidth="1"/>
    <col min="11004" max="11004" width="0.5703125" style="32" customWidth="1"/>
    <col min="11005" max="11005" width="11.42578125" style="32" customWidth="1"/>
    <col min="11006" max="11006" width="0.5703125" style="32" customWidth="1"/>
    <col min="11007" max="11007" width="11.42578125" style="32" customWidth="1"/>
    <col min="11008" max="11008" width="0.5703125" style="32" customWidth="1"/>
    <col min="11009" max="11009" width="11.42578125" style="32" customWidth="1"/>
    <col min="11010" max="11011" width="9.140625" style="32" customWidth="1"/>
    <col min="11012" max="11012" width="21" style="32" customWidth="1"/>
    <col min="11013" max="11013" width="13.42578125" style="32" customWidth="1"/>
    <col min="11014" max="11249" width="9.140625" style="32" customWidth="1"/>
    <col min="11250" max="11250" width="3" style="32" customWidth="1"/>
    <col min="11251" max="11251" width="2" style="32" customWidth="1"/>
    <col min="11252" max="11253" width="3.140625" style="32"/>
    <col min="11254" max="11255" width="1.5703125" style="32" customWidth="1"/>
    <col min="11256" max="11256" width="33.42578125" style="32" customWidth="1"/>
    <col min="11257" max="11257" width="5.42578125" style="32" customWidth="1"/>
    <col min="11258" max="11258" width="0.5703125" style="32" customWidth="1"/>
    <col min="11259" max="11259" width="11.42578125" style="32" customWidth="1"/>
    <col min="11260" max="11260" width="0.5703125" style="32" customWidth="1"/>
    <col min="11261" max="11261" width="11.42578125" style="32" customWidth="1"/>
    <col min="11262" max="11262" width="0.5703125" style="32" customWidth="1"/>
    <col min="11263" max="11263" width="11.42578125" style="32" customWidth="1"/>
    <col min="11264" max="11264" width="0.5703125" style="32" customWidth="1"/>
    <col min="11265" max="11265" width="11.42578125" style="32" customWidth="1"/>
    <col min="11266" max="11267" width="9.140625" style="32" customWidth="1"/>
    <col min="11268" max="11268" width="21" style="32" customWidth="1"/>
    <col min="11269" max="11269" width="13.42578125" style="32" customWidth="1"/>
    <col min="11270" max="11505" width="9.140625" style="32" customWidth="1"/>
    <col min="11506" max="11506" width="3" style="32" customWidth="1"/>
    <col min="11507" max="11507" width="2" style="32" customWidth="1"/>
    <col min="11508" max="11509" width="3.140625" style="32"/>
    <col min="11510" max="11511" width="1.5703125" style="32" customWidth="1"/>
    <col min="11512" max="11512" width="33.42578125" style="32" customWidth="1"/>
    <col min="11513" max="11513" width="5.42578125" style="32" customWidth="1"/>
    <col min="11514" max="11514" width="0.5703125" style="32" customWidth="1"/>
    <col min="11515" max="11515" width="11.42578125" style="32" customWidth="1"/>
    <col min="11516" max="11516" width="0.5703125" style="32" customWidth="1"/>
    <col min="11517" max="11517" width="11.42578125" style="32" customWidth="1"/>
    <col min="11518" max="11518" width="0.5703125" style="32" customWidth="1"/>
    <col min="11519" max="11519" width="11.42578125" style="32" customWidth="1"/>
    <col min="11520" max="11520" width="0.5703125" style="32" customWidth="1"/>
    <col min="11521" max="11521" width="11.42578125" style="32" customWidth="1"/>
    <col min="11522" max="11523" width="9.140625" style="32" customWidth="1"/>
    <col min="11524" max="11524" width="21" style="32" customWidth="1"/>
    <col min="11525" max="11525" width="13.42578125" style="32" customWidth="1"/>
    <col min="11526" max="11761" width="9.140625" style="32" customWidth="1"/>
    <col min="11762" max="11762" width="3" style="32" customWidth="1"/>
    <col min="11763" max="11763" width="2" style="32" customWidth="1"/>
    <col min="11764" max="11765" width="3.140625" style="32"/>
    <col min="11766" max="11767" width="1.5703125" style="32" customWidth="1"/>
    <col min="11768" max="11768" width="33.42578125" style="32" customWidth="1"/>
    <col min="11769" max="11769" width="5.42578125" style="32" customWidth="1"/>
    <col min="11770" max="11770" width="0.5703125" style="32" customWidth="1"/>
    <col min="11771" max="11771" width="11.42578125" style="32" customWidth="1"/>
    <col min="11772" max="11772" width="0.5703125" style="32" customWidth="1"/>
    <col min="11773" max="11773" width="11.42578125" style="32" customWidth="1"/>
    <col min="11774" max="11774" width="0.5703125" style="32" customWidth="1"/>
    <col min="11775" max="11775" width="11.42578125" style="32" customWidth="1"/>
    <col min="11776" max="11776" width="0.5703125" style="32" customWidth="1"/>
    <col min="11777" max="11777" width="11.42578125" style="32" customWidth="1"/>
    <col min="11778" max="11779" width="9.140625" style="32" customWidth="1"/>
    <col min="11780" max="11780" width="21" style="32" customWidth="1"/>
    <col min="11781" max="11781" width="13.42578125" style="32" customWidth="1"/>
    <col min="11782" max="12017" width="9.140625" style="32" customWidth="1"/>
    <col min="12018" max="12018" width="3" style="32" customWidth="1"/>
    <col min="12019" max="12019" width="2" style="32" customWidth="1"/>
    <col min="12020" max="12021" width="3.140625" style="32"/>
    <col min="12022" max="12023" width="1.5703125" style="32" customWidth="1"/>
    <col min="12024" max="12024" width="33.42578125" style="32" customWidth="1"/>
    <col min="12025" max="12025" width="5.42578125" style="32" customWidth="1"/>
    <col min="12026" max="12026" width="0.5703125" style="32" customWidth="1"/>
    <col min="12027" max="12027" width="11.42578125" style="32" customWidth="1"/>
    <col min="12028" max="12028" width="0.5703125" style="32" customWidth="1"/>
    <col min="12029" max="12029" width="11.42578125" style="32" customWidth="1"/>
    <col min="12030" max="12030" width="0.5703125" style="32" customWidth="1"/>
    <col min="12031" max="12031" width="11.42578125" style="32" customWidth="1"/>
    <col min="12032" max="12032" width="0.5703125" style="32" customWidth="1"/>
    <col min="12033" max="12033" width="11.42578125" style="32" customWidth="1"/>
    <col min="12034" max="12035" width="9.140625" style="32" customWidth="1"/>
    <col min="12036" max="12036" width="21" style="32" customWidth="1"/>
    <col min="12037" max="12037" width="13.42578125" style="32" customWidth="1"/>
    <col min="12038" max="12273" width="9.140625" style="32" customWidth="1"/>
    <col min="12274" max="12274" width="3" style="32" customWidth="1"/>
    <col min="12275" max="12275" width="2" style="32" customWidth="1"/>
    <col min="12276" max="12277" width="3.140625" style="32"/>
    <col min="12278" max="12279" width="1.5703125" style="32" customWidth="1"/>
    <col min="12280" max="12280" width="33.42578125" style="32" customWidth="1"/>
    <col min="12281" max="12281" width="5.42578125" style="32" customWidth="1"/>
    <col min="12282" max="12282" width="0.5703125" style="32" customWidth="1"/>
    <col min="12283" max="12283" width="11.42578125" style="32" customWidth="1"/>
    <col min="12284" max="12284" width="0.5703125" style="32" customWidth="1"/>
    <col min="12285" max="12285" width="11.42578125" style="32" customWidth="1"/>
    <col min="12286" max="12286" width="0.5703125" style="32" customWidth="1"/>
    <col min="12287" max="12287" width="11.42578125" style="32" customWidth="1"/>
    <col min="12288" max="12288" width="0.5703125" style="32" customWidth="1"/>
    <col min="12289" max="12289" width="11.42578125" style="32" customWidth="1"/>
    <col min="12290" max="12291" width="9.140625" style="32" customWidth="1"/>
    <col min="12292" max="12292" width="21" style="32" customWidth="1"/>
    <col min="12293" max="12293" width="13.42578125" style="32" customWidth="1"/>
    <col min="12294" max="12529" width="9.140625" style="32" customWidth="1"/>
    <col min="12530" max="12530" width="3" style="32" customWidth="1"/>
    <col min="12531" max="12531" width="2" style="32" customWidth="1"/>
    <col min="12532" max="12533" width="3.140625" style="32"/>
    <col min="12534" max="12535" width="1.5703125" style="32" customWidth="1"/>
    <col min="12536" max="12536" width="33.42578125" style="32" customWidth="1"/>
    <col min="12537" max="12537" width="5.42578125" style="32" customWidth="1"/>
    <col min="12538" max="12538" width="0.5703125" style="32" customWidth="1"/>
    <col min="12539" max="12539" width="11.42578125" style="32" customWidth="1"/>
    <col min="12540" max="12540" width="0.5703125" style="32" customWidth="1"/>
    <col min="12541" max="12541" width="11.42578125" style="32" customWidth="1"/>
    <col min="12542" max="12542" width="0.5703125" style="32" customWidth="1"/>
    <col min="12543" max="12543" width="11.42578125" style="32" customWidth="1"/>
    <col min="12544" max="12544" width="0.5703125" style="32" customWidth="1"/>
    <col min="12545" max="12545" width="11.42578125" style="32" customWidth="1"/>
    <col min="12546" max="12547" width="9.140625" style="32" customWidth="1"/>
    <col min="12548" max="12548" width="21" style="32" customWidth="1"/>
    <col min="12549" max="12549" width="13.42578125" style="32" customWidth="1"/>
    <col min="12550" max="12785" width="9.140625" style="32" customWidth="1"/>
    <col min="12786" max="12786" width="3" style="32" customWidth="1"/>
    <col min="12787" max="12787" width="2" style="32" customWidth="1"/>
    <col min="12788" max="12789" width="3.140625" style="32"/>
    <col min="12790" max="12791" width="1.5703125" style="32" customWidth="1"/>
    <col min="12792" max="12792" width="33.42578125" style="32" customWidth="1"/>
    <col min="12793" max="12793" width="5.42578125" style="32" customWidth="1"/>
    <col min="12794" max="12794" width="0.5703125" style="32" customWidth="1"/>
    <col min="12795" max="12795" width="11.42578125" style="32" customWidth="1"/>
    <col min="12796" max="12796" width="0.5703125" style="32" customWidth="1"/>
    <col min="12797" max="12797" width="11.42578125" style="32" customWidth="1"/>
    <col min="12798" max="12798" width="0.5703125" style="32" customWidth="1"/>
    <col min="12799" max="12799" width="11.42578125" style="32" customWidth="1"/>
    <col min="12800" max="12800" width="0.5703125" style="32" customWidth="1"/>
    <col min="12801" max="12801" width="11.42578125" style="32" customWidth="1"/>
    <col min="12802" max="12803" width="9.140625" style="32" customWidth="1"/>
    <col min="12804" max="12804" width="21" style="32" customWidth="1"/>
    <col min="12805" max="12805" width="13.42578125" style="32" customWidth="1"/>
    <col min="12806" max="13041" width="9.140625" style="32" customWidth="1"/>
    <col min="13042" max="13042" width="3" style="32" customWidth="1"/>
    <col min="13043" max="13043" width="2" style="32" customWidth="1"/>
    <col min="13044" max="13045" width="3.140625" style="32"/>
    <col min="13046" max="13047" width="1.5703125" style="32" customWidth="1"/>
    <col min="13048" max="13048" width="33.42578125" style="32" customWidth="1"/>
    <col min="13049" max="13049" width="5.42578125" style="32" customWidth="1"/>
    <col min="13050" max="13050" width="0.5703125" style="32" customWidth="1"/>
    <col min="13051" max="13051" width="11.42578125" style="32" customWidth="1"/>
    <col min="13052" max="13052" width="0.5703125" style="32" customWidth="1"/>
    <col min="13053" max="13053" width="11.42578125" style="32" customWidth="1"/>
    <col min="13054" max="13054" width="0.5703125" style="32" customWidth="1"/>
    <col min="13055" max="13055" width="11.42578125" style="32" customWidth="1"/>
    <col min="13056" max="13056" width="0.5703125" style="32" customWidth="1"/>
    <col min="13057" max="13057" width="11.42578125" style="32" customWidth="1"/>
    <col min="13058" max="13059" width="9.140625" style="32" customWidth="1"/>
    <col min="13060" max="13060" width="21" style="32" customWidth="1"/>
    <col min="13061" max="13061" width="13.42578125" style="32" customWidth="1"/>
    <col min="13062" max="13297" width="9.140625" style="32" customWidth="1"/>
    <col min="13298" max="13298" width="3" style="32" customWidth="1"/>
    <col min="13299" max="13299" width="2" style="32" customWidth="1"/>
    <col min="13300" max="13301" width="3.140625" style="32"/>
    <col min="13302" max="13303" width="1.5703125" style="32" customWidth="1"/>
    <col min="13304" max="13304" width="33.42578125" style="32" customWidth="1"/>
    <col min="13305" max="13305" width="5.42578125" style="32" customWidth="1"/>
    <col min="13306" max="13306" width="0.5703125" style="32" customWidth="1"/>
    <col min="13307" max="13307" width="11.42578125" style="32" customWidth="1"/>
    <col min="13308" max="13308" width="0.5703125" style="32" customWidth="1"/>
    <col min="13309" max="13309" width="11.42578125" style="32" customWidth="1"/>
    <col min="13310" max="13310" width="0.5703125" style="32" customWidth="1"/>
    <col min="13311" max="13311" width="11.42578125" style="32" customWidth="1"/>
    <col min="13312" max="13312" width="0.5703125" style="32" customWidth="1"/>
    <col min="13313" max="13313" width="11.42578125" style="32" customWidth="1"/>
    <col min="13314" max="13315" width="9.140625" style="32" customWidth="1"/>
    <col min="13316" max="13316" width="21" style="32" customWidth="1"/>
    <col min="13317" max="13317" width="13.42578125" style="32" customWidth="1"/>
    <col min="13318" max="13553" width="9.140625" style="32" customWidth="1"/>
    <col min="13554" max="13554" width="3" style="32" customWidth="1"/>
    <col min="13555" max="13555" width="2" style="32" customWidth="1"/>
    <col min="13556" max="13557" width="3.140625" style="32"/>
    <col min="13558" max="13559" width="1.5703125" style="32" customWidth="1"/>
    <col min="13560" max="13560" width="33.42578125" style="32" customWidth="1"/>
    <col min="13561" max="13561" width="5.42578125" style="32" customWidth="1"/>
    <col min="13562" max="13562" width="0.5703125" style="32" customWidth="1"/>
    <col min="13563" max="13563" width="11.42578125" style="32" customWidth="1"/>
    <col min="13564" max="13564" width="0.5703125" style="32" customWidth="1"/>
    <col min="13565" max="13565" width="11.42578125" style="32" customWidth="1"/>
    <col min="13566" max="13566" width="0.5703125" style="32" customWidth="1"/>
    <col min="13567" max="13567" width="11.42578125" style="32" customWidth="1"/>
    <col min="13568" max="13568" width="0.5703125" style="32" customWidth="1"/>
    <col min="13569" max="13569" width="11.42578125" style="32" customWidth="1"/>
    <col min="13570" max="13571" width="9.140625" style="32" customWidth="1"/>
    <col min="13572" max="13572" width="21" style="32" customWidth="1"/>
    <col min="13573" max="13573" width="13.42578125" style="32" customWidth="1"/>
    <col min="13574" max="13809" width="9.140625" style="32" customWidth="1"/>
    <col min="13810" max="13810" width="3" style="32" customWidth="1"/>
    <col min="13811" max="13811" width="2" style="32" customWidth="1"/>
    <col min="13812" max="13813" width="3.140625" style="32"/>
    <col min="13814" max="13815" width="1.5703125" style="32" customWidth="1"/>
    <col min="13816" max="13816" width="33.42578125" style="32" customWidth="1"/>
    <col min="13817" max="13817" width="5.42578125" style="32" customWidth="1"/>
    <col min="13818" max="13818" width="0.5703125" style="32" customWidth="1"/>
    <col min="13819" max="13819" width="11.42578125" style="32" customWidth="1"/>
    <col min="13820" max="13820" width="0.5703125" style="32" customWidth="1"/>
    <col min="13821" max="13821" width="11.42578125" style="32" customWidth="1"/>
    <col min="13822" max="13822" width="0.5703125" style="32" customWidth="1"/>
    <col min="13823" max="13823" width="11.42578125" style="32" customWidth="1"/>
    <col min="13824" max="13824" width="0.5703125" style="32" customWidth="1"/>
    <col min="13825" max="13825" width="11.42578125" style="32" customWidth="1"/>
    <col min="13826" max="13827" width="9.140625" style="32" customWidth="1"/>
    <col min="13828" max="13828" width="21" style="32" customWidth="1"/>
    <col min="13829" max="13829" width="13.42578125" style="32" customWidth="1"/>
    <col min="13830" max="14065" width="9.140625" style="32" customWidth="1"/>
    <col min="14066" max="14066" width="3" style="32" customWidth="1"/>
    <col min="14067" max="14067" width="2" style="32" customWidth="1"/>
    <col min="14068" max="14069" width="3.140625" style="32"/>
    <col min="14070" max="14071" width="1.5703125" style="32" customWidth="1"/>
    <col min="14072" max="14072" width="33.42578125" style="32" customWidth="1"/>
    <col min="14073" max="14073" width="5.42578125" style="32" customWidth="1"/>
    <col min="14074" max="14074" width="0.5703125" style="32" customWidth="1"/>
    <col min="14075" max="14075" width="11.42578125" style="32" customWidth="1"/>
    <col min="14076" max="14076" width="0.5703125" style="32" customWidth="1"/>
    <col min="14077" max="14077" width="11.42578125" style="32" customWidth="1"/>
    <col min="14078" max="14078" width="0.5703125" style="32" customWidth="1"/>
    <col min="14079" max="14079" width="11.42578125" style="32" customWidth="1"/>
    <col min="14080" max="14080" width="0.5703125" style="32" customWidth="1"/>
    <col min="14081" max="14081" width="11.42578125" style="32" customWidth="1"/>
    <col min="14082" max="14083" width="9.140625" style="32" customWidth="1"/>
    <col min="14084" max="14084" width="21" style="32" customWidth="1"/>
    <col min="14085" max="14085" width="13.42578125" style="32" customWidth="1"/>
    <col min="14086" max="14321" width="9.140625" style="32" customWidth="1"/>
    <col min="14322" max="14322" width="3" style="32" customWidth="1"/>
    <col min="14323" max="14323" width="2" style="32" customWidth="1"/>
    <col min="14324" max="14325" width="3.140625" style="32"/>
    <col min="14326" max="14327" width="1.5703125" style="32" customWidth="1"/>
    <col min="14328" max="14328" width="33.42578125" style="32" customWidth="1"/>
    <col min="14329" max="14329" width="5.42578125" style="32" customWidth="1"/>
    <col min="14330" max="14330" width="0.5703125" style="32" customWidth="1"/>
    <col min="14331" max="14331" width="11.42578125" style="32" customWidth="1"/>
    <col min="14332" max="14332" width="0.5703125" style="32" customWidth="1"/>
    <col min="14333" max="14333" width="11.42578125" style="32" customWidth="1"/>
    <col min="14334" max="14334" width="0.5703125" style="32" customWidth="1"/>
    <col min="14335" max="14335" width="11.42578125" style="32" customWidth="1"/>
    <col min="14336" max="14336" width="0.5703125" style="32" customWidth="1"/>
    <col min="14337" max="14337" width="11.42578125" style="32" customWidth="1"/>
    <col min="14338" max="14339" width="9.140625" style="32" customWidth="1"/>
    <col min="14340" max="14340" width="21" style="32" customWidth="1"/>
    <col min="14341" max="14341" width="13.42578125" style="32" customWidth="1"/>
    <col min="14342" max="14577" width="9.140625" style="32" customWidth="1"/>
    <col min="14578" max="14578" width="3" style="32" customWidth="1"/>
    <col min="14579" max="14579" width="2" style="32" customWidth="1"/>
    <col min="14580" max="14581" width="3.140625" style="32"/>
    <col min="14582" max="14583" width="1.5703125" style="32" customWidth="1"/>
    <col min="14584" max="14584" width="33.42578125" style="32" customWidth="1"/>
    <col min="14585" max="14585" width="5.42578125" style="32" customWidth="1"/>
    <col min="14586" max="14586" width="0.5703125" style="32" customWidth="1"/>
    <col min="14587" max="14587" width="11.42578125" style="32" customWidth="1"/>
    <col min="14588" max="14588" width="0.5703125" style="32" customWidth="1"/>
    <col min="14589" max="14589" width="11.42578125" style="32" customWidth="1"/>
    <col min="14590" max="14590" width="0.5703125" style="32" customWidth="1"/>
    <col min="14591" max="14591" width="11.42578125" style="32" customWidth="1"/>
    <col min="14592" max="14592" width="0.5703125" style="32" customWidth="1"/>
    <col min="14593" max="14593" width="11.42578125" style="32" customWidth="1"/>
    <col min="14594" max="14595" width="9.140625" style="32" customWidth="1"/>
    <col min="14596" max="14596" width="21" style="32" customWidth="1"/>
    <col min="14597" max="14597" width="13.42578125" style="32" customWidth="1"/>
    <col min="14598" max="14833" width="9.140625" style="32" customWidth="1"/>
    <col min="14834" max="14834" width="3" style="32" customWidth="1"/>
    <col min="14835" max="14835" width="2" style="32" customWidth="1"/>
    <col min="14836" max="14837" width="3.140625" style="32"/>
    <col min="14838" max="14839" width="1.5703125" style="32" customWidth="1"/>
    <col min="14840" max="14840" width="33.42578125" style="32" customWidth="1"/>
    <col min="14841" max="14841" width="5.42578125" style="32" customWidth="1"/>
    <col min="14842" max="14842" width="0.5703125" style="32" customWidth="1"/>
    <col min="14843" max="14843" width="11.42578125" style="32" customWidth="1"/>
    <col min="14844" max="14844" width="0.5703125" style="32" customWidth="1"/>
    <col min="14845" max="14845" width="11.42578125" style="32" customWidth="1"/>
    <col min="14846" max="14846" width="0.5703125" style="32" customWidth="1"/>
    <col min="14847" max="14847" width="11.42578125" style="32" customWidth="1"/>
    <col min="14848" max="14848" width="0.5703125" style="32" customWidth="1"/>
    <col min="14849" max="14849" width="11.42578125" style="32" customWidth="1"/>
    <col min="14850" max="14851" width="9.140625" style="32" customWidth="1"/>
    <col min="14852" max="14852" width="21" style="32" customWidth="1"/>
    <col min="14853" max="14853" width="13.42578125" style="32" customWidth="1"/>
    <col min="14854" max="15089" width="9.140625" style="32" customWidth="1"/>
    <col min="15090" max="15090" width="3" style="32" customWidth="1"/>
    <col min="15091" max="15091" width="2" style="32" customWidth="1"/>
    <col min="15092" max="15093" width="3.140625" style="32"/>
    <col min="15094" max="15095" width="1.5703125" style="32" customWidth="1"/>
    <col min="15096" max="15096" width="33.42578125" style="32" customWidth="1"/>
    <col min="15097" max="15097" width="5.42578125" style="32" customWidth="1"/>
    <col min="15098" max="15098" width="0.5703125" style="32" customWidth="1"/>
    <col min="15099" max="15099" width="11.42578125" style="32" customWidth="1"/>
    <col min="15100" max="15100" width="0.5703125" style="32" customWidth="1"/>
    <col min="15101" max="15101" width="11.42578125" style="32" customWidth="1"/>
    <col min="15102" max="15102" width="0.5703125" style="32" customWidth="1"/>
    <col min="15103" max="15103" width="11.42578125" style="32" customWidth="1"/>
    <col min="15104" max="15104" width="0.5703125" style="32" customWidth="1"/>
    <col min="15105" max="15105" width="11.42578125" style="32" customWidth="1"/>
    <col min="15106" max="15107" width="9.140625" style="32" customWidth="1"/>
    <col min="15108" max="15108" width="21" style="32" customWidth="1"/>
    <col min="15109" max="15109" width="13.42578125" style="32" customWidth="1"/>
    <col min="15110" max="15345" width="9.140625" style="32" customWidth="1"/>
    <col min="15346" max="15346" width="3" style="32" customWidth="1"/>
    <col min="15347" max="15347" width="2" style="32" customWidth="1"/>
    <col min="15348" max="15349" width="3.140625" style="32"/>
    <col min="15350" max="15351" width="1.5703125" style="32" customWidth="1"/>
    <col min="15352" max="15352" width="33.42578125" style="32" customWidth="1"/>
    <col min="15353" max="15353" width="5.42578125" style="32" customWidth="1"/>
    <col min="15354" max="15354" width="0.5703125" style="32" customWidth="1"/>
    <col min="15355" max="15355" width="11.42578125" style="32" customWidth="1"/>
    <col min="15356" max="15356" width="0.5703125" style="32" customWidth="1"/>
    <col min="15357" max="15357" width="11.42578125" style="32" customWidth="1"/>
    <col min="15358" max="15358" width="0.5703125" style="32" customWidth="1"/>
    <col min="15359" max="15359" width="11.42578125" style="32" customWidth="1"/>
    <col min="15360" max="15360" width="0.5703125" style="32" customWidth="1"/>
    <col min="15361" max="15361" width="11.42578125" style="32" customWidth="1"/>
    <col min="15362" max="15363" width="9.140625" style="32" customWidth="1"/>
    <col min="15364" max="15364" width="21" style="32" customWidth="1"/>
    <col min="15365" max="15365" width="13.42578125" style="32" customWidth="1"/>
    <col min="15366" max="15601" width="9.140625" style="32" customWidth="1"/>
    <col min="15602" max="15602" width="3" style="32" customWidth="1"/>
    <col min="15603" max="15603" width="2" style="32" customWidth="1"/>
    <col min="15604" max="15605" width="3.140625" style="32"/>
    <col min="15606" max="15607" width="1.5703125" style="32" customWidth="1"/>
    <col min="15608" max="15608" width="33.42578125" style="32" customWidth="1"/>
    <col min="15609" max="15609" width="5.42578125" style="32" customWidth="1"/>
    <col min="15610" max="15610" width="0.5703125" style="32" customWidth="1"/>
    <col min="15611" max="15611" width="11.42578125" style="32" customWidth="1"/>
    <col min="15612" max="15612" width="0.5703125" style="32" customWidth="1"/>
    <col min="15613" max="15613" width="11.42578125" style="32" customWidth="1"/>
    <col min="15614" max="15614" width="0.5703125" style="32" customWidth="1"/>
    <col min="15615" max="15615" width="11.42578125" style="32" customWidth="1"/>
    <col min="15616" max="15616" width="0.5703125" style="32" customWidth="1"/>
    <col min="15617" max="15617" width="11.42578125" style="32" customWidth="1"/>
    <col min="15618" max="15619" width="9.140625" style="32" customWidth="1"/>
    <col min="15620" max="15620" width="21" style="32" customWidth="1"/>
    <col min="15621" max="15621" width="13.42578125" style="32" customWidth="1"/>
    <col min="15622" max="15857" width="9.140625" style="32" customWidth="1"/>
    <col min="15858" max="15858" width="3" style="32" customWidth="1"/>
    <col min="15859" max="15859" width="2" style="32" customWidth="1"/>
    <col min="15860" max="15861" width="3.140625" style="32"/>
    <col min="15862" max="15863" width="1.5703125" style="32" customWidth="1"/>
    <col min="15864" max="15864" width="33.42578125" style="32" customWidth="1"/>
    <col min="15865" max="15865" width="5.42578125" style="32" customWidth="1"/>
    <col min="15866" max="15866" width="0.5703125" style="32" customWidth="1"/>
    <col min="15867" max="15867" width="11.42578125" style="32" customWidth="1"/>
    <col min="15868" max="15868" width="0.5703125" style="32" customWidth="1"/>
    <col min="15869" max="15869" width="11.42578125" style="32" customWidth="1"/>
    <col min="15870" max="15870" width="0.5703125" style="32" customWidth="1"/>
    <col min="15871" max="15871" width="11.42578125" style="32" customWidth="1"/>
    <col min="15872" max="15872" width="0.5703125" style="32" customWidth="1"/>
    <col min="15873" max="15873" width="11.42578125" style="32" customWidth="1"/>
    <col min="15874" max="15875" width="9.140625" style="32" customWidth="1"/>
    <col min="15876" max="15876" width="21" style="32" customWidth="1"/>
    <col min="15877" max="15877" width="13.42578125" style="32" customWidth="1"/>
    <col min="15878" max="16113" width="9.140625" style="32" customWidth="1"/>
    <col min="16114" max="16114" width="3" style="32" customWidth="1"/>
    <col min="16115" max="16115" width="2" style="32" customWidth="1"/>
    <col min="16116" max="16117" width="3.140625" style="32"/>
    <col min="16118" max="16119" width="1.5703125" style="32" customWidth="1"/>
    <col min="16120" max="16120" width="33.42578125" style="32" customWidth="1"/>
    <col min="16121" max="16121" width="5.42578125" style="32" customWidth="1"/>
    <col min="16122" max="16122" width="0.5703125" style="32" customWidth="1"/>
    <col min="16123" max="16123" width="11.42578125" style="32" customWidth="1"/>
    <col min="16124" max="16124" width="0.5703125" style="32" customWidth="1"/>
    <col min="16125" max="16125" width="11.42578125" style="32" customWidth="1"/>
    <col min="16126" max="16126" width="0.5703125" style="32" customWidth="1"/>
    <col min="16127" max="16127" width="11.42578125" style="32" customWidth="1"/>
    <col min="16128" max="16128" width="0.5703125" style="32" customWidth="1"/>
    <col min="16129" max="16129" width="11.42578125" style="32" customWidth="1"/>
    <col min="16130" max="16131" width="9.140625" style="32" customWidth="1"/>
    <col min="16132" max="16132" width="21" style="32" customWidth="1"/>
    <col min="16133" max="16133" width="13.42578125" style="32" customWidth="1"/>
    <col min="16134" max="16369" width="9.140625" style="32" customWidth="1"/>
    <col min="16370" max="16370" width="3" style="32" customWidth="1"/>
    <col min="16371" max="16371" width="2" style="32" customWidth="1"/>
    <col min="16372" max="16384" width="3.140625" style="32"/>
  </cols>
  <sheetData>
    <row r="1" spans="1:12" s="34" customFormat="1" ht="16.5" customHeight="1" x14ac:dyDescent="0.25">
      <c r="A1" s="3" t="s">
        <v>150</v>
      </c>
      <c r="D1" s="35"/>
      <c r="E1" s="36"/>
      <c r="F1" s="217"/>
      <c r="G1" s="217"/>
      <c r="H1" s="217"/>
      <c r="I1" s="217"/>
      <c r="J1" s="217"/>
      <c r="K1" s="217"/>
      <c r="L1" s="217"/>
    </row>
    <row r="2" spans="1:12" s="34" customFormat="1" ht="16.5" customHeight="1" x14ac:dyDescent="0.25">
      <c r="A2" s="33" t="s">
        <v>111</v>
      </c>
      <c r="D2" s="35"/>
      <c r="E2" s="36"/>
      <c r="F2" s="217"/>
      <c r="G2" s="217"/>
      <c r="H2" s="217"/>
      <c r="I2" s="217"/>
      <c r="J2" s="217"/>
      <c r="K2" s="217"/>
      <c r="L2" s="217"/>
    </row>
    <row r="3" spans="1:12" s="34" customFormat="1" ht="16.5" customHeight="1" x14ac:dyDescent="0.25">
      <c r="A3" s="37" t="str">
        <f>+'EN 8'!A3</f>
        <v>For the nine-month period ended 30 September 2023</v>
      </c>
      <c r="B3" s="38"/>
      <c r="C3" s="38"/>
      <c r="D3" s="39"/>
      <c r="E3" s="40"/>
      <c r="F3" s="218"/>
      <c r="G3" s="218"/>
      <c r="H3" s="218"/>
      <c r="I3" s="218"/>
      <c r="J3" s="218"/>
      <c r="K3" s="218"/>
      <c r="L3" s="218"/>
    </row>
    <row r="4" spans="1:12" s="34" customFormat="1" ht="16.5" customHeight="1" x14ac:dyDescent="0.25">
      <c r="A4" s="33"/>
      <c r="D4" s="35"/>
      <c r="E4" s="36"/>
      <c r="F4" s="217"/>
      <c r="G4" s="217"/>
      <c r="H4" s="217"/>
      <c r="I4" s="217"/>
      <c r="J4" s="217"/>
      <c r="K4" s="217"/>
      <c r="L4" s="217"/>
    </row>
    <row r="5" spans="1:12" s="34" customFormat="1" ht="16.5" customHeight="1" x14ac:dyDescent="0.25">
      <c r="A5" s="33"/>
      <c r="D5" s="35"/>
      <c r="E5" s="36"/>
      <c r="F5" s="217"/>
      <c r="G5" s="217"/>
      <c r="H5" s="217"/>
      <c r="I5" s="217"/>
      <c r="J5" s="217"/>
      <c r="K5" s="217"/>
      <c r="L5" s="217"/>
    </row>
    <row r="6" spans="1:12" ht="16.5" customHeight="1" x14ac:dyDescent="0.25">
      <c r="A6" s="33"/>
      <c r="B6" s="34"/>
      <c r="C6" s="34"/>
      <c r="E6" s="164"/>
      <c r="F6" s="255" t="s">
        <v>1</v>
      </c>
      <c r="G6" s="255"/>
      <c r="H6" s="255"/>
      <c r="I6" s="142"/>
      <c r="J6" s="255" t="s">
        <v>2</v>
      </c>
      <c r="K6" s="255"/>
      <c r="L6" s="255"/>
    </row>
    <row r="7" spans="1:12" ht="16.5" customHeight="1" x14ac:dyDescent="0.25">
      <c r="A7" s="33"/>
      <c r="B7" s="34"/>
      <c r="C7" s="34"/>
      <c r="E7" s="164"/>
      <c r="F7" s="254" t="s">
        <v>3</v>
      </c>
      <c r="G7" s="254"/>
      <c r="H7" s="254"/>
      <c r="I7" s="142"/>
      <c r="J7" s="254" t="s">
        <v>3</v>
      </c>
      <c r="K7" s="254"/>
      <c r="L7" s="254"/>
    </row>
    <row r="8" spans="1:12" ht="16.5" customHeight="1" x14ac:dyDescent="0.25">
      <c r="A8" s="33"/>
      <c r="B8" s="34"/>
      <c r="C8" s="34"/>
      <c r="E8" s="164"/>
      <c r="F8" s="45" t="s">
        <v>4</v>
      </c>
      <c r="G8" s="245"/>
      <c r="H8" s="45" t="s">
        <v>4</v>
      </c>
      <c r="I8" s="142"/>
      <c r="J8" s="45" t="s">
        <v>4</v>
      </c>
      <c r="K8" s="245"/>
      <c r="L8" s="45" t="s">
        <v>4</v>
      </c>
    </row>
    <row r="9" spans="1:12" s="34" customFormat="1" ht="16.5" customHeight="1" x14ac:dyDescent="0.25">
      <c r="D9" s="165"/>
      <c r="E9" s="166"/>
      <c r="F9" s="46" t="s">
        <v>155</v>
      </c>
      <c r="G9" s="47"/>
      <c r="H9" s="46" t="s">
        <v>7</v>
      </c>
      <c r="I9" s="47"/>
      <c r="J9" s="46" t="s">
        <v>155</v>
      </c>
      <c r="K9" s="47"/>
      <c r="L9" s="46" t="s">
        <v>7</v>
      </c>
    </row>
    <row r="10" spans="1:12" s="34" customFormat="1" ht="16.5" customHeight="1" x14ac:dyDescent="0.25">
      <c r="D10" s="185" t="s">
        <v>165</v>
      </c>
      <c r="E10" s="166"/>
      <c r="F10" s="148" t="s">
        <v>9</v>
      </c>
      <c r="G10" s="219"/>
      <c r="H10" s="148" t="s">
        <v>9</v>
      </c>
      <c r="I10" s="219"/>
      <c r="J10" s="148" t="s">
        <v>9</v>
      </c>
      <c r="K10" s="219"/>
      <c r="L10" s="148" t="s">
        <v>9</v>
      </c>
    </row>
    <row r="11" spans="1:12" s="34" customFormat="1" ht="16.5" customHeight="1" x14ac:dyDescent="0.25">
      <c r="D11" s="265"/>
      <c r="E11" s="166"/>
      <c r="F11" s="220"/>
      <c r="G11" s="202"/>
      <c r="H11" s="217"/>
      <c r="I11" s="202"/>
      <c r="J11" s="220"/>
      <c r="K11" s="219"/>
      <c r="L11" s="266"/>
    </row>
    <row r="12" spans="1:12" s="34" customFormat="1" ht="16.5" customHeight="1" x14ac:dyDescent="0.25">
      <c r="A12" s="33" t="s">
        <v>112</v>
      </c>
      <c r="D12" s="167"/>
      <c r="E12" s="168"/>
      <c r="F12" s="220"/>
      <c r="G12" s="202"/>
      <c r="H12" s="217"/>
      <c r="I12" s="202"/>
      <c r="J12" s="220"/>
      <c r="K12" s="98"/>
      <c r="L12" s="217"/>
    </row>
    <row r="13" spans="1:12" s="34" customFormat="1" ht="16.5" customHeight="1" x14ac:dyDescent="0.25">
      <c r="A13" s="34" t="s">
        <v>113</v>
      </c>
      <c r="D13" s="167"/>
      <c r="E13" s="168"/>
      <c r="F13" s="220">
        <f>'PL 6 (9m)'!F31</f>
        <v>-35425726</v>
      </c>
      <c r="G13" s="202"/>
      <c r="H13" s="217">
        <f>'PL 6 (9m)'!H31</f>
        <v>48879967</v>
      </c>
      <c r="I13" s="202"/>
      <c r="J13" s="220">
        <f>'PL 6 (9m)'!J31</f>
        <v>-36863646</v>
      </c>
      <c r="K13" s="98"/>
      <c r="L13" s="217">
        <f>'PL 6 (9m)'!L31</f>
        <v>63487815</v>
      </c>
    </row>
    <row r="14" spans="1:12" s="34" customFormat="1" ht="16.5" customHeight="1" x14ac:dyDescent="0.25">
      <c r="A14" s="34" t="s">
        <v>114</v>
      </c>
      <c r="D14" s="167"/>
      <c r="E14" s="168"/>
      <c r="F14" s="220"/>
      <c r="G14" s="202"/>
      <c r="H14" s="217"/>
      <c r="I14" s="202"/>
      <c r="J14" s="220"/>
      <c r="K14" s="98"/>
      <c r="L14" s="217"/>
    </row>
    <row r="15" spans="1:12" s="34" customFormat="1" ht="16.5" customHeight="1" x14ac:dyDescent="0.25">
      <c r="B15" s="34" t="s">
        <v>115</v>
      </c>
      <c r="D15" s="169"/>
      <c r="E15" s="168"/>
      <c r="F15" s="220">
        <v>81420667</v>
      </c>
      <c r="G15" s="217"/>
      <c r="H15" s="217">
        <v>64200058</v>
      </c>
      <c r="I15" s="217"/>
      <c r="J15" s="220">
        <v>77993671</v>
      </c>
      <c r="K15" s="217"/>
      <c r="L15" s="217">
        <v>61360962</v>
      </c>
    </row>
    <row r="16" spans="1:12" s="34" customFormat="1" ht="16.5" customHeight="1" x14ac:dyDescent="0.25">
      <c r="B16" s="34" t="s">
        <v>167</v>
      </c>
      <c r="D16" s="167"/>
      <c r="E16" s="168"/>
      <c r="F16" s="220">
        <v>-1631606</v>
      </c>
      <c r="G16" s="202"/>
      <c r="H16" s="217">
        <v>-1426326</v>
      </c>
      <c r="I16" s="202"/>
      <c r="J16" s="220">
        <v>-1623059</v>
      </c>
      <c r="K16" s="98"/>
      <c r="L16" s="217">
        <v>-1766327</v>
      </c>
    </row>
    <row r="17" spans="1:12" s="34" customFormat="1" ht="16.5" customHeight="1" x14ac:dyDescent="0.25">
      <c r="B17" s="34" t="s">
        <v>168</v>
      </c>
      <c r="D17" s="167"/>
      <c r="E17" s="168"/>
      <c r="F17" s="220">
        <v>-4813</v>
      </c>
      <c r="G17" s="217"/>
      <c r="H17" s="217">
        <v>-9625</v>
      </c>
      <c r="I17" s="217"/>
      <c r="J17" s="220">
        <v>-4813</v>
      </c>
      <c r="K17" s="217"/>
      <c r="L17" s="217">
        <v>-9625</v>
      </c>
    </row>
    <row r="18" spans="1:12" s="34" customFormat="1" ht="16.5" customHeight="1" x14ac:dyDescent="0.25">
      <c r="B18" s="34" t="s">
        <v>159</v>
      </c>
      <c r="D18" s="169"/>
      <c r="E18" s="168"/>
      <c r="F18" s="198">
        <v>136542</v>
      </c>
      <c r="G18" s="217"/>
      <c r="H18" s="217">
        <v>642543</v>
      </c>
      <c r="I18" s="217"/>
      <c r="J18" s="198">
        <v>136542</v>
      </c>
      <c r="K18" s="217"/>
      <c r="L18" s="217">
        <v>642543</v>
      </c>
    </row>
    <row r="19" spans="1:12" s="34" customFormat="1" ht="16.5" customHeight="1" x14ac:dyDescent="0.25">
      <c r="B19" s="34" t="s">
        <v>195</v>
      </c>
      <c r="D19" s="169"/>
      <c r="E19" s="168"/>
      <c r="F19" s="220">
        <v>-19136</v>
      </c>
      <c r="G19" s="217"/>
      <c r="H19" s="221">
        <v>0</v>
      </c>
      <c r="I19" s="217"/>
      <c r="J19" s="220">
        <v>-19136</v>
      </c>
      <c r="K19" s="217"/>
      <c r="L19" s="221">
        <v>0</v>
      </c>
    </row>
    <row r="20" spans="1:12" s="34" customFormat="1" ht="16.5" customHeight="1" x14ac:dyDescent="0.25">
      <c r="B20" s="34" t="s">
        <v>200</v>
      </c>
      <c r="D20" s="169"/>
      <c r="E20" s="168"/>
      <c r="F20" s="220">
        <v>0</v>
      </c>
      <c r="G20" s="217"/>
      <c r="H20" s="217">
        <v>-4818</v>
      </c>
      <c r="I20" s="217"/>
      <c r="J20" s="222">
        <v>0</v>
      </c>
      <c r="K20" s="217"/>
      <c r="L20" s="217">
        <v>-4818</v>
      </c>
    </row>
    <row r="21" spans="1:12" s="34" customFormat="1" ht="16.5" customHeight="1" x14ac:dyDescent="0.25">
      <c r="B21" s="170" t="s">
        <v>116</v>
      </c>
      <c r="D21" s="35"/>
      <c r="E21" s="168"/>
      <c r="F21" s="220">
        <v>2494490</v>
      </c>
      <c r="G21" s="202"/>
      <c r="H21" s="217">
        <v>2845462</v>
      </c>
      <c r="I21" s="202"/>
      <c r="J21" s="222">
        <v>2318193</v>
      </c>
      <c r="K21" s="98"/>
      <c r="L21" s="217">
        <v>2653953</v>
      </c>
    </row>
    <row r="22" spans="1:12" s="34" customFormat="1" ht="16.5" customHeight="1" x14ac:dyDescent="0.25">
      <c r="B22" s="96" t="s">
        <v>117</v>
      </c>
      <c r="D22" s="35"/>
      <c r="E22" s="168"/>
      <c r="F22" s="220">
        <v>-1020260</v>
      </c>
      <c r="G22" s="202"/>
      <c r="H22" s="217">
        <v>-739719</v>
      </c>
      <c r="I22" s="202"/>
      <c r="J22" s="220">
        <v>-1105671</v>
      </c>
      <c r="K22" s="98"/>
      <c r="L22" s="217">
        <v>-742128</v>
      </c>
    </row>
    <row r="23" spans="1:12" s="34" customFormat="1" ht="16.5" customHeight="1" x14ac:dyDescent="0.25">
      <c r="B23" s="96" t="s">
        <v>191</v>
      </c>
      <c r="D23" s="35"/>
      <c r="E23" s="168"/>
      <c r="F23" s="220">
        <v>0</v>
      </c>
      <c r="G23" s="202"/>
      <c r="H23" s="217">
        <v>0</v>
      </c>
      <c r="I23" s="202"/>
      <c r="J23" s="220">
        <v>0</v>
      </c>
      <c r="K23" s="98"/>
      <c r="L23" s="217">
        <v>-6499025</v>
      </c>
    </row>
    <row r="24" spans="1:12" s="34" customFormat="1" ht="16.5" customHeight="1" x14ac:dyDescent="0.25">
      <c r="B24" s="96" t="s">
        <v>118</v>
      </c>
      <c r="D24" s="35"/>
      <c r="E24" s="168"/>
      <c r="F24" s="220">
        <v>-44513</v>
      </c>
      <c r="G24" s="202"/>
      <c r="H24" s="217">
        <v>-6</v>
      </c>
      <c r="I24" s="202"/>
      <c r="J24" s="220">
        <v>-21</v>
      </c>
      <c r="K24" s="98"/>
      <c r="L24" s="217">
        <v>-6</v>
      </c>
    </row>
    <row r="25" spans="1:12" s="34" customFormat="1" ht="16.5" customHeight="1" x14ac:dyDescent="0.25">
      <c r="B25" s="34" t="s">
        <v>119</v>
      </c>
      <c r="C25" s="170"/>
      <c r="D25" s="35"/>
      <c r="E25" s="168"/>
      <c r="F25" s="223">
        <v>5064478</v>
      </c>
      <c r="G25" s="202"/>
      <c r="H25" s="224">
        <v>7505033</v>
      </c>
      <c r="I25" s="202"/>
      <c r="J25" s="223">
        <v>4921456</v>
      </c>
      <c r="K25" s="98"/>
      <c r="L25" s="224">
        <v>7470998</v>
      </c>
    </row>
    <row r="26" spans="1:12" s="34" customFormat="1" ht="16.5" customHeight="1" x14ac:dyDescent="0.25">
      <c r="C26" s="170"/>
      <c r="D26" s="35"/>
      <c r="E26" s="168"/>
      <c r="F26" s="220"/>
      <c r="G26" s="202"/>
      <c r="H26" s="217"/>
      <c r="I26" s="202"/>
      <c r="J26" s="220"/>
      <c r="K26" s="98"/>
      <c r="L26" s="217"/>
    </row>
    <row r="27" spans="1:12" s="34" customFormat="1" ht="16.5" customHeight="1" x14ac:dyDescent="0.25">
      <c r="A27" s="34" t="s">
        <v>120</v>
      </c>
      <c r="C27" s="170"/>
      <c r="D27" s="35"/>
      <c r="E27" s="168"/>
      <c r="F27" s="220"/>
      <c r="G27" s="202"/>
      <c r="H27" s="217"/>
      <c r="I27" s="202"/>
      <c r="J27" s="220"/>
      <c r="K27" s="98"/>
      <c r="L27" s="217"/>
    </row>
    <row r="28" spans="1:12" s="34" customFormat="1" ht="16.5" customHeight="1" x14ac:dyDescent="0.25">
      <c r="B28" s="34" t="s">
        <v>121</v>
      </c>
      <c r="C28" s="170"/>
      <c r="D28" s="35"/>
      <c r="E28" s="168"/>
      <c r="F28" s="220">
        <f>SUM(F13:F25)</f>
        <v>50970123</v>
      </c>
      <c r="G28" s="202"/>
      <c r="H28" s="217">
        <f>SUM(H13:H25)</f>
        <v>121892569</v>
      </c>
      <c r="I28" s="202"/>
      <c r="J28" s="220">
        <f>SUM(J13:J25)</f>
        <v>45753516</v>
      </c>
      <c r="K28" s="98"/>
      <c r="L28" s="217">
        <f>SUM(L13:L25)</f>
        <v>126594342</v>
      </c>
    </row>
    <row r="29" spans="1:12" s="34" customFormat="1" ht="16.5" customHeight="1" x14ac:dyDescent="0.25">
      <c r="A29" s="34" t="s">
        <v>122</v>
      </c>
      <c r="D29" s="167"/>
      <c r="E29" s="168"/>
      <c r="F29" s="220"/>
      <c r="G29" s="202"/>
      <c r="H29" s="217"/>
      <c r="I29" s="202"/>
      <c r="J29" s="220"/>
      <c r="K29" s="98"/>
      <c r="L29" s="217"/>
    </row>
    <row r="30" spans="1:12" s="34" customFormat="1" ht="16.5" customHeight="1" x14ac:dyDescent="0.25">
      <c r="B30" s="34" t="s">
        <v>123</v>
      </c>
      <c r="D30" s="167"/>
      <c r="E30" s="168"/>
      <c r="F30" s="220">
        <v>94080668</v>
      </c>
      <c r="G30" s="202"/>
      <c r="H30" s="217">
        <v>5838998</v>
      </c>
      <c r="I30" s="202"/>
      <c r="J30" s="220">
        <v>102813379</v>
      </c>
      <c r="K30" s="98"/>
      <c r="L30" s="217">
        <v>4073757</v>
      </c>
    </row>
    <row r="31" spans="1:12" s="34" customFormat="1" ht="16.5" customHeight="1" x14ac:dyDescent="0.25">
      <c r="B31" s="54" t="s">
        <v>14</v>
      </c>
      <c r="D31" s="167"/>
      <c r="E31" s="168"/>
      <c r="F31" s="220">
        <v>-20324407</v>
      </c>
      <c r="G31" s="202"/>
      <c r="H31" s="217">
        <v>-14125877</v>
      </c>
      <c r="I31" s="202"/>
      <c r="J31" s="220">
        <v>-14837081</v>
      </c>
      <c r="K31" s="98"/>
      <c r="L31" s="217">
        <v>-16634699</v>
      </c>
    </row>
    <row r="32" spans="1:12" s="34" customFormat="1" ht="16.5" customHeight="1" x14ac:dyDescent="0.25">
      <c r="B32" s="34" t="s">
        <v>124</v>
      </c>
      <c r="D32" s="167"/>
      <c r="E32" s="168"/>
      <c r="F32" s="220">
        <v>-21962374</v>
      </c>
      <c r="G32" s="202"/>
      <c r="H32" s="217">
        <v>-6845320</v>
      </c>
      <c r="I32" s="202"/>
      <c r="J32" s="220">
        <v>-21232500</v>
      </c>
      <c r="K32" s="98"/>
      <c r="L32" s="217">
        <v>-6811314</v>
      </c>
    </row>
    <row r="33" spans="1:12" s="34" customFormat="1" ht="16.5" customHeight="1" x14ac:dyDescent="0.25">
      <c r="B33" s="34" t="s">
        <v>16</v>
      </c>
      <c r="D33" s="167"/>
      <c r="E33" s="168"/>
      <c r="F33" s="220">
        <v>-8508322</v>
      </c>
      <c r="G33" s="202"/>
      <c r="H33" s="217">
        <v>-16200</v>
      </c>
      <c r="I33" s="202"/>
      <c r="J33" s="220">
        <v>-7625901</v>
      </c>
      <c r="K33" s="98"/>
      <c r="L33" s="217">
        <v>-263810</v>
      </c>
    </row>
    <row r="34" spans="1:12" s="34" customFormat="1" ht="16.5" customHeight="1" x14ac:dyDescent="0.25">
      <c r="B34" s="34" t="s">
        <v>25</v>
      </c>
      <c r="D34" s="167"/>
      <c r="E34" s="168"/>
      <c r="F34" s="220">
        <v>119677</v>
      </c>
      <c r="G34" s="202"/>
      <c r="H34" s="217">
        <v>-247168</v>
      </c>
      <c r="I34" s="202"/>
      <c r="J34" s="222">
        <v>0</v>
      </c>
      <c r="K34" s="98"/>
      <c r="L34" s="217">
        <v>-35867</v>
      </c>
    </row>
    <row r="35" spans="1:12" s="34" customFormat="1" ht="16.5" customHeight="1" x14ac:dyDescent="0.25">
      <c r="B35" s="34" t="s">
        <v>33</v>
      </c>
      <c r="D35" s="167"/>
      <c r="E35" s="168"/>
      <c r="F35" s="220">
        <v>-47746430</v>
      </c>
      <c r="G35" s="202"/>
      <c r="H35" s="217">
        <v>13036367</v>
      </c>
      <c r="I35" s="202"/>
      <c r="J35" s="220">
        <v>-47679799</v>
      </c>
      <c r="K35" s="98"/>
      <c r="L35" s="217">
        <v>10780987</v>
      </c>
    </row>
    <row r="36" spans="1:12" s="34" customFormat="1" ht="16.5" customHeight="1" x14ac:dyDescent="0.25">
      <c r="B36" s="1" t="s">
        <v>34</v>
      </c>
      <c r="D36" s="167"/>
      <c r="E36" s="168"/>
      <c r="F36" s="220">
        <v>5294741</v>
      </c>
      <c r="G36" s="202"/>
      <c r="H36" s="217">
        <v>1642823</v>
      </c>
      <c r="I36" s="202"/>
      <c r="J36" s="220">
        <v>7033093</v>
      </c>
      <c r="K36" s="98"/>
      <c r="L36" s="217">
        <v>-1251733</v>
      </c>
    </row>
    <row r="37" spans="1:12" s="34" customFormat="1" ht="16.5" customHeight="1" x14ac:dyDescent="0.25">
      <c r="B37" s="34" t="s">
        <v>38</v>
      </c>
      <c r="D37" s="167"/>
      <c r="E37" s="168"/>
      <c r="F37" s="225">
        <v>-13767016</v>
      </c>
      <c r="G37" s="98"/>
      <c r="H37" s="226">
        <v>-1194484</v>
      </c>
      <c r="I37" s="98"/>
      <c r="J37" s="225">
        <v>-13739518</v>
      </c>
      <c r="K37" s="98"/>
      <c r="L37" s="226">
        <v>-1164447</v>
      </c>
    </row>
    <row r="38" spans="1:12" s="34" customFormat="1" ht="16.5" customHeight="1" x14ac:dyDescent="0.25">
      <c r="D38" s="167"/>
      <c r="E38" s="168"/>
      <c r="F38" s="97"/>
      <c r="G38" s="202"/>
      <c r="H38" s="98"/>
      <c r="I38" s="202"/>
      <c r="J38" s="97"/>
      <c r="K38" s="98"/>
      <c r="L38" s="98"/>
    </row>
    <row r="39" spans="1:12" s="34" customFormat="1" ht="16.5" customHeight="1" x14ac:dyDescent="0.25">
      <c r="A39" s="34" t="s">
        <v>125</v>
      </c>
      <c r="B39" s="33"/>
      <c r="D39" s="167"/>
      <c r="E39" s="168"/>
      <c r="F39" s="97">
        <f>SUM(F10:F37)-F28</f>
        <v>38156660</v>
      </c>
      <c r="G39" s="202"/>
      <c r="H39" s="98">
        <f>SUM(H10:H37)-H28</f>
        <v>119981708</v>
      </c>
      <c r="I39" s="202"/>
      <c r="J39" s="97">
        <f>SUM(J10:J37)-J28</f>
        <v>50485189</v>
      </c>
      <c r="K39" s="98"/>
      <c r="L39" s="98">
        <f>SUM(L10:L37)-L28</f>
        <v>115287216</v>
      </c>
    </row>
    <row r="40" spans="1:12" s="34" customFormat="1" ht="16.5" customHeight="1" x14ac:dyDescent="0.25">
      <c r="B40" s="34" t="s">
        <v>126</v>
      </c>
      <c r="D40" s="167"/>
      <c r="E40" s="168"/>
      <c r="F40" s="97">
        <v>44513</v>
      </c>
      <c r="G40" s="202"/>
      <c r="H40" s="98">
        <v>6</v>
      </c>
      <c r="I40" s="202"/>
      <c r="J40" s="97">
        <v>21</v>
      </c>
      <c r="K40" s="98"/>
      <c r="L40" s="98">
        <v>6</v>
      </c>
    </row>
    <row r="41" spans="1:12" s="34" customFormat="1" ht="16.5" customHeight="1" x14ac:dyDescent="0.25">
      <c r="B41" s="34" t="s">
        <v>127</v>
      </c>
      <c r="D41" s="167"/>
      <c r="E41" s="168"/>
      <c r="F41" s="220">
        <v>-4491283</v>
      </c>
      <c r="G41" s="202"/>
      <c r="H41" s="217">
        <v>-7147473</v>
      </c>
      <c r="I41" s="202"/>
      <c r="J41" s="220">
        <v>-4348260</v>
      </c>
      <c r="K41" s="202"/>
      <c r="L41" s="217">
        <v>-7113437</v>
      </c>
    </row>
    <row r="42" spans="1:12" s="34" customFormat="1" ht="16.5" customHeight="1" x14ac:dyDescent="0.25">
      <c r="B42" s="34" t="s">
        <v>128</v>
      </c>
      <c r="D42" s="167"/>
      <c r="E42" s="168"/>
      <c r="F42" s="223">
        <v>-10041606</v>
      </c>
      <c r="G42" s="202"/>
      <c r="H42" s="224">
        <v>-8540032</v>
      </c>
      <c r="I42" s="202"/>
      <c r="J42" s="223">
        <v>-9507617</v>
      </c>
      <c r="K42" s="202"/>
      <c r="L42" s="224">
        <v>-8114987</v>
      </c>
    </row>
    <row r="43" spans="1:12" s="34" customFormat="1" ht="16.5" customHeight="1" x14ac:dyDescent="0.25">
      <c r="A43" s="33"/>
      <c r="D43" s="167"/>
      <c r="E43" s="168"/>
      <c r="F43" s="97"/>
      <c r="G43" s="202"/>
      <c r="H43" s="98"/>
      <c r="I43" s="202"/>
      <c r="J43" s="97"/>
      <c r="K43" s="98"/>
      <c r="L43" s="98"/>
    </row>
    <row r="44" spans="1:12" ht="16.5" customHeight="1" x14ac:dyDescent="0.25">
      <c r="A44" s="34" t="s">
        <v>129</v>
      </c>
      <c r="F44" s="225">
        <f>SUM(F39:F42)</f>
        <v>23668284</v>
      </c>
      <c r="G44" s="98"/>
      <c r="H44" s="226">
        <f>SUM(H39:H42)</f>
        <v>104294209</v>
      </c>
      <c r="I44" s="98"/>
      <c r="J44" s="225">
        <f>SUM(J39:J42)</f>
        <v>36629333</v>
      </c>
      <c r="K44" s="98"/>
      <c r="L44" s="226">
        <f>SUM(L39:L42)</f>
        <v>100058798</v>
      </c>
    </row>
    <row r="45" spans="1:12" ht="16.5" customHeight="1" x14ac:dyDescent="0.25">
      <c r="A45" s="34"/>
      <c r="B45" s="34"/>
      <c r="C45" s="34"/>
      <c r="D45" s="169"/>
      <c r="E45" s="168"/>
      <c r="F45" s="199"/>
      <c r="G45" s="227"/>
      <c r="H45" s="192"/>
      <c r="I45" s="210"/>
      <c r="J45" s="211"/>
      <c r="K45" s="210"/>
      <c r="L45" s="195"/>
    </row>
    <row r="46" spans="1:12" ht="16.5" customHeight="1" x14ac:dyDescent="0.25">
      <c r="A46" s="33" t="s">
        <v>130</v>
      </c>
      <c r="B46" s="34"/>
      <c r="C46" s="34"/>
      <c r="D46" s="167"/>
      <c r="E46" s="168"/>
      <c r="F46" s="199"/>
      <c r="G46" s="227"/>
      <c r="H46" s="192"/>
      <c r="I46" s="210"/>
      <c r="J46" s="211"/>
      <c r="K46" s="210"/>
      <c r="L46" s="195"/>
    </row>
    <row r="47" spans="1:12" ht="16.5" customHeight="1" x14ac:dyDescent="0.25">
      <c r="A47" s="34" t="s">
        <v>131</v>
      </c>
      <c r="B47" s="34"/>
      <c r="C47" s="34"/>
      <c r="D47" s="169">
        <v>9</v>
      </c>
      <c r="E47" s="168"/>
      <c r="F47" s="198">
        <v>0</v>
      </c>
      <c r="G47" s="228"/>
      <c r="H47" s="221" t="s">
        <v>20</v>
      </c>
      <c r="I47" s="229"/>
      <c r="J47" s="198">
        <v>-62261979</v>
      </c>
      <c r="K47" s="229"/>
      <c r="L47" s="150" t="s">
        <v>20</v>
      </c>
    </row>
    <row r="48" spans="1:12" ht="16.5" customHeight="1" x14ac:dyDescent="0.25">
      <c r="A48" s="34" t="s">
        <v>198</v>
      </c>
      <c r="B48" s="34"/>
      <c r="C48" s="34"/>
      <c r="D48" s="169"/>
      <c r="E48" s="168"/>
      <c r="F48" s="211">
        <v>-145081216</v>
      </c>
      <c r="G48" s="227"/>
      <c r="H48" s="195">
        <v>-60400386</v>
      </c>
      <c r="I48" s="210"/>
      <c r="J48" s="211">
        <v>-144519366</v>
      </c>
      <c r="K48" s="210"/>
      <c r="L48" s="195">
        <v>-63955556</v>
      </c>
    </row>
    <row r="49" spans="1:12" ht="16.5" customHeight="1" x14ac:dyDescent="0.25">
      <c r="A49" s="34" t="s">
        <v>132</v>
      </c>
      <c r="B49" s="34"/>
      <c r="C49" s="34"/>
      <c r="D49" s="169">
        <v>11</v>
      </c>
      <c r="E49" s="168"/>
      <c r="F49" s="211">
        <v>-23610280</v>
      </c>
      <c r="G49" s="227"/>
      <c r="H49" s="195">
        <v>-23614852</v>
      </c>
      <c r="I49" s="210"/>
      <c r="J49" s="211">
        <v>-23506973</v>
      </c>
      <c r="K49" s="210"/>
      <c r="L49" s="195">
        <v>-23418387</v>
      </c>
    </row>
    <row r="50" spans="1:12" ht="16.5" customHeight="1" x14ac:dyDescent="0.25">
      <c r="A50" s="34" t="s">
        <v>199</v>
      </c>
      <c r="B50" s="34"/>
      <c r="C50" s="34"/>
      <c r="D50" s="167"/>
      <c r="E50" s="168"/>
      <c r="F50" s="198">
        <v>231099</v>
      </c>
      <c r="G50" s="228"/>
      <c r="H50" s="221">
        <v>0</v>
      </c>
      <c r="I50" s="229"/>
      <c r="J50" s="198">
        <v>19206</v>
      </c>
      <c r="K50" s="229"/>
      <c r="L50" s="221">
        <v>0</v>
      </c>
    </row>
    <row r="51" spans="1:12" ht="16.5" customHeight="1" x14ac:dyDescent="0.25">
      <c r="A51" s="34" t="s">
        <v>201</v>
      </c>
      <c r="B51" s="34"/>
      <c r="C51" s="34"/>
      <c r="D51" s="167"/>
      <c r="E51" s="168"/>
      <c r="F51" s="200">
        <v>0</v>
      </c>
      <c r="G51" s="227"/>
      <c r="H51" s="194">
        <v>0</v>
      </c>
      <c r="I51" s="210"/>
      <c r="J51" s="200">
        <v>0</v>
      </c>
      <c r="K51" s="210"/>
      <c r="L51" s="194">
        <v>6499025</v>
      </c>
    </row>
    <row r="52" spans="1:12" s="34" customFormat="1" ht="16.5" customHeight="1" x14ac:dyDescent="0.25">
      <c r="D52" s="167"/>
      <c r="E52" s="168"/>
      <c r="F52" s="199"/>
      <c r="G52" s="227"/>
      <c r="H52" s="192"/>
      <c r="I52" s="210"/>
      <c r="J52" s="211"/>
      <c r="K52" s="210"/>
      <c r="L52" s="195"/>
    </row>
    <row r="53" spans="1:12" ht="16.5" customHeight="1" x14ac:dyDescent="0.25">
      <c r="A53" s="34" t="s">
        <v>133</v>
      </c>
      <c r="B53" s="34"/>
      <c r="C53" s="34"/>
      <c r="D53" s="167"/>
      <c r="E53" s="168"/>
      <c r="F53" s="225">
        <f>SUM(F47:F52)</f>
        <v>-168460397</v>
      </c>
      <c r="G53" s="98"/>
      <c r="H53" s="226">
        <f>SUM(H47:H52)</f>
        <v>-84015238</v>
      </c>
      <c r="I53" s="98"/>
      <c r="J53" s="225">
        <f>SUM(J47:J52)</f>
        <v>-230269112</v>
      </c>
      <c r="K53" s="98"/>
      <c r="L53" s="226">
        <f>SUM(L47:L52)</f>
        <v>-80874918</v>
      </c>
    </row>
    <row r="54" spans="1:12" ht="16.5" customHeight="1" x14ac:dyDescent="0.25">
      <c r="A54" s="34"/>
      <c r="B54" s="34"/>
      <c r="C54" s="34"/>
      <c r="D54" s="169"/>
      <c r="E54" s="168"/>
      <c r="F54" s="210"/>
      <c r="G54" s="227"/>
      <c r="H54" s="195"/>
      <c r="I54" s="210"/>
      <c r="J54" s="210"/>
      <c r="K54" s="210"/>
      <c r="L54" s="195"/>
    </row>
    <row r="55" spans="1:12" ht="18.75" customHeight="1" x14ac:dyDescent="0.25">
      <c r="A55" s="34"/>
      <c r="B55" s="34"/>
      <c r="C55" s="34"/>
      <c r="D55" s="169"/>
      <c r="E55" s="168"/>
      <c r="F55" s="210"/>
      <c r="G55" s="227"/>
      <c r="H55" s="195"/>
      <c r="I55" s="210"/>
      <c r="J55" s="210"/>
      <c r="K55" s="210"/>
      <c r="L55" s="195"/>
    </row>
    <row r="56" spans="1:12" ht="20.100000000000001" customHeight="1" x14ac:dyDescent="0.25">
      <c r="A56" s="29" t="str">
        <f>+'EN 8'!A36</f>
        <v>The accompanying notes are an integral part of this interim financial information.</v>
      </c>
      <c r="B56" s="30"/>
      <c r="C56" s="30"/>
      <c r="D56" s="31"/>
      <c r="E56" s="30"/>
      <c r="F56" s="232"/>
      <c r="G56" s="232"/>
      <c r="H56" s="232"/>
      <c r="I56" s="232"/>
      <c r="J56" s="232"/>
      <c r="K56" s="232"/>
      <c r="L56" s="232"/>
    </row>
    <row r="57" spans="1:12" s="34" customFormat="1" ht="16.5" customHeight="1" x14ac:dyDescent="0.25">
      <c r="A57" s="33" t="str">
        <f>+A1</f>
        <v>Dexon Technology Public Company Limited</v>
      </c>
      <c r="D57" s="35"/>
      <c r="E57" s="36"/>
      <c r="F57" s="217"/>
      <c r="G57" s="217"/>
      <c r="H57" s="217"/>
      <c r="I57" s="217"/>
      <c r="J57" s="217"/>
      <c r="K57" s="217"/>
      <c r="L57" s="217"/>
    </row>
    <row r="58" spans="1:12" s="34" customFormat="1" ht="16.5" customHeight="1" x14ac:dyDescent="0.25">
      <c r="A58" s="33" t="s">
        <v>153</v>
      </c>
      <c r="D58" s="35"/>
      <c r="E58" s="36"/>
      <c r="F58" s="217"/>
      <c r="G58" s="217"/>
      <c r="H58" s="217"/>
      <c r="I58" s="217"/>
      <c r="J58" s="217"/>
      <c r="K58" s="217"/>
      <c r="L58" s="217"/>
    </row>
    <row r="59" spans="1:12" s="34" customFormat="1" ht="16.5" customHeight="1" x14ac:dyDescent="0.25">
      <c r="A59" s="37" t="str">
        <f>+A3</f>
        <v>For the nine-month period ended 30 September 2023</v>
      </c>
      <c r="B59" s="38"/>
      <c r="C59" s="38"/>
      <c r="D59" s="39"/>
      <c r="E59" s="40"/>
      <c r="F59" s="218"/>
      <c r="G59" s="218"/>
      <c r="H59" s="218"/>
      <c r="I59" s="218"/>
      <c r="J59" s="218"/>
      <c r="K59" s="218"/>
      <c r="L59" s="218"/>
    </row>
    <row r="60" spans="1:12" s="34" customFormat="1" ht="16.5" customHeight="1" x14ac:dyDescent="0.25">
      <c r="A60" s="33"/>
      <c r="D60" s="35"/>
      <c r="E60" s="36"/>
      <c r="F60" s="217"/>
      <c r="G60" s="217"/>
      <c r="H60" s="217"/>
      <c r="I60" s="217"/>
      <c r="J60" s="217"/>
      <c r="K60" s="217"/>
      <c r="L60" s="217"/>
    </row>
    <row r="61" spans="1:12" s="34" customFormat="1" ht="16.5" customHeight="1" x14ac:dyDescent="0.25">
      <c r="A61" s="33"/>
      <c r="D61" s="35"/>
      <c r="E61" s="36"/>
      <c r="F61" s="217"/>
      <c r="G61" s="217"/>
      <c r="H61" s="217"/>
      <c r="I61" s="217"/>
      <c r="J61" s="217"/>
      <c r="K61" s="217"/>
      <c r="L61" s="217"/>
    </row>
    <row r="62" spans="1:12" ht="16.5" customHeight="1" x14ac:dyDescent="0.25">
      <c r="A62" s="33"/>
      <c r="B62" s="34"/>
      <c r="C62" s="34"/>
      <c r="E62" s="164"/>
      <c r="F62" s="255" t="s">
        <v>1</v>
      </c>
      <c r="G62" s="255"/>
      <c r="H62" s="255"/>
      <c r="I62" s="245"/>
      <c r="J62" s="255" t="s">
        <v>2</v>
      </c>
      <c r="K62" s="255"/>
      <c r="L62" s="255"/>
    </row>
    <row r="63" spans="1:12" ht="16.5" customHeight="1" x14ac:dyDescent="0.25">
      <c r="A63" s="33"/>
      <c r="B63" s="34"/>
      <c r="C63" s="34"/>
      <c r="E63" s="164"/>
      <c r="F63" s="254" t="s">
        <v>3</v>
      </c>
      <c r="G63" s="254"/>
      <c r="H63" s="254"/>
      <c r="I63" s="245"/>
      <c r="J63" s="254" t="s">
        <v>3</v>
      </c>
      <c r="K63" s="254"/>
      <c r="L63" s="254"/>
    </row>
    <row r="64" spans="1:12" ht="16.5" customHeight="1" x14ac:dyDescent="0.25">
      <c r="A64" s="33"/>
      <c r="B64" s="34"/>
      <c r="C64" s="34"/>
      <c r="E64" s="164"/>
      <c r="F64" s="45" t="s">
        <v>4</v>
      </c>
      <c r="G64" s="245"/>
      <c r="H64" s="45" t="s">
        <v>4</v>
      </c>
      <c r="I64" s="142"/>
      <c r="J64" s="45" t="s">
        <v>4</v>
      </c>
      <c r="K64" s="245"/>
      <c r="L64" s="45" t="s">
        <v>4</v>
      </c>
    </row>
    <row r="65" spans="1:12" ht="16.5" customHeight="1" x14ac:dyDescent="0.25">
      <c r="A65" s="33"/>
      <c r="B65" s="34"/>
      <c r="C65" s="34"/>
      <c r="E65" s="164"/>
      <c r="F65" s="46" t="s">
        <v>155</v>
      </c>
      <c r="G65" s="47"/>
      <c r="H65" s="46" t="s">
        <v>7</v>
      </c>
      <c r="I65" s="47"/>
      <c r="J65" s="46" t="s">
        <v>155</v>
      </c>
      <c r="K65" s="47"/>
      <c r="L65" s="46" t="s">
        <v>7</v>
      </c>
    </row>
    <row r="66" spans="1:12" s="34" customFormat="1" ht="16.5" customHeight="1" x14ac:dyDescent="0.25">
      <c r="D66" s="171" t="s">
        <v>8</v>
      </c>
      <c r="E66" s="166"/>
      <c r="F66" s="148" t="s">
        <v>9</v>
      </c>
      <c r="G66" s="219"/>
      <c r="H66" s="148" t="s">
        <v>9</v>
      </c>
      <c r="I66" s="219"/>
      <c r="J66" s="148" t="s">
        <v>9</v>
      </c>
      <c r="K66" s="219"/>
      <c r="L66" s="148" t="s">
        <v>9</v>
      </c>
    </row>
    <row r="67" spans="1:12" s="34" customFormat="1" ht="16.5" customHeight="1" x14ac:dyDescent="0.25">
      <c r="D67" s="265"/>
      <c r="E67" s="166"/>
      <c r="F67" s="97"/>
      <c r="G67" s="202"/>
      <c r="H67" s="98"/>
      <c r="I67" s="202"/>
      <c r="J67" s="97"/>
      <c r="K67" s="219"/>
      <c r="L67" s="266"/>
    </row>
    <row r="68" spans="1:12" ht="16.5" customHeight="1" x14ac:dyDescent="0.25">
      <c r="A68" s="33" t="s">
        <v>134</v>
      </c>
      <c r="B68" s="34"/>
      <c r="C68" s="34"/>
      <c r="D68" s="167"/>
      <c r="E68" s="168"/>
      <c r="F68" s="97"/>
      <c r="G68" s="202"/>
      <c r="H68" s="98"/>
      <c r="I68" s="202"/>
      <c r="J68" s="97"/>
      <c r="K68" s="98"/>
      <c r="L68" s="98"/>
    </row>
    <row r="69" spans="1:12" ht="16.5" customHeight="1" x14ac:dyDescent="0.25">
      <c r="A69" s="34" t="s">
        <v>196</v>
      </c>
      <c r="B69" s="34"/>
      <c r="C69" s="34"/>
      <c r="D69" s="167"/>
      <c r="E69" s="168"/>
      <c r="F69" s="97">
        <v>0</v>
      </c>
      <c r="G69" s="202"/>
      <c r="H69" s="195">
        <v>12991955</v>
      </c>
      <c r="I69" s="202"/>
      <c r="J69" s="97">
        <v>0</v>
      </c>
      <c r="K69" s="98"/>
      <c r="L69" s="195">
        <v>12991955</v>
      </c>
    </row>
    <row r="70" spans="1:12" ht="16.5" customHeight="1" x14ac:dyDescent="0.25">
      <c r="A70" s="34" t="s">
        <v>197</v>
      </c>
      <c r="B70" s="34"/>
      <c r="C70" s="34"/>
      <c r="E70" s="164"/>
      <c r="F70" s="211">
        <v>-15600808</v>
      </c>
      <c r="G70" s="227"/>
      <c r="H70" s="195">
        <v>0</v>
      </c>
      <c r="I70" s="210"/>
      <c r="J70" s="211">
        <v>-15600808</v>
      </c>
      <c r="K70" s="210"/>
      <c r="L70" s="195">
        <v>0</v>
      </c>
    </row>
    <row r="71" spans="1:12" ht="16.5" customHeight="1" x14ac:dyDescent="0.25">
      <c r="A71" s="34" t="s">
        <v>160</v>
      </c>
      <c r="B71" s="34"/>
      <c r="C71" s="34"/>
      <c r="D71" s="172"/>
      <c r="E71" s="173"/>
      <c r="F71" s="211"/>
      <c r="G71" s="227"/>
      <c r="H71" s="195"/>
      <c r="I71" s="210"/>
      <c r="J71" s="211"/>
      <c r="K71" s="210"/>
      <c r="L71" s="195"/>
    </row>
    <row r="72" spans="1:12" ht="16.5" customHeight="1" x14ac:dyDescent="0.25">
      <c r="A72" s="34"/>
      <c r="B72" s="34" t="s">
        <v>135</v>
      </c>
      <c r="C72" s="34"/>
      <c r="D72" s="172">
        <v>13.1</v>
      </c>
      <c r="E72" s="173"/>
      <c r="F72" s="211">
        <v>-47500000</v>
      </c>
      <c r="G72" s="227"/>
      <c r="H72" s="150">
        <v>-7500000</v>
      </c>
      <c r="I72" s="210"/>
      <c r="J72" s="211">
        <v>-47500000</v>
      </c>
      <c r="K72" s="210"/>
      <c r="L72" s="150">
        <v>-7500000</v>
      </c>
    </row>
    <row r="73" spans="1:12" ht="16.5" customHeight="1" x14ac:dyDescent="0.25">
      <c r="A73" s="34" t="s">
        <v>136</v>
      </c>
      <c r="B73" s="34"/>
      <c r="C73" s="34"/>
      <c r="D73" s="32"/>
      <c r="F73" s="211"/>
      <c r="G73" s="227"/>
      <c r="H73" s="195"/>
      <c r="I73" s="210"/>
      <c r="J73" s="211"/>
      <c r="K73" s="210"/>
      <c r="L73" s="195"/>
    </row>
    <row r="74" spans="1:12" ht="16.5" customHeight="1" x14ac:dyDescent="0.25">
      <c r="A74" s="34"/>
      <c r="B74" s="34" t="s">
        <v>135</v>
      </c>
      <c r="C74" s="34"/>
      <c r="D74" s="172">
        <v>13.2</v>
      </c>
      <c r="E74" s="173"/>
      <c r="F74" s="211">
        <v>-88564290</v>
      </c>
      <c r="G74" s="227"/>
      <c r="H74" s="195">
        <v>-23120000</v>
      </c>
      <c r="I74" s="210"/>
      <c r="J74" s="211">
        <v>-88564290</v>
      </c>
      <c r="K74" s="210"/>
      <c r="L74" s="195">
        <v>-23120000</v>
      </c>
    </row>
    <row r="75" spans="1:12" ht="16.5" customHeight="1" x14ac:dyDescent="0.25">
      <c r="A75" s="34" t="s">
        <v>137</v>
      </c>
      <c r="B75" s="34"/>
      <c r="C75" s="34"/>
      <c r="D75" s="167"/>
      <c r="E75" s="168"/>
      <c r="F75" s="211">
        <v>-7406583</v>
      </c>
      <c r="G75" s="227"/>
      <c r="H75" s="195">
        <v>-7180057</v>
      </c>
      <c r="I75" s="210"/>
      <c r="J75" s="211">
        <v>-5598163</v>
      </c>
      <c r="K75" s="210"/>
      <c r="L75" s="195">
        <v>-5762073</v>
      </c>
    </row>
    <row r="76" spans="1:12" ht="16.5" customHeight="1" x14ac:dyDescent="0.25">
      <c r="A76" s="34" t="s">
        <v>145</v>
      </c>
      <c r="B76" s="34"/>
      <c r="C76" s="34"/>
      <c r="D76" s="169">
        <v>17</v>
      </c>
      <c r="E76" s="168"/>
      <c r="F76" s="211">
        <v>-10235600</v>
      </c>
      <c r="G76" s="227"/>
      <c r="H76" s="150">
        <v>-123207495</v>
      </c>
      <c r="I76" s="210"/>
      <c r="J76" s="211">
        <v>-10235600</v>
      </c>
      <c r="K76" s="210"/>
      <c r="L76" s="150">
        <v>-123206520</v>
      </c>
    </row>
    <row r="77" spans="1:12" ht="16.5" customHeight="1" x14ac:dyDescent="0.25">
      <c r="A77" s="34" t="s">
        <v>161</v>
      </c>
      <c r="B77" s="34"/>
      <c r="C77" s="34"/>
      <c r="D77" s="169">
        <v>14</v>
      </c>
      <c r="E77" s="168"/>
      <c r="F77" s="211">
        <v>554324400</v>
      </c>
      <c r="G77" s="227"/>
      <c r="H77" s="150">
        <v>100839000</v>
      </c>
      <c r="I77" s="210"/>
      <c r="J77" s="211">
        <v>554324400</v>
      </c>
      <c r="K77" s="210"/>
      <c r="L77" s="150">
        <v>100839000</v>
      </c>
    </row>
    <row r="78" spans="1:12" ht="16.5" customHeight="1" x14ac:dyDescent="0.25">
      <c r="A78" s="34" t="s">
        <v>162</v>
      </c>
      <c r="B78" s="34"/>
      <c r="C78" s="34"/>
      <c r="D78" s="167"/>
      <c r="E78" s="168"/>
      <c r="F78" s="211"/>
      <c r="G78" s="227"/>
      <c r="H78" s="195"/>
      <c r="I78" s="210"/>
      <c r="J78" s="211"/>
      <c r="K78" s="210"/>
      <c r="L78" s="195"/>
    </row>
    <row r="79" spans="1:12" ht="16.5" customHeight="1" x14ac:dyDescent="0.25">
      <c r="A79" s="34"/>
      <c r="B79" s="96" t="s">
        <v>163</v>
      </c>
      <c r="C79" s="34"/>
      <c r="D79" s="167"/>
      <c r="E79" s="168"/>
      <c r="F79" s="216">
        <v>-17588476</v>
      </c>
      <c r="G79" s="227"/>
      <c r="H79" s="207">
        <v>0</v>
      </c>
      <c r="I79" s="210"/>
      <c r="J79" s="216">
        <v>-17588476</v>
      </c>
      <c r="K79" s="210"/>
      <c r="L79" s="207">
        <v>0</v>
      </c>
    </row>
    <row r="80" spans="1:12" s="34" customFormat="1" ht="16.5" customHeight="1" x14ac:dyDescent="0.25">
      <c r="D80" s="167"/>
      <c r="E80" s="168"/>
      <c r="F80" s="211"/>
      <c r="G80" s="227"/>
      <c r="H80" s="195"/>
      <c r="I80" s="210"/>
      <c r="J80" s="211"/>
      <c r="K80" s="210"/>
      <c r="L80" s="195"/>
    </row>
    <row r="81" spans="1:12" ht="16.5" customHeight="1" x14ac:dyDescent="0.25">
      <c r="A81" s="34" t="s">
        <v>138</v>
      </c>
      <c r="C81" s="34"/>
      <c r="D81" s="167"/>
      <c r="E81" s="168"/>
      <c r="F81" s="233">
        <f>SUM(F69:F79)</f>
        <v>367428643</v>
      </c>
      <c r="G81" s="202"/>
      <c r="H81" s="234">
        <f>SUM(H69:H79)</f>
        <v>-47176597</v>
      </c>
      <c r="I81" s="202"/>
      <c r="J81" s="233">
        <f>SUM(J69:J79)</f>
        <v>369237063</v>
      </c>
      <c r="K81" s="98"/>
      <c r="L81" s="234">
        <f>SUM(L69:L79)</f>
        <v>-45757638</v>
      </c>
    </row>
    <row r="82" spans="1:12" ht="16.5" customHeight="1" x14ac:dyDescent="0.25">
      <c r="A82" s="34"/>
      <c r="B82" s="34"/>
      <c r="C82" s="34"/>
      <c r="D82" s="167"/>
      <c r="E82" s="168"/>
      <c r="F82" s="211"/>
      <c r="G82" s="227"/>
      <c r="H82" s="195"/>
      <c r="I82" s="210"/>
      <c r="J82" s="211"/>
      <c r="K82" s="210"/>
      <c r="L82" s="195"/>
    </row>
    <row r="83" spans="1:12" s="34" customFormat="1" ht="16.5" customHeight="1" x14ac:dyDescent="0.25">
      <c r="A83" s="33" t="s">
        <v>166</v>
      </c>
      <c r="B83" s="33"/>
      <c r="D83" s="167"/>
      <c r="E83" s="168"/>
      <c r="F83" s="211">
        <f>SUM(F44,F53,F81)</f>
        <v>222636530</v>
      </c>
      <c r="G83" s="227"/>
      <c r="H83" s="195">
        <f>SUM(H44,H53,H81)</f>
        <v>-26897626</v>
      </c>
      <c r="I83" s="210"/>
      <c r="J83" s="211">
        <f>SUM(J44,J53,J81)</f>
        <v>175597284</v>
      </c>
      <c r="K83" s="210"/>
      <c r="L83" s="195">
        <f>SUM(L44,L53,L81)</f>
        <v>-26573758</v>
      </c>
    </row>
    <row r="84" spans="1:12" s="34" customFormat="1" ht="16.5" customHeight="1" x14ac:dyDescent="0.25">
      <c r="A84" s="33"/>
      <c r="B84" s="33"/>
      <c r="D84" s="167"/>
      <c r="E84" s="168"/>
      <c r="F84" s="235"/>
      <c r="G84" s="236"/>
      <c r="H84" s="236"/>
      <c r="I84" s="236"/>
      <c r="J84" s="235"/>
      <c r="K84" s="236"/>
      <c r="L84" s="236"/>
    </row>
    <row r="85" spans="1:12" s="34" customFormat="1" ht="16.5" customHeight="1" x14ac:dyDescent="0.25">
      <c r="A85" s="34" t="s">
        <v>139</v>
      </c>
      <c r="D85" s="167"/>
      <c r="E85" s="168"/>
      <c r="F85" s="235"/>
      <c r="G85" s="236"/>
      <c r="H85" s="236"/>
      <c r="I85" s="236"/>
      <c r="J85" s="211"/>
      <c r="K85" s="236"/>
      <c r="L85" s="236"/>
    </row>
    <row r="86" spans="1:12" s="34" customFormat="1" ht="16.5" customHeight="1" x14ac:dyDescent="0.25">
      <c r="B86" s="34" t="s">
        <v>140</v>
      </c>
      <c r="D86" s="167"/>
      <c r="E86" s="168"/>
      <c r="F86" s="237">
        <v>26121703</v>
      </c>
      <c r="G86" s="202"/>
      <c r="H86" s="238">
        <v>43211158</v>
      </c>
      <c r="I86" s="202"/>
      <c r="J86" s="235">
        <v>14647092</v>
      </c>
      <c r="K86" s="98"/>
      <c r="L86" s="238">
        <v>30768553</v>
      </c>
    </row>
    <row r="87" spans="1:12" ht="16.5" customHeight="1" x14ac:dyDescent="0.25">
      <c r="A87" s="34" t="s">
        <v>53</v>
      </c>
      <c r="C87" s="34"/>
      <c r="D87" s="167"/>
      <c r="E87" s="168"/>
      <c r="F87" s="233">
        <v>2892406</v>
      </c>
      <c r="G87" s="202"/>
      <c r="H87" s="234">
        <v>1436099</v>
      </c>
      <c r="I87" s="202"/>
      <c r="J87" s="230">
        <v>0</v>
      </c>
      <c r="K87" s="98"/>
      <c r="L87" s="231">
        <v>0</v>
      </c>
    </row>
    <row r="88" spans="1:12" s="34" customFormat="1" ht="16.5" customHeight="1" x14ac:dyDescent="0.25">
      <c r="A88" s="33"/>
      <c r="B88" s="33"/>
      <c r="D88" s="167"/>
      <c r="E88" s="168"/>
      <c r="F88" s="211"/>
      <c r="G88" s="227"/>
      <c r="H88" s="195"/>
      <c r="I88" s="210"/>
      <c r="J88" s="211"/>
      <c r="K88" s="210"/>
      <c r="L88" s="195"/>
    </row>
    <row r="89" spans="1:12" s="34" customFormat="1" ht="16.5" customHeight="1" thickBot="1" x14ac:dyDescent="0.3">
      <c r="A89" s="33" t="s">
        <v>141</v>
      </c>
      <c r="B89" s="33"/>
      <c r="D89" s="35"/>
      <c r="E89" s="168"/>
      <c r="F89" s="157">
        <f>SUM(F83:F87)</f>
        <v>251650639</v>
      </c>
      <c r="G89" s="239"/>
      <c r="H89" s="155">
        <f>SUM(H83:H87)</f>
        <v>17749631</v>
      </c>
      <c r="I89" s="238"/>
      <c r="J89" s="157">
        <f>SUM(J83:J87)</f>
        <v>190244376</v>
      </c>
      <c r="K89" s="240"/>
      <c r="L89" s="155">
        <f>SUM(L83:L87)</f>
        <v>4194795</v>
      </c>
    </row>
    <row r="90" spans="1:12" s="34" customFormat="1" ht="16.5" customHeight="1" thickTop="1" x14ac:dyDescent="0.25">
      <c r="A90" s="33"/>
      <c r="B90" s="33"/>
      <c r="D90" s="167"/>
      <c r="E90" s="168"/>
      <c r="F90" s="211"/>
      <c r="G90" s="227"/>
      <c r="H90" s="195"/>
      <c r="I90" s="210"/>
      <c r="J90" s="211"/>
      <c r="K90" s="210"/>
      <c r="L90" s="195"/>
    </row>
    <row r="91" spans="1:12" s="34" customFormat="1" ht="16.5" customHeight="1" x14ac:dyDescent="0.25">
      <c r="A91" s="33"/>
      <c r="B91" s="33"/>
      <c r="D91" s="167"/>
      <c r="E91" s="168"/>
      <c r="F91" s="211"/>
      <c r="G91" s="227"/>
      <c r="H91" s="195"/>
      <c r="I91" s="210"/>
      <c r="J91" s="211"/>
      <c r="K91" s="210"/>
      <c r="L91" s="195"/>
    </row>
    <row r="92" spans="1:12" s="34" customFormat="1" ht="16.5" customHeight="1" x14ac:dyDescent="0.25">
      <c r="A92" s="33" t="s">
        <v>142</v>
      </c>
      <c r="B92" s="33"/>
      <c r="D92" s="167"/>
      <c r="E92" s="168"/>
      <c r="F92" s="211"/>
      <c r="G92" s="227"/>
      <c r="H92" s="195"/>
      <c r="I92" s="210"/>
      <c r="J92" s="211"/>
      <c r="K92" s="210"/>
      <c r="L92" s="195"/>
    </row>
    <row r="93" spans="1:12" s="34" customFormat="1" ht="16.5" customHeight="1" x14ac:dyDescent="0.25">
      <c r="A93" s="33"/>
      <c r="B93" s="33"/>
      <c r="D93" s="167"/>
      <c r="E93" s="168"/>
      <c r="F93" s="211"/>
      <c r="G93" s="227"/>
      <c r="H93" s="195"/>
      <c r="I93" s="210"/>
      <c r="J93" s="211"/>
      <c r="K93" s="210"/>
      <c r="L93" s="195"/>
    </row>
    <row r="94" spans="1:12" s="34" customFormat="1" ht="16.5" customHeight="1" x14ac:dyDescent="0.25">
      <c r="A94" s="34" t="s">
        <v>143</v>
      </c>
      <c r="C94" s="174"/>
      <c r="D94" s="174"/>
      <c r="E94" s="174"/>
      <c r="F94" s="97">
        <v>22366620</v>
      </c>
      <c r="G94" s="202"/>
      <c r="H94" s="98">
        <v>2103246</v>
      </c>
      <c r="I94" s="202"/>
      <c r="J94" s="97">
        <v>22621048</v>
      </c>
      <c r="K94" s="98"/>
      <c r="L94" s="98">
        <v>2019967</v>
      </c>
    </row>
    <row r="95" spans="1:12" s="34" customFormat="1" ht="16.5" customHeight="1" x14ac:dyDescent="0.25">
      <c r="A95" s="34" t="s">
        <v>144</v>
      </c>
      <c r="C95" s="174"/>
      <c r="D95" s="174"/>
      <c r="E95" s="174"/>
      <c r="F95" s="97">
        <v>13086331</v>
      </c>
      <c r="G95" s="202"/>
      <c r="H95" s="98">
        <v>4048045</v>
      </c>
      <c r="I95" s="202"/>
      <c r="J95" s="97">
        <v>9433044</v>
      </c>
      <c r="K95" s="98"/>
      <c r="L95" s="98">
        <v>2194000</v>
      </c>
    </row>
    <row r="96" spans="1:12" s="34" customFormat="1" ht="16.5" customHeight="1" x14ac:dyDescent="0.25">
      <c r="A96" s="34" t="s">
        <v>37</v>
      </c>
      <c r="C96" s="174"/>
      <c r="D96" s="183"/>
      <c r="E96" s="174"/>
      <c r="F96" s="198">
        <v>0</v>
      </c>
      <c r="G96" s="202"/>
      <c r="H96" s="98">
        <v>13268400</v>
      </c>
      <c r="I96" s="202"/>
      <c r="J96" s="198">
        <v>0</v>
      </c>
      <c r="K96" s="98"/>
      <c r="L96" s="98">
        <v>13268400</v>
      </c>
    </row>
    <row r="97" spans="1:12" s="34" customFormat="1" ht="16.5" customHeight="1" x14ac:dyDescent="0.25">
      <c r="D97" s="167"/>
      <c r="E97" s="168"/>
      <c r="F97" s="191"/>
      <c r="G97" s="98"/>
      <c r="H97" s="192"/>
      <c r="I97" s="98"/>
      <c r="J97" s="191"/>
      <c r="K97" s="98"/>
      <c r="L97" s="192"/>
    </row>
    <row r="98" spans="1:12" s="34" customFormat="1" ht="16.5" customHeight="1" x14ac:dyDescent="0.25">
      <c r="D98" s="167"/>
      <c r="E98" s="168"/>
      <c r="F98" s="191"/>
      <c r="G98" s="98"/>
      <c r="H98" s="192"/>
      <c r="I98" s="98"/>
      <c r="J98" s="191"/>
      <c r="K98" s="98"/>
      <c r="L98" s="192"/>
    </row>
    <row r="99" spans="1:12" s="34" customFormat="1" ht="16.5" customHeight="1" x14ac:dyDescent="0.25">
      <c r="D99" s="167"/>
      <c r="E99" s="168"/>
      <c r="F99" s="191"/>
      <c r="G99" s="98"/>
      <c r="H99" s="192"/>
      <c r="I99" s="98"/>
      <c r="J99" s="191"/>
      <c r="K99" s="98"/>
      <c r="L99" s="192"/>
    </row>
    <row r="100" spans="1:12" s="34" customFormat="1" ht="16.5" customHeight="1" x14ac:dyDescent="0.25">
      <c r="D100" s="167"/>
      <c r="E100" s="168"/>
      <c r="F100" s="191"/>
      <c r="G100" s="98"/>
      <c r="H100" s="192"/>
      <c r="I100" s="98"/>
      <c r="J100" s="191"/>
      <c r="K100" s="98"/>
      <c r="L100" s="192"/>
    </row>
    <row r="101" spans="1:12" s="34" customFormat="1" ht="16.5" customHeight="1" x14ac:dyDescent="0.25">
      <c r="D101" s="167"/>
      <c r="E101" s="168"/>
      <c r="F101" s="191"/>
      <c r="G101" s="98"/>
      <c r="H101" s="192"/>
      <c r="I101" s="98"/>
      <c r="J101" s="191"/>
      <c r="K101" s="98"/>
      <c r="L101" s="192"/>
    </row>
    <row r="102" spans="1:12" s="34" customFormat="1" ht="16.5" customHeight="1" x14ac:dyDescent="0.25">
      <c r="D102" s="167"/>
      <c r="E102" s="168"/>
      <c r="F102" s="191"/>
      <c r="G102" s="98"/>
      <c r="H102" s="192"/>
      <c r="I102" s="98"/>
      <c r="J102" s="191"/>
      <c r="K102" s="98"/>
      <c r="L102" s="192"/>
    </row>
    <row r="103" spans="1:12" s="34" customFormat="1" ht="16.5" customHeight="1" x14ac:dyDescent="0.25">
      <c r="D103" s="167"/>
      <c r="E103" s="168"/>
      <c r="F103" s="191"/>
      <c r="G103" s="98"/>
      <c r="H103" s="192"/>
      <c r="I103" s="98"/>
      <c r="J103" s="191"/>
      <c r="K103" s="98"/>
      <c r="L103" s="192"/>
    </row>
    <row r="104" spans="1:12" s="34" customFormat="1" ht="16.5" customHeight="1" x14ac:dyDescent="0.25">
      <c r="D104" s="167"/>
      <c r="E104" s="168"/>
      <c r="F104" s="191"/>
      <c r="G104" s="98"/>
      <c r="H104" s="192"/>
      <c r="I104" s="98"/>
      <c r="J104" s="191"/>
      <c r="K104" s="98"/>
      <c r="L104" s="192"/>
    </row>
    <row r="105" spans="1:12" s="34" customFormat="1" ht="16.5" customHeight="1" x14ac:dyDescent="0.25">
      <c r="D105" s="167"/>
      <c r="E105" s="168"/>
      <c r="F105" s="191"/>
      <c r="G105" s="98"/>
      <c r="H105" s="192"/>
      <c r="I105" s="98"/>
      <c r="J105" s="191"/>
      <c r="K105" s="98"/>
      <c r="L105" s="192"/>
    </row>
    <row r="106" spans="1:12" s="34" customFormat="1" ht="16.5" customHeight="1" x14ac:dyDescent="0.25">
      <c r="D106" s="167"/>
      <c r="E106" s="168"/>
      <c r="F106" s="191"/>
      <c r="G106" s="98"/>
      <c r="H106" s="192"/>
      <c r="I106" s="98"/>
      <c r="J106" s="191"/>
      <c r="K106" s="98"/>
      <c r="L106" s="192"/>
    </row>
    <row r="107" spans="1:12" s="34" customFormat="1" ht="16.5" customHeight="1" x14ac:dyDescent="0.25">
      <c r="D107" s="167"/>
      <c r="E107" s="168"/>
      <c r="F107" s="191"/>
      <c r="G107" s="98"/>
      <c r="H107" s="192"/>
      <c r="I107" s="98"/>
      <c r="J107" s="191"/>
      <c r="K107" s="98"/>
      <c r="L107" s="192"/>
    </row>
    <row r="108" spans="1:12" s="34" customFormat="1" ht="16.5" customHeight="1" x14ac:dyDescent="0.25">
      <c r="D108" s="167"/>
      <c r="E108" s="168"/>
      <c r="F108" s="191"/>
      <c r="G108" s="98"/>
      <c r="H108" s="192"/>
      <c r="I108" s="98"/>
      <c r="J108" s="191"/>
      <c r="K108" s="98"/>
      <c r="L108" s="192"/>
    </row>
    <row r="109" spans="1:12" s="34" customFormat="1" ht="16.5" customHeight="1" x14ac:dyDescent="0.25">
      <c r="D109" s="167"/>
      <c r="E109" s="168"/>
      <c r="F109" s="191"/>
      <c r="G109" s="98"/>
      <c r="H109" s="192"/>
      <c r="I109" s="98"/>
      <c r="J109" s="191"/>
      <c r="K109" s="98"/>
      <c r="L109" s="192"/>
    </row>
    <row r="110" spans="1:12" s="34" customFormat="1" ht="16.5" customHeight="1" x14ac:dyDescent="0.25">
      <c r="D110" s="167"/>
      <c r="E110" s="168"/>
      <c r="F110" s="191"/>
      <c r="G110" s="98"/>
      <c r="H110" s="192"/>
      <c r="I110" s="98"/>
      <c r="J110" s="191"/>
      <c r="K110" s="98"/>
      <c r="L110" s="192"/>
    </row>
    <row r="111" spans="1:12" s="34" customFormat="1" ht="16.5" customHeight="1" x14ac:dyDescent="0.25">
      <c r="D111" s="167"/>
      <c r="E111" s="168"/>
      <c r="F111" s="191"/>
      <c r="G111" s="98"/>
      <c r="H111" s="192"/>
      <c r="I111" s="98"/>
      <c r="J111" s="191"/>
      <c r="K111" s="98"/>
      <c r="L111" s="192"/>
    </row>
    <row r="112" spans="1:12" ht="21.95" customHeight="1" x14ac:dyDescent="0.25">
      <c r="A112" s="29" t="str">
        <f>+'EN 8'!A36</f>
        <v>The accompanying notes are an integral part of this interim financial information.</v>
      </c>
      <c r="B112" s="29"/>
      <c r="C112" s="29"/>
      <c r="D112" s="41"/>
      <c r="E112" s="29"/>
      <c r="F112" s="241"/>
      <c r="G112" s="241"/>
      <c r="H112" s="241"/>
      <c r="I112" s="241"/>
      <c r="J112" s="241"/>
      <c r="K112" s="241"/>
      <c r="L112" s="241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  <ignoredErrors>
    <ignoredError sqref="F9:L9 F65:L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(9m)</vt:lpstr>
      <vt:lpstr>EN 7</vt:lpstr>
      <vt:lpstr>EN 8</vt:lpstr>
      <vt:lpstr>EN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 (TH)</cp:lastModifiedBy>
  <cp:lastPrinted>2023-11-10T04:14:13Z</cp:lastPrinted>
  <dcterms:created xsi:type="dcterms:W3CDTF">2022-08-02T04:46:27Z</dcterms:created>
  <dcterms:modified xsi:type="dcterms:W3CDTF">2023-11-10T04:18:06Z</dcterms:modified>
</cp:coreProperties>
</file>