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rimungkl001\Documents\PSP YE2022\PSP Q3 2023\FS\FS6.11.2023\"/>
    </mc:Choice>
  </mc:AlternateContent>
  <xr:revisionPtr revIDLastSave="0" documentId="13_ncr:1_{ACEE219A-1096-436A-AB23-63156ED71B22}" xr6:coauthVersionLast="47" xr6:coauthVersionMax="47" xr10:uidLastSave="{00000000-0000-0000-0000-000000000000}"/>
  <bookViews>
    <workbookView xWindow="-108" yWindow="-108" windowWidth="23256" windowHeight="13896" activeTab="5" xr2:uid="{7E3BE8F6-2009-4707-8FC3-5F6C0E132959}"/>
  </bookViews>
  <sheets>
    <sheet name="BS-T2-4" sheetId="1" r:id="rId1"/>
    <sheet name="PL5-6 (3M)" sheetId="2" r:id="rId2"/>
    <sheet name="PL 7-8 (9M)" sheetId="3" r:id="rId3"/>
    <sheet name="Eq-T-9" sheetId="4" r:id="rId4"/>
    <sheet name="Eq-T-10" sheetId="5" r:id="rId5"/>
    <sheet name="11-13" sheetId="6" r:id="rId6"/>
  </sheets>
  <externalReferences>
    <externalReference r:id="rId7"/>
    <externalReference r:id="rId8"/>
  </externalReference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hidden="1">{#N/A,#N/A,FALSE,"BUDGET"}</definedName>
    <definedName name="_au" hidden="1">#REF!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hidden="1">{#N/A,#N/A,FALSE,"BUDGET"}</definedName>
    <definedName name="_Fill" hidden="1">#REF!</definedName>
    <definedName name="_Key1" hidden="1">[1]คีย์ข้อมูลรายละเอียดต่างๆ!#REF!</definedName>
    <definedName name="_Key2" hidden="1">#REF!</definedName>
    <definedName name="_Parse_In" hidden="1">#REF!</definedName>
    <definedName name="_Parse_Out" localSheetId="5" hidden="1">'11-13'!#REF!</definedName>
    <definedName name="_Parse_Out" hidden="1">#REF!</definedName>
    <definedName name="_Sort" hidden="1">#REF!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2DocOpenMode" localSheetId="5" hidden="1">"AS2DocumentEdit"</definedName>
    <definedName name="Au" hidden="1">#REF!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DET" localSheetId="1" hidden="1">{#N/A,#N/A,FALSE,"MAIN";#N/A,#N/A,FALSE,"ACTvsBUD"}</definedName>
    <definedName name="DET" hidden="1">{#N/A,#N/A,FALSE,"MAIN";#N/A,#N/A,FALSE,"ACTvsBUD"}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5">'11-13'!$A$1:$K$141</definedName>
    <definedName name="RPB" hidden="1">#REF!</definedName>
    <definedName name="TAT" hidden="1">[2]TA!$C$7</definedName>
    <definedName name="TextRefCopyRangeCount" localSheetId="5" hidden="1">1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5" l="1"/>
  <c r="L15" i="5"/>
  <c r="J15" i="5"/>
  <c r="F15" i="5"/>
  <c r="N11" i="5"/>
  <c r="N12" i="5"/>
  <c r="N13" i="5"/>
  <c r="N10" i="5"/>
  <c r="F34" i="3"/>
  <c r="L60" i="3"/>
  <c r="J60" i="3"/>
  <c r="F60" i="3"/>
  <c r="L62" i="2"/>
  <c r="J62" i="2"/>
  <c r="H62" i="2"/>
  <c r="J34" i="1"/>
  <c r="F34" i="1"/>
  <c r="J34" i="3"/>
  <c r="J24" i="3"/>
  <c r="F24" i="3"/>
  <c r="F27" i="4" l="1"/>
  <c r="H15" i="5"/>
  <c r="H21" i="5"/>
  <c r="F21" i="5"/>
  <c r="H27" i="4"/>
  <c r="H21" i="4"/>
  <c r="F21" i="4"/>
  <c r="F62" i="2"/>
  <c r="L21" i="5" l="1"/>
  <c r="J21" i="5"/>
  <c r="N19" i="5"/>
  <c r="N18" i="5"/>
  <c r="N17" i="5"/>
  <c r="T27" i="4"/>
  <c r="P27" i="4"/>
  <c r="N27" i="4"/>
  <c r="L27" i="4"/>
  <c r="J27" i="4"/>
  <c r="R25" i="4"/>
  <c r="V25" i="4" s="1"/>
  <c r="R24" i="4"/>
  <c r="V24" i="4" s="1"/>
  <c r="R23" i="4"/>
  <c r="T21" i="4"/>
  <c r="P21" i="4"/>
  <c r="N21" i="4"/>
  <c r="L21" i="4"/>
  <c r="J21" i="4"/>
  <c r="R19" i="4"/>
  <c r="V19" i="4" s="1"/>
  <c r="R18" i="4"/>
  <c r="V18" i="4" s="1"/>
  <c r="R17" i="4"/>
  <c r="V17" i="4" s="1"/>
  <c r="R15" i="4"/>
  <c r="V15" i="4" s="1"/>
  <c r="R16" i="4"/>
  <c r="V16" i="4" s="1"/>
  <c r="R14" i="4"/>
  <c r="V14" i="4" s="1"/>
  <c r="L24" i="3"/>
  <c r="H24" i="3"/>
  <c r="V21" i="4" l="1"/>
  <c r="N21" i="5"/>
  <c r="R27" i="4"/>
  <c r="V23" i="4"/>
  <c r="V27" i="4" s="1"/>
  <c r="R21" i="4"/>
  <c r="A141" i="6" l="1"/>
  <c r="A97" i="6"/>
  <c r="K85" i="6"/>
  <c r="I85" i="6"/>
  <c r="G85" i="6"/>
  <c r="E85" i="6"/>
  <c r="K73" i="6"/>
  <c r="I73" i="6"/>
  <c r="G73" i="6"/>
  <c r="E73" i="6"/>
  <c r="K30" i="6"/>
  <c r="K42" i="6" s="1"/>
  <c r="K46" i="6" s="1"/>
  <c r="I30" i="6"/>
  <c r="I42" i="6" s="1"/>
  <c r="I46" i="6" s="1"/>
  <c r="G30" i="6"/>
  <c r="G42" i="6" s="1"/>
  <c r="G46" i="6" s="1"/>
  <c r="E30" i="6"/>
  <c r="E42" i="6" s="1"/>
  <c r="E46" i="6" s="1"/>
  <c r="A3" i="6"/>
  <c r="A51" i="6" s="1"/>
  <c r="A100" i="6" s="1"/>
  <c r="A1" i="6"/>
  <c r="A49" i="6" s="1"/>
  <c r="A3" i="5"/>
  <c r="A3" i="4"/>
  <c r="L75" i="3"/>
  <c r="J75" i="3"/>
  <c r="H75" i="3"/>
  <c r="F75" i="3"/>
  <c r="L68" i="3"/>
  <c r="J68" i="3"/>
  <c r="H68" i="3"/>
  <c r="F68" i="3"/>
  <c r="H60" i="3"/>
  <c r="A46" i="3"/>
  <c r="F37" i="3"/>
  <c r="F62" i="3" s="1"/>
  <c r="L22" i="3"/>
  <c r="J22" i="3"/>
  <c r="H22" i="3"/>
  <c r="F22" i="3"/>
  <c r="L15" i="3"/>
  <c r="J15" i="3"/>
  <c r="H15" i="3"/>
  <c r="F15" i="3"/>
  <c r="A1" i="3"/>
  <c r="A1" i="4" s="1"/>
  <c r="A1" i="5" s="1"/>
  <c r="L77" i="2"/>
  <c r="J77" i="2"/>
  <c r="H77" i="2"/>
  <c r="F77" i="2"/>
  <c r="L70" i="2"/>
  <c r="J70" i="2"/>
  <c r="H70" i="2"/>
  <c r="F70" i="2"/>
  <c r="A48" i="2"/>
  <c r="L22" i="2"/>
  <c r="J22" i="2"/>
  <c r="H22" i="2"/>
  <c r="F22" i="2"/>
  <c r="L15" i="2"/>
  <c r="J15" i="2"/>
  <c r="H15" i="2"/>
  <c r="F15" i="2"/>
  <c r="A1" i="2"/>
  <c r="A46" i="2" s="1"/>
  <c r="A131" i="1"/>
  <c r="A43" i="3" s="1"/>
  <c r="L124" i="1"/>
  <c r="L127" i="1" s="1"/>
  <c r="J124" i="1"/>
  <c r="J127" i="1" s="1"/>
  <c r="H124" i="1"/>
  <c r="H127" i="1" s="1"/>
  <c r="F124" i="1"/>
  <c r="F127" i="1" s="1"/>
  <c r="A90" i="1"/>
  <c r="A87" i="1"/>
  <c r="L80" i="1"/>
  <c r="J80" i="1"/>
  <c r="H80" i="1"/>
  <c r="F80" i="1"/>
  <c r="L70" i="1"/>
  <c r="J70" i="1"/>
  <c r="H70" i="1"/>
  <c r="H82" i="1" s="1"/>
  <c r="F70" i="1"/>
  <c r="A47" i="1"/>
  <c r="A45" i="1"/>
  <c r="A88" i="1" s="1"/>
  <c r="L34" i="1"/>
  <c r="H34" i="1"/>
  <c r="L22" i="1"/>
  <c r="J22" i="1"/>
  <c r="H22" i="1"/>
  <c r="F22" i="1"/>
  <c r="F36" i="1" s="1"/>
  <c r="I87" i="6" l="1"/>
  <c r="I92" i="6" s="1"/>
  <c r="L82" i="1"/>
  <c r="L129" i="1" s="1"/>
  <c r="L36" i="1"/>
  <c r="J36" i="1"/>
  <c r="H36" i="1"/>
  <c r="A84" i="3"/>
  <c r="H129" i="1"/>
  <c r="F82" i="1"/>
  <c r="F129" i="1" s="1"/>
  <c r="K87" i="6"/>
  <c r="K92" i="6" s="1"/>
  <c r="J82" i="1"/>
  <c r="J129" i="1" s="1"/>
  <c r="E87" i="6"/>
  <c r="E92" i="6" s="1"/>
  <c r="G87" i="6"/>
  <c r="G92" i="6" s="1"/>
  <c r="H34" i="3"/>
  <c r="H37" i="3" s="1"/>
  <c r="H62" i="3" s="1"/>
  <c r="L34" i="3"/>
  <c r="L37" i="3" s="1"/>
  <c r="L62" i="3" s="1"/>
  <c r="J37" i="3"/>
  <c r="J62" i="3" s="1"/>
  <c r="F24" i="2"/>
  <c r="H24" i="2"/>
  <c r="H34" i="2" s="1"/>
  <c r="H37" i="2" s="1"/>
  <c r="H64" i="2" s="1"/>
  <c r="J24" i="2"/>
  <c r="L24" i="2"/>
  <c r="L34" i="2" s="1"/>
  <c r="L37" i="2" s="1"/>
  <c r="L64" i="2" s="1"/>
  <c r="A44" i="3"/>
  <c r="J34" i="2" l="1"/>
  <c r="J37" i="2" s="1"/>
  <c r="J64" i="2" s="1"/>
  <c r="F34" i="2"/>
  <c r="F37" i="2" s="1"/>
  <c r="F64" i="2" s="1"/>
</calcChain>
</file>

<file path=xl/sharedStrings.xml><?xml version="1.0" encoding="utf-8"?>
<sst xmlns="http://schemas.openxmlformats.org/spreadsheetml/2006/main" count="477" uniqueCount="219">
  <si>
    <t>บริษัท พี.เอส.พี. สเปเชียลตี้ส์ จำกัด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</si>
  <si>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</si>
  <si>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</si>
  <si>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</si>
  <si>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</si>
  <si>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</si>
  <si>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</si>
  <si>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</si>
  <si>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</si>
  <si>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</si>
  <si>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</si>
  <si>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</si>
  <si>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</si>
  <si>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</si>
  <si>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</si>
  <si>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</si>
  <si>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</si>
  <si>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</si>
  <si>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</si>
  <si>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</si>
  <si>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</si>
  <si>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</si>
  <si>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</si>
  <si>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</si>
  <si>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</si>
  <si>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</si>
  <si>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</si>
  <si>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</si>
  <si>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</si>
  <si>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</si>
  <si>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</si>
  <si>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</si>
  <si>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</si>
  <si>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</si>
  <si>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</si>
  <si>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</si>
  <si>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</si>
  <si>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</si>
  <si>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เงินกู้ยืมระยะยาวจากสถาบันการเงินที่จะ</t>
  </si>
  <si>
    <t>ถึงกำหนดชำระภายในหนึ่งปี</t>
  </si>
  <si>
    <t>เจ้าหนี้การค้าและเจ้าหนี้อื่น</t>
  </si>
  <si>
    <t>หนี้สินทางการเงินที่วัดมูลค่าด้วย</t>
  </si>
  <si>
    <t>ส่วนของหนี้สินตามสัญญาเช่า</t>
  </si>
  <si>
    <t>ที่ถึงกำหนดชำระภายในหนึ่งปี</t>
  </si>
  <si>
    <t>หนี้สินที่เกิดขึ้นตามสัญญา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</si>
  <si>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</si>
  <si>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</si>
  <si>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</si>
  <si>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</si>
  <si>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</si>
  <si>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</si>
  <si>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</si>
  <si>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</si>
  <si>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</si>
  <si>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</si>
  <si>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</si>
  <si>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</si>
  <si>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</si>
  <si>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</si>
  <si>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</si>
  <si>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</si>
  <si>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</si>
  <si>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  (พ.ศ. 2565: หุ้นสามัญจำนวน </t>
  </si>
  <si>
    <t xml:space="preserve">     1,000,000,000 หุ้น</t>
  </si>
  <si>
    <t xml:space="preserve">     มูลค่าที่ตราไว้หุ้นละ 1 บาท)</t>
  </si>
  <si>
    <t>ทุนที่ออกและชำระแล้ว</t>
  </si>
  <si>
    <t xml:space="preserve">     มูลค่าที่ชำระแล้วหุ้นละ 1 บาท</t>
  </si>
  <si>
    <t xml:space="preserve">     750,000,000 หุ้น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</si>
  <si>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</si>
  <si>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</si>
  <si>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</si>
  <si>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</si>
  <si>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</si>
  <si>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</si>
  <si>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</si>
  <si>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</si>
  <si>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</si>
  <si>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</si>
  <si>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</si>
  <si>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</si>
  <si>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 xml:space="preserve"> พ.ศ. 2566</t>
  </si>
  <si>
    <t xml:space="preserve"> พ.ศ. 2565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</si>
  <si>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</si>
  <si>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</si>
  <si>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</si>
  <si>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</si>
  <si>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</si>
  <si>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</si>
  <si>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</si>
  <si>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</si>
  <si>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</si>
  <si>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</si>
  <si>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กำไรหรือขาดทุนอื่น - สุทธิ</t>
  </si>
  <si>
    <t>ค่าใช้จ่ายในการขาย</t>
  </si>
  <si>
    <t>ค่าใช้จ่ายในการบริหาร</t>
  </si>
  <si>
    <t>ส่วนแบ่งขาดทุนจากเงินลงทุน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</si>
  <si>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</si>
  <si>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</si>
  <si>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</si>
  <si>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</si>
  <si>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</si>
  <si>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</si>
  <si>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</si>
  <si>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</si>
  <si>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</si>
  <si>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</si>
  <si>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</si>
  <si>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- สุทธิจากภาษี</t>
  </si>
  <si>
    <t>กำไรเบ็ดเสร็จรวมสำหรับงวด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</si>
  <si>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</si>
  <si>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</si>
  <si>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</si>
  <si>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กำไรสำหรับงวด</t>
  </si>
  <si>
    <t xml:space="preserve">การแบ่งปันกำไรเบ็ดเสร็จรวม: </t>
  </si>
  <si>
    <t>- จากการดำเนินงานต่อเนื่อง</t>
  </si>
  <si>
    <t xml:space="preserve">กำไรต่อหุ้น </t>
  </si>
  <si>
    <t>- ส่วนของผู้เป็นเจ้าของของบริษัท</t>
  </si>
  <si>
    <t>ขั้นพื้นฐาน (บาทต่อหุ้น)</t>
  </si>
  <si>
    <t xml:space="preserve">กำไรขาดทุนเบ็ดเสร็จอื่นสำหรับงวด 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</si>
  <si>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</si>
  <si>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</si>
  <si>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</si>
  <si>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</si>
  <si>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</si>
  <si>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</si>
  <si>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ส่วนของผู้ถือหุ้น</t>
  </si>
  <si>
    <t>จากการรวม</t>
  </si>
  <si>
    <t>กำไรขาดทุนเบ็ดเสร็จอื่น</t>
  </si>
  <si>
    <t>รวมส่วนของ</t>
  </si>
  <si>
    <t>ของบริษัทย่อย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</si>
  <si>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</si>
  <si>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</si>
  <si>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</si>
  <si>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</si>
  <si>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ก่อนการรวมธุรกิจ</t>
  </si>
  <si>
    <t>รวม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</si>
  <si>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</si>
  <si>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</si>
  <si>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</si>
  <si>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</si>
  <si>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ยอดคงเหลือต้นงวดวันที่ 1 มกราคม พ.ศ. 2565</t>
  </si>
  <si>
    <t>เงินปันผลให้แก่ส่วนได้เสียที่ไม่มีอำนาจควบคุม</t>
  </si>
  <si>
    <t>ผลกระทบจากการรวมธุรกิจภายใต้การควบคุมเดียวกัน</t>
  </si>
  <si>
    <t>เงินปันผล</t>
  </si>
  <si>
    <t>ยอดคงเหลือต้นงวดวันที่ 1 มกราคม พ.ศ. 2566</t>
  </si>
  <si>
    <t>ออกหุ้นสามัญเพิ่มทุน</t>
  </si>
  <si>
    <t>-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</si>
  <si>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</si>
  <si>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</si>
  <si>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</si>
  <si>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</si>
  <si>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</si>
  <si>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</si>
  <si>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ส่วนแบ่งขาดทุนจากบริษัทร่วมและการร่วมค้า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</si>
  <si>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</si>
  <si>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</si>
  <si>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</si>
  <si>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(กลับรายการ) ผลขาดทุนด้านเครดิตที่คาดว่าจะเกิดขึ้น</t>
  </si>
  <si>
    <t xml:space="preserve">   ของสินทรัพย์ทางการเงิน</t>
  </si>
  <si>
    <t>ขาดทุนจากการด้อยค่าเงินลงทุนในการร่วมค้า</t>
  </si>
  <si>
    <t>ผลประโยชน์ระยะยาวของพนักงาน</t>
  </si>
  <si>
    <t>กำไรจากอัตราแลกเปลี่ยนที่ยังไม่เกิดขึ้นจริง</t>
  </si>
  <si>
    <t>กำไรจากการวัดมูลค่ายุติธรรมของสินทรัพย์และหนี้สิน</t>
  </si>
  <si>
    <t xml:space="preserve">   ทางการเงินที่วัดมูลค่ายุติธรรมผ่านกำไรหรือขาดทุน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</si>
  <si>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</si>
  <si>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</si>
  <si>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</si>
  <si>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</si>
  <si>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</si>
  <si>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</si>
  <si>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</si>
  <si>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</si>
  <si>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</si>
  <si>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เงินสดจ่ายเพื่อซื้อเงินลงทุนของบริษัทย่อย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</si>
  <si>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</si>
  <si>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</si>
  <si>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</si>
  <si>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</si>
  <si>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</si>
  <si>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</si>
  <si>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เงินสดจ่ายเพื่อให้กิจการที่เกี่ยวข้องกันกู้ยืม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</si>
  <si>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</si>
  <si>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</si>
  <si>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</si>
  <si>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เงินปันผลจ่ายให้แก่ส่วนได้เสียที่ไม่มีอำนาจควบคุม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</si>
  <si>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</si>
  <si>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</si>
  <si>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</si>
  <si>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</si>
  <si>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จ่ายคืนหนี้สินตามสัญญาเช่า</t>
  </si>
  <si>
    <t>เงินสดรับจากการออกหุ้นใหม่</t>
  </si>
  <si>
    <t>เงินสดสุทธิ (ใช้ไปใน) ได้มาจากกิจกรรมจัดหาเงิน</t>
  </si>
  <si>
    <t>เงินสดและรายการเทียบเท่าเงินสดต้นงวด</t>
  </si>
  <si>
    <t>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</si>
  <si>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</si>
  <si>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เงินสดและรายการเทียบเท่าเงินสดสิ้นงวด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</si>
  <si>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</si>
  <si>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</si>
  <si>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</si>
  <si>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 xml:space="preserve">   และสินทรัพย์ไม่มีตัวตนที่ยังไม่ได้ชำระ</t>
  </si>
  <si>
    <t>การแปลงเงินกู้ยืมระยะสั้นเป็นเงินกู้ยืมระยะยาว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</si>
  <si>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</si>
  <si>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</si>
  <si>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</si>
  <si>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</si>
  <si>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ยอดคงเหลือสิ้นงวดวันที่ 30 กันยายน พ.ศ. 2565</t>
  </si>
  <si>
    <t>ยอดคงเหลือสิ้นงวดวันที่ 30 กันยายน พ.ศ. 2566</t>
  </si>
  <si>
    <t>เงินสดรับชำระจากเงินให้กู้ยืมแก่กิจการที่เกี่ยวข้องกัน</t>
  </si>
  <si>
    <t xml:space="preserve">       จ่ายดอกเบี้ยและค่าธรรมเนียมทางการเงิน</t>
  </si>
  <si>
    <t>ส่วนเกินมูลค่าหุ้นสามัญ</t>
  </si>
  <si>
    <t xml:space="preserve">   หุ้นสามัญจำนวน 1,400,000,000 หุ้น </t>
  </si>
  <si>
    <t>เงินสดจ่ายต้นทุนการทำรายการที่เกี่ยวข้องกับการออกหุ้นใหม่</t>
  </si>
  <si>
    <t>ส่วนเกินมูลค่า</t>
  </si>
  <si>
    <t>หุ้นสามัญ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</si>
  <si>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</si>
  <si>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</si>
  <si>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กำไร(ขาดทุน)เบ็ดเสร็จอื่นสำหรับงวด </t>
  </si>
  <si>
    <t>(กลับรายการ) ผลขาดทุนจากค่าเผื่อด้อยค่าสินค้าคงเหลือ</t>
  </si>
  <si>
    <t>เงินสดสุทธิได้มาจาก (ใช้ไปใน) กิจกรรมการดำเนินงาน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</si>
</sst>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;\(#,##0.0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3" fillId="0" borderId="2" xfId="3" applyNumberFormat="1" applyFont="1" applyBorder="1" applyAlignment="1">
      <alignment horizontal="centerContinuous" vertical="center"/>
    </xf>
    <xf numFmtId="165" fontId="3" fillId="0" borderId="0" xfId="3" applyNumberFormat="1" applyFont="1" applyAlignment="1">
      <alignment horizontal="centerContinuous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center" vertical="center" wrapText="1"/>
    </xf>
    <xf numFmtId="166" fontId="3" fillId="0" borderId="1" xfId="4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65" fontId="5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 wrapText="1"/>
    </xf>
    <xf numFmtId="165" fontId="5" fillId="0" borderId="0" xfId="2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0" borderId="1" xfId="2" applyNumberFormat="1" applyFont="1" applyBorder="1" applyAlignment="1">
      <alignment vertical="center" wrapText="1"/>
    </xf>
    <xf numFmtId="165" fontId="5" fillId="0" borderId="1" xfId="2" applyNumberFormat="1" applyFont="1" applyBorder="1" applyAlignment="1">
      <alignment vertical="center" wrapText="1"/>
    </xf>
    <xf numFmtId="165" fontId="4" fillId="0" borderId="0" xfId="2" applyNumberFormat="1" applyFont="1" applyAlignment="1">
      <alignment vertical="center"/>
    </xf>
    <xf numFmtId="165" fontId="5" fillId="0" borderId="3" xfId="2" applyNumberFormat="1" applyFont="1" applyBorder="1" applyAlignment="1">
      <alignment vertical="center" wrapText="1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65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 wrapText="1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165" fontId="5" fillId="0" borderId="0" xfId="2" applyNumberFormat="1" applyFont="1" applyAlignment="1">
      <alignment horizontal="justify" vertical="center"/>
    </xf>
    <xf numFmtId="165" fontId="5" fillId="0" borderId="0" xfId="2" applyNumberFormat="1" applyFont="1" applyAlignment="1">
      <alignment horizontal="justify" vertical="center" wrapText="1"/>
    </xf>
    <xf numFmtId="165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right" vertical="center"/>
    </xf>
    <xf numFmtId="165" fontId="4" fillId="0" borderId="3" xfId="2" applyNumberFormat="1" applyFont="1" applyBorder="1" applyAlignment="1">
      <alignment vertical="center" wrapText="1"/>
    </xf>
    <xf numFmtId="0" fontId="4" fillId="0" borderId="0" xfId="2" applyFont="1" applyAlignment="1">
      <alignment horizontal="center" vertical="center"/>
    </xf>
    <xf numFmtId="164" fontId="5" fillId="0" borderId="0" xfId="1" applyFont="1" applyFill="1" applyAlignment="1">
      <alignment vertical="center"/>
    </xf>
    <xf numFmtId="165" fontId="5" fillId="0" borderId="4" xfId="2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4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6" fontId="5" fillId="0" borderId="1" xfId="4" applyNumberFormat="1" applyFont="1" applyBorder="1" applyAlignment="1">
      <alignment vertical="center"/>
    </xf>
    <xf numFmtId="166" fontId="5" fillId="0" borderId="1" xfId="4" applyNumberFormat="1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1" xfId="4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166" fontId="6" fillId="0" borderId="0" xfId="4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2" borderId="0" xfId="4" applyNumberFormat="1" applyFont="1" applyFill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166" fontId="5" fillId="0" borderId="0" xfId="4" applyNumberFormat="1" applyFont="1" applyAlignment="1">
      <alignment horizontal="left" vertical="center"/>
    </xf>
    <xf numFmtId="0" fontId="5" fillId="0" borderId="0" xfId="4" applyFont="1" applyAlignment="1">
      <alignment vertical="center"/>
    </xf>
    <xf numFmtId="165" fontId="5" fillId="2" borderId="4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5" fontId="5" fillId="2" borderId="4" xfId="4" applyNumberFormat="1" applyFont="1" applyFill="1" applyBorder="1" applyAlignment="1">
      <alignment vertical="center"/>
    </xf>
    <xf numFmtId="165" fontId="5" fillId="0" borderId="4" xfId="4" applyNumberFormat="1" applyFont="1" applyBorder="1" applyAlignment="1">
      <alignment vertical="center"/>
    </xf>
    <xf numFmtId="165" fontId="5" fillId="2" borderId="3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6" fontId="6" fillId="0" borderId="1" xfId="4" applyNumberFormat="1" applyFont="1" applyBorder="1" applyAlignment="1">
      <alignment vertical="center"/>
    </xf>
    <xf numFmtId="166" fontId="6" fillId="0" borderId="1" xfId="4" applyNumberFormat="1" applyFont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5" fontId="5" fillId="2" borderId="1" xfId="4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6" fontId="5" fillId="2" borderId="0" xfId="4" applyNumberFormat="1" applyFont="1" applyFill="1" applyAlignment="1">
      <alignment vertical="center"/>
    </xf>
    <xf numFmtId="166" fontId="6" fillId="0" borderId="0" xfId="4" quotePrefix="1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5" fontId="5" fillId="2" borderId="3" xfId="4" applyNumberFormat="1" applyFont="1" applyFill="1" applyBorder="1" applyAlignment="1">
      <alignment vertical="center"/>
    </xf>
    <xf numFmtId="165" fontId="5" fillId="0" borderId="3" xfId="4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4" applyNumberFormat="1" applyFont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6" fontId="5" fillId="0" borderId="0" xfId="4" quotePrefix="1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  <xf numFmtId="167" fontId="5" fillId="2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horizontal="left" vertical="top"/>
    </xf>
    <xf numFmtId="167" fontId="5" fillId="0" borderId="0" xfId="1" applyNumberFormat="1" applyFont="1" applyFill="1" applyBorder="1" applyAlignment="1">
      <alignment vertical="center"/>
    </xf>
    <xf numFmtId="167" fontId="5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right" vertical="center"/>
    </xf>
    <xf numFmtId="0" fontId="5" fillId="0" borderId="0" xfId="0" applyFont="1"/>
    <xf numFmtId="0" fontId="6" fillId="0" borderId="0" xfId="0" quotePrefix="1" applyFont="1"/>
    <xf numFmtId="166" fontId="5" fillId="0" borderId="0" xfId="5" applyNumberFormat="1" applyFont="1" applyAlignment="1">
      <alignment vertical="center"/>
    </xf>
    <xf numFmtId="165" fontId="5" fillId="0" borderId="0" xfId="5" applyNumberFormat="1" applyFont="1" applyAlignment="1">
      <alignment horizontal="center" vertical="center"/>
    </xf>
    <xf numFmtId="165" fontId="5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5" fillId="0" borderId="1" xfId="5" applyNumberFormat="1" applyFont="1" applyBorder="1" applyAlignment="1">
      <alignment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vertical="center"/>
    </xf>
    <xf numFmtId="165" fontId="6" fillId="0" borderId="1" xfId="5" applyNumberFormat="1" applyFont="1" applyBorder="1" applyAlignment="1">
      <alignment horizontal="centerContinuous" vertical="center"/>
    </xf>
    <xf numFmtId="166" fontId="6" fillId="0" borderId="1" xfId="5" applyNumberFormat="1" applyFont="1" applyBorder="1" applyAlignment="1">
      <alignment horizontal="centerContinuous" vertical="center"/>
    </xf>
    <xf numFmtId="166" fontId="6" fillId="0" borderId="0" xfId="5" applyNumberFormat="1" applyFont="1" applyAlignment="1">
      <alignment horizontal="center" vertical="center"/>
    </xf>
    <xf numFmtId="166" fontId="6" fillId="0" borderId="5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5" fontId="6" fillId="0" borderId="1" xfId="5" applyNumberFormat="1" applyFont="1" applyBorder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6" fontId="6" fillId="0" borderId="5" xfId="5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65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3" xfId="5" applyNumberFormat="1" applyFont="1" applyBorder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65" fontId="8" fillId="2" borderId="0" xfId="5" applyNumberFormat="1" applyFont="1" applyFill="1" applyAlignment="1">
      <alignment horizontal="right" vertical="center"/>
    </xf>
    <xf numFmtId="165" fontId="5" fillId="2" borderId="3" xfId="5" applyNumberFormat="1" applyFont="1" applyFill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centerContinuous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Continuous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centerContinuous" vertical="center"/>
    </xf>
    <xf numFmtId="165" fontId="4" fillId="0" borderId="0" xfId="6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5" fontId="10" fillId="0" borderId="0" xfId="3" applyNumberFormat="1" applyFont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3" fillId="0" borderId="2" xfId="6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0" fontId="3" fillId="0" borderId="0" xfId="3" applyFont="1" applyAlignment="1" applyProtection="1">
      <alignment vertical="center"/>
      <protection locked="0"/>
    </xf>
    <xf numFmtId="165" fontId="4" fillId="2" borderId="0" xfId="6" applyNumberFormat="1" applyFont="1" applyFill="1" applyBorder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justify" vertical="center" wrapText="1"/>
    </xf>
    <xf numFmtId="165" fontId="4" fillId="0" borderId="0" xfId="6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165" fontId="4" fillId="0" borderId="0" xfId="6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left" vertical="center"/>
    </xf>
    <xf numFmtId="0" fontId="4" fillId="2" borderId="0" xfId="3" applyFont="1" applyFill="1" applyAlignment="1">
      <alignment vertical="center"/>
    </xf>
    <xf numFmtId="165" fontId="4" fillId="2" borderId="2" xfId="6" applyNumberFormat="1" applyFont="1" applyFill="1" applyBorder="1" applyAlignment="1">
      <alignment horizontal="right" vertical="center"/>
    </xf>
    <xf numFmtId="165" fontId="4" fillId="2" borderId="6" xfId="6" applyNumberFormat="1" applyFont="1" applyFill="1" applyBorder="1" applyAlignment="1">
      <alignment horizontal="right" vertical="center"/>
    </xf>
    <xf numFmtId="165" fontId="4" fillId="0" borderId="6" xfId="6" applyNumberFormat="1" applyFont="1" applyFill="1" applyBorder="1" applyAlignment="1">
      <alignment horizontal="right" vertical="center"/>
    </xf>
    <xf numFmtId="0" fontId="11" fillId="0" borderId="0" xfId="3" applyFont="1" applyAlignment="1">
      <alignment vertical="center"/>
    </xf>
    <xf numFmtId="0" fontId="4" fillId="0" borderId="0" xfId="7" applyFont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0" fontId="4" fillId="0" borderId="0" xfId="3" applyFont="1" applyAlignment="1">
      <alignment vertical="center" wrapText="1"/>
    </xf>
    <xf numFmtId="165" fontId="4" fillId="2" borderId="7" xfId="6" applyNumberFormat="1" applyFont="1" applyFill="1" applyBorder="1" applyAlignment="1">
      <alignment horizontal="right" vertical="center"/>
    </xf>
    <xf numFmtId="165" fontId="4" fillId="0" borderId="7" xfId="6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0" fontId="3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165" fontId="4" fillId="2" borderId="8" xfId="6" applyNumberFormat="1" applyFont="1" applyFill="1" applyBorder="1" applyAlignment="1">
      <alignment horizontal="right" vertical="center"/>
    </xf>
    <xf numFmtId="165" fontId="4" fillId="0" borderId="8" xfId="6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vertical="center"/>
    </xf>
    <xf numFmtId="165" fontId="5" fillId="2" borderId="0" xfId="2" applyNumberFormat="1" applyFont="1" applyFill="1" applyAlignment="1">
      <alignment vertical="center" wrapText="1"/>
    </xf>
    <xf numFmtId="165" fontId="4" fillId="2" borderId="1" xfId="2" applyNumberFormat="1" applyFont="1" applyFill="1" applyBorder="1" applyAlignment="1">
      <alignment vertical="center" wrapText="1"/>
    </xf>
    <xf numFmtId="165" fontId="5" fillId="2" borderId="1" xfId="2" applyNumberFormat="1" applyFont="1" applyFill="1" applyBorder="1" applyAlignment="1">
      <alignment vertical="center" wrapText="1"/>
    </xf>
    <xf numFmtId="165" fontId="4" fillId="2" borderId="0" xfId="2" applyNumberFormat="1" applyFont="1" applyFill="1" applyAlignment="1">
      <alignment vertical="center"/>
    </xf>
    <xf numFmtId="165" fontId="5" fillId="2" borderId="3" xfId="2" applyNumberFormat="1" applyFont="1" applyFill="1" applyBorder="1" applyAlignment="1">
      <alignment vertical="center" wrapText="1"/>
    </xf>
    <xf numFmtId="165" fontId="5" fillId="2" borderId="0" xfId="2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justify" vertical="center"/>
    </xf>
    <xf numFmtId="165" fontId="6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vertical="center"/>
    </xf>
    <xf numFmtId="165" fontId="4" fillId="2" borderId="3" xfId="2" applyNumberFormat="1" applyFont="1" applyFill="1" applyBorder="1" applyAlignment="1">
      <alignment vertical="center" wrapText="1"/>
    </xf>
    <xf numFmtId="165" fontId="5" fillId="2" borderId="1" xfId="2" applyNumberFormat="1" applyFont="1" applyFill="1" applyBorder="1" applyAlignment="1">
      <alignment vertical="center"/>
    </xf>
    <xf numFmtId="165" fontId="5" fillId="2" borderId="4" xfId="2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1" xfId="4" applyNumberFormat="1" applyFont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3" fillId="0" borderId="1" xfId="0" applyFont="1" applyBorder="1" applyAlignment="1">
      <alignment horizontal="left" vertical="center"/>
    </xf>
    <xf numFmtId="167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165" fontId="4" fillId="2" borderId="1" xfId="17" applyNumberFormat="1" applyFont="1" applyFill="1" applyBorder="1" applyAlignment="1">
      <alignment vertical="center"/>
    </xf>
    <xf numFmtId="165" fontId="4" fillId="2" borderId="0" xfId="17" applyNumberFormat="1" applyFont="1" applyFill="1" applyAlignment="1">
      <alignment vertical="center"/>
    </xf>
    <xf numFmtId="165" fontId="5" fillId="2" borderId="0" xfId="17" applyNumberFormat="1" applyFont="1" applyFill="1" applyAlignment="1">
      <alignment vertical="center"/>
    </xf>
    <xf numFmtId="165" fontId="5" fillId="2" borderId="1" xfId="17" applyNumberFormat="1" applyFont="1" applyFill="1" applyBorder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1" xfId="16" applyNumberFormat="1" applyFont="1" applyFill="1" applyBorder="1" applyAlignment="1">
      <alignment vertical="center"/>
    </xf>
    <xf numFmtId="165" fontId="5" fillId="2" borderId="0" xfId="12" applyNumberFormat="1" applyFont="1" applyFill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Continuous" vertical="center"/>
    </xf>
    <xf numFmtId="165" fontId="3" fillId="0" borderId="4" xfId="3" applyNumberFormat="1" applyFont="1" applyBorder="1" applyAlignment="1">
      <alignment horizontal="centerContinuous" vertical="center"/>
    </xf>
    <xf numFmtId="167" fontId="5" fillId="0" borderId="0" xfId="3" applyNumberFormat="1" applyFont="1" applyAlignment="1">
      <alignment horizontal="right" vertical="center"/>
    </xf>
    <xf numFmtId="167" fontId="5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3" xfId="3" quotePrefix="1" applyNumberFormat="1" applyFont="1" applyBorder="1" applyAlignment="1">
      <alignment horizontal="center" vertical="center"/>
    </xf>
    <xf numFmtId="167" fontId="4" fillId="0" borderId="0" xfId="6" applyNumberFormat="1" applyFont="1" applyFill="1" applyBorder="1" applyAlignment="1">
      <alignment horizontal="right" vertical="center"/>
    </xf>
    <xf numFmtId="0" fontId="4" fillId="0" borderId="2" xfId="3" applyFont="1" applyBorder="1" applyAlignment="1">
      <alignment horizontal="justify" vertical="center"/>
    </xf>
    <xf numFmtId="165" fontId="4" fillId="0" borderId="2" xfId="3" applyNumberFormat="1" applyFont="1" applyBorder="1" applyAlignment="1">
      <alignment horizontal="justify" vertical="center"/>
    </xf>
    <xf numFmtId="0" fontId="4" fillId="0" borderId="2" xfId="3" applyFont="1" applyBorder="1" applyAlignment="1">
      <alignment vertical="center"/>
    </xf>
    <xf numFmtId="165" fontId="4" fillId="0" borderId="2" xfId="3" applyNumberFormat="1" applyFont="1" applyBorder="1" applyAlignment="1">
      <alignment vertical="center"/>
    </xf>
  </cellXfs>
  <cellStyles count="20">
    <cellStyle name="Comma" xfId="1" builtinId="3"/>
    <cellStyle name="Comma 2" xfId="12" xr:uid="{437D759B-6138-46D4-AE17-31954FB30AA1}"/>
    <cellStyle name="Comma 2 2" xfId="19" xr:uid="{C7EEE329-8A23-424B-BB0D-DB04AEAAE864}"/>
    <cellStyle name="Comma 3" xfId="6" xr:uid="{E3DF4F3A-B180-458F-8949-3711F39233A7}"/>
    <cellStyle name="Comma 3 2" xfId="18" xr:uid="{4BF44B46-5C60-4691-BBBE-83811C73DD5C}"/>
    <cellStyle name="Comma 3 3" xfId="13" xr:uid="{0F7BB954-2E21-42E1-9E4B-CE4CE0104E4D}"/>
    <cellStyle name="Comma 4" xfId="17" xr:uid="{5354F405-FCFC-4520-BDB7-612541D935B9}"/>
    <cellStyle name="Comma 5" xfId="8" xr:uid="{2ABF7737-53E2-49DF-9867-A70CC8F24512}"/>
    <cellStyle name="Normal" xfId="0" builtinId="0"/>
    <cellStyle name="Normal 2" xfId="16" xr:uid="{D60F5A98-410A-4BAD-A89E-81EA1C98B858}"/>
    <cellStyle name="Normal 2 2" xfId="11" xr:uid="{B246D980-B551-404C-8C26-836D17AB279D}"/>
    <cellStyle name="Normal 2 3" xfId="3" xr:uid="{D24226F3-1FF5-43E7-8ACE-3ED68FC7E286}"/>
    <cellStyle name="Normal 3" xfId="2" xr:uid="{18775252-2306-4BFB-9E50-074BC58326D3}"/>
    <cellStyle name="Normal 3 14" xfId="10" xr:uid="{C924308B-7F0E-47C4-958A-E5861D84F551}"/>
    <cellStyle name="Normal 4 2" xfId="14" xr:uid="{FF3F0917-0BEC-41FE-8775-FE09F8894E42}"/>
    <cellStyle name="Normal 9" xfId="15" xr:uid="{ABDF359D-705F-45FB-82A8-BD7740AD18EB}"/>
    <cellStyle name="Normal_Copy of ASTC-Q1_'54 T2" xfId="7" xr:uid="{47064108-1337-4180-A65A-DF39308F4A37}"/>
    <cellStyle name="Normal_Fabrinet_Financial statement" xfId="5" xr:uid="{9E4E34FC-0045-4CB2-8E6F-725620EAC57C}"/>
    <cellStyle name="Normal_Fabrinet_Income statement" xfId="4" xr:uid="{FA8515BD-FEEA-437A-B15D-7BCC733CCC26}"/>
    <cellStyle name="Percent 2" xfId="9" xr:uid="{DD35CE84-E399-459F-8A4B-0D97B6F880E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2162-DF9A-42BE-8A37-60411C30CAE8}">
  <dimension ref="A1:L131"/>
  <sheetViews>
    <sheetView topLeftCell="A51" zoomScaleNormal="100" zoomScaleSheetLayoutView="110" workbookViewId="0">
      <selection activeCell="H18" sqref="H18"/>
    </sheetView>
  </sheetViews>
  <sheetFormatPr defaultColWidth="9.33203125" defaultRowHeight="21.75" customHeight="1" x14ac:dyDescent="0.3"/>
  <cols>
    <col min="1" max="2" width="1.44140625" style="2" customWidth="1"/>
    <col min="3" max="3" width="25.109375" style="2" customWidth="1"/>
    <col min="4" max="4" width="8" style="2" customWidth="1"/>
    <col min="5" max="5" width="0.88671875" style="3" customWidth="1"/>
    <col min="6" max="6" width="14.6640625" style="4" customWidth="1"/>
    <col min="7" max="7" width="0.88671875" style="4" customWidth="1"/>
    <col min="8" max="8" width="12.6640625" style="4" customWidth="1"/>
    <col min="9" max="9" width="0.88671875" style="3" customWidth="1"/>
    <col min="10" max="10" width="14.6640625" style="4" customWidth="1"/>
    <col min="11" max="11" width="0.88671875" style="4" customWidth="1"/>
    <col min="12" max="12" width="12.6640625" style="4" customWidth="1"/>
    <col min="13" max="16384" width="9.33203125" style="3"/>
  </cols>
  <sheetData>
    <row r="1" spans="1:12" ht="21.75" customHeight="1" x14ac:dyDescent="0.3">
      <c r="A1" s="1" t="s">
        <v>0</v>
      </c>
      <c r="B1" s="1"/>
      <c r="C1" s="1"/>
    </row>
    <row r="2" spans="1:12" ht="21.75" customHeight="1" x14ac:dyDescent="0.3">
      <c r="A2" s="1" t="s">
        <v>1</v>
      </c>
      <c r="B2" s="1"/>
      <c r="C2" s="1"/>
    </row>
    <row r="3" spans="1:12" ht="21.75" customHeight="1" x14ac:dyDescent="0.3">
      <c r="A3" s="37" t="s">
        <v>201</v>
      </c>
      <c r="B3" s="5"/>
      <c r="C3" s="5"/>
      <c r="D3" s="6"/>
      <c r="E3" s="7"/>
      <c r="F3" s="8"/>
      <c r="G3" s="8"/>
      <c r="H3" s="8"/>
      <c r="I3" s="7"/>
      <c r="J3" s="8"/>
      <c r="K3" s="8"/>
      <c r="L3" s="8"/>
    </row>
    <row r="4" spans="1:12" ht="19.8" x14ac:dyDescent="0.3">
      <c r="A4" s="1"/>
      <c r="B4" s="1"/>
      <c r="C4" s="1"/>
    </row>
    <row r="5" spans="1:12" ht="21.75" customHeight="1" x14ac:dyDescent="0.3">
      <c r="A5" s="1"/>
      <c r="B5" s="1"/>
      <c r="C5" s="1"/>
      <c r="F5" s="9" t="s">
        <v>2</v>
      </c>
      <c r="G5" s="9"/>
      <c r="H5" s="9"/>
      <c r="I5" s="10"/>
      <c r="J5" s="9" t="s">
        <v>3</v>
      </c>
      <c r="K5" s="9"/>
      <c r="L5" s="9"/>
    </row>
    <row r="6" spans="1:12" ht="21.75" customHeight="1" x14ac:dyDescent="0.3">
      <c r="A6" s="1"/>
      <c r="B6" s="1"/>
      <c r="C6" s="1"/>
      <c r="F6" s="11" t="s">
        <v>4</v>
      </c>
      <c r="G6" s="12"/>
      <c r="H6" s="11" t="s">
        <v>5</v>
      </c>
      <c r="J6" s="12" t="s">
        <v>4</v>
      </c>
      <c r="K6" s="12"/>
      <c r="L6" s="11" t="s">
        <v>5</v>
      </c>
    </row>
    <row r="7" spans="1:12" ht="21.75" customHeight="1" x14ac:dyDescent="0.3">
      <c r="A7" s="1"/>
      <c r="B7" s="1"/>
      <c r="C7" s="1"/>
      <c r="F7" s="11" t="s">
        <v>202</v>
      </c>
      <c r="G7" s="13"/>
      <c r="H7" s="11" t="s">
        <v>6</v>
      </c>
      <c r="J7" s="11" t="s">
        <v>202</v>
      </c>
      <c r="K7" s="13"/>
      <c r="L7" s="11" t="s">
        <v>6</v>
      </c>
    </row>
    <row r="8" spans="1:12" ht="21.75" customHeight="1" x14ac:dyDescent="0.3">
      <c r="D8" s="14"/>
      <c r="E8" s="15"/>
      <c r="F8" s="16" t="s">
        <v>7</v>
      </c>
      <c r="G8" s="17"/>
      <c r="H8" s="16" t="s">
        <v>8</v>
      </c>
      <c r="I8" s="15"/>
      <c r="J8" s="16" t="s">
        <v>7</v>
      </c>
      <c r="K8" s="17"/>
      <c r="L8" s="16" t="s">
        <v>8</v>
      </c>
    </row>
    <row r="9" spans="1:12" ht="21.75" customHeight="1" x14ac:dyDescent="0.3">
      <c r="D9" s="18" t="s">
        <v>9</v>
      </c>
      <c r="E9" s="15"/>
      <c r="F9" s="19" t="s">
        <v>10</v>
      </c>
      <c r="G9" s="17"/>
      <c r="H9" s="19" t="s">
        <v>10</v>
      </c>
      <c r="I9" s="15"/>
      <c r="J9" s="19" t="s">
        <v>10</v>
      </c>
      <c r="K9" s="17"/>
      <c r="L9" s="19" t="s">
        <v>10</v>
      </c>
    </row>
    <row r="10" spans="1:12" ht="6" customHeight="1" x14ac:dyDescent="0.3">
      <c r="D10" s="20"/>
      <c r="E10" s="15"/>
      <c r="F10" s="204"/>
      <c r="G10" s="17"/>
      <c r="H10" s="16"/>
      <c r="I10" s="15"/>
      <c r="J10" s="204"/>
      <c r="K10" s="17"/>
      <c r="L10" s="16"/>
    </row>
    <row r="11" spans="1:12" ht="21.75" customHeight="1" x14ac:dyDescent="0.3">
      <c r="A11" s="1" t="s">
        <v>11</v>
      </c>
      <c r="B11" s="1"/>
      <c r="C11" s="1"/>
      <c r="D11" s="21"/>
      <c r="E11" s="22"/>
      <c r="F11" s="205"/>
      <c r="G11" s="23"/>
      <c r="I11" s="22"/>
      <c r="J11" s="205"/>
      <c r="K11" s="23"/>
    </row>
    <row r="12" spans="1:12" ht="6" customHeight="1" x14ac:dyDescent="0.3">
      <c r="D12" s="21"/>
      <c r="E12" s="22"/>
      <c r="F12" s="205"/>
      <c r="G12" s="23"/>
      <c r="I12" s="22"/>
      <c r="J12" s="205"/>
      <c r="K12" s="23"/>
    </row>
    <row r="13" spans="1:12" ht="21.75" customHeight="1" x14ac:dyDescent="0.3">
      <c r="A13" s="1" t="s">
        <v>12</v>
      </c>
      <c r="B13" s="1"/>
      <c r="C13" s="1"/>
      <c r="D13" s="21"/>
      <c r="E13" s="22"/>
      <c r="F13" s="205"/>
      <c r="G13" s="23"/>
      <c r="I13" s="22"/>
      <c r="J13" s="205"/>
      <c r="K13" s="23"/>
    </row>
    <row r="14" spans="1:12" ht="6" customHeight="1" x14ac:dyDescent="0.3">
      <c r="D14" s="21"/>
      <c r="E14" s="22"/>
      <c r="F14" s="205"/>
      <c r="G14" s="23"/>
      <c r="I14" s="22"/>
      <c r="J14" s="205"/>
      <c r="K14" s="23"/>
    </row>
    <row r="15" spans="1:12" ht="21.75" customHeight="1" x14ac:dyDescent="0.3">
      <c r="A15" s="2" t="s">
        <v>13</v>
      </c>
      <c r="D15" s="21"/>
      <c r="E15" s="22"/>
      <c r="F15" s="209">
        <v>895451873</v>
      </c>
      <c r="G15" s="24"/>
      <c r="H15" s="29">
        <v>239153866</v>
      </c>
      <c r="I15" s="21"/>
      <c r="J15" s="209">
        <v>800751948</v>
      </c>
      <c r="K15" s="24"/>
      <c r="L15" s="29">
        <v>153244532</v>
      </c>
    </row>
    <row r="16" spans="1:12" ht="21.75" customHeight="1" x14ac:dyDescent="0.3">
      <c r="A16" s="2" t="s">
        <v>14</v>
      </c>
      <c r="D16" s="21"/>
      <c r="E16" s="22"/>
      <c r="F16" s="209"/>
      <c r="G16" s="24"/>
      <c r="H16" s="29"/>
      <c r="I16" s="21"/>
      <c r="J16" s="209"/>
      <c r="K16" s="24"/>
      <c r="L16" s="29"/>
    </row>
    <row r="17" spans="1:12" ht="21.75" customHeight="1" x14ac:dyDescent="0.3">
      <c r="B17" s="2" t="s">
        <v>15</v>
      </c>
      <c r="D17" s="26">
        <v>6</v>
      </c>
      <c r="E17" s="22"/>
      <c r="F17" s="209">
        <v>146648765</v>
      </c>
      <c r="G17" s="24"/>
      <c r="H17" s="29">
        <v>70026031</v>
      </c>
      <c r="I17" s="21"/>
      <c r="J17" s="209">
        <v>56338319</v>
      </c>
      <c r="K17" s="24"/>
      <c r="L17" s="29">
        <v>7250384</v>
      </c>
    </row>
    <row r="18" spans="1:12" ht="21.75" customHeight="1" x14ac:dyDescent="0.3">
      <c r="A18" s="2" t="s">
        <v>16</v>
      </c>
      <c r="D18" s="26">
        <v>7</v>
      </c>
      <c r="E18" s="22"/>
      <c r="F18" s="209">
        <v>1431078708</v>
      </c>
      <c r="G18" s="24"/>
      <c r="H18" s="29">
        <v>1417838848</v>
      </c>
      <c r="I18" s="21"/>
      <c r="J18" s="209">
        <v>1318446853</v>
      </c>
      <c r="K18" s="24"/>
      <c r="L18" s="29">
        <v>1256519382</v>
      </c>
    </row>
    <row r="19" spans="1:12" ht="21.75" customHeight="1" x14ac:dyDescent="0.3">
      <c r="A19" s="2" t="s">
        <v>17</v>
      </c>
      <c r="D19" s="26">
        <v>8</v>
      </c>
      <c r="E19" s="22"/>
      <c r="F19" s="209">
        <v>1989757937</v>
      </c>
      <c r="G19" s="24"/>
      <c r="H19" s="29">
        <v>2817554671</v>
      </c>
      <c r="I19" s="21"/>
      <c r="J19" s="209">
        <v>1950483507</v>
      </c>
      <c r="K19" s="24"/>
      <c r="L19" s="29">
        <v>2764007151</v>
      </c>
    </row>
    <row r="20" spans="1:12" ht="21.75" customHeight="1" x14ac:dyDescent="0.3">
      <c r="A20" s="2" t="s">
        <v>18</v>
      </c>
      <c r="D20" s="21"/>
      <c r="E20" s="22"/>
      <c r="F20" s="207">
        <v>127576641</v>
      </c>
      <c r="G20" s="24"/>
      <c r="H20" s="27">
        <v>126287073</v>
      </c>
      <c r="I20" s="21"/>
      <c r="J20" s="207">
        <v>121684475</v>
      </c>
      <c r="K20" s="24"/>
      <c r="L20" s="27">
        <v>119326634</v>
      </c>
    </row>
    <row r="21" spans="1:12" ht="6" customHeight="1" x14ac:dyDescent="0.3">
      <c r="D21" s="21"/>
      <c r="E21" s="22"/>
      <c r="F21" s="205"/>
      <c r="G21" s="23"/>
      <c r="I21" s="22"/>
      <c r="J21" s="205"/>
      <c r="K21" s="23"/>
    </row>
    <row r="22" spans="1:12" ht="21.75" customHeight="1" x14ac:dyDescent="0.3">
      <c r="A22" s="1" t="s">
        <v>19</v>
      </c>
      <c r="B22" s="1"/>
      <c r="C22" s="1"/>
      <c r="D22" s="21"/>
      <c r="E22" s="22"/>
      <c r="F22" s="208">
        <f>SUM(F15:F20)</f>
        <v>4590513924</v>
      </c>
      <c r="G22" s="25"/>
      <c r="H22" s="28">
        <f>SUM(H15:H20)</f>
        <v>4670860489</v>
      </c>
      <c r="I22" s="22"/>
      <c r="J22" s="208">
        <f>SUM(J15:J20)</f>
        <v>4247705102</v>
      </c>
      <c r="K22" s="25"/>
      <c r="L22" s="28">
        <f>SUM(L15:L20)</f>
        <v>4300348083</v>
      </c>
    </row>
    <row r="23" spans="1:12" ht="7.95" customHeight="1" x14ac:dyDescent="0.3">
      <c r="D23" s="21"/>
      <c r="E23" s="22"/>
      <c r="F23" s="205"/>
      <c r="G23" s="23"/>
      <c r="I23" s="22"/>
      <c r="J23" s="205"/>
      <c r="K23" s="23"/>
    </row>
    <row r="24" spans="1:12" ht="21.75" customHeight="1" x14ac:dyDescent="0.3">
      <c r="A24" s="1" t="s">
        <v>20</v>
      </c>
      <c r="B24" s="1"/>
      <c r="C24" s="1"/>
      <c r="D24" s="21"/>
      <c r="E24" s="22"/>
      <c r="F24" s="205"/>
      <c r="G24" s="23"/>
      <c r="I24" s="22"/>
      <c r="J24" s="205"/>
      <c r="K24" s="23"/>
    </row>
    <row r="25" spans="1:12" ht="18.600000000000001" x14ac:dyDescent="0.3">
      <c r="A25" s="2" t="s">
        <v>21</v>
      </c>
      <c r="D25" s="21"/>
      <c r="E25" s="22"/>
      <c r="F25" s="209">
        <v>82680231</v>
      </c>
      <c r="G25" s="24"/>
      <c r="H25" s="29">
        <v>82557385</v>
      </c>
      <c r="I25" s="21"/>
      <c r="J25" s="209">
        <v>82680231</v>
      </c>
      <c r="K25" s="24"/>
      <c r="L25" s="29">
        <v>82557385</v>
      </c>
    </row>
    <row r="26" spans="1:12" ht="18.600000000000001" x14ac:dyDescent="0.3">
      <c r="A26" s="2" t="s">
        <v>22</v>
      </c>
      <c r="D26" s="21">
        <v>9</v>
      </c>
      <c r="E26" s="22"/>
      <c r="F26" s="209">
        <v>0</v>
      </c>
      <c r="G26" s="24"/>
      <c r="H26" s="29">
        <v>0</v>
      </c>
      <c r="I26" s="21"/>
      <c r="J26" s="209">
        <v>1519915129</v>
      </c>
      <c r="K26" s="24"/>
      <c r="L26" s="29">
        <v>1519915129</v>
      </c>
    </row>
    <row r="27" spans="1:12" ht="18.600000000000001" x14ac:dyDescent="0.3">
      <c r="A27" s="2" t="s">
        <v>23</v>
      </c>
      <c r="B27" s="3"/>
      <c r="D27" s="21">
        <v>9</v>
      </c>
      <c r="E27" s="22"/>
      <c r="F27" s="209">
        <v>141223946</v>
      </c>
      <c r="G27" s="24"/>
      <c r="H27" s="29">
        <v>161310267</v>
      </c>
      <c r="I27" s="21"/>
      <c r="J27" s="209">
        <v>32890147</v>
      </c>
      <c r="K27" s="24"/>
      <c r="L27" s="29">
        <v>32890147</v>
      </c>
    </row>
    <row r="28" spans="1:12" ht="21.75" customHeight="1" x14ac:dyDescent="0.3">
      <c r="A28" s="2" t="s">
        <v>24</v>
      </c>
      <c r="D28" s="21">
        <v>10</v>
      </c>
      <c r="E28" s="22"/>
      <c r="F28" s="209">
        <v>2323323497</v>
      </c>
      <c r="G28" s="24"/>
      <c r="H28" s="29">
        <v>2338515067</v>
      </c>
      <c r="I28" s="21"/>
      <c r="J28" s="209">
        <v>2317134967</v>
      </c>
      <c r="K28" s="24"/>
      <c r="L28" s="29">
        <v>2329654055</v>
      </c>
    </row>
    <row r="29" spans="1:12" ht="21.75" customHeight="1" x14ac:dyDescent="0.3">
      <c r="A29" s="2" t="s">
        <v>25</v>
      </c>
      <c r="D29" s="21"/>
      <c r="E29" s="22"/>
      <c r="F29" s="209">
        <v>21165788</v>
      </c>
      <c r="G29" s="24"/>
      <c r="H29" s="29">
        <v>8114959</v>
      </c>
      <c r="I29" s="21"/>
      <c r="J29" s="209">
        <v>19968112</v>
      </c>
      <c r="K29" s="24"/>
      <c r="L29" s="29">
        <v>6916648</v>
      </c>
    </row>
    <row r="30" spans="1:12" ht="21.75" customHeight="1" x14ac:dyDescent="0.3">
      <c r="A30" s="2" t="s">
        <v>26</v>
      </c>
      <c r="D30" s="21">
        <v>10</v>
      </c>
      <c r="E30" s="22"/>
      <c r="F30" s="209">
        <v>29200018</v>
      </c>
      <c r="G30" s="24"/>
      <c r="H30" s="29">
        <v>30873561</v>
      </c>
      <c r="I30" s="21"/>
      <c r="J30" s="209">
        <v>29200018</v>
      </c>
      <c r="K30" s="24"/>
      <c r="L30" s="29">
        <v>30873561</v>
      </c>
    </row>
    <row r="31" spans="1:12" ht="21.75" customHeight="1" x14ac:dyDescent="0.3">
      <c r="A31" s="2" t="s">
        <v>27</v>
      </c>
      <c r="D31" s="21"/>
      <c r="E31" s="22"/>
      <c r="F31" s="209">
        <v>22457389</v>
      </c>
      <c r="G31" s="24"/>
      <c r="H31" s="29">
        <v>25608501</v>
      </c>
      <c r="I31" s="21"/>
      <c r="J31" s="209">
        <v>21243117</v>
      </c>
      <c r="K31" s="24"/>
      <c r="L31" s="29">
        <v>23804445</v>
      </c>
    </row>
    <row r="32" spans="1:12" ht="21.75" customHeight="1" x14ac:dyDescent="0.3">
      <c r="A32" s="2" t="s">
        <v>28</v>
      </c>
      <c r="D32" s="21"/>
      <c r="E32" s="22"/>
      <c r="F32" s="208">
        <v>6416185</v>
      </c>
      <c r="G32" s="25"/>
      <c r="H32" s="28">
        <v>8313253</v>
      </c>
      <c r="I32" s="22"/>
      <c r="J32" s="208">
        <v>5921173</v>
      </c>
      <c r="K32" s="25"/>
      <c r="L32" s="28">
        <v>7814565</v>
      </c>
    </row>
    <row r="33" spans="1:12" ht="6" customHeight="1" x14ac:dyDescent="0.3">
      <c r="D33" s="21"/>
      <c r="E33" s="22"/>
      <c r="F33" s="205"/>
      <c r="G33" s="23"/>
      <c r="I33" s="22"/>
      <c r="J33" s="205"/>
      <c r="K33" s="23"/>
    </row>
    <row r="34" spans="1:12" ht="21.75" customHeight="1" x14ac:dyDescent="0.3">
      <c r="A34" s="1" t="s">
        <v>29</v>
      </c>
      <c r="D34" s="21"/>
      <c r="E34" s="22"/>
      <c r="F34" s="208">
        <f>SUM(F25:F33)</f>
        <v>2626467054</v>
      </c>
      <c r="G34" s="25"/>
      <c r="H34" s="28">
        <f>SUM(H25:H33)</f>
        <v>2655292993</v>
      </c>
      <c r="I34" s="22"/>
      <c r="J34" s="208">
        <f>SUM(J25:J33)</f>
        <v>4028952894</v>
      </c>
      <c r="K34" s="25"/>
      <c r="L34" s="28">
        <f>SUM(L25:L33)</f>
        <v>4034425935</v>
      </c>
    </row>
    <row r="35" spans="1:12" ht="6" customHeight="1" x14ac:dyDescent="0.3">
      <c r="D35" s="21"/>
      <c r="E35" s="22"/>
      <c r="F35" s="205"/>
      <c r="G35" s="23"/>
      <c r="I35" s="22"/>
      <c r="J35" s="205"/>
      <c r="K35" s="23"/>
    </row>
    <row r="36" spans="1:12" ht="21.75" customHeight="1" thickBot="1" x14ac:dyDescent="0.35">
      <c r="A36" s="1" t="s">
        <v>30</v>
      </c>
      <c r="B36" s="1"/>
      <c r="C36" s="1"/>
      <c r="D36" s="21"/>
      <c r="E36" s="22"/>
      <c r="F36" s="210">
        <f>SUM(F34,F22)</f>
        <v>7216980978</v>
      </c>
      <c r="G36" s="25"/>
      <c r="H36" s="30">
        <f>SUM(H34,H22)</f>
        <v>7326153482</v>
      </c>
      <c r="I36" s="22"/>
      <c r="J36" s="210">
        <f>SUM(J34,J22)</f>
        <v>8276657996</v>
      </c>
      <c r="K36" s="25"/>
      <c r="L36" s="30">
        <f>SUM(L34,L22)</f>
        <v>8334774018</v>
      </c>
    </row>
    <row r="37" spans="1:12" ht="21.75" customHeight="1" thickTop="1" x14ac:dyDescent="0.3">
      <c r="A37" s="1"/>
      <c r="B37" s="1"/>
      <c r="C37" s="1"/>
      <c r="D37" s="21"/>
      <c r="E37" s="22"/>
      <c r="F37" s="25"/>
      <c r="G37" s="25"/>
      <c r="H37" s="25"/>
      <c r="I37" s="22"/>
      <c r="J37" s="25"/>
      <c r="K37" s="25"/>
      <c r="L37" s="25"/>
    </row>
    <row r="38" spans="1:12" ht="21.75" customHeight="1" x14ac:dyDescent="0.3">
      <c r="A38" s="1"/>
      <c r="B38" s="1"/>
      <c r="C38" s="1"/>
      <c r="D38" s="21"/>
      <c r="E38" s="22"/>
      <c r="F38" s="25"/>
      <c r="G38" s="25"/>
      <c r="H38" s="25"/>
      <c r="I38" s="22"/>
      <c r="J38" s="25"/>
      <c r="K38" s="25"/>
      <c r="L38" s="25"/>
    </row>
    <row r="39" spans="1:12" ht="21.75" customHeight="1" x14ac:dyDescent="0.3">
      <c r="A39" s="1"/>
      <c r="B39" s="1"/>
      <c r="C39" s="1"/>
      <c r="D39" s="21"/>
      <c r="E39" s="22"/>
      <c r="F39" s="25"/>
      <c r="G39" s="25"/>
      <c r="H39" s="25"/>
      <c r="I39" s="22"/>
      <c r="J39" s="25"/>
      <c r="K39" s="25"/>
      <c r="L39" s="25"/>
    </row>
    <row r="40" spans="1:12" ht="21.75" customHeight="1" x14ac:dyDescent="0.45">
      <c r="B40" s="31" t="s">
        <v>31</v>
      </c>
      <c r="C40" s="31"/>
      <c r="E40" s="22"/>
      <c r="F40" s="25"/>
      <c r="G40" s="25"/>
      <c r="H40" s="32" t="s">
        <v>31</v>
      </c>
      <c r="I40" s="33"/>
      <c r="J40" s="25"/>
      <c r="K40" s="25"/>
      <c r="L40" s="25"/>
    </row>
    <row r="41" spans="1:12" ht="21.75" customHeight="1" x14ac:dyDescent="0.45">
      <c r="B41" s="34" t="s">
        <v>32</v>
      </c>
      <c r="C41" s="29"/>
      <c r="H41" s="35" t="s">
        <v>32</v>
      </c>
    </row>
    <row r="44" spans="1:12" ht="21.9" customHeight="1" x14ac:dyDescent="0.3">
      <c r="A44" s="6" t="s">
        <v>33</v>
      </c>
      <c r="B44" s="6"/>
      <c r="C44" s="6"/>
      <c r="D44" s="6"/>
      <c r="E44" s="7"/>
      <c r="F44" s="8"/>
      <c r="G44" s="8"/>
      <c r="H44" s="8"/>
      <c r="I44" s="7"/>
      <c r="J44" s="8"/>
      <c r="K44" s="8"/>
      <c r="L44" s="8"/>
    </row>
    <row r="45" spans="1:12" s="33" customFormat="1" ht="21.75" customHeight="1" x14ac:dyDescent="0.3">
      <c r="A45" s="1" t="str">
        <f>A1</f>
        <v>บริษัท พี.เอส.พี. สเปเชียลตี้ส์ จำกัด (มหาชน)</v>
      </c>
      <c r="B45" s="1"/>
      <c r="C45" s="1"/>
      <c r="D45" s="1"/>
      <c r="F45" s="36"/>
      <c r="G45" s="36"/>
      <c r="H45" s="36"/>
      <c r="J45" s="36"/>
      <c r="K45" s="36"/>
      <c r="L45" s="36"/>
    </row>
    <row r="46" spans="1:12" s="33" customFormat="1" ht="21.75" customHeight="1" x14ac:dyDescent="0.3">
      <c r="A46" s="1" t="s">
        <v>34</v>
      </c>
      <c r="B46" s="1"/>
      <c r="C46" s="1"/>
      <c r="D46" s="1"/>
      <c r="F46" s="36"/>
      <c r="G46" s="36"/>
      <c r="H46" s="36"/>
      <c r="J46" s="36"/>
      <c r="K46" s="36"/>
      <c r="L46" s="36"/>
    </row>
    <row r="47" spans="1:12" s="33" customFormat="1" ht="21.75" customHeight="1" x14ac:dyDescent="0.3">
      <c r="A47" s="5" t="str">
        <f>A3</f>
        <v>ณ วันที่ 30 กันยายน พ.ศ. 2566</v>
      </c>
      <c r="B47" s="5"/>
      <c r="C47" s="5"/>
      <c r="D47" s="5"/>
      <c r="E47" s="37"/>
      <c r="F47" s="38"/>
      <c r="G47" s="38"/>
      <c r="H47" s="38"/>
      <c r="I47" s="37"/>
      <c r="J47" s="38"/>
      <c r="K47" s="38"/>
      <c r="L47" s="38"/>
    </row>
    <row r="48" spans="1:12" s="33" customFormat="1" ht="21.75" customHeight="1" x14ac:dyDescent="0.3">
      <c r="A48" s="1"/>
      <c r="B48" s="1"/>
      <c r="C48" s="1"/>
      <c r="D48" s="1"/>
      <c r="F48" s="36"/>
      <c r="G48" s="36"/>
      <c r="H48" s="36"/>
      <c r="J48" s="36"/>
      <c r="K48" s="36"/>
      <c r="L48" s="36"/>
    </row>
    <row r="49" spans="1:12" s="33" customFormat="1" ht="21.75" customHeight="1" x14ac:dyDescent="0.3">
      <c r="A49" s="1"/>
      <c r="B49" s="1"/>
      <c r="C49" s="1"/>
      <c r="D49" s="1"/>
      <c r="F49" s="9" t="s">
        <v>2</v>
      </c>
      <c r="G49" s="9"/>
      <c r="H49" s="9"/>
      <c r="I49" s="10"/>
      <c r="J49" s="9" t="s">
        <v>3</v>
      </c>
      <c r="K49" s="9"/>
      <c r="L49" s="9"/>
    </row>
    <row r="50" spans="1:12" ht="21.75" customHeight="1" x14ac:dyDescent="0.3">
      <c r="A50" s="1"/>
      <c r="B50" s="1"/>
      <c r="C50" s="1"/>
      <c r="F50" s="11" t="s">
        <v>4</v>
      </c>
      <c r="G50" s="12"/>
      <c r="H50" s="11" t="s">
        <v>5</v>
      </c>
      <c r="J50" s="12" t="s">
        <v>4</v>
      </c>
      <c r="K50" s="12"/>
      <c r="L50" s="11" t="s">
        <v>5</v>
      </c>
    </row>
    <row r="51" spans="1:12" s="33" customFormat="1" ht="21.75" customHeight="1" x14ac:dyDescent="0.3">
      <c r="A51" s="1"/>
      <c r="B51" s="1"/>
      <c r="C51" s="1"/>
      <c r="D51" s="1"/>
      <c r="F51" s="11" t="s">
        <v>202</v>
      </c>
      <c r="G51" s="13"/>
      <c r="H51" s="11" t="s">
        <v>6</v>
      </c>
      <c r="I51" s="3"/>
      <c r="J51" s="11" t="s">
        <v>202</v>
      </c>
      <c r="K51" s="13"/>
      <c r="L51" s="11" t="s">
        <v>6</v>
      </c>
    </row>
    <row r="52" spans="1:12" s="33" customFormat="1" ht="21.75" customHeight="1" x14ac:dyDescent="0.3">
      <c r="A52" s="1"/>
      <c r="B52" s="1"/>
      <c r="C52" s="1"/>
      <c r="D52" s="39"/>
      <c r="E52" s="40"/>
      <c r="F52" s="16" t="s">
        <v>7</v>
      </c>
      <c r="G52" s="17"/>
      <c r="H52" s="16" t="s">
        <v>8</v>
      </c>
      <c r="I52" s="15"/>
      <c r="J52" s="16" t="s">
        <v>7</v>
      </c>
      <c r="K52" s="17"/>
      <c r="L52" s="16" t="s">
        <v>8</v>
      </c>
    </row>
    <row r="53" spans="1:12" s="33" customFormat="1" ht="21.75" customHeight="1" x14ac:dyDescent="0.3">
      <c r="A53" s="1"/>
      <c r="B53" s="1"/>
      <c r="C53" s="1"/>
      <c r="D53" s="18" t="s">
        <v>9</v>
      </c>
      <c r="E53" s="40"/>
      <c r="F53" s="19" t="s">
        <v>10</v>
      </c>
      <c r="G53" s="16"/>
      <c r="H53" s="19" t="s">
        <v>10</v>
      </c>
      <c r="I53" s="40"/>
      <c r="J53" s="19" t="s">
        <v>10</v>
      </c>
      <c r="K53" s="16"/>
      <c r="L53" s="19" t="s">
        <v>10</v>
      </c>
    </row>
    <row r="54" spans="1:12" s="33" customFormat="1" ht="8.1" customHeight="1" x14ac:dyDescent="0.3">
      <c r="A54" s="1"/>
      <c r="B54" s="1"/>
      <c r="C54" s="1"/>
      <c r="D54" s="14"/>
      <c r="E54" s="40"/>
      <c r="F54" s="204"/>
      <c r="G54" s="16"/>
      <c r="H54" s="16"/>
      <c r="I54" s="40"/>
      <c r="J54" s="204"/>
      <c r="K54" s="16"/>
      <c r="L54" s="16"/>
    </row>
    <row r="55" spans="1:12" ht="21.75" customHeight="1" x14ac:dyDescent="0.3">
      <c r="A55" s="1" t="s">
        <v>35</v>
      </c>
      <c r="B55" s="1"/>
      <c r="C55" s="1"/>
      <c r="E55" s="41"/>
      <c r="F55" s="211"/>
      <c r="G55" s="43"/>
      <c r="H55" s="42"/>
      <c r="I55" s="41"/>
      <c r="J55" s="211"/>
      <c r="K55" s="43"/>
      <c r="L55" s="42"/>
    </row>
    <row r="56" spans="1:12" ht="8.1" customHeight="1" x14ac:dyDescent="0.3">
      <c r="D56" s="44"/>
      <c r="E56" s="45"/>
      <c r="F56" s="212"/>
      <c r="G56" s="47"/>
      <c r="H56" s="46"/>
      <c r="I56" s="45"/>
      <c r="J56" s="212"/>
      <c r="K56" s="47"/>
      <c r="L56" s="46"/>
    </row>
    <row r="57" spans="1:12" ht="21.75" customHeight="1" x14ac:dyDescent="0.3">
      <c r="A57" s="1" t="s">
        <v>36</v>
      </c>
      <c r="B57" s="1"/>
      <c r="C57" s="1"/>
      <c r="D57" s="21"/>
      <c r="E57" s="41"/>
      <c r="F57" s="211"/>
      <c r="G57" s="43"/>
      <c r="H57" s="42"/>
      <c r="I57" s="41"/>
      <c r="J57" s="211"/>
      <c r="K57" s="43"/>
      <c r="L57" s="42"/>
    </row>
    <row r="58" spans="1:12" ht="21.6" customHeight="1" x14ac:dyDescent="0.3">
      <c r="A58" s="2" t="s">
        <v>37</v>
      </c>
      <c r="D58" s="21">
        <v>11</v>
      </c>
      <c r="E58" s="41"/>
      <c r="F58" s="209">
        <v>649328965</v>
      </c>
      <c r="G58" s="24"/>
      <c r="H58" s="29">
        <v>2952300994</v>
      </c>
      <c r="I58" s="21"/>
      <c r="J58" s="209">
        <v>639328965</v>
      </c>
      <c r="K58" s="24"/>
      <c r="L58" s="29">
        <v>2932300994</v>
      </c>
    </row>
    <row r="59" spans="1:12" ht="21.6" customHeight="1" x14ac:dyDescent="0.3">
      <c r="A59" s="2" t="s">
        <v>38</v>
      </c>
      <c r="D59" s="21"/>
      <c r="E59" s="41"/>
      <c r="F59" s="209"/>
      <c r="G59" s="24"/>
      <c r="H59" s="29"/>
      <c r="I59" s="21"/>
      <c r="J59" s="209"/>
      <c r="K59" s="24"/>
      <c r="L59" s="29"/>
    </row>
    <row r="60" spans="1:12" ht="21.6" customHeight="1" x14ac:dyDescent="0.3">
      <c r="B60" s="2" t="s">
        <v>39</v>
      </c>
      <c r="D60" s="21"/>
      <c r="E60" s="41"/>
      <c r="F60" s="209">
        <v>442163962</v>
      </c>
      <c r="G60" s="24"/>
      <c r="H60" s="29">
        <v>441550966</v>
      </c>
      <c r="I60" s="21"/>
      <c r="J60" s="209">
        <v>442163962</v>
      </c>
      <c r="K60" s="24"/>
      <c r="L60" s="29">
        <v>441550966</v>
      </c>
    </row>
    <row r="61" spans="1:12" ht="21.6" customHeight="1" x14ac:dyDescent="0.3">
      <c r="A61" s="2" t="s">
        <v>40</v>
      </c>
      <c r="D61" s="21"/>
      <c r="E61" s="41"/>
      <c r="F61" s="209">
        <v>1223498215</v>
      </c>
      <c r="G61" s="24"/>
      <c r="H61" s="29">
        <v>1327732372</v>
      </c>
      <c r="I61" s="21"/>
      <c r="J61" s="209">
        <v>1188553611</v>
      </c>
      <c r="K61" s="24"/>
      <c r="L61" s="29">
        <v>1297825422</v>
      </c>
    </row>
    <row r="62" spans="1:12" ht="21.6" customHeight="1" x14ac:dyDescent="0.3">
      <c r="A62" s="2" t="s">
        <v>41</v>
      </c>
      <c r="D62" s="21"/>
      <c r="E62" s="41"/>
      <c r="F62" s="209"/>
      <c r="G62" s="24"/>
      <c r="H62" s="29"/>
      <c r="I62" s="21"/>
      <c r="J62" s="209"/>
      <c r="K62" s="24"/>
      <c r="L62" s="29"/>
    </row>
    <row r="63" spans="1:12" ht="21.6" customHeight="1" x14ac:dyDescent="0.3">
      <c r="B63" s="2" t="s">
        <v>15</v>
      </c>
      <c r="D63" s="21">
        <v>6</v>
      </c>
      <c r="E63" s="41"/>
      <c r="F63" s="209">
        <v>430051</v>
      </c>
      <c r="G63" s="24"/>
      <c r="H63" s="29">
        <v>1899786</v>
      </c>
      <c r="I63" s="21"/>
      <c r="J63" s="209">
        <v>430051</v>
      </c>
      <c r="K63" s="24"/>
      <c r="L63" s="29">
        <v>681074</v>
      </c>
    </row>
    <row r="64" spans="1:12" ht="21.75" customHeight="1" x14ac:dyDescent="0.3">
      <c r="A64" s="2" t="s">
        <v>42</v>
      </c>
      <c r="D64" s="21"/>
      <c r="E64" s="41"/>
      <c r="F64" s="209"/>
      <c r="G64" s="24"/>
      <c r="H64" s="29"/>
      <c r="I64" s="21"/>
      <c r="J64" s="209"/>
      <c r="K64" s="24"/>
      <c r="L64" s="29"/>
    </row>
    <row r="65" spans="1:12" ht="21.75" customHeight="1" x14ac:dyDescent="0.3">
      <c r="B65" s="2" t="s">
        <v>43</v>
      </c>
      <c r="D65" s="21"/>
      <c r="E65" s="41"/>
      <c r="F65" s="209">
        <v>3554495</v>
      </c>
      <c r="G65" s="24"/>
      <c r="H65" s="29">
        <v>5205961</v>
      </c>
      <c r="I65" s="21"/>
      <c r="J65" s="209">
        <v>3554495</v>
      </c>
      <c r="K65" s="24"/>
      <c r="L65" s="29">
        <v>5205961</v>
      </c>
    </row>
    <row r="66" spans="1:12" ht="21.75" customHeight="1" x14ac:dyDescent="0.3">
      <c r="A66" s="2" t="s">
        <v>44</v>
      </c>
      <c r="D66" s="21"/>
      <c r="E66" s="41"/>
      <c r="F66" s="209">
        <v>282688490</v>
      </c>
      <c r="G66" s="24"/>
      <c r="H66" s="29">
        <v>264346324</v>
      </c>
      <c r="I66" s="21"/>
      <c r="J66" s="209">
        <v>282600337</v>
      </c>
      <c r="K66" s="24"/>
      <c r="L66" s="29">
        <v>263981634</v>
      </c>
    </row>
    <row r="67" spans="1:12" ht="21.75" customHeight="1" x14ac:dyDescent="0.3">
      <c r="A67" s="2" t="s">
        <v>45</v>
      </c>
      <c r="D67" s="21"/>
      <c r="E67" s="41"/>
      <c r="F67" s="209">
        <v>12959195</v>
      </c>
      <c r="G67" s="24"/>
      <c r="H67" s="29">
        <v>47444879</v>
      </c>
      <c r="I67" s="21"/>
      <c r="J67" s="209">
        <v>774334</v>
      </c>
      <c r="K67" s="24"/>
      <c r="L67" s="29">
        <v>22080820</v>
      </c>
    </row>
    <row r="68" spans="1:12" ht="21.75" customHeight="1" x14ac:dyDescent="0.3">
      <c r="A68" s="2" t="s">
        <v>46</v>
      </c>
      <c r="D68" s="21"/>
      <c r="E68" s="41"/>
      <c r="F68" s="208">
        <v>19131847</v>
      </c>
      <c r="G68" s="25"/>
      <c r="H68" s="28">
        <v>15469666</v>
      </c>
      <c r="I68" s="22"/>
      <c r="J68" s="208">
        <v>15003361</v>
      </c>
      <c r="K68" s="25"/>
      <c r="L68" s="28">
        <v>12723542</v>
      </c>
    </row>
    <row r="69" spans="1:12" ht="8.1" customHeight="1" x14ac:dyDescent="0.3">
      <c r="D69" s="44"/>
      <c r="E69" s="45"/>
      <c r="F69" s="212"/>
      <c r="G69" s="47"/>
      <c r="H69" s="46"/>
      <c r="I69" s="45"/>
      <c r="J69" s="212"/>
      <c r="K69" s="47"/>
      <c r="L69" s="46"/>
    </row>
    <row r="70" spans="1:12" ht="21.75" customHeight="1" x14ac:dyDescent="0.3">
      <c r="A70" s="1" t="s">
        <v>47</v>
      </c>
      <c r="D70" s="21"/>
      <c r="E70" s="41"/>
      <c r="F70" s="208">
        <f>SUM(F58:F68)</f>
        <v>2633755220</v>
      </c>
      <c r="G70" s="25"/>
      <c r="H70" s="28">
        <f>SUM(H58:H68)</f>
        <v>5055950948</v>
      </c>
      <c r="I70" s="41"/>
      <c r="J70" s="208">
        <f>SUM(J58:J68)</f>
        <v>2572409116</v>
      </c>
      <c r="K70" s="25"/>
      <c r="L70" s="28">
        <f>SUM(L58:L68)</f>
        <v>4976350413</v>
      </c>
    </row>
    <row r="71" spans="1:12" ht="21.75" customHeight="1" x14ac:dyDescent="0.3">
      <c r="D71" s="44"/>
      <c r="E71" s="45"/>
      <c r="F71" s="212"/>
      <c r="G71" s="47"/>
      <c r="H71" s="46"/>
      <c r="I71" s="45"/>
      <c r="J71" s="212"/>
      <c r="K71" s="47"/>
      <c r="L71" s="46"/>
    </row>
    <row r="72" spans="1:12" ht="21.75" customHeight="1" x14ac:dyDescent="0.3">
      <c r="A72" s="1" t="s">
        <v>48</v>
      </c>
      <c r="B72" s="1"/>
      <c r="C72" s="1"/>
      <c r="D72" s="21"/>
      <c r="E72" s="41"/>
      <c r="F72" s="211"/>
      <c r="G72" s="43"/>
      <c r="H72" s="42"/>
      <c r="I72" s="41"/>
      <c r="J72" s="211"/>
      <c r="K72" s="43"/>
      <c r="L72" s="42"/>
    </row>
    <row r="73" spans="1:12" ht="8.1" customHeight="1" x14ac:dyDescent="0.3">
      <c r="D73" s="44"/>
      <c r="E73" s="45"/>
      <c r="F73" s="212"/>
      <c r="G73" s="47"/>
      <c r="H73" s="46"/>
      <c r="I73" s="45"/>
      <c r="J73" s="212"/>
      <c r="K73" s="47"/>
      <c r="L73" s="46"/>
    </row>
    <row r="74" spans="1:12" ht="21.75" customHeight="1" x14ac:dyDescent="0.3">
      <c r="A74" s="2" t="s">
        <v>49</v>
      </c>
      <c r="D74" s="21"/>
      <c r="E74" s="41"/>
      <c r="F74" s="209">
        <v>13839636</v>
      </c>
      <c r="G74" s="24"/>
      <c r="H74" s="29">
        <v>13785330</v>
      </c>
      <c r="I74" s="21"/>
      <c r="J74" s="209">
        <v>13839636</v>
      </c>
      <c r="K74" s="24"/>
      <c r="L74" s="29">
        <v>13785330</v>
      </c>
    </row>
    <row r="75" spans="1:12" ht="21.75" customHeight="1" x14ac:dyDescent="0.3">
      <c r="A75" s="2" t="s">
        <v>50</v>
      </c>
      <c r="D75" s="21"/>
      <c r="E75" s="41"/>
      <c r="F75" s="209">
        <v>1239876838</v>
      </c>
      <c r="G75" s="24"/>
      <c r="H75" s="29">
        <v>1671441369</v>
      </c>
      <c r="I75" s="21"/>
      <c r="J75" s="209">
        <v>1239876838</v>
      </c>
      <c r="K75" s="24"/>
      <c r="L75" s="29">
        <v>1671441369</v>
      </c>
    </row>
    <row r="76" spans="1:12" ht="21.75" customHeight="1" x14ac:dyDescent="0.3">
      <c r="A76" s="2" t="s">
        <v>51</v>
      </c>
      <c r="D76" s="21"/>
      <c r="E76" s="41"/>
      <c r="F76" s="209">
        <v>2268786</v>
      </c>
      <c r="G76" s="24"/>
      <c r="H76" s="29">
        <v>2178566</v>
      </c>
      <c r="I76" s="21"/>
      <c r="J76" s="209">
        <v>2268786</v>
      </c>
      <c r="K76" s="24"/>
      <c r="L76" s="29">
        <v>2178566</v>
      </c>
    </row>
    <row r="77" spans="1:12" ht="21.75" customHeight="1" x14ac:dyDescent="0.3">
      <c r="A77" s="2" t="s">
        <v>52</v>
      </c>
      <c r="D77" s="21"/>
      <c r="E77" s="41"/>
      <c r="F77" s="209">
        <v>129774349</v>
      </c>
      <c r="G77" s="24"/>
      <c r="H77" s="29">
        <v>137017561</v>
      </c>
      <c r="I77" s="21"/>
      <c r="J77" s="209">
        <v>129774349</v>
      </c>
      <c r="K77" s="24"/>
      <c r="L77" s="29">
        <v>137017561</v>
      </c>
    </row>
    <row r="78" spans="1:12" ht="21.75" customHeight="1" x14ac:dyDescent="0.3">
      <c r="A78" s="2" t="s">
        <v>53</v>
      </c>
      <c r="D78" s="21"/>
      <c r="E78" s="41"/>
      <c r="F78" s="207">
        <v>2567011</v>
      </c>
      <c r="G78" s="48"/>
      <c r="H78" s="27">
        <v>3086611</v>
      </c>
      <c r="I78" s="49"/>
      <c r="J78" s="207">
        <v>2567011</v>
      </c>
      <c r="K78" s="48"/>
      <c r="L78" s="27">
        <v>3086611</v>
      </c>
    </row>
    <row r="79" spans="1:12" ht="8.1" customHeight="1" x14ac:dyDescent="0.3">
      <c r="D79" s="44"/>
      <c r="E79" s="45"/>
      <c r="F79" s="212"/>
      <c r="G79" s="47"/>
      <c r="H79" s="46"/>
      <c r="I79" s="45"/>
      <c r="J79" s="212"/>
      <c r="K79" s="47"/>
      <c r="L79" s="46"/>
    </row>
    <row r="80" spans="1:12" ht="21.75" customHeight="1" x14ac:dyDescent="0.3">
      <c r="A80" s="1" t="s">
        <v>54</v>
      </c>
      <c r="D80" s="21"/>
      <c r="E80" s="41"/>
      <c r="F80" s="208">
        <f>SUM(F74:F79)</f>
        <v>1388326620</v>
      </c>
      <c r="G80" s="25"/>
      <c r="H80" s="28">
        <f>SUM(H74:H79)</f>
        <v>1827509437</v>
      </c>
      <c r="I80" s="41"/>
      <c r="J80" s="208">
        <f t="shared" ref="J80" si="0">SUM(J74:J79)</f>
        <v>1388326620</v>
      </c>
      <c r="K80" s="25"/>
      <c r="L80" s="28">
        <f>SUM(L74:L79)</f>
        <v>1827509437</v>
      </c>
    </row>
    <row r="81" spans="1:12" ht="8.1" customHeight="1" x14ac:dyDescent="0.3">
      <c r="A81" s="1"/>
      <c r="B81" s="1"/>
      <c r="C81" s="1"/>
      <c r="D81" s="21"/>
      <c r="E81" s="41"/>
      <c r="F81" s="211"/>
      <c r="G81" s="43"/>
      <c r="H81" s="42"/>
      <c r="I81" s="41"/>
      <c r="J81" s="211"/>
      <c r="K81" s="43"/>
      <c r="L81" s="42"/>
    </row>
    <row r="82" spans="1:12" ht="21.75" customHeight="1" x14ac:dyDescent="0.3">
      <c r="A82" s="1" t="s">
        <v>55</v>
      </c>
      <c r="B82" s="1"/>
      <c r="C82" s="1"/>
      <c r="D82" s="21"/>
      <c r="E82" s="41"/>
      <c r="F82" s="208">
        <f>SUM(F70,F80)</f>
        <v>4022081840</v>
      </c>
      <c r="G82" s="43"/>
      <c r="H82" s="28">
        <f>SUM(H70,H80)</f>
        <v>6883460385</v>
      </c>
      <c r="I82" s="41"/>
      <c r="J82" s="208">
        <f t="shared" ref="J82" si="1">SUM(J70,J80)</f>
        <v>3960735736</v>
      </c>
      <c r="K82" s="25"/>
      <c r="L82" s="28">
        <f>SUM(L70,L80)</f>
        <v>6803859850</v>
      </c>
    </row>
    <row r="83" spans="1:12" ht="21.75" customHeight="1" x14ac:dyDescent="0.3">
      <c r="A83" s="1"/>
      <c r="B83" s="1"/>
      <c r="C83" s="1"/>
      <c r="D83" s="21"/>
      <c r="E83" s="41"/>
      <c r="F83" s="42"/>
      <c r="G83" s="43"/>
      <c r="H83" s="42"/>
      <c r="I83" s="41"/>
      <c r="J83" s="42"/>
      <c r="K83" s="43"/>
      <c r="L83" s="42"/>
    </row>
    <row r="84" spans="1:12" ht="21.75" customHeight="1" x14ac:dyDescent="0.3">
      <c r="A84" s="1"/>
      <c r="B84" s="1"/>
      <c r="C84" s="1"/>
      <c r="D84" s="21"/>
      <c r="E84" s="41"/>
      <c r="F84" s="42"/>
      <c r="G84" s="43"/>
      <c r="H84" s="42"/>
      <c r="I84" s="41"/>
      <c r="J84" s="42"/>
      <c r="K84" s="43"/>
      <c r="L84" s="42"/>
    </row>
    <row r="85" spans="1:12" ht="21.75" customHeight="1" x14ac:dyDescent="0.3">
      <c r="A85" s="1"/>
      <c r="B85" s="1"/>
      <c r="C85" s="1"/>
      <c r="D85" s="21"/>
      <c r="E85" s="41"/>
      <c r="F85" s="42"/>
      <c r="G85" s="43"/>
      <c r="H85" s="42"/>
      <c r="I85" s="41"/>
      <c r="J85" s="42"/>
      <c r="K85" s="43"/>
      <c r="L85" s="42"/>
    </row>
    <row r="86" spans="1:12" ht="6" customHeight="1" x14ac:dyDescent="0.3">
      <c r="A86" s="1"/>
      <c r="B86" s="1"/>
      <c r="C86" s="1"/>
      <c r="D86" s="21"/>
      <c r="E86" s="41"/>
      <c r="F86" s="42"/>
      <c r="G86" s="43"/>
      <c r="H86" s="42"/>
      <c r="I86" s="41"/>
      <c r="J86" s="42"/>
      <c r="K86" s="43"/>
      <c r="L86" s="42"/>
    </row>
    <row r="87" spans="1:12" s="33" customFormat="1" ht="21.9" customHeight="1" x14ac:dyDescent="0.3">
      <c r="A87" s="6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5"/>
      <c r="C87" s="5"/>
      <c r="D87" s="5"/>
      <c r="E87" s="37"/>
      <c r="F87" s="38"/>
      <c r="G87" s="38"/>
      <c r="H87" s="38"/>
      <c r="I87" s="37"/>
      <c r="J87" s="38"/>
      <c r="K87" s="38"/>
      <c r="L87" s="38"/>
    </row>
    <row r="88" spans="1:12" s="33" customFormat="1" ht="21.75" customHeight="1" x14ac:dyDescent="0.3">
      <c r="A88" s="1" t="str">
        <f>A45</f>
        <v>บริษัท พี.เอส.พี. สเปเชียลตี้ส์ จำกัด (มหาชน)</v>
      </c>
      <c r="B88" s="1"/>
      <c r="C88" s="1"/>
      <c r="D88" s="1"/>
      <c r="F88" s="36"/>
      <c r="G88" s="36"/>
      <c r="H88" s="36"/>
      <c r="J88" s="36"/>
      <c r="K88" s="36"/>
      <c r="L88" s="36"/>
    </row>
    <row r="89" spans="1:12" s="33" customFormat="1" ht="21.75" customHeight="1" x14ac:dyDescent="0.3">
      <c r="A89" s="1" t="s">
        <v>34</v>
      </c>
      <c r="B89" s="1"/>
      <c r="C89" s="1"/>
      <c r="D89" s="39"/>
      <c r="E89" s="40"/>
      <c r="F89" s="16"/>
      <c r="G89" s="16"/>
      <c r="H89" s="16"/>
      <c r="I89" s="40"/>
      <c r="J89" s="16"/>
      <c r="K89" s="16"/>
      <c r="L89" s="16"/>
    </row>
    <row r="90" spans="1:12" s="33" customFormat="1" ht="21.75" customHeight="1" x14ac:dyDescent="0.3">
      <c r="A90" s="5" t="str">
        <f>A3</f>
        <v>ณ วันที่ 30 กันยายน พ.ศ. 2566</v>
      </c>
      <c r="B90" s="5"/>
      <c r="C90" s="5"/>
      <c r="D90" s="50"/>
      <c r="E90" s="51"/>
      <c r="F90" s="19"/>
      <c r="G90" s="19"/>
      <c r="H90" s="19"/>
      <c r="I90" s="51"/>
      <c r="J90" s="19"/>
      <c r="K90" s="19"/>
      <c r="L90" s="19"/>
    </row>
    <row r="91" spans="1:12" s="33" customFormat="1" ht="21.75" customHeight="1" x14ac:dyDescent="0.3">
      <c r="A91" s="1"/>
      <c r="B91" s="1"/>
      <c r="C91" s="1"/>
      <c r="D91" s="14"/>
      <c r="E91" s="40"/>
      <c r="F91" s="16"/>
      <c r="G91" s="16"/>
      <c r="H91" s="16"/>
      <c r="I91" s="40"/>
      <c r="J91" s="16"/>
      <c r="K91" s="16"/>
      <c r="L91" s="16"/>
    </row>
    <row r="92" spans="1:12" s="33" customFormat="1" ht="21.75" customHeight="1" x14ac:dyDescent="0.3">
      <c r="A92" s="1"/>
      <c r="B92" s="1"/>
      <c r="C92" s="1"/>
      <c r="D92" s="14"/>
      <c r="E92" s="40"/>
      <c r="F92" s="9" t="s">
        <v>2</v>
      </c>
      <c r="G92" s="9"/>
      <c r="H92" s="9"/>
      <c r="I92" s="10"/>
      <c r="J92" s="9" t="s">
        <v>3</v>
      </c>
      <c r="K92" s="9"/>
      <c r="L92" s="9"/>
    </row>
    <row r="93" spans="1:12" s="33" customFormat="1" ht="21.75" customHeight="1" x14ac:dyDescent="0.3">
      <c r="A93" s="1"/>
      <c r="B93" s="1"/>
      <c r="C93" s="1"/>
      <c r="D93" s="14"/>
      <c r="E93" s="40"/>
      <c r="F93" s="11" t="s">
        <v>4</v>
      </c>
      <c r="G93" s="12"/>
      <c r="H93" s="13" t="s">
        <v>5</v>
      </c>
      <c r="I93" s="3"/>
      <c r="J93" s="12" t="s">
        <v>4</v>
      </c>
      <c r="K93" s="12"/>
      <c r="L93" s="11" t="s">
        <v>5</v>
      </c>
    </row>
    <row r="94" spans="1:12" s="33" customFormat="1" ht="21.75" customHeight="1" x14ac:dyDescent="0.3">
      <c r="A94" s="1"/>
      <c r="B94" s="1"/>
      <c r="C94" s="1"/>
      <c r="D94" s="14"/>
      <c r="E94" s="40"/>
      <c r="F94" s="11" t="s">
        <v>202</v>
      </c>
      <c r="G94" s="13"/>
      <c r="H94" s="11" t="s">
        <v>6</v>
      </c>
      <c r="I94" s="3"/>
      <c r="J94" s="11" t="s">
        <v>202</v>
      </c>
      <c r="K94" s="13"/>
      <c r="L94" s="11" t="s">
        <v>6</v>
      </c>
    </row>
    <row r="95" spans="1:12" ht="21.75" customHeight="1" x14ac:dyDescent="0.3">
      <c r="D95" s="14"/>
      <c r="E95" s="15"/>
      <c r="F95" s="16" t="s">
        <v>7</v>
      </c>
      <c r="G95" s="17"/>
      <c r="H95" s="16" t="s">
        <v>8</v>
      </c>
      <c r="I95" s="15"/>
      <c r="J95" s="16" t="s">
        <v>7</v>
      </c>
      <c r="K95" s="17"/>
      <c r="L95" s="16" t="s">
        <v>8</v>
      </c>
    </row>
    <row r="96" spans="1:12" ht="21.75" customHeight="1" x14ac:dyDescent="0.3">
      <c r="D96" s="18" t="s">
        <v>9</v>
      </c>
      <c r="E96" s="15"/>
      <c r="F96" s="19" t="s">
        <v>10</v>
      </c>
      <c r="G96" s="17"/>
      <c r="H96" s="19" t="s">
        <v>10</v>
      </c>
      <c r="I96" s="15"/>
      <c r="J96" s="19" t="s">
        <v>10</v>
      </c>
      <c r="K96" s="17"/>
      <c r="L96" s="19" t="s">
        <v>10</v>
      </c>
    </row>
    <row r="97" spans="1:12" ht="6" customHeight="1" x14ac:dyDescent="0.3">
      <c r="D97" s="14"/>
      <c r="E97" s="15"/>
      <c r="F97" s="204"/>
      <c r="G97" s="17"/>
      <c r="H97" s="16"/>
      <c r="I97" s="15"/>
      <c r="J97" s="204"/>
      <c r="K97" s="17"/>
      <c r="L97" s="16"/>
    </row>
    <row r="98" spans="1:12" ht="21.75" customHeight="1" x14ac:dyDescent="0.3">
      <c r="A98" s="1" t="s">
        <v>56</v>
      </c>
      <c r="B98" s="1"/>
      <c r="C98" s="1"/>
      <c r="D98" s="1"/>
      <c r="E98" s="33"/>
      <c r="F98" s="213"/>
      <c r="G98" s="36"/>
      <c r="H98" s="36"/>
      <c r="I98" s="33"/>
      <c r="J98" s="213"/>
      <c r="K98" s="36"/>
      <c r="L98" s="36"/>
    </row>
    <row r="99" spans="1:12" ht="6" customHeight="1" x14ac:dyDescent="0.3">
      <c r="C99" s="1"/>
      <c r="D99" s="21"/>
      <c r="E99" s="41"/>
      <c r="F99" s="211"/>
      <c r="G99" s="43"/>
      <c r="H99" s="42"/>
      <c r="I99" s="41"/>
      <c r="J99" s="211"/>
      <c r="K99" s="43"/>
      <c r="L99" s="42"/>
    </row>
    <row r="100" spans="1:12" ht="21.75" customHeight="1" x14ac:dyDescent="0.3">
      <c r="A100" s="1" t="s">
        <v>57</v>
      </c>
      <c r="B100" s="1"/>
      <c r="C100" s="1"/>
      <c r="D100" s="21"/>
      <c r="E100" s="41"/>
      <c r="F100" s="211"/>
      <c r="G100" s="43"/>
      <c r="H100" s="42"/>
      <c r="I100" s="41"/>
      <c r="J100" s="211"/>
      <c r="K100" s="43"/>
      <c r="L100" s="42"/>
    </row>
    <row r="101" spans="1:12" ht="6" customHeight="1" x14ac:dyDescent="0.3">
      <c r="C101" s="1"/>
      <c r="D101" s="21"/>
      <c r="E101" s="41"/>
      <c r="F101" s="211"/>
      <c r="G101" s="43"/>
      <c r="H101" s="42"/>
      <c r="I101" s="41"/>
      <c r="J101" s="211"/>
      <c r="K101" s="43"/>
      <c r="L101" s="42"/>
    </row>
    <row r="102" spans="1:12" ht="21.75" customHeight="1" x14ac:dyDescent="0.3">
      <c r="A102" s="2" t="s">
        <v>58</v>
      </c>
      <c r="C102" s="1"/>
      <c r="D102" s="21"/>
      <c r="E102" s="41"/>
      <c r="F102" s="205"/>
      <c r="G102" s="43"/>
      <c r="I102" s="41"/>
      <c r="J102" s="205"/>
      <c r="K102" s="43"/>
    </row>
    <row r="103" spans="1:12" ht="21.75" customHeight="1" x14ac:dyDescent="0.3">
      <c r="B103" s="2" t="s">
        <v>59</v>
      </c>
      <c r="D103" s="21"/>
      <c r="E103" s="41"/>
      <c r="F103" s="206"/>
      <c r="G103" s="43"/>
      <c r="H103" s="25"/>
      <c r="I103" s="41"/>
      <c r="J103" s="206"/>
      <c r="K103" s="43"/>
      <c r="L103" s="25"/>
    </row>
    <row r="104" spans="1:12" ht="21.75" customHeight="1" x14ac:dyDescent="0.3">
      <c r="B104" s="2" t="s">
        <v>60</v>
      </c>
      <c r="D104" s="21"/>
      <c r="E104" s="41"/>
      <c r="F104" s="214"/>
      <c r="G104" s="3"/>
      <c r="H104" s="3"/>
      <c r="I104" s="41"/>
      <c r="J104" s="214"/>
      <c r="K104" s="3"/>
      <c r="L104" s="3"/>
    </row>
    <row r="105" spans="1:12" ht="21.75" customHeight="1" x14ac:dyDescent="0.3">
      <c r="B105" s="3" t="s">
        <v>61</v>
      </c>
      <c r="C105" s="3"/>
      <c r="D105" s="21"/>
      <c r="E105" s="41"/>
      <c r="F105" s="214"/>
      <c r="G105" s="3"/>
      <c r="H105" s="3"/>
      <c r="I105" s="41"/>
      <c r="J105" s="214"/>
      <c r="K105" s="3"/>
      <c r="L105" s="3"/>
    </row>
    <row r="106" spans="1:12" ht="21.75" customHeight="1" x14ac:dyDescent="0.3">
      <c r="B106" s="2" t="s">
        <v>62</v>
      </c>
      <c r="C106" s="3"/>
      <c r="D106" s="21"/>
      <c r="E106" s="41"/>
      <c r="F106" s="214"/>
      <c r="G106" s="3"/>
      <c r="H106" s="3"/>
      <c r="I106" s="41"/>
      <c r="J106" s="214"/>
      <c r="K106" s="3"/>
      <c r="L106" s="3"/>
    </row>
    <row r="107" spans="1:12" ht="21.75" customHeight="1" x14ac:dyDescent="0.3">
      <c r="B107" s="3" t="s">
        <v>63</v>
      </c>
      <c r="C107" s="3"/>
      <c r="D107" s="21"/>
      <c r="E107" s="41"/>
      <c r="F107" s="214"/>
      <c r="G107" s="3"/>
      <c r="H107" s="3"/>
      <c r="I107" s="41"/>
      <c r="J107" s="214"/>
      <c r="K107" s="3"/>
      <c r="L107" s="3"/>
    </row>
    <row r="108" spans="1:12" ht="21.75" customHeight="1" thickBot="1" x14ac:dyDescent="0.35">
      <c r="B108" s="2" t="s">
        <v>64</v>
      </c>
      <c r="C108" s="3"/>
      <c r="D108" s="21">
        <v>12</v>
      </c>
      <c r="E108" s="41"/>
      <c r="F108" s="215">
        <v>1400000000</v>
      </c>
      <c r="G108" s="48"/>
      <c r="H108" s="52">
        <v>1000000000</v>
      </c>
      <c r="I108" s="49"/>
      <c r="J108" s="215">
        <v>1400000000</v>
      </c>
      <c r="K108" s="48"/>
      <c r="L108" s="52">
        <v>1000000000</v>
      </c>
    </row>
    <row r="109" spans="1:12" ht="6" customHeight="1" thickTop="1" x14ac:dyDescent="0.3">
      <c r="D109" s="21"/>
      <c r="E109" s="41"/>
      <c r="F109" s="205"/>
      <c r="G109" s="43"/>
      <c r="I109" s="41"/>
      <c r="J109" s="205"/>
      <c r="K109" s="43"/>
    </row>
    <row r="110" spans="1:12" ht="21.75" customHeight="1" x14ac:dyDescent="0.3">
      <c r="B110" s="2" t="s">
        <v>65</v>
      </c>
      <c r="D110" s="21"/>
      <c r="E110" s="41"/>
      <c r="F110" s="206"/>
      <c r="G110" s="43"/>
      <c r="H110" s="25"/>
      <c r="I110" s="41"/>
      <c r="J110" s="206"/>
      <c r="K110" s="43"/>
      <c r="L110" s="25"/>
    </row>
    <row r="111" spans="1:12" ht="21.75" customHeight="1" x14ac:dyDescent="0.3">
      <c r="B111" s="3" t="s">
        <v>210</v>
      </c>
      <c r="C111" s="3"/>
      <c r="D111" s="21"/>
      <c r="E111" s="41"/>
      <c r="F111" s="214"/>
      <c r="G111" s="3"/>
      <c r="H111" s="3"/>
      <c r="I111" s="41"/>
      <c r="J111" s="214"/>
      <c r="K111" s="3"/>
      <c r="L111" s="3"/>
    </row>
    <row r="112" spans="1:12" ht="21.75" customHeight="1" x14ac:dyDescent="0.3">
      <c r="B112" s="3" t="s">
        <v>66</v>
      </c>
      <c r="C112" s="3"/>
      <c r="D112" s="21"/>
      <c r="E112" s="41"/>
      <c r="F112" s="214"/>
      <c r="G112" s="3"/>
      <c r="H112" s="3"/>
      <c r="I112" s="41"/>
      <c r="J112" s="214"/>
      <c r="K112" s="3"/>
      <c r="L112" s="3"/>
    </row>
    <row r="113" spans="1:12" ht="21.75" customHeight="1" x14ac:dyDescent="0.3">
      <c r="B113" s="2" t="s">
        <v>62</v>
      </c>
      <c r="C113" s="3"/>
      <c r="D113" s="21"/>
      <c r="E113" s="41"/>
      <c r="F113" s="214"/>
      <c r="G113" s="3"/>
      <c r="H113" s="3"/>
      <c r="I113" s="41"/>
      <c r="J113" s="214"/>
      <c r="K113" s="3"/>
      <c r="L113" s="3"/>
    </row>
    <row r="114" spans="1:12" ht="21.75" customHeight="1" x14ac:dyDescent="0.3">
      <c r="B114" s="3" t="s">
        <v>67</v>
      </c>
      <c r="C114" s="3"/>
      <c r="D114" s="21"/>
      <c r="E114" s="41"/>
      <c r="F114" s="214"/>
      <c r="G114" s="3"/>
      <c r="H114" s="3"/>
      <c r="I114" s="41"/>
      <c r="J114" s="214"/>
      <c r="K114" s="3"/>
      <c r="L114" s="3"/>
    </row>
    <row r="115" spans="1:12" ht="21.75" customHeight="1" x14ac:dyDescent="0.3">
      <c r="B115" s="2" t="s">
        <v>64</v>
      </c>
      <c r="C115" s="3"/>
      <c r="D115" s="21">
        <v>12</v>
      </c>
      <c r="E115" s="41"/>
      <c r="F115" s="209">
        <v>1400000000</v>
      </c>
      <c r="G115" s="24"/>
      <c r="H115" s="29">
        <v>750000000</v>
      </c>
      <c r="I115" s="21"/>
      <c r="J115" s="209">
        <v>1400000000</v>
      </c>
      <c r="K115" s="24"/>
      <c r="L115" s="29">
        <v>750000000</v>
      </c>
    </row>
    <row r="116" spans="1:12" ht="21.75" customHeight="1" x14ac:dyDescent="0.3">
      <c r="A116" s="2" t="s">
        <v>209</v>
      </c>
      <c r="C116" s="3"/>
      <c r="D116" s="21">
        <v>12</v>
      </c>
      <c r="E116" s="41"/>
      <c r="F116" s="209">
        <v>1777084570</v>
      </c>
      <c r="G116" s="24"/>
      <c r="H116" s="29">
        <v>0</v>
      </c>
      <c r="I116" s="21"/>
      <c r="J116" s="209">
        <v>1777084570</v>
      </c>
      <c r="K116" s="24"/>
      <c r="L116" s="29">
        <v>0</v>
      </c>
    </row>
    <row r="117" spans="1:12" ht="21.75" customHeight="1" x14ac:dyDescent="0.3">
      <c r="A117" s="2" t="s">
        <v>68</v>
      </c>
      <c r="D117" s="21"/>
      <c r="E117" s="41"/>
      <c r="F117" s="209"/>
      <c r="G117" s="24"/>
      <c r="H117" s="29"/>
      <c r="I117" s="21"/>
      <c r="J117" s="209"/>
      <c r="K117" s="24"/>
      <c r="L117" s="29"/>
    </row>
    <row r="118" spans="1:12" ht="21.75" customHeight="1" x14ac:dyDescent="0.3">
      <c r="B118" s="2" t="s">
        <v>69</v>
      </c>
      <c r="D118" s="21"/>
      <c r="E118" s="41"/>
      <c r="F118" s="209">
        <v>-1173761396</v>
      </c>
      <c r="G118" s="24"/>
      <c r="H118" s="29">
        <v>-1173761396</v>
      </c>
      <c r="I118" s="21"/>
      <c r="J118" s="209">
        <v>0</v>
      </c>
      <c r="K118" s="24"/>
      <c r="L118" s="29">
        <v>0</v>
      </c>
    </row>
    <row r="119" spans="1:12" ht="21.75" customHeight="1" x14ac:dyDescent="0.3">
      <c r="A119" s="2" t="s">
        <v>70</v>
      </c>
      <c r="D119" s="21"/>
      <c r="E119" s="41"/>
      <c r="F119" s="209"/>
      <c r="G119" s="24"/>
      <c r="H119" s="29"/>
      <c r="I119" s="21"/>
      <c r="J119" s="209"/>
      <c r="K119" s="24"/>
      <c r="L119" s="29"/>
    </row>
    <row r="120" spans="1:12" ht="21.75" customHeight="1" x14ac:dyDescent="0.3">
      <c r="B120" s="2" t="s">
        <v>71</v>
      </c>
      <c r="D120" s="53"/>
      <c r="E120" s="41"/>
      <c r="F120" s="209">
        <v>75000000</v>
      </c>
      <c r="G120" s="24"/>
      <c r="H120" s="29">
        <v>75000000</v>
      </c>
      <c r="I120" s="21"/>
      <c r="J120" s="209">
        <v>75000000</v>
      </c>
      <c r="K120" s="24"/>
      <c r="L120" s="29">
        <v>75000000</v>
      </c>
    </row>
    <row r="121" spans="1:12" ht="21.75" customHeight="1" x14ac:dyDescent="0.3">
      <c r="B121" s="2" t="s">
        <v>72</v>
      </c>
      <c r="D121" s="53"/>
      <c r="E121" s="41"/>
      <c r="F121" s="209">
        <v>1136703555</v>
      </c>
      <c r="G121" s="24"/>
      <c r="H121" s="29">
        <v>811972211</v>
      </c>
      <c r="I121" s="21"/>
      <c r="J121" s="209">
        <v>1063837690</v>
      </c>
      <c r="K121" s="24"/>
      <c r="L121" s="29">
        <v>705914168</v>
      </c>
    </row>
    <row r="122" spans="1:12" ht="21.75" customHeight="1" x14ac:dyDescent="0.3">
      <c r="B122" s="2" t="s">
        <v>73</v>
      </c>
      <c r="E122" s="41"/>
      <c r="F122" s="208">
        <v>-20127591</v>
      </c>
      <c r="G122" s="25"/>
      <c r="H122" s="28">
        <v>-20517718</v>
      </c>
      <c r="I122" s="22"/>
      <c r="J122" s="208">
        <v>0</v>
      </c>
      <c r="K122" s="25"/>
      <c r="L122" s="28">
        <v>0</v>
      </c>
    </row>
    <row r="123" spans="1:12" ht="6" customHeight="1" x14ac:dyDescent="0.3">
      <c r="D123" s="21"/>
      <c r="E123" s="41"/>
      <c r="F123" s="205"/>
      <c r="G123" s="43"/>
      <c r="I123" s="41"/>
      <c r="J123" s="205"/>
      <c r="K123" s="43"/>
    </row>
    <row r="124" spans="1:12" ht="18.600000000000001" x14ac:dyDescent="0.3">
      <c r="A124" s="2" t="s">
        <v>74</v>
      </c>
      <c r="D124" s="21"/>
      <c r="E124" s="41"/>
      <c r="F124" s="205">
        <f>SUM(F115:F123)</f>
        <v>3194899138</v>
      </c>
      <c r="G124" s="43"/>
      <c r="H124" s="4">
        <f>SUM(H115:H123)</f>
        <v>442693097</v>
      </c>
      <c r="I124" s="41"/>
      <c r="J124" s="205">
        <f>SUM(J115:J123)</f>
        <v>4315922260</v>
      </c>
      <c r="K124" s="43"/>
      <c r="L124" s="4">
        <f>SUM(L115:L123)</f>
        <v>1530914168</v>
      </c>
    </row>
    <row r="125" spans="1:12" ht="18.600000000000001" x14ac:dyDescent="0.3">
      <c r="A125" s="2" t="s">
        <v>75</v>
      </c>
      <c r="D125" s="21"/>
      <c r="E125" s="41"/>
      <c r="F125" s="216">
        <v>0</v>
      </c>
      <c r="G125" s="43"/>
      <c r="H125" s="8">
        <v>0</v>
      </c>
      <c r="I125" s="41"/>
      <c r="J125" s="216">
        <v>0</v>
      </c>
      <c r="K125" s="43"/>
      <c r="L125" s="8">
        <v>0</v>
      </c>
    </row>
    <row r="126" spans="1:12" ht="6" customHeight="1" x14ac:dyDescent="0.3">
      <c r="D126" s="21"/>
      <c r="E126" s="41"/>
      <c r="F126" s="205"/>
      <c r="G126" s="43"/>
      <c r="I126" s="41"/>
      <c r="J126" s="205"/>
      <c r="K126" s="43"/>
    </row>
    <row r="127" spans="1:12" s="54" customFormat="1" ht="21.75" customHeight="1" x14ac:dyDescent="0.3">
      <c r="A127" s="1" t="s">
        <v>76</v>
      </c>
      <c r="B127" s="1"/>
      <c r="C127" s="2"/>
      <c r="D127" s="21"/>
      <c r="E127" s="41"/>
      <c r="F127" s="208">
        <f>SUM(F124:F125)</f>
        <v>3194899138</v>
      </c>
      <c r="G127" s="43"/>
      <c r="H127" s="28">
        <f>SUM(H124:H125)</f>
        <v>442693097</v>
      </c>
      <c r="I127" s="41"/>
      <c r="J127" s="208">
        <f>SUM(J124:J125)</f>
        <v>4315922260</v>
      </c>
      <c r="K127" s="43"/>
      <c r="L127" s="28">
        <f>SUM(L124:L125)</f>
        <v>1530914168</v>
      </c>
    </row>
    <row r="128" spans="1:12" s="54" customFormat="1" ht="6" customHeight="1" x14ac:dyDescent="0.3">
      <c r="A128" s="1"/>
      <c r="B128" s="1"/>
      <c r="C128" s="2"/>
      <c r="D128" s="21"/>
      <c r="E128" s="41"/>
      <c r="F128" s="217"/>
      <c r="G128" s="43"/>
      <c r="H128" s="55"/>
      <c r="I128" s="41"/>
      <c r="J128" s="217"/>
      <c r="K128" s="43"/>
      <c r="L128" s="55"/>
    </row>
    <row r="129" spans="1:12" s="54" customFormat="1" ht="21.75" customHeight="1" thickBot="1" x14ac:dyDescent="0.35">
      <c r="A129" s="1" t="s">
        <v>77</v>
      </c>
      <c r="B129" s="1"/>
      <c r="C129" s="1"/>
      <c r="D129" s="21"/>
      <c r="E129" s="41"/>
      <c r="F129" s="210">
        <f>F82+F127</f>
        <v>7216980978</v>
      </c>
      <c r="G129" s="42"/>
      <c r="H129" s="30">
        <f>H82+H127</f>
        <v>7326153482</v>
      </c>
      <c r="I129" s="41"/>
      <c r="J129" s="210">
        <f>J82+J127</f>
        <v>8276657996</v>
      </c>
      <c r="K129" s="42"/>
      <c r="L129" s="30">
        <f>L82+L127</f>
        <v>8334774018</v>
      </c>
    </row>
    <row r="130" spans="1:12" s="54" customFormat="1" ht="16.5" customHeight="1" thickTop="1" x14ac:dyDescent="0.3">
      <c r="A130" s="1"/>
      <c r="B130" s="1"/>
      <c r="C130" s="1"/>
      <c r="D130" s="21"/>
      <c r="E130" s="41"/>
      <c r="F130" s="25"/>
      <c r="G130" s="42"/>
      <c r="H130" s="25"/>
      <c r="I130" s="41"/>
      <c r="J130" s="25"/>
      <c r="K130" s="42"/>
      <c r="L130" s="25"/>
    </row>
    <row r="131" spans="1:12" ht="21.9" customHeight="1" x14ac:dyDescent="0.3">
      <c r="A131" s="6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31" s="6"/>
      <c r="C131" s="5"/>
      <c r="D131" s="6"/>
      <c r="E131" s="7"/>
      <c r="F131" s="8"/>
      <c r="G131" s="8"/>
      <c r="H131" s="8"/>
      <c r="I131" s="7"/>
      <c r="J131" s="8"/>
      <c r="K131" s="8"/>
      <c r="L131" s="8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88A1-99B3-45D9-AF9B-2BD0C2258F76}">
  <dimension ref="A1:L88"/>
  <sheetViews>
    <sheetView zoomScaleNormal="100" zoomScaleSheetLayoutView="100" workbookViewId="0">
      <selection activeCell="L27" sqref="L27"/>
    </sheetView>
  </sheetViews>
  <sheetFormatPr defaultColWidth="9.33203125" defaultRowHeight="21.75" customHeight="1" x14ac:dyDescent="0.3"/>
  <cols>
    <col min="1" max="2" width="1.6640625" style="57" customWidth="1"/>
    <col min="3" max="3" width="28.6640625" style="57" customWidth="1"/>
    <col min="4" max="4" width="7.6640625" style="58" customWidth="1"/>
    <col min="5" max="5" width="0.88671875" style="57" customWidth="1"/>
    <col min="6" max="6" width="12.6640625" style="59" customWidth="1"/>
    <col min="7" max="7" width="0.88671875" style="57" customWidth="1"/>
    <col min="8" max="8" width="12.6640625" style="60" customWidth="1"/>
    <col min="9" max="9" width="0.88671875" style="57" customWidth="1"/>
    <col min="10" max="10" width="12.6640625" style="60" customWidth="1"/>
    <col min="11" max="11" width="0.88671875" style="57" customWidth="1"/>
    <col min="12" max="12" width="12.6640625" style="60" customWidth="1"/>
    <col min="13" max="16384" width="9.33203125" style="57"/>
  </cols>
  <sheetData>
    <row r="1" spans="1:12" ht="21.75" customHeight="1" x14ac:dyDescent="0.3">
      <c r="A1" s="56" t="str">
        <f>'BS-T2-4'!A1</f>
        <v>บริษัท พี.เอส.พี. สเปเชียลตี้ส์ จำกัด (มหาชน)</v>
      </c>
    </row>
    <row r="2" spans="1:12" ht="21.75" customHeight="1" x14ac:dyDescent="0.3">
      <c r="A2" s="61" t="s">
        <v>78</v>
      </c>
    </row>
    <row r="3" spans="1:12" ht="21.75" customHeight="1" x14ac:dyDescent="0.3">
      <c r="A3" s="62" t="s">
        <v>203</v>
      </c>
      <c r="B3" s="63"/>
      <c r="C3" s="63"/>
      <c r="D3" s="64"/>
      <c r="E3" s="63"/>
      <c r="F3" s="65"/>
      <c r="G3" s="63"/>
      <c r="H3" s="66"/>
      <c r="I3" s="63"/>
      <c r="J3" s="66"/>
      <c r="K3" s="63"/>
      <c r="L3" s="66"/>
    </row>
    <row r="4" spans="1:12" ht="21.75" customHeight="1" x14ac:dyDescent="0.3">
      <c r="A4" s="56"/>
      <c r="F4" s="67"/>
    </row>
    <row r="5" spans="1:12" ht="21.75" customHeight="1" x14ac:dyDescent="0.3">
      <c r="A5" s="56"/>
      <c r="F5" s="9" t="s">
        <v>2</v>
      </c>
      <c r="G5" s="9"/>
      <c r="H5" s="9"/>
      <c r="I5" s="10"/>
      <c r="J5" s="9" t="s">
        <v>3</v>
      </c>
      <c r="K5" s="9"/>
      <c r="L5" s="9"/>
    </row>
    <row r="6" spans="1:12" ht="21.75" customHeight="1" x14ac:dyDescent="0.3">
      <c r="A6" s="56"/>
      <c r="C6" s="57" t="s">
        <v>79</v>
      </c>
      <c r="F6" s="68" t="s">
        <v>202</v>
      </c>
      <c r="G6" s="69"/>
      <c r="H6" s="68" t="s">
        <v>202</v>
      </c>
      <c r="I6" s="10"/>
      <c r="J6" s="68" t="s">
        <v>202</v>
      </c>
      <c r="K6" s="69"/>
      <c r="L6" s="68" t="s">
        <v>202</v>
      </c>
    </row>
    <row r="7" spans="1:12" ht="21.75" customHeight="1" x14ac:dyDescent="0.3">
      <c r="D7" s="70"/>
      <c r="E7" s="56"/>
      <c r="F7" s="71" t="s">
        <v>80</v>
      </c>
      <c r="G7" s="56"/>
      <c r="H7" s="71" t="s">
        <v>81</v>
      </c>
      <c r="I7" s="56"/>
      <c r="J7" s="71" t="s">
        <v>80</v>
      </c>
      <c r="K7" s="56"/>
      <c r="L7" s="71" t="s">
        <v>81</v>
      </c>
    </row>
    <row r="8" spans="1:12" ht="21.75" customHeight="1" x14ac:dyDescent="0.3">
      <c r="D8" s="70"/>
      <c r="E8" s="56"/>
      <c r="F8" s="72" t="s">
        <v>10</v>
      </c>
      <c r="G8" s="56"/>
      <c r="H8" s="73" t="s">
        <v>10</v>
      </c>
      <c r="I8" s="56"/>
      <c r="J8" s="73" t="s">
        <v>10</v>
      </c>
      <c r="K8" s="56"/>
      <c r="L8" s="73" t="s">
        <v>10</v>
      </c>
    </row>
    <row r="9" spans="1:12" ht="6" customHeight="1" x14ac:dyDescent="0.3">
      <c r="F9" s="74"/>
      <c r="J9" s="75"/>
    </row>
    <row r="10" spans="1:12" ht="21.75" customHeight="1" x14ac:dyDescent="0.3">
      <c r="A10" s="56" t="s">
        <v>82</v>
      </c>
      <c r="F10" s="74"/>
      <c r="J10" s="75"/>
    </row>
    <row r="11" spans="1:12" ht="6" customHeight="1" x14ac:dyDescent="0.3">
      <c r="A11" s="56"/>
      <c r="F11" s="74"/>
      <c r="J11" s="75"/>
    </row>
    <row r="12" spans="1:12" ht="21.75" customHeight="1" x14ac:dyDescent="0.3">
      <c r="A12" s="57" t="s">
        <v>83</v>
      </c>
      <c r="F12" s="76">
        <v>3033509570</v>
      </c>
      <c r="G12" s="77"/>
      <c r="H12" s="78">
        <v>3255018675</v>
      </c>
      <c r="J12" s="79">
        <v>2936159659</v>
      </c>
      <c r="K12" s="77"/>
      <c r="L12" s="77">
        <v>3096376506</v>
      </c>
    </row>
    <row r="13" spans="1:12" ht="21.75" customHeight="1" x14ac:dyDescent="0.3">
      <c r="A13" s="57" t="s">
        <v>84</v>
      </c>
      <c r="F13" s="226">
        <v>112665730</v>
      </c>
      <c r="G13" s="77"/>
      <c r="H13" s="81">
        <v>134376377</v>
      </c>
      <c r="J13" s="82">
        <v>96624343</v>
      </c>
      <c r="K13" s="77"/>
      <c r="L13" s="83">
        <v>96654495</v>
      </c>
    </row>
    <row r="14" spans="1:12" ht="6" customHeight="1" x14ac:dyDescent="0.3">
      <c r="F14" s="76"/>
      <c r="G14" s="84"/>
      <c r="H14" s="78"/>
      <c r="J14" s="79"/>
      <c r="K14" s="84"/>
      <c r="L14" s="77"/>
    </row>
    <row r="15" spans="1:12" ht="21.75" customHeight="1" x14ac:dyDescent="0.3">
      <c r="A15" s="56" t="s">
        <v>85</v>
      </c>
      <c r="F15" s="80">
        <f>SUM(F12:F13)</f>
        <v>3146175300</v>
      </c>
      <c r="G15" s="77"/>
      <c r="H15" s="81">
        <f>SUM(H12:H13)</f>
        <v>3389395052</v>
      </c>
      <c r="J15" s="82">
        <f>SUM(J12:J13)</f>
        <v>3032784002</v>
      </c>
      <c r="K15" s="77"/>
      <c r="L15" s="83">
        <f>SUM(L12:L13)</f>
        <v>3193031001</v>
      </c>
    </row>
    <row r="16" spans="1:12" ht="21.75" customHeight="1" x14ac:dyDescent="0.3">
      <c r="F16" s="74"/>
      <c r="H16" s="59"/>
      <c r="J16" s="75"/>
    </row>
    <row r="17" spans="1:12" ht="21.75" customHeight="1" x14ac:dyDescent="0.3">
      <c r="A17" s="56" t="s">
        <v>86</v>
      </c>
      <c r="F17" s="74"/>
      <c r="H17" s="59"/>
      <c r="J17" s="75"/>
    </row>
    <row r="18" spans="1:12" ht="6" customHeight="1" x14ac:dyDescent="0.3">
      <c r="A18" s="85"/>
      <c r="F18" s="74"/>
      <c r="H18" s="59"/>
      <c r="J18" s="75"/>
    </row>
    <row r="19" spans="1:12" ht="21.75" customHeight="1" x14ac:dyDescent="0.3">
      <c r="A19" s="57" t="s">
        <v>87</v>
      </c>
      <c r="C19" s="86"/>
      <c r="F19" s="227">
        <v>2707397965</v>
      </c>
      <c r="H19" s="218">
        <v>2921585920</v>
      </c>
      <c r="J19" s="75">
        <v>2668596059</v>
      </c>
      <c r="L19" s="60">
        <v>2814244663</v>
      </c>
    </row>
    <row r="20" spans="1:12" ht="21.75" customHeight="1" x14ac:dyDescent="0.3">
      <c r="A20" s="57" t="s">
        <v>88</v>
      </c>
      <c r="C20" s="86"/>
      <c r="F20" s="226">
        <v>61738859</v>
      </c>
      <c r="G20" s="77"/>
      <c r="H20" s="81">
        <v>98679683</v>
      </c>
      <c r="J20" s="82">
        <v>48717634</v>
      </c>
      <c r="K20" s="77"/>
      <c r="L20" s="66">
        <v>63732671</v>
      </c>
    </row>
    <row r="21" spans="1:12" ht="6" customHeight="1" x14ac:dyDescent="0.3">
      <c r="F21" s="76"/>
      <c r="G21" s="84"/>
      <c r="H21" s="78"/>
      <c r="J21" s="79"/>
      <c r="K21" s="84"/>
      <c r="L21" s="77"/>
    </row>
    <row r="22" spans="1:12" ht="21.75" customHeight="1" x14ac:dyDescent="0.3">
      <c r="A22" s="56" t="s">
        <v>89</v>
      </c>
      <c r="F22" s="80">
        <f>SUM(F18:F20)</f>
        <v>2769136824</v>
      </c>
      <c r="G22" s="77"/>
      <c r="H22" s="81">
        <f>SUM(H18:H20)</f>
        <v>3020265603</v>
      </c>
      <c r="J22" s="82">
        <f>SUM(J18:J20)</f>
        <v>2717313693</v>
      </c>
      <c r="K22" s="77"/>
      <c r="L22" s="83">
        <f>SUM(L18:L20)</f>
        <v>2877977334</v>
      </c>
    </row>
    <row r="23" spans="1:12" ht="21.75" customHeight="1" x14ac:dyDescent="0.3">
      <c r="A23" s="56"/>
      <c r="F23" s="74"/>
      <c r="H23" s="59"/>
      <c r="J23" s="75"/>
    </row>
    <row r="24" spans="1:12" ht="21.75" customHeight="1" x14ac:dyDescent="0.3">
      <c r="A24" s="85" t="s">
        <v>90</v>
      </c>
      <c r="F24" s="74">
        <f>F15-F22</f>
        <v>377038476</v>
      </c>
      <c r="H24" s="59">
        <f>H15-H22</f>
        <v>369129449</v>
      </c>
      <c r="J24" s="74">
        <f>J15-J22</f>
        <v>315470309</v>
      </c>
      <c r="L24" s="59">
        <f>L15-L22</f>
        <v>315053667</v>
      </c>
    </row>
    <row r="25" spans="1:12" ht="6" customHeight="1" x14ac:dyDescent="0.3">
      <c r="A25" s="85"/>
      <c r="F25" s="74"/>
      <c r="H25" s="59"/>
      <c r="J25" s="75"/>
    </row>
    <row r="26" spans="1:12" ht="21.75" customHeight="1" x14ac:dyDescent="0.3">
      <c r="A26" s="57" t="s">
        <v>91</v>
      </c>
      <c r="F26" s="228">
        <v>5662087</v>
      </c>
      <c r="G26" s="77"/>
      <c r="H26" s="218">
        <v>2459786</v>
      </c>
      <c r="J26" s="75">
        <v>11113741</v>
      </c>
      <c r="K26" s="77"/>
      <c r="L26" s="219">
        <v>6362983</v>
      </c>
    </row>
    <row r="27" spans="1:12" ht="21.75" customHeight="1" x14ac:dyDescent="0.3">
      <c r="A27" s="57" t="s">
        <v>92</v>
      </c>
      <c r="F27" s="228">
        <v>14167676</v>
      </c>
      <c r="G27" s="77"/>
      <c r="H27" s="218">
        <v>2718559</v>
      </c>
      <c r="J27" s="228">
        <v>13022244</v>
      </c>
      <c r="K27" s="77"/>
      <c r="L27" s="219">
        <v>-637497</v>
      </c>
    </row>
    <row r="28" spans="1:12" ht="21.75" customHeight="1" x14ac:dyDescent="0.3">
      <c r="A28" s="57" t="s">
        <v>93</v>
      </c>
      <c r="F28" s="228">
        <v>-57844607</v>
      </c>
      <c r="H28" s="218">
        <v>-79128170</v>
      </c>
      <c r="J28" s="75">
        <v>-63012427</v>
      </c>
      <c r="L28" s="218">
        <v>-83681203</v>
      </c>
    </row>
    <row r="29" spans="1:12" ht="21.75" customHeight="1" x14ac:dyDescent="0.3">
      <c r="A29" s="87" t="s">
        <v>94</v>
      </c>
      <c r="F29" s="228">
        <v>-115094986</v>
      </c>
      <c r="H29" s="218">
        <v>-134720034</v>
      </c>
      <c r="J29" s="75">
        <v>-110318618</v>
      </c>
      <c r="L29" s="218">
        <v>-132960796</v>
      </c>
    </row>
    <row r="30" spans="1:12" ht="21.75" customHeight="1" x14ac:dyDescent="0.3">
      <c r="A30" s="87" t="s">
        <v>95</v>
      </c>
      <c r="F30" s="228"/>
      <c r="H30" s="59"/>
      <c r="J30" s="75"/>
    </row>
    <row r="31" spans="1:12" ht="21.75" customHeight="1" x14ac:dyDescent="0.3">
      <c r="B31" s="57" t="s">
        <v>96</v>
      </c>
      <c r="F31" s="228">
        <v>-7118978</v>
      </c>
      <c r="H31" s="218">
        <v>-19670692</v>
      </c>
      <c r="J31" s="75">
        <v>0</v>
      </c>
      <c r="L31" s="219">
        <v>0</v>
      </c>
    </row>
    <row r="32" spans="1:12" ht="21.75" customHeight="1" x14ac:dyDescent="0.3">
      <c r="A32" s="87" t="s">
        <v>97</v>
      </c>
      <c r="F32" s="229">
        <v>-41450783</v>
      </c>
      <c r="H32" s="81">
        <v>-14920010</v>
      </c>
      <c r="J32" s="97">
        <v>-41288171</v>
      </c>
      <c r="L32" s="220">
        <v>-14870454</v>
      </c>
    </row>
    <row r="33" spans="1:12" ht="6" customHeight="1" x14ac:dyDescent="0.3">
      <c r="A33" s="87"/>
      <c r="F33" s="88"/>
      <c r="H33" s="89"/>
      <c r="J33" s="90"/>
      <c r="L33" s="91"/>
    </row>
    <row r="34" spans="1:12" ht="21.75" customHeight="1" x14ac:dyDescent="0.3">
      <c r="A34" s="56" t="s">
        <v>98</v>
      </c>
      <c r="F34" s="79">
        <f>SUM(F24:F33)</f>
        <v>175358885</v>
      </c>
      <c r="H34" s="77">
        <f>SUM(H24:H32)</f>
        <v>125868888</v>
      </c>
      <c r="J34" s="79">
        <f>SUM(J24:J33)</f>
        <v>124987078</v>
      </c>
      <c r="L34" s="77">
        <f>SUM(L24:L32)</f>
        <v>89266700</v>
      </c>
    </row>
    <row r="35" spans="1:12" ht="21.75" customHeight="1" x14ac:dyDescent="0.3">
      <c r="A35" s="57" t="s">
        <v>99</v>
      </c>
      <c r="F35" s="229">
        <v>-35847137</v>
      </c>
      <c r="H35" s="78">
        <v>-12942427</v>
      </c>
      <c r="J35" s="229">
        <v>-24542703</v>
      </c>
      <c r="L35" s="78">
        <v>-3001548</v>
      </c>
    </row>
    <row r="36" spans="1:12" ht="6" customHeight="1" x14ac:dyDescent="0.3">
      <c r="A36" s="56"/>
      <c r="F36" s="88"/>
      <c r="H36" s="89"/>
      <c r="J36" s="90"/>
      <c r="L36" s="91"/>
    </row>
    <row r="37" spans="1:12" ht="21.75" customHeight="1" thickBot="1" x14ac:dyDescent="0.35">
      <c r="A37" s="56" t="s">
        <v>100</v>
      </c>
      <c r="F37" s="92">
        <f>SUM(F34:F35)</f>
        <v>139511748</v>
      </c>
      <c r="H37" s="93">
        <f>SUM(H34:H35)</f>
        <v>112926461</v>
      </c>
      <c r="J37" s="92">
        <f>SUM(J34:J35)</f>
        <v>100444375</v>
      </c>
      <c r="L37" s="93">
        <f>SUM(L34:L35)</f>
        <v>86265152</v>
      </c>
    </row>
    <row r="38" spans="1:12" ht="21.75" customHeight="1" thickTop="1" x14ac:dyDescent="0.3">
      <c r="A38" s="56"/>
      <c r="F38" s="67"/>
      <c r="H38" s="67"/>
    </row>
    <row r="39" spans="1:12" ht="21.75" customHeight="1" x14ac:dyDescent="0.3">
      <c r="A39" s="56"/>
      <c r="F39" s="67"/>
      <c r="H39" s="67"/>
    </row>
    <row r="40" spans="1:12" ht="21.75" customHeight="1" x14ac:dyDescent="0.3">
      <c r="A40" s="56"/>
      <c r="F40" s="67"/>
      <c r="H40" s="67"/>
    </row>
    <row r="41" spans="1:12" ht="21.75" customHeight="1" x14ac:dyDescent="0.3">
      <c r="A41" s="56"/>
      <c r="F41" s="67"/>
      <c r="H41" s="67"/>
    </row>
    <row r="42" spans="1:12" ht="21.75" customHeight="1" x14ac:dyDescent="0.3">
      <c r="A42" s="56"/>
      <c r="F42" s="67"/>
      <c r="H42" s="67"/>
    </row>
    <row r="43" spans="1:12" ht="21.75" customHeight="1" x14ac:dyDescent="0.3">
      <c r="A43" s="56"/>
      <c r="F43" s="67"/>
      <c r="H43" s="67"/>
    </row>
    <row r="44" spans="1:12" ht="6" customHeight="1" x14ac:dyDescent="0.3">
      <c r="A44" s="56"/>
      <c r="F44" s="67"/>
      <c r="H44" s="67"/>
    </row>
    <row r="45" spans="1:12" ht="21.9" customHeight="1" x14ac:dyDescent="0.3">
      <c r="A45" s="63" t="s">
        <v>33</v>
      </c>
      <c r="B45" s="63"/>
      <c r="C45" s="63"/>
      <c r="D45" s="64"/>
      <c r="E45" s="63"/>
      <c r="F45" s="65"/>
      <c r="G45" s="63"/>
      <c r="H45" s="66"/>
      <c r="I45" s="63"/>
      <c r="J45" s="66"/>
      <c r="K45" s="63"/>
      <c r="L45" s="66"/>
    </row>
    <row r="46" spans="1:12" ht="21.75" customHeight="1" x14ac:dyDescent="0.3">
      <c r="A46" s="56" t="str">
        <f>+A1</f>
        <v>บริษัท พี.เอส.พี. สเปเชียลตี้ส์ จำกัด (มหาชน)</v>
      </c>
    </row>
    <row r="47" spans="1:12" ht="21.75" customHeight="1" x14ac:dyDescent="0.3">
      <c r="A47" s="56" t="s">
        <v>101</v>
      </c>
    </row>
    <row r="48" spans="1:12" ht="21.75" customHeight="1" x14ac:dyDescent="0.3">
      <c r="A48" s="94" t="str">
        <f>A3</f>
        <v>สำหรับงวดสามเดือนสิ้นสุดวันที่ 30 กันยายน พ.ศ. 2566</v>
      </c>
      <c r="B48" s="63"/>
      <c r="C48" s="63"/>
      <c r="D48" s="64"/>
      <c r="E48" s="63"/>
      <c r="F48" s="65"/>
      <c r="G48" s="63"/>
      <c r="H48" s="66"/>
      <c r="I48" s="63"/>
      <c r="J48" s="66"/>
      <c r="K48" s="63"/>
      <c r="L48" s="66"/>
    </row>
    <row r="49" spans="1:12" ht="21.75" customHeight="1" x14ac:dyDescent="0.3">
      <c r="A49" s="56"/>
      <c r="F49" s="67"/>
    </row>
    <row r="50" spans="1:12" ht="21.75" customHeight="1" x14ac:dyDescent="0.3">
      <c r="A50" s="56"/>
      <c r="F50" s="9" t="s">
        <v>2</v>
      </c>
      <c r="G50" s="9"/>
      <c r="H50" s="9"/>
      <c r="I50" s="10"/>
      <c r="J50" s="9" t="s">
        <v>3</v>
      </c>
      <c r="K50" s="9"/>
      <c r="L50" s="9"/>
    </row>
    <row r="51" spans="1:12" ht="21.75" customHeight="1" x14ac:dyDescent="0.3">
      <c r="A51" s="56"/>
      <c r="F51" s="68" t="s">
        <v>202</v>
      </c>
      <c r="G51" s="69"/>
      <c r="H51" s="68" t="s">
        <v>202</v>
      </c>
      <c r="I51" s="10"/>
      <c r="J51" s="68" t="s">
        <v>202</v>
      </c>
      <c r="K51" s="69"/>
      <c r="L51" s="68" t="s">
        <v>202</v>
      </c>
    </row>
    <row r="52" spans="1:12" ht="21.75" customHeight="1" x14ac:dyDescent="0.3">
      <c r="D52" s="70"/>
      <c r="E52" s="56"/>
      <c r="F52" s="71" t="s">
        <v>80</v>
      </c>
      <c r="G52" s="56"/>
      <c r="H52" s="71" t="s">
        <v>81</v>
      </c>
      <c r="I52" s="56"/>
      <c r="J52" s="71" t="s">
        <v>80</v>
      </c>
      <c r="K52" s="56"/>
      <c r="L52" s="71" t="s">
        <v>81</v>
      </c>
    </row>
    <row r="53" spans="1:12" ht="21.75" customHeight="1" x14ac:dyDescent="0.3">
      <c r="D53" s="95" t="s">
        <v>9</v>
      </c>
      <c r="E53" s="56"/>
      <c r="F53" s="72" t="s">
        <v>10</v>
      </c>
      <c r="G53" s="56"/>
      <c r="H53" s="73" t="s">
        <v>10</v>
      </c>
      <c r="I53" s="56"/>
      <c r="J53" s="73" t="s">
        <v>10</v>
      </c>
      <c r="K53" s="56"/>
      <c r="L53" s="73" t="s">
        <v>10</v>
      </c>
    </row>
    <row r="54" spans="1:12" ht="6" customHeight="1" x14ac:dyDescent="0.3">
      <c r="F54" s="96"/>
      <c r="J54" s="75"/>
    </row>
    <row r="55" spans="1:12" ht="21.75" customHeight="1" x14ac:dyDescent="0.3">
      <c r="A55" s="1" t="s">
        <v>102</v>
      </c>
      <c r="F55" s="96"/>
      <c r="J55" s="75"/>
    </row>
    <row r="56" spans="1:12" ht="21.75" customHeight="1" x14ac:dyDescent="0.3">
      <c r="B56" s="57" t="s">
        <v>103</v>
      </c>
      <c r="F56" s="75"/>
      <c r="H56" s="67"/>
      <c r="J56" s="96"/>
      <c r="L56" s="67"/>
    </row>
    <row r="57" spans="1:12" ht="21.75" customHeight="1" x14ac:dyDescent="0.3">
      <c r="C57" s="57" t="s">
        <v>104</v>
      </c>
      <c r="F57" s="75"/>
      <c r="H57" s="67"/>
      <c r="J57" s="96"/>
      <c r="L57" s="67"/>
    </row>
    <row r="58" spans="1:12" ht="21.75" customHeight="1" x14ac:dyDescent="0.3">
      <c r="C58" s="2" t="s">
        <v>105</v>
      </c>
      <c r="F58" s="75"/>
      <c r="H58" s="67"/>
      <c r="J58" s="96"/>
      <c r="L58" s="67"/>
    </row>
    <row r="59" spans="1:12" ht="21.75" customHeight="1" x14ac:dyDescent="0.3">
      <c r="A59" s="2"/>
      <c r="C59" s="2" t="s">
        <v>106</v>
      </c>
      <c r="F59" s="97">
        <v>141035</v>
      </c>
      <c r="H59" s="66">
        <v>-1405720</v>
      </c>
      <c r="J59" s="97">
        <v>0</v>
      </c>
      <c r="L59" s="66">
        <v>0</v>
      </c>
    </row>
    <row r="60" spans="1:12" ht="6" customHeight="1" x14ac:dyDescent="0.3">
      <c r="A60" s="2"/>
      <c r="F60" s="74"/>
      <c r="H60" s="59"/>
      <c r="J60" s="75"/>
    </row>
    <row r="61" spans="1:12" ht="21.75" customHeight="1" x14ac:dyDescent="0.3">
      <c r="A61" s="98" t="s">
        <v>216</v>
      </c>
      <c r="F61" s="99"/>
      <c r="H61" s="57"/>
      <c r="J61" s="99"/>
      <c r="L61" s="57"/>
    </row>
    <row r="62" spans="1:12" ht="21.75" customHeight="1" x14ac:dyDescent="0.3">
      <c r="A62" s="98"/>
      <c r="B62" s="100" t="s">
        <v>107</v>
      </c>
      <c r="F62" s="230">
        <f>SUM(F57:G59)</f>
        <v>141035</v>
      </c>
      <c r="H62" s="233">
        <f>SUM(H57:I59)</f>
        <v>-1405720</v>
      </c>
      <c r="J62" s="230">
        <f>SUM(J57:K59)</f>
        <v>0</v>
      </c>
      <c r="L62" s="233">
        <f>SUM(L57:M59)</f>
        <v>0</v>
      </c>
    </row>
    <row r="63" spans="1:12" ht="6" customHeight="1" x14ac:dyDescent="0.3">
      <c r="A63" s="2"/>
      <c r="F63" s="74"/>
      <c r="H63" s="59"/>
      <c r="J63" s="75"/>
    </row>
    <row r="64" spans="1:12" ht="21.75" customHeight="1" thickBot="1" x14ac:dyDescent="0.35">
      <c r="A64" s="101" t="s">
        <v>108</v>
      </c>
      <c r="F64" s="92">
        <f>SUM(F37,F62)</f>
        <v>139652783</v>
      </c>
      <c r="H64" s="93">
        <f>SUM(H37,H62)</f>
        <v>111520741</v>
      </c>
      <c r="J64" s="102">
        <f>SUM(J37,J62)</f>
        <v>100444375</v>
      </c>
      <c r="L64" s="103">
        <f>SUM(L37,L62)</f>
        <v>86265152</v>
      </c>
    </row>
    <row r="65" spans="1:12" ht="21.75" customHeight="1" thickTop="1" x14ac:dyDescent="0.3">
      <c r="F65" s="74"/>
      <c r="H65" s="59"/>
      <c r="J65" s="75"/>
    </row>
    <row r="66" spans="1:12" ht="21.75" customHeight="1" x14ac:dyDescent="0.3">
      <c r="A66" s="98" t="s">
        <v>109</v>
      </c>
      <c r="F66" s="74"/>
      <c r="H66" s="59"/>
      <c r="J66" s="75"/>
    </row>
    <row r="67" spans="1:12" ht="21.75" customHeight="1" x14ac:dyDescent="0.3">
      <c r="A67" s="104" t="s">
        <v>110</v>
      </c>
      <c r="F67" s="228">
        <v>139511748</v>
      </c>
      <c r="G67" s="105"/>
      <c r="H67" s="59">
        <v>112926461</v>
      </c>
      <c r="I67" s="105"/>
      <c r="J67" s="75">
        <v>100444375</v>
      </c>
      <c r="K67" s="105"/>
      <c r="L67" s="60">
        <v>86265152</v>
      </c>
    </row>
    <row r="68" spans="1:12" ht="21.75" customHeight="1" x14ac:dyDescent="0.3">
      <c r="A68" s="104" t="s">
        <v>111</v>
      </c>
      <c r="F68" s="106">
        <v>0</v>
      </c>
      <c r="H68" s="81">
        <v>0</v>
      </c>
      <c r="J68" s="106">
        <v>0</v>
      </c>
      <c r="L68" s="220">
        <v>0</v>
      </c>
    </row>
    <row r="69" spans="1:12" ht="6" customHeight="1" x14ac:dyDescent="0.3">
      <c r="A69" s="2"/>
      <c r="F69" s="74"/>
      <c r="H69" s="59"/>
      <c r="J69" s="75"/>
    </row>
    <row r="70" spans="1:12" ht="21.75" customHeight="1" thickBot="1" x14ac:dyDescent="0.35">
      <c r="A70" s="101" t="s">
        <v>112</v>
      </c>
      <c r="F70" s="102">
        <f>SUM(F67:F69)</f>
        <v>139511748</v>
      </c>
      <c r="H70" s="103">
        <f>SUM(H67:H69)</f>
        <v>112926461</v>
      </c>
      <c r="J70" s="102">
        <f>SUM(J67:J69)</f>
        <v>100444375</v>
      </c>
      <c r="L70" s="103">
        <f>SUM(L67:L69)</f>
        <v>86265152</v>
      </c>
    </row>
    <row r="71" spans="1:12" ht="21.75" customHeight="1" thickTop="1" x14ac:dyDescent="0.3">
      <c r="A71" s="101"/>
      <c r="F71" s="75"/>
      <c r="J71" s="75"/>
    </row>
    <row r="72" spans="1:12" ht="21.75" customHeight="1" x14ac:dyDescent="0.3">
      <c r="A72" s="98" t="s">
        <v>113</v>
      </c>
      <c r="F72" s="74"/>
      <c r="H72" s="59"/>
      <c r="J72" s="75"/>
    </row>
    <row r="73" spans="1:12" ht="21.75" customHeight="1" x14ac:dyDescent="0.3">
      <c r="A73" s="104" t="s">
        <v>110</v>
      </c>
      <c r="F73" s="74"/>
      <c r="G73" s="105"/>
      <c r="H73" s="59"/>
      <c r="I73" s="105"/>
      <c r="J73" s="75"/>
      <c r="K73" s="105"/>
    </row>
    <row r="74" spans="1:12" ht="21.75" customHeight="1" x14ac:dyDescent="0.3">
      <c r="A74" s="104"/>
      <c r="B74" s="107" t="s">
        <v>114</v>
      </c>
      <c r="F74" s="228">
        <v>139652783</v>
      </c>
      <c r="G74" s="105"/>
      <c r="H74" s="218">
        <v>111520741</v>
      </c>
      <c r="I74" s="105"/>
      <c r="J74" s="75">
        <v>100444375</v>
      </c>
      <c r="K74" s="105"/>
      <c r="L74" s="60">
        <v>86265152</v>
      </c>
    </row>
    <row r="75" spans="1:12" ht="21.75" customHeight="1" x14ac:dyDescent="0.3">
      <c r="A75" s="104" t="s">
        <v>111</v>
      </c>
      <c r="F75" s="106">
        <v>0</v>
      </c>
      <c r="H75" s="81">
        <v>0</v>
      </c>
      <c r="J75" s="106">
        <v>0</v>
      </c>
      <c r="L75" s="220">
        <v>0</v>
      </c>
    </row>
    <row r="76" spans="1:12" ht="6" customHeight="1" x14ac:dyDescent="0.3">
      <c r="A76" s="2"/>
      <c r="F76" s="74"/>
      <c r="H76" s="59"/>
      <c r="J76" s="75"/>
    </row>
    <row r="77" spans="1:12" ht="21.75" customHeight="1" thickBot="1" x14ac:dyDescent="0.35">
      <c r="A77" s="101" t="s">
        <v>108</v>
      </c>
      <c r="F77" s="102">
        <f>SUM(F73:F76)</f>
        <v>139652783</v>
      </c>
      <c r="H77" s="103">
        <f>SUM(H73:H76)</f>
        <v>111520741</v>
      </c>
      <c r="J77" s="102">
        <f>SUM(J73:J76)</f>
        <v>100444375</v>
      </c>
      <c r="L77" s="103">
        <f>SUM(L73:L76)</f>
        <v>86265152</v>
      </c>
    </row>
    <row r="78" spans="1:12" ht="21.75" customHeight="1" thickTop="1" x14ac:dyDescent="0.3">
      <c r="F78" s="74"/>
      <c r="H78" s="59"/>
      <c r="J78" s="75"/>
    </row>
    <row r="79" spans="1:12" ht="21.75" customHeight="1" x14ac:dyDescent="0.3">
      <c r="F79" s="74"/>
      <c r="H79" s="59"/>
      <c r="J79" s="75"/>
    </row>
    <row r="80" spans="1:12" ht="21.75" customHeight="1" x14ac:dyDescent="0.3">
      <c r="A80" s="98" t="s">
        <v>115</v>
      </c>
      <c r="F80" s="74"/>
      <c r="H80" s="59"/>
      <c r="J80" s="75"/>
    </row>
    <row r="81" spans="1:12" ht="21.75" customHeight="1" x14ac:dyDescent="0.3">
      <c r="A81" s="98"/>
      <c r="B81" s="108" t="s">
        <v>116</v>
      </c>
      <c r="F81" s="74"/>
      <c r="H81" s="59"/>
      <c r="J81" s="75"/>
    </row>
    <row r="82" spans="1:12" ht="21.75" customHeight="1" x14ac:dyDescent="0.3">
      <c r="A82" s="109" t="s">
        <v>117</v>
      </c>
      <c r="D82" s="58">
        <v>16</v>
      </c>
      <c r="F82" s="110">
        <v>0.12</v>
      </c>
      <c r="G82" s="111"/>
      <c r="H82" s="221">
        <v>0.1564879410885712</v>
      </c>
      <c r="I82" s="111"/>
      <c r="J82" s="110">
        <v>8.4494706634755223E-2</v>
      </c>
      <c r="K82" s="111"/>
      <c r="L82" s="221">
        <v>0.11954200970045947</v>
      </c>
    </row>
    <row r="83" spans="1:12" ht="21.75" customHeight="1" x14ac:dyDescent="0.3">
      <c r="A83" s="109"/>
      <c r="F83" s="111"/>
      <c r="G83" s="111"/>
      <c r="H83" s="111"/>
      <c r="I83" s="111"/>
      <c r="J83" s="111"/>
      <c r="K83" s="111"/>
      <c r="L83" s="111"/>
    </row>
    <row r="84" spans="1:12" ht="21.75" customHeight="1" x14ac:dyDescent="0.3">
      <c r="A84" s="109"/>
      <c r="F84" s="111"/>
      <c r="G84" s="111"/>
      <c r="H84" s="111"/>
      <c r="I84" s="111"/>
      <c r="J84" s="111"/>
      <c r="K84" s="111"/>
      <c r="L84" s="111"/>
    </row>
    <row r="85" spans="1:12" ht="21.75" customHeight="1" x14ac:dyDescent="0.3">
      <c r="A85" s="109"/>
      <c r="F85" s="111"/>
      <c r="G85" s="111"/>
      <c r="H85" s="111"/>
      <c r="I85" s="111"/>
      <c r="J85" s="111"/>
      <c r="K85" s="111"/>
      <c r="L85" s="111"/>
    </row>
    <row r="86" spans="1:12" ht="21.75" customHeight="1" x14ac:dyDescent="0.3">
      <c r="A86" s="109"/>
      <c r="F86" s="111"/>
      <c r="G86" s="111"/>
      <c r="H86" s="111"/>
      <c r="I86" s="111"/>
      <c r="J86" s="111"/>
      <c r="K86" s="111"/>
      <c r="L86" s="111"/>
    </row>
    <row r="87" spans="1:12" ht="2.1" customHeight="1" x14ac:dyDescent="0.3">
      <c r="A87" s="109"/>
      <c r="F87" s="111"/>
      <c r="G87" s="111"/>
      <c r="H87" s="111"/>
      <c r="I87" s="111"/>
      <c r="J87" s="111"/>
      <c r="K87" s="111"/>
      <c r="L87" s="111"/>
    </row>
    <row r="88" spans="1:12" s="54" customFormat="1" ht="21.9" customHeight="1" x14ac:dyDescent="0.3">
      <c r="A88" s="63" t="s">
        <v>33</v>
      </c>
      <c r="B88" s="63"/>
      <c r="C88" s="63"/>
      <c r="D88" s="64"/>
      <c r="E88" s="63"/>
      <c r="F88" s="65"/>
      <c r="G88" s="63"/>
      <c r="H88" s="66"/>
      <c r="I88" s="63"/>
      <c r="J88" s="66"/>
      <c r="K88" s="63"/>
      <c r="L88" s="66"/>
    </row>
  </sheetData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4E39-45F1-4DD4-B1EF-31795F307134}">
  <dimension ref="A1:L84"/>
  <sheetViews>
    <sheetView topLeftCell="A74" zoomScale="110" zoomScaleNormal="110" zoomScaleSheetLayoutView="100" workbookViewId="0">
      <selection activeCell="L84" sqref="L84"/>
    </sheetView>
  </sheetViews>
  <sheetFormatPr defaultColWidth="9.33203125" defaultRowHeight="18.600000000000001" x14ac:dyDescent="0.3"/>
  <cols>
    <col min="1" max="2" width="1.6640625" style="57" customWidth="1"/>
    <col min="3" max="3" width="25.44140625" style="57" customWidth="1"/>
    <col min="4" max="4" width="7.109375" style="58" customWidth="1"/>
    <col min="5" max="5" width="0.6640625" style="57" customWidth="1"/>
    <col min="6" max="6" width="12.6640625" style="59" customWidth="1"/>
    <col min="7" max="7" width="0.6640625" style="57" customWidth="1"/>
    <col min="8" max="8" width="12.6640625" style="60" customWidth="1"/>
    <col min="9" max="9" width="0.6640625" style="57" customWidth="1"/>
    <col min="10" max="10" width="12.6640625" style="60" customWidth="1"/>
    <col min="11" max="11" width="0.6640625" style="57" customWidth="1"/>
    <col min="12" max="12" width="12.6640625" style="60" customWidth="1"/>
    <col min="13" max="16384" width="9.33203125" style="57"/>
  </cols>
  <sheetData>
    <row r="1" spans="1:12" ht="21.75" customHeight="1" x14ac:dyDescent="0.3">
      <c r="A1" s="56" t="str">
        <f>'BS-T2-4'!A1</f>
        <v>บริษัท พี.เอส.พี. สเปเชียลตี้ส์ จำกัด (มหาชน)</v>
      </c>
    </row>
    <row r="2" spans="1:12" ht="21.75" customHeight="1" x14ac:dyDescent="0.3">
      <c r="A2" s="112" t="s">
        <v>78</v>
      </c>
    </row>
    <row r="3" spans="1:12" ht="21.75" customHeight="1" x14ac:dyDescent="0.3">
      <c r="A3" s="222" t="s">
        <v>204</v>
      </c>
      <c r="B3" s="63"/>
      <c r="C3" s="63"/>
      <c r="D3" s="64"/>
      <c r="E3" s="63"/>
      <c r="F3" s="65"/>
      <c r="G3" s="63"/>
      <c r="H3" s="66"/>
      <c r="I3" s="63"/>
      <c r="J3" s="66"/>
      <c r="K3" s="63"/>
      <c r="L3" s="66"/>
    </row>
    <row r="4" spans="1:12" ht="21.75" customHeight="1" x14ac:dyDescent="0.3">
      <c r="A4" s="56"/>
      <c r="F4" s="67"/>
    </row>
    <row r="5" spans="1:12" ht="21.75" customHeight="1" x14ac:dyDescent="0.3">
      <c r="A5" s="56"/>
      <c r="F5" s="9" t="s">
        <v>2</v>
      </c>
      <c r="G5" s="9"/>
      <c r="H5" s="9"/>
      <c r="I5" s="10"/>
      <c r="J5" s="9" t="s">
        <v>3</v>
      </c>
      <c r="K5" s="9"/>
      <c r="L5" s="9"/>
    </row>
    <row r="6" spans="1:12" ht="21.75" customHeight="1" x14ac:dyDescent="0.3">
      <c r="A6" s="56"/>
      <c r="F6" s="68" t="s">
        <v>202</v>
      </c>
      <c r="G6" s="69"/>
      <c r="H6" s="68" t="s">
        <v>202</v>
      </c>
      <c r="I6" s="10"/>
      <c r="J6" s="68" t="s">
        <v>202</v>
      </c>
      <c r="K6" s="69"/>
      <c r="L6" s="68" t="s">
        <v>202</v>
      </c>
    </row>
    <row r="7" spans="1:12" ht="21.75" customHeight="1" x14ac:dyDescent="0.3">
      <c r="D7" s="70"/>
      <c r="E7" s="56"/>
      <c r="F7" s="71" t="s">
        <v>80</v>
      </c>
      <c r="G7" s="56"/>
      <c r="H7" s="71" t="s">
        <v>81</v>
      </c>
      <c r="I7" s="56"/>
      <c r="J7" s="71" t="s">
        <v>80</v>
      </c>
      <c r="K7" s="56"/>
      <c r="L7" s="71" t="s">
        <v>81</v>
      </c>
    </row>
    <row r="8" spans="1:12" ht="21.75" customHeight="1" x14ac:dyDescent="0.3">
      <c r="D8" s="95" t="s">
        <v>9</v>
      </c>
      <c r="E8" s="56"/>
      <c r="F8" s="72" t="s">
        <v>10</v>
      </c>
      <c r="G8" s="56"/>
      <c r="H8" s="73" t="s">
        <v>10</v>
      </c>
      <c r="I8" s="56"/>
      <c r="J8" s="73" t="s">
        <v>10</v>
      </c>
      <c r="K8" s="56"/>
      <c r="L8" s="73" t="s">
        <v>10</v>
      </c>
    </row>
    <row r="9" spans="1:12" ht="6" customHeight="1" x14ac:dyDescent="0.3">
      <c r="F9" s="74"/>
      <c r="J9" s="75"/>
    </row>
    <row r="10" spans="1:12" ht="21.75" customHeight="1" x14ac:dyDescent="0.3">
      <c r="A10" s="56" t="s">
        <v>82</v>
      </c>
      <c r="F10" s="74"/>
      <c r="J10" s="75"/>
    </row>
    <row r="11" spans="1:12" ht="6" customHeight="1" x14ac:dyDescent="0.3">
      <c r="A11" s="56"/>
      <c r="F11" s="74"/>
      <c r="J11" s="75"/>
    </row>
    <row r="12" spans="1:12" ht="21.75" customHeight="1" x14ac:dyDescent="0.3">
      <c r="A12" s="57" t="s">
        <v>83</v>
      </c>
      <c r="F12" s="227">
        <v>8771587523</v>
      </c>
      <c r="G12" s="77"/>
      <c r="H12" s="78">
        <v>9782455005</v>
      </c>
      <c r="J12" s="79">
        <v>8329308986</v>
      </c>
      <c r="K12" s="77"/>
      <c r="L12" s="77">
        <v>9295718470</v>
      </c>
    </row>
    <row r="13" spans="1:12" ht="21.75" customHeight="1" x14ac:dyDescent="0.3">
      <c r="A13" s="57" t="s">
        <v>84</v>
      </c>
      <c r="F13" s="226">
        <v>421214988</v>
      </c>
      <c r="G13" s="77"/>
      <c r="H13" s="81">
        <v>407803317</v>
      </c>
      <c r="J13" s="82">
        <v>312912348</v>
      </c>
      <c r="K13" s="77"/>
      <c r="L13" s="83">
        <v>312138197</v>
      </c>
    </row>
    <row r="14" spans="1:12" ht="6" customHeight="1" x14ac:dyDescent="0.3">
      <c r="F14" s="76"/>
      <c r="G14" s="84"/>
      <c r="H14" s="78"/>
      <c r="J14" s="79"/>
      <c r="K14" s="84"/>
      <c r="L14" s="77"/>
    </row>
    <row r="15" spans="1:12" ht="21.75" customHeight="1" x14ac:dyDescent="0.3">
      <c r="A15" s="56" t="s">
        <v>85</v>
      </c>
      <c r="F15" s="80">
        <f>SUM(F12:F13)</f>
        <v>9192802511</v>
      </c>
      <c r="G15" s="77"/>
      <c r="H15" s="81">
        <f>SUM(H12:H13)</f>
        <v>10190258322</v>
      </c>
      <c r="J15" s="82">
        <f>SUM(J12:J13)</f>
        <v>8642221334</v>
      </c>
      <c r="K15" s="77"/>
      <c r="L15" s="83">
        <f>SUM(L12:L13)</f>
        <v>9607856667</v>
      </c>
    </row>
    <row r="16" spans="1:12" ht="21.75" customHeight="1" x14ac:dyDescent="0.3">
      <c r="F16" s="74"/>
      <c r="H16" s="59"/>
      <c r="J16" s="75"/>
    </row>
    <row r="17" spans="1:12" ht="21.75" customHeight="1" x14ac:dyDescent="0.3">
      <c r="A17" s="56" t="s">
        <v>86</v>
      </c>
      <c r="F17" s="74"/>
      <c r="H17" s="59"/>
      <c r="J17" s="75"/>
    </row>
    <row r="18" spans="1:12" ht="6" customHeight="1" x14ac:dyDescent="0.3">
      <c r="A18" s="85"/>
      <c r="F18" s="74"/>
      <c r="H18" s="59"/>
      <c r="J18" s="75"/>
    </row>
    <row r="19" spans="1:12" ht="21.75" customHeight="1" x14ac:dyDescent="0.3">
      <c r="A19" s="57" t="s">
        <v>87</v>
      </c>
      <c r="C19" s="86"/>
      <c r="F19" s="227">
        <v>7940370209</v>
      </c>
      <c r="H19" s="78">
        <v>8661588531</v>
      </c>
      <c r="J19" s="75">
        <v>7668323250</v>
      </c>
      <c r="L19" s="219">
        <v>8341278135</v>
      </c>
    </row>
    <row r="20" spans="1:12" ht="21.75" customHeight="1" x14ac:dyDescent="0.3">
      <c r="A20" s="57" t="s">
        <v>88</v>
      </c>
      <c r="C20" s="86"/>
      <c r="F20" s="226">
        <v>241511090</v>
      </c>
      <c r="G20" s="77"/>
      <c r="H20" s="81">
        <v>285900718</v>
      </c>
      <c r="J20" s="231">
        <v>154968341</v>
      </c>
      <c r="K20" s="77"/>
      <c r="L20" s="83">
        <v>201321802</v>
      </c>
    </row>
    <row r="21" spans="1:12" ht="6" customHeight="1" x14ac:dyDescent="0.3">
      <c r="F21" s="76"/>
      <c r="G21" s="84"/>
      <c r="H21" s="78"/>
      <c r="J21" s="79"/>
      <c r="K21" s="84"/>
      <c r="L21" s="77"/>
    </row>
    <row r="22" spans="1:12" ht="21.75" customHeight="1" x14ac:dyDescent="0.3">
      <c r="A22" s="56" t="s">
        <v>89</v>
      </c>
      <c r="F22" s="80">
        <f>SUM(F18:F20)</f>
        <v>8181881299</v>
      </c>
      <c r="G22" s="77"/>
      <c r="H22" s="81">
        <f>SUM(H18:H20)</f>
        <v>8947489249</v>
      </c>
      <c r="J22" s="82">
        <f>SUM(J18:J20)</f>
        <v>7823291591</v>
      </c>
      <c r="K22" s="77"/>
      <c r="L22" s="83">
        <f>SUM(L18:L20)</f>
        <v>8542599937</v>
      </c>
    </row>
    <row r="23" spans="1:12" ht="21.75" customHeight="1" x14ac:dyDescent="0.3">
      <c r="A23" s="56"/>
      <c r="F23" s="74"/>
      <c r="H23" s="59"/>
      <c r="J23" s="75"/>
    </row>
    <row r="24" spans="1:12" ht="21.75" customHeight="1" x14ac:dyDescent="0.3">
      <c r="A24" s="85" t="s">
        <v>90</v>
      </c>
      <c r="F24" s="232">
        <f>F15-F22</f>
        <v>1010921212</v>
      </c>
      <c r="H24" s="59">
        <f>+H15-H22</f>
        <v>1242769073</v>
      </c>
      <c r="J24" s="232">
        <f>J15-J22</f>
        <v>818929743</v>
      </c>
      <c r="L24" s="59">
        <f>+L15-L22</f>
        <v>1065256730</v>
      </c>
    </row>
    <row r="25" spans="1:12" ht="6" customHeight="1" x14ac:dyDescent="0.3">
      <c r="A25" s="85"/>
      <c r="F25" s="232"/>
      <c r="H25" s="59"/>
      <c r="J25" s="232"/>
    </row>
    <row r="26" spans="1:12" ht="21.75" customHeight="1" x14ac:dyDescent="0.3">
      <c r="A26" s="57" t="s">
        <v>91</v>
      </c>
      <c r="D26" s="58">
        <v>14</v>
      </c>
      <c r="F26" s="228">
        <v>15192200</v>
      </c>
      <c r="G26" s="77"/>
      <c r="H26" s="78">
        <v>12823911</v>
      </c>
      <c r="J26" s="75">
        <v>188040019</v>
      </c>
      <c r="K26" s="77"/>
      <c r="L26" s="78">
        <v>34957981</v>
      </c>
    </row>
    <row r="27" spans="1:12" ht="21.75" customHeight="1" x14ac:dyDescent="0.3">
      <c r="A27" s="57" t="s">
        <v>92</v>
      </c>
      <c r="D27" s="58">
        <v>15</v>
      </c>
      <c r="F27" s="228">
        <v>38345147</v>
      </c>
      <c r="G27" s="77"/>
      <c r="H27" s="78">
        <v>21655614</v>
      </c>
      <c r="J27" s="228">
        <v>35264082</v>
      </c>
      <c r="K27" s="77"/>
      <c r="L27" s="219">
        <v>-30118276</v>
      </c>
    </row>
    <row r="28" spans="1:12" ht="21.75" customHeight="1" x14ac:dyDescent="0.3">
      <c r="A28" s="57" t="s">
        <v>93</v>
      </c>
      <c r="F28" s="228">
        <v>-149680331</v>
      </c>
      <c r="H28" s="78">
        <v>-205202208</v>
      </c>
      <c r="J28" s="75">
        <v>-162939352</v>
      </c>
      <c r="L28" s="219">
        <v>-209413732</v>
      </c>
    </row>
    <row r="29" spans="1:12" ht="21.75" customHeight="1" x14ac:dyDescent="0.3">
      <c r="A29" s="87" t="s">
        <v>94</v>
      </c>
      <c r="F29" s="228">
        <v>-342933690</v>
      </c>
      <c r="H29" s="78">
        <v>-383738260</v>
      </c>
      <c r="J29" s="75">
        <v>-330805092</v>
      </c>
      <c r="L29" s="219">
        <v>-378726898</v>
      </c>
    </row>
    <row r="30" spans="1:12" ht="21.75" customHeight="1" x14ac:dyDescent="0.3">
      <c r="A30" s="87" t="s">
        <v>95</v>
      </c>
      <c r="F30" s="228"/>
      <c r="H30" s="59"/>
      <c r="J30" s="75"/>
    </row>
    <row r="31" spans="1:12" ht="21.75" customHeight="1" x14ac:dyDescent="0.3">
      <c r="A31" s="87"/>
      <c r="B31" s="57" t="s">
        <v>96</v>
      </c>
      <c r="D31" s="58">
        <v>9</v>
      </c>
      <c r="F31" s="228">
        <v>-20476448</v>
      </c>
      <c r="H31" s="78">
        <v>-36614767</v>
      </c>
      <c r="J31" s="75">
        <v>0</v>
      </c>
      <c r="L31" s="219">
        <v>0</v>
      </c>
    </row>
    <row r="32" spans="1:12" ht="21.75" customHeight="1" x14ac:dyDescent="0.3">
      <c r="A32" s="87" t="s">
        <v>97</v>
      </c>
      <c r="F32" s="229">
        <v>-140041069</v>
      </c>
      <c r="H32" s="78">
        <v>-32181691</v>
      </c>
      <c r="J32" s="97">
        <v>-139490227</v>
      </c>
      <c r="L32" s="219">
        <v>-32132135</v>
      </c>
    </row>
    <row r="33" spans="1:12" ht="6" customHeight="1" x14ac:dyDescent="0.3">
      <c r="A33" s="87"/>
      <c r="F33" s="88"/>
      <c r="H33" s="89"/>
      <c r="J33" s="90"/>
      <c r="L33" s="91"/>
    </row>
    <row r="34" spans="1:12" ht="21.75" customHeight="1" x14ac:dyDescent="0.3">
      <c r="A34" s="56" t="s">
        <v>98</v>
      </c>
      <c r="F34" s="79">
        <f>SUM(F23:F32)</f>
        <v>411327021</v>
      </c>
      <c r="H34" s="77">
        <f>SUM(H24:H32)</f>
        <v>619511672</v>
      </c>
      <c r="J34" s="79">
        <f>SUM(J23:J32)</f>
        <v>408999173</v>
      </c>
      <c r="L34" s="77">
        <f>SUM(L24:L32)</f>
        <v>449823670</v>
      </c>
    </row>
    <row r="35" spans="1:12" ht="21.75" customHeight="1" x14ac:dyDescent="0.3">
      <c r="A35" s="57" t="s">
        <v>99</v>
      </c>
      <c r="D35" s="58">
        <v>17</v>
      </c>
      <c r="F35" s="229">
        <v>-86595677</v>
      </c>
      <c r="H35" s="78">
        <v>-135302882</v>
      </c>
      <c r="J35" s="229">
        <v>-51075651</v>
      </c>
      <c r="L35" s="78">
        <v>-101960072</v>
      </c>
    </row>
    <row r="36" spans="1:12" ht="6" customHeight="1" x14ac:dyDescent="0.3">
      <c r="A36" s="56"/>
      <c r="F36" s="88"/>
      <c r="H36" s="89"/>
      <c r="J36" s="90"/>
      <c r="L36" s="91"/>
    </row>
    <row r="37" spans="1:12" ht="21.75" customHeight="1" thickBot="1" x14ac:dyDescent="0.35">
      <c r="A37" s="56" t="s">
        <v>100</v>
      </c>
      <c r="F37" s="92">
        <f>SUM(F34:F35)</f>
        <v>324731344</v>
      </c>
      <c r="H37" s="93">
        <f>SUM(H34:H35)</f>
        <v>484208790</v>
      </c>
      <c r="J37" s="92">
        <f>SUM(J34:J35)</f>
        <v>357923522</v>
      </c>
      <c r="L37" s="93">
        <f>SUM(L34:L35)</f>
        <v>347863598</v>
      </c>
    </row>
    <row r="38" spans="1:12" ht="21.75" customHeight="1" thickTop="1" x14ac:dyDescent="0.3">
      <c r="A38" s="56"/>
      <c r="F38" s="113"/>
      <c r="G38" s="114"/>
      <c r="H38" s="113"/>
      <c r="I38" s="114"/>
      <c r="J38" s="113"/>
      <c r="K38" s="114"/>
      <c r="L38" s="113"/>
    </row>
    <row r="39" spans="1:12" ht="21.75" customHeight="1" x14ac:dyDescent="0.3">
      <c r="A39" s="56"/>
      <c r="F39" s="67"/>
      <c r="H39" s="67"/>
    </row>
    <row r="40" spans="1:12" ht="21.75" customHeight="1" x14ac:dyDescent="0.3">
      <c r="A40" s="56"/>
      <c r="F40" s="67"/>
      <c r="H40" s="67"/>
    </row>
    <row r="41" spans="1:12" ht="21.75" customHeight="1" x14ac:dyDescent="0.3">
      <c r="A41" s="56"/>
      <c r="F41" s="67"/>
      <c r="H41" s="67"/>
    </row>
    <row r="42" spans="1:12" ht="6" customHeight="1" x14ac:dyDescent="0.3">
      <c r="A42" s="56"/>
      <c r="F42" s="67"/>
      <c r="H42" s="67"/>
    </row>
    <row r="43" spans="1:12" ht="21.9" customHeight="1" x14ac:dyDescent="0.3">
      <c r="A43" s="63" t="str">
        <f>+'BS-T2-4'!A131</f>
        <v>หมายเหตุประกอบข้อมูลทางการเงินเป็นส่วนหนึ่งของข้อมูลทางการเงินระหว่างกาลนี้</v>
      </c>
      <c r="B43" s="63"/>
      <c r="C43" s="63"/>
      <c r="D43" s="64"/>
      <c r="E43" s="63"/>
      <c r="F43" s="65"/>
      <c r="G43" s="63"/>
      <c r="H43" s="66"/>
      <c r="I43" s="63"/>
      <c r="J43" s="66"/>
      <c r="K43" s="63"/>
      <c r="L43" s="66"/>
    </row>
    <row r="44" spans="1:12" ht="21.75" customHeight="1" x14ac:dyDescent="0.3">
      <c r="A44" s="56" t="str">
        <f>+A1</f>
        <v>บริษัท พี.เอส.พี. สเปเชียลตี้ส์ จำกัด (มหาชน)</v>
      </c>
    </row>
    <row r="45" spans="1:12" ht="21.75" customHeight="1" x14ac:dyDescent="0.3">
      <c r="A45" s="56" t="s">
        <v>101</v>
      </c>
    </row>
    <row r="46" spans="1:12" ht="21.75" customHeight="1" x14ac:dyDescent="0.3">
      <c r="A46" s="94" t="str">
        <f>A3</f>
        <v>สำหรับงวดเก้าเดือนสิ้นสุดวันที่ 30 กันยายน พ.ศ. 2566</v>
      </c>
      <c r="B46" s="63"/>
      <c r="C46" s="63"/>
      <c r="D46" s="64"/>
      <c r="E46" s="63"/>
      <c r="F46" s="65"/>
      <c r="G46" s="63"/>
      <c r="H46" s="66"/>
      <c r="I46" s="63"/>
      <c r="J46" s="66"/>
      <c r="K46" s="63"/>
      <c r="L46" s="66"/>
    </row>
    <row r="47" spans="1:12" ht="21.75" customHeight="1" x14ac:dyDescent="0.3">
      <c r="A47" s="56"/>
      <c r="F47" s="67"/>
    </row>
    <row r="48" spans="1:12" ht="21.75" customHeight="1" x14ac:dyDescent="0.3">
      <c r="A48" s="56"/>
      <c r="F48" s="9" t="s">
        <v>2</v>
      </c>
      <c r="G48" s="9"/>
      <c r="H48" s="9"/>
      <c r="I48" s="10"/>
      <c r="J48" s="9" t="s">
        <v>3</v>
      </c>
      <c r="K48" s="9"/>
      <c r="L48" s="9"/>
    </row>
    <row r="49" spans="1:12" ht="21.75" customHeight="1" x14ac:dyDescent="0.3">
      <c r="A49" s="56"/>
      <c r="F49" s="68" t="s">
        <v>202</v>
      </c>
      <c r="G49" s="69"/>
      <c r="H49" s="68" t="s">
        <v>202</v>
      </c>
      <c r="I49" s="10"/>
      <c r="J49" s="68" t="s">
        <v>202</v>
      </c>
      <c r="K49" s="69"/>
      <c r="L49" s="68" t="s">
        <v>202</v>
      </c>
    </row>
    <row r="50" spans="1:12" ht="21.75" customHeight="1" x14ac:dyDescent="0.3">
      <c r="D50" s="70"/>
      <c r="E50" s="56"/>
      <c r="F50" s="71" t="s">
        <v>80</v>
      </c>
      <c r="G50" s="115"/>
      <c r="H50" s="71" t="s">
        <v>81</v>
      </c>
      <c r="I50" s="115"/>
      <c r="J50" s="71" t="s">
        <v>80</v>
      </c>
      <c r="K50" s="115"/>
      <c r="L50" s="71" t="s">
        <v>81</v>
      </c>
    </row>
    <row r="51" spans="1:12" ht="21.75" customHeight="1" x14ac:dyDescent="0.3">
      <c r="D51" s="95" t="s">
        <v>9</v>
      </c>
      <c r="E51" s="56"/>
      <c r="F51" s="72" t="s">
        <v>10</v>
      </c>
      <c r="G51" s="115"/>
      <c r="H51" s="73" t="s">
        <v>10</v>
      </c>
      <c r="I51" s="115"/>
      <c r="J51" s="73" t="s">
        <v>10</v>
      </c>
      <c r="K51" s="115"/>
      <c r="L51" s="73" t="s">
        <v>10</v>
      </c>
    </row>
    <row r="52" spans="1:12" ht="6" customHeight="1" x14ac:dyDescent="0.3">
      <c r="F52" s="96"/>
      <c r="J52" s="75"/>
    </row>
    <row r="53" spans="1:12" ht="21.75" customHeight="1" x14ac:dyDescent="0.3">
      <c r="A53" s="1" t="s">
        <v>102</v>
      </c>
      <c r="F53" s="96"/>
      <c r="J53" s="75"/>
    </row>
    <row r="54" spans="1:12" ht="21.75" customHeight="1" x14ac:dyDescent="0.3">
      <c r="B54" s="57" t="s">
        <v>103</v>
      </c>
      <c r="F54" s="75"/>
      <c r="H54" s="67"/>
      <c r="J54" s="96"/>
      <c r="L54" s="67"/>
    </row>
    <row r="55" spans="1:12" ht="21.75" customHeight="1" x14ac:dyDescent="0.3">
      <c r="C55" s="57" t="s">
        <v>104</v>
      </c>
      <c r="F55" s="75"/>
      <c r="H55" s="67"/>
      <c r="J55" s="96"/>
      <c r="L55" s="67"/>
    </row>
    <row r="56" spans="1:12" ht="21.75" customHeight="1" x14ac:dyDescent="0.3">
      <c r="C56" s="2" t="s">
        <v>105</v>
      </c>
      <c r="F56" s="75"/>
      <c r="H56" s="67"/>
      <c r="J56" s="96"/>
      <c r="L56" s="67"/>
    </row>
    <row r="57" spans="1:12" ht="21.75" customHeight="1" x14ac:dyDescent="0.3">
      <c r="A57" s="2"/>
      <c r="C57" s="2" t="s">
        <v>106</v>
      </c>
      <c r="D57" s="58">
        <v>9</v>
      </c>
      <c r="F57" s="97">
        <v>390127</v>
      </c>
      <c r="H57" s="220">
        <v>-875938</v>
      </c>
      <c r="J57" s="97">
        <v>0</v>
      </c>
      <c r="L57" s="220">
        <v>0</v>
      </c>
    </row>
    <row r="58" spans="1:12" ht="6" customHeight="1" x14ac:dyDescent="0.3">
      <c r="A58" s="2"/>
      <c r="F58" s="74"/>
      <c r="H58" s="59"/>
      <c r="J58" s="75"/>
    </row>
    <row r="59" spans="1:12" ht="21.75" customHeight="1" x14ac:dyDescent="0.3">
      <c r="A59" s="98" t="s">
        <v>118</v>
      </c>
      <c r="F59" s="99"/>
      <c r="H59" s="57"/>
      <c r="J59" s="99"/>
      <c r="L59" s="57"/>
    </row>
    <row r="60" spans="1:12" ht="21.75" customHeight="1" x14ac:dyDescent="0.3">
      <c r="A60" s="98"/>
      <c r="B60" s="100" t="s">
        <v>107</v>
      </c>
      <c r="F60" s="106">
        <f>SUM(F54:F58)</f>
        <v>390127</v>
      </c>
      <c r="H60" s="65">
        <f>SUM(H54:H58)</f>
        <v>-875938</v>
      </c>
      <c r="J60" s="106">
        <f>SUM(J54:J58)</f>
        <v>0</v>
      </c>
      <c r="L60" s="65">
        <f>SUM(L54:L58)</f>
        <v>0</v>
      </c>
    </row>
    <row r="61" spans="1:12" ht="6" customHeight="1" x14ac:dyDescent="0.3">
      <c r="A61" s="2"/>
      <c r="F61" s="74"/>
      <c r="H61" s="59"/>
      <c r="J61" s="75"/>
    </row>
    <row r="62" spans="1:12" ht="21.75" customHeight="1" thickBot="1" x14ac:dyDescent="0.35">
      <c r="A62" s="101" t="s">
        <v>108</v>
      </c>
      <c r="F62" s="92">
        <f>SUM(F37,F60)</f>
        <v>325121471</v>
      </c>
      <c r="H62" s="93">
        <f>SUM(H37,H60)</f>
        <v>483332852</v>
      </c>
      <c r="J62" s="102">
        <f>SUM(J37,J60)</f>
        <v>357923522</v>
      </c>
      <c r="L62" s="103">
        <f>SUM(L37,L60)</f>
        <v>347863598</v>
      </c>
    </row>
    <row r="63" spans="1:12" ht="21.75" customHeight="1" thickTop="1" x14ac:dyDescent="0.3">
      <c r="F63" s="74"/>
      <c r="H63" s="59"/>
      <c r="J63" s="75"/>
    </row>
    <row r="64" spans="1:12" ht="21.75" customHeight="1" x14ac:dyDescent="0.3">
      <c r="A64" s="98" t="s">
        <v>109</v>
      </c>
      <c r="F64" s="74"/>
      <c r="H64" s="59"/>
      <c r="J64" s="75"/>
    </row>
    <row r="65" spans="1:12" ht="21.75" customHeight="1" x14ac:dyDescent="0.3">
      <c r="A65" s="104" t="s">
        <v>110</v>
      </c>
      <c r="F65" s="74">
        <v>324731344</v>
      </c>
      <c r="G65" s="105"/>
      <c r="H65" s="78">
        <v>475101968</v>
      </c>
      <c r="I65" s="105"/>
      <c r="J65" s="75">
        <v>357923522</v>
      </c>
      <c r="K65" s="105"/>
      <c r="L65" s="219">
        <v>347863598</v>
      </c>
    </row>
    <row r="66" spans="1:12" ht="21.75" customHeight="1" x14ac:dyDescent="0.3">
      <c r="A66" s="104" t="s">
        <v>111</v>
      </c>
      <c r="F66" s="106">
        <v>0</v>
      </c>
      <c r="H66" s="81">
        <v>9106822</v>
      </c>
      <c r="J66" s="106">
        <v>0</v>
      </c>
      <c r="L66" s="81">
        <v>0</v>
      </c>
    </row>
    <row r="67" spans="1:12" ht="6" customHeight="1" x14ac:dyDescent="0.3">
      <c r="A67" s="2"/>
      <c r="F67" s="74"/>
      <c r="H67" s="59"/>
      <c r="J67" s="75"/>
    </row>
    <row r="68" spans="1:12" ht="21.75" customHeight="1" thickBot="1" x14ac:dyDescent="0.35">
      <c r="A68" s="101" t="s">
        <v>112</v>
      </c>
      <c r="F68" s="102">
        <f>SUM(F65:F67)</f>
        <v>324731344</v>
      </c>
      <c r="H68" s="103">
        <f>SUM(H65:H67)</f>
        <v>484208790</v>
      </c>
      <c r="J68" s="102">
        <f>SUM(J65:J67)</f>
        <v>357923522</v>
      </c>
      <c r="L68" s="103">
        <f>SUM(L65:L67)</f>
        <v>347863598</v>
      </c>
    </row>
    <row r="69" spans="1:12" ht="21.75" customHeight="1" thickTop="1" x14ac:dyDescent="0.3">
      <c r="A69" s="101"/>
      <c r="F69" s="75"/>
      <c r="J69" s="75"/>
    </row>
    <row r="70" spans="1:12" ht="21.75" customHeight="1" x14ac:dyDescent="0.3">
      <c r="A70" s="98" t="s">
        <v>113</v>
      </c>
      <c r="F70" s="74"/>
      <c r="H70" s="59"/>
      <c r="J70" s="75"/>
    </row>
    <row r="71" spans="1:12" ht="21.75" customHeight="1" x14ac:dyDescent="0.45">
      <c r="A71" s="116" t="s">
        <v>110</v>
      </c>
      <c r="F71" s="74"/>
      <c r="G71" s="105"/>
      <c r="H71" s="59"/>
      <c r="I71" s="105"/>
      <c r="J71" s="75"/>
      <c r="K71" s="105"/>
    </row>
    <row r="72" spans="1:12" ht="21.75" customHeight="1" x14ac:dyDescent="0.45">
      <c r="A72" s="116"/>
      <c r="B72" s="107" t="s">
        <v>114</v>
      </c>
      <c r="F72" s="228">
        <v>325121471</v>
      </c>
      <c r="G72" s="105"/>
      <c r="H72" s="78">
        <v>474226030</v>
      </c>
      <c r="I72" s="105"/>
      <c r="J72" s="75">
        <v>357923522</v>
      </c>
      <c r="K72" s="105"/>
      <c r="L72" s="219">
        <v>347863598</v>
      </c>
    </row>
    <row r="73" spans="1:12" ht="21.75" customHeight="1" x14ac:dyDescent="0.3">
      <c r="A73" s="104" t="s">
        <v>111</v>
      </c>
      <c r="F73" s="106">
        <v>0</v>
      </c>
      <c r="H73" s="81">
        <v>9106822</v>
      </c>
      <c r="J73" s="106">
        <v>0</v>
      </c>
      <c r="L73" s="81">
        <v>0</v>
      </c>
    </row>
    <row r="74" spans="1:12" ht="6" customHeight="1" x14ac:dyDescent="0.3">
      <c r="A74" s="2"/>
      <c r="F74" s="74"/>
      <c r="H74" s="59"/>
      <c r="J74" s="75"/>
    </row>
    <row r="75" spans="1:12" ht="21.75" customHeight="1" thickBot="1" x14ac:dyDescent="0.35">
      <c r="A75" s="101" t="s">
        <v>108</v>
      </c>
      <c r="F75" s="102">
        <f>SUM(F71:F74)</f>
        <v>325121471</v>
      </c>
      <c r="H75" s="103">
        <f>SUM(H71:H74)</f>
        <v>483332852</v>
      </c>
      <c r="J75" s="102">
        <f>SUM(J71:J74)</f>
        <v>357923522</v>
      </c>
      <c r="L75" s="103">
        <f>SUM(L71:L74)</f>
        <v>347863598</v>
      </c>
    </row>
    <row r="76" spans="1:12" ht="21.75" customHeight="1" thickTop="1" x14ac:dyDescent="0.3">
      <c r="F76" s="74"/>
      <c r="H76" s="59"/>
      <c r="J76" s="75"/>
    </row>
    <row r="77" spans="1:12" ht="21.75" customHeight="1" x14ac:dyDescent="0.3">
      <c r="F77" s="74"/>
      <c r="H77" s="59"/>
      <c r="J77" s="75"/>
    </row>
    <row r="78" spans="1:12" ht="21.75" customHeight="1" x14ac:dyDescent="0.3">
      <c r="A78" s="98" t="s">
        <v>115</v>
      </c>
      <c r="F78" s="74"/>
      <c r="H78" s="59"/>
      <c r="J78" s="75"/>
    </row>
    <row r="79" spans="1:12" ht="21.75" customHeight="1" x14ac:dyDescent="0.55000000000000004">
      <c r="A79" s="98"/>
      <c r="B79" s="117" t="s">
        <v>116</v>
      </c>
      <c r="F79" s="74"/>
      <c r="H79" s="59"/>
      <c r="J79" s="75"/>
    </row>
    <row r="80" spans="1:12" ht="21.75" customHeight="1" x14ac:dyDescent="0.3">
      <c r="A80" s="109" t="s">
        <v>117</v>
      </c>
      <c r="D80" s="58">
        <v>16</v>
      </c>
      <c r="F80" s="110">
        <v>0.31306590262267786</v>
      </c>
      <c r="G80" s="111"/>
      <c r="H80" s="221">
        <v>1.2047672943920347</v>
      </c>
      <c r="I80" s="111"/>
      <c r="J80" s="110">
        <v>0.34043789755119763</v>
      </c>
      <c r="K80" s="111"/>
      <c r="L80" s="221">
        <v>0.88211523842801332</v>
      </c>
    </row>
    <row r="81" spans="1:12" ht="21.75" customHeight="1" x14ac:dyDescent="0.3">
      <c r="A81" s="109"/>
      <c r="F81" s="111"/>
      <c r="G81" s="111"/>
      <c r="H81" s="111"/>
      <c r="I81" s="111"/>
      <c r="J81" s="111"/>
      <c r="K81" s="111"/>
      <c r="L81" s="111"/>
    </row>
    <row r="82" spans="1:12" ht="21.75" customHeight="1" x14ac:dyDescent="0.3">
      <c r="A82" s="109"/>
      <c r="F82" s="111"/>
      <c r="G82" s="111"/>
      <c r="H82" s="111"/>
      <c r="I82" s="111"/>
      <c r="J82" s="111"/>
      <c r="K82" s="111"/>
      <c r="L82" s="111"/>
    </row>
    <row r="83" spans="1:12" ht="2.1" customHeight="1" x14ac:dyDescent="0.3">
      <c r="A83" s="109"/>
      <c r="F83" s="111"/>
      <c r="G83" s="111"/>
      <c r="H83" s="111"/>
      <c r="I83" s="111"/>
      <c r="J83" s="111"/>
      <c r="K83" s="111"/>
      <c r="L83" s="111"/>
    </row>
    <row r="84" spans="1:12" s="54" customFormat="1" ht="21.9" customHeight="1" x14ac:dyDescent="0.3">
      <c r="A84" s="63" t="str">
        <f>'BS-T2-4'!A131</f>
        <v>หมายเหตุประกอบข้อมูลทางการเงินเป็นส่วนหนึ่งของข้อมูลทางการเงินระหว่างกาลนี้</v>
      </c>
      <c r="B84" s="63"/>
      <c r="C84" s="63"/>
      <c r="D84" s="64"/>
      <c r="E84" s="63"/>
      <c r="F84" s="65"/>
      <c r="G84" s="63"/>
      <c r="H84" s="66"/>
      <c r="I84" s="63"/>
      <c r="J84" s="66"/>
      <c r="K84" s="63"/>
      <c r="L84" s="66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018B-ED48-43A0-8586-ACFDE03C4602}">
  <dimension ref="A1:V35"/>
  <sheetViews>
    <sheetView topLeftCell="C1" zoomScale="90" zoomScaleNormal="90" zoomScaleSheetLayoutView="70" workbookViewId="0">
      <selection activeCell="J35" sqref="J35"/>
    </sheetView>
  </sheetViews>
  <sheetFormatPr defaultColWidth="9.33203125" defaultRowHeight="21.75" customHeight="1" x14ac:dyDescent="0.3"/>
  <cols>
    <col min="1" max="2" width="1.44140625" style="118" customWidth="1"/>
    <col min="3" max="3" width="37" style="118" customWidth="1"/>
    <col min="4" max="4" width="8" style="119" customWidth="1"/>
    <col min="5" max="5" width="0.6640625" style="120" customWidth="1"/>
    <col min="6" max="6" width="11.6640625" style="120" customWidth="1"/>
    <col min="7" max="7" width="0.6640625" style="120" customWidth="1"/>
    <col min="8" max="8" width="14.88671875" style="176" customWidth="1"/>
    <col min="9" max="9" width="0.6640625" style="176" customWidth="1"/>
    <col min="10" max="10" width="14.6640625" style="120" customWidth="1"/>
    <col min="11" max="11" width="0.6640625" style="120" customWidth="1"/>
    <col min="12" max="12" width="10.44140625" style="120" customWidth="1"/>
    <col min="13" max="13" width="0.6640625" style="120" customWidth="1"/>
    <col min="14" max="14" width="12.44140625" style="121" customWidth="1"/>
    <col min="15" max="15" width="0.6640625" style="120" customWidth="1"/>
    <col min="16" max="16" width="20.109375" style="120" bestFit="1" customWidth="1"/>
    <col min="17" max="17" width="0.6640625" style="120" customWidth="1"/>
    <col min="18" max="18" width="13" style="120" customWidth="1"/>
    <col min="19" max="19" width="0.6640625" style="120" customWidth="1"/>
    <col min="20" max="20" width="22" style="118" customWidth="1"/>
    <col min="21" max="21" width="0.6640625" style="118" customWidth="1"/>
    <col min="22" max="22" width="13.44140625" style="118" customWidth="1"/>
    <col min="23" max="16384" width="9.33203125" style="118"/>
  </cols>
  <sheetData>
    <row r="1" spans="1:22" ht="21.75" customHeight="1" x14ac:dyDescent="0.3">
      <c r="A1" s="33" t="str">
        <f>'PL 7-8 (9M)'!A1</f>
        <v>บริษัท พี.เอส.พี. สเปเชียลตี้ส์ จำกัด (มหาชน)</v>
      </c>
    </row>
    <row r="2" spans="1:22" ht="21.75" customHeight="1" x14ac:dyDescent="0.3">
      <c r="A2" s="98" t="s">
        <v>119</v>
      </c>
    </row>
    <row r="3" spans="1:22" ht="21.75" customHeight="1" x14ac:dyDescent="0.3">
      <c r="A3" s="122" t="str">
        <f>'PL 7-8 (9M)'!A3</f>
        <v>สำหรับงวดเก้าเดือนสิ้นสุดวันที่ 30 กันยายน พ.ศ. 2566</v>
      </c>
      <c r="B3" s="123"/>
      <c r="C3" s="123"/>
      <c r="D3" s="124"/>
      <c r="E3" s="125"/>
      <c r="F3" s="125"/>
      <c r="G3" s="125"/>
      <c r="H3" s="233"/>
      <c r="I3" s="233"/>
      <c r="J3" s="125"/>
      <c r="K3" s="125"/>
      <c r="L3" s="125"/>
      <c r="M3" s="125"/>
      <c r="N3" s="126"/>
      <c r="O3" s="125"/>
      <c r="P3" s="125"/>
      <c r="Q3" s="125"/>
      <c r="R3" s="125"/>
      <c r="S3" s="125"/>
      <c r="T3" s="125"/>
      <c r="U3" s="125"/>
      <c r="V3" s="125"/>
    </row>
    <row r="4" spans="1:22" ht="21.75" customHeight="1" x14ac:dyDescent="0.3">
      <c r="A4" s="127"/>
    </row>
    <row r="5" spans="1:22" ht="21.75" customHeight="1" x14ac:dyDescent="0.3">
      <c r="A5" s="127"/>
      <c r="F5" s="128" t="s">
        <v>120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pans="1:22" ht="21.75" customHeight="1" x14ac:dyDescent="0.3">
      <c r="A6" s="127"/>
      <c r="F6" s="129" t="s">
        <v>121</v>
      </c>
      <c r="G6" s="129"/>
      <c r="H6" s="234"/>
      <c r="I6" s="234"/>
      <c r="J6" s="129"/>
      <c r="K6" s="129"/>
      <c r="L6" s="129"/>
      <c r="M6" s="129"/>
      <c r="N6" s="129"/>
      <c r="O6" s="129"/>
      <c r="P6" s="129"/>
      <c r="Q6" s="129"/>
      <c r="R6" s="129"/>
      <c r="S6" s="130"/>
      <c r="T6" s="131" t="s">
        <v>75</v>
      </c>
    </row>
    <row r="7" spans="1:22" ht="21.75" customHeight="1" x14ac:dyDescent="0.3">
      <c r="A7" s="127"/>
      <c r="F7" s="132"/>
      <c r="G7" s="132"/>
      <c r="H7" s="235"/>
      <c r="I7" s="235"/>
      <c r="J7" s="133"/>
      <c r="K7" s="132"/>
      <c r="L7" s="132"/>
      <c r="M7" s="132"/>
      <c r="N7" s="132"/>
      <c r="O7" s="132"/>
      <c r="P7" s="132" t="s">
        <v>122</v>
      </c>
      <c r="Q7" s="132"/>
      <c r="R7" s="132"/>
      <c r="S7" s="132"/>
    </row>
    <row r="8" spans="1:22" ht="21.75" customHeight="1" x14ac:dyDescent="0.3">
      <c r="A8" s="127"/>
      <c r="D8" s="132"/>
      <c r="F8" s="132"/>
      <c r="G8" s="132"/>
      <c r="H8" s="132"/>
      <c r="I8" s="171"/>
      <c r="J8" s="133" t="s">
        <v>123</v>
      </c>
      <c r="K8" s="132"/>
      <c r="L8" s="132"/>
      <c r="M8" s="132"/>
      <c r="N8" s="132"/>
      <c r="O8" s="132"/>
      <c r="P8" s="134" t="s">
        <v>124</v>
      </c>
      <c r="Q8" s="132"/>
      <c r="R8" s="132"/>
      <c r="S8" s="132"/>
      <c r="T8" s="135" t="s">
        <v>125</v>
      </c>
    </row>
    <row r="9" spans="1:22" ht="21.75" customHeight="1" x14ac:dyDescent="0.3">
      <c r="A9" s="127"/>
      <c r="D9" s="132"/>
      <c r="F9" s="118"/>
      <c r="G9" s="118"/>
      <c r="H9" s="118"/>
      <c r="I9" s="171"/>
      <c r="J9" s="135" t="s">
        <v>126</v>
      </c>
      <c r="K9" s="118"/>
      <c r="L9" s="118"/>
      <c r="M9" s="118"/>
      <c r="N9" s="118"/>
      <c r="O9" s="127"/>
      <c r="P9" s="136" t="s">
        <v>127</v>
      </c>
      <c r="Q9" s="127"/>
      <c r="R9" s="133" t="s">
        <v>128</v>
      </c>
      <c r="T9" s="135" t="s">
        <v>129</v>
      </c>
    </row>
    <row r="10" spans="1:22" ht="21.75" customHeight="1" x14ac:dyDescent="0.3">
      <c r="D10" s="132"/>
      <c r="E10" s="133"/>
      <c r="G10" s="133"/>
      <c r="H10" s="133" t="s">
        <v>212</v>
      </c>
      <c r="I10" s="171"/>
      <c r="J10" s="133" t="s">
        <v>130</v>
      </c>
      <c r="K10" s="133"/>
      <c r="L10" s="133" t="s">
        <v>131</v>
      </c>
      <c r="M10" s="133"/>
      <c r="N10" s="133" t="s">
        <v>132</v>
      </c>
      <c r="O10" s="133"/>
      <c r="P10" s="133"/>
      <c r="Q10" s="133"/>
      <c r="R10" s="133" t="s">
        <v>133</v>
      </c>
      <c r="T10" s="135" t="s">
        <v>134</v>
      </c>
      <c r="V10" s="133" t="s">
        <v>135</v>
      </c>
    </row>
    <row r="11" spans="1:22" ht="21.75" customHeight="1" x14ac:dyDescent="0.3">
      <c r="D11" s="132"/>
      <c r="E11" s="133"/>
      <c r="F11" s="133" t="s">
        <v>58</v>
      </c>
      <c r="G11" s="133"/>
      <c r="H11" s="133" t="s">
        <v>213</v>
      </c>
      <c r="I11" s="171"/>
      <c r="J11" s="133" t="s">
        <v>136</v>
      </c>
      <c r="K11" s="133"/>
      <c r="L11" s="133" t="s">
        <v>137</v>
      </c>
      <c r="M11" s="133"/>
      <c r="N11" s="133" t="s">
        <v>72</v>
      </c>
      <c r="O11" s="133"/>
      <c r="P11" s="133" t="s">
        <v>138</v>
      </c>
      <c r="Q11" s="133"/>
      <c r="R11" s="133" t="s">
        <v>139</v>
      </c>
      <c r="S11" s="133"/>
      <c r="T11" s="133" t="s">
        <v>69</v>
      </c>
      <c r="V11" s="133" t="s">
        <v>57</v>
      </c>
    </row>
    <row r="12" spans="1:22" ht="21.75" customHeight="1" x14ac:dyDescent="0.3">
      <c r="D12" s="95" t="s">
        <v>9</v>
      </c>
      <c r="E12" s="133"/>
      <c r="F12" s="137" t="s">
        <v>10</v>
      </c>
      <c r="G12" s="133"/>
      <c r="H12" s="137" t="s">
        <v>10</v>
      </c>
      <c r="I12" s="171"/>
      <c r="J12" s="137" t="s">
        <v>10</v>
      </c>
      <c r="K12" s="133"/>
      <c r="L12" s="137" t="s">
        <v>10</v>
      </c>
      <c r="M12" s="133"/>
      <c r="N12" s="137" t="s">
        <v>10</v>
      </c>
      <c r="O12" s="133"/>
      <c r="P12" s="137" t="s">
        <v>10</v>
      </c>
      <c r="Q12" s="133"/>
      <c r="R12" s="137" t="s">
        <v>10</v>
      </c>
      <c r="S12" s="133"/>
      <c r="T12" s="137" t="s">
        <v>10</v>
      </c>
      <c r="V12" s="137" t="s">
        <v>10</v>
      </c>
    </row>
    <row r="13" spans="1:22" ht="21.75" customHeight="1" x14ac:dyDescent="0.3">
      <c r="D13" s="132"/>
      <c r="E13" s="133"/>
      <c r="F13" s="133"/>
      <c r="G13" s="133"/>
      <c r="H13" s="171"/>
      <c r="I13" s="171"/>
      <c r="J13" s="133"/>
      <c r="K13" s="133"/>
      <c r="L13" s="133"/>
      <c r="M13" s="133"/>
      <c r="N13" s="138"/>
      <c r="O13" s="133"/>
      <c r="P13" s="133"/>
      <c r="Q13" s="133"/>
      <c r="R13" s="133"/>
      <c r="S13" s="133"/>
      <c r="T13" s="139"/>
    </row>
    <row r="14" spans="1:22" ht="21.75" customHeight="1" x14ac:dyDescent="0.3">
      <c r="A14" s="127" t="s">
        <v>140</v>
      </c>
      <c r="B14" s="140"/>
      <c r="F14" s="120">
        <v>228000000</v>
      </c>
      <c r="H14" s="236">
        <v>0</v>
      </c>
      <c r="I14" s="236"/>
      <c r="J14" s="120">
        <v>0</v>
      </c>
      <c r="L14" s="120">
        <v>22800000</v>
      </c>
      <c r="N14" s="120">
        <v>3442491674</v>
      </c>
      <c r="P14" s="120">
        <v>-18164818</v>
      </c>
      <c r="R14" s="120">
        <f t="shared" ref="R14:R19" si="0">SUM(F14:P14)</f>
        <v>3675126856</v>
      </c>
      <c r="T14" s="120">
        <v>269129038</v>
      </c>
      <c r="V14" s="120">
        <f>SUM(R14:T14)</f>
        <v>3944255894</v>
      </c>
    </row>
    <row r="15" spans="1:22" ht="21.75" customHeight="1" x14ac:dyDescent="0.3">
      <c r="A15" s="141" t="s">
        <v>141</v>
      </c>
      <c r="F15" s="120">
        <v>0</v>
      </c>
      <c r="H15" s="236">
        <v>0</v>
      </c>
      <c r="I15" s="236"/>
      <c r="J15" s="120">
        <v>0</v>
      </c>
      <c r="L15" s="120">
        <v>0</v>
      </c>
      <c r="N15" s="120">
        <v>0</v>
      </c>
      <c r="P15" s="120">
        <v>0</v>
      </c>
      <c r="R15" s="120">
        <f>SUM(F15:P15)</f>
        <v>0</v>
      </c>
      <c r="T15" s="120">
        <v>-80000000</v>
      </c>
      <c r="V15" s="120">
        <f>SUM(R15:T15)</f>
        <v>-80000000</v>
      </c>
    </row>
    <row r="16" spans="1:22" ht="21.75" customHeight="1" x14ac:dyDescent="0.3">
      <c r="A16" s="118" t="s">
        <v>142</v>
      </c>
      <c r="B16" s="140"/>
      <c r="F16" s="120">
        <v>0</v>
      </c>
      <c r="H16" s="236">
        <v>0</v>
      </c>
      <c r="I16" s="236"/>
      <c r="J16" s="120">
        <v>-1173761396</v>
      </c>
      <c r="L16" s="120">
        <v>0</v>
      </c>
      <c r="N16" s="120">
        <v>0</v>
      </c>
      <c r="P16" s="120">
        <v>0</v>
      </c>
      <c r="R16" s="120">
        <f t="shared" si="0"/>
        <v>-1173761396</v>
      </c>
      <c r="T16" s="120">
        <v>-198235860</v>
      </c>
      <c r="V16" s="120">
        <f t="shared" ref="V16:V19" si="1">SUM(R16:T16)</f>
        <v>-1371997256</v>
      </c>
    </row>
    <row r="17" spans="1:22" ht="21.75" customHeight="1" x14ac:dyDescent="0.3">
      <c r="A17" s="141" t="s">
        <v>145</v>
      </c>
      <c r="F17" s="120">
        <v>522000000</v>
      </c>
      <c r="H17" s="236">
        <v>0</v>
      </c>
      <c r="I17" s="236"/>
      <c r="J17" s="120">
        <v>0</v>
      </c>
      <c r="L17" s="120">
        <v>0</v>
      </c>
      <c r="N17" s="120">
        <v>0</v>
      </c>
      <c r="P17" s="120">
        <v>0</v>
      </c>
      <c r="R17" s="120">
        <f t="shared" si="0"/>
        <v>522000000</v>
      </c>
      <c r="T17" s="120">
        <v>0</v>
      </c>
      <c r="V17" s="120">
        <f t="shared" si="1"/>
        <v>522000000</v>
      </c>
    </row>
    <row r="18" spans="1:22" ht="21.75" customHeight="1" x14ac:dyDescent="0.3">
      <c r="A18" s="141" t="s">
        <v>143</v>
      </c>
      <c r="D18" s="119">
        <v>13</v>
      </c>
      <c r="F18" s="120">
        <v>0</v>
      </c>
      <c r="H18" s="236">
        <v>0</v>
      </c>
      <c r="I18" s="236"/>
      <c r="J18" s="120">
        <v>0</v>
      </c>
      <c r="L18" s="120">
        <v>0</v>
      </c>
      <c r="N18" s="120">
        <v>-600096200</v>
      </c>
      <c r="P18" s="120">
        <v>0</v>
      </c>
      <c r="R18" s="120">
        <f t="shared" si="0"/>
        <v>-600096200</v>
      </c>
      <c r="T18" s="120">
        <v>0</v>
      </c>
      <c r="V18" s="120">
        <f t="shared" si="1"/>
        <v>-600096200</v>
      </c>
    </row>
    <row r="19" spans="1:22" ht="21.75" customHeight="1" x14ac:dyDescent="0.3">
      <c r="A19" s="118" t="s">
        <v>108</v>
      </c>
      <c r="F19" s="125">
        <v>0</v>
      </c>
      <c r="H19" s="237">
        <v>0</v>
      </c>
      <c r="I19" s="238"/>
      <c r="J19" s="125">
        <v>0</v>
      </c>
      <c r="L19" s="125">
        <v>0</v>
      </c>
      <c r="N19" s="125">
        <v>475101968</v>
      </c>
      <c r="P19" s="125">
        <v>-875938</v>
      </c>
      <c r="R19" s="125">
        <f t="shared" si="0"/>
        <v>474226030</v>
      </c>
      <c r="T19" s="125">
        <v>9106822</v>
      </c>
      <c r="V19" s="125">
        <f t="shared" si="1"/>
        <v>483332852</v>
      </c>
    </row>
    <row r="20" spans="1:22" ht="6" customHeight="1" x14ac:dyDescent="0.3">
      <c r="D20" s="142"/>
      <c r="F20" s="143"/>
      <c r="H20" s="239"/>
      <c r="I20" s="236"/>
      <c r="J20" s="143"/>
      <c r="L20" s="143"/>
      <c r="T20" s="120"/>
      <c r="V20" s="120"/>
    </row>
    <row r="21" spans="1:22" ht="21.75" customHeight="1" thickBot="1" x14ac:dyDescent="0.35">
      <c r="A21" s="127" t="s">
        <v>205</v>
      </c>
      <c r="B21" s="140"/>
      <c r="C21" s="127"/>
      <c r="F21" s="144">
        <f>SUM(F14:F19)</f>
        <v>750000000</v>
      </c>
      <c r="H21" s="240">
        <f>SUM(H14:H19)</f>
        <v>0</v>
      </c>
      <c r="I21" s="239"/>
      <c r="J21" s="144">
        <f>SUM(J14:J19)</f>
        <v>-1173761396</v>
      </c>
      <c r="L21" s="144">
        <f>SUM(L14:L19)</f>
        <v>22800000</v>
      </c>
      <c r="N21" s="144">
        <f>SUM(N14:N19)</f>
        <v>3317497442</v>
      </c>
      <c r="P21" s="144">
        <f>SUM(P14:P19)</f>
        <v>-19040756</v>
      </c>
      <c r="R21" s="144">
        <f>SUM(R14:R19)</f>
        <v>2897495290</v>
      </c>
      <c r="T21" s="144">
        <f>SUM(T14:T19)</f>
        <v>0</v>
      </c>
      <c r="V21" s="144">
        <f>SUM(V14:V19)</f>
        <v>2897495290</v>
      </c>
    </row>
    <row r="22" spans="1:22" ht="21.75" customHeight="1" thickTop="1" x14ac:dyDescent="0.3">
      <c r="D22" s="132"/>
      <c r="E22" s="133"/>
      <c r="F22" s="133"/>
      <c r="G22" s="133"/>
      <c r="H22" s="133"/>
      <c r="I22" s="239"/>
      <c r="J22" s="133"/>
      <c r="K22" s="133"/>
      <c r="L22" s="133"/>
      <c r="M22" s="133"/>
      <c r="N22" s="138"/>
      <c r="O22" s="133"/>
      <c r="P22" s="133"/>
      <c r="Q22" s="133"/>
      <c r="R22" s="133"/>
      <c r="S22" s="133"/>
      <c r="T22" s="139"/>
    </row>
    <row r="23" spans="1:22" ht="21.75" customHeight="1" x14ac:dyDescent="0.3">
      <c r="A23" s="127" t="s">
        <v>144</v>
      </c>
      <c r="B23" s="140"/>
      <c r="F23" s="145">
        <v>750000000</v>
      </c>
      <c r="H23" s="145">
        <v>0</v>
      </c>
      <c r="I23" s="239"/>
      <c r="J23" s="145">
        <v>-1173761396</v>
      </c>
      <c r="L23" s="145">
        <v>75000000</v>
      </c>
      <c r="N23" s="145">
        <v>811972211</v>
      </c>
      <c r="P23" s="145">
        <v>-20517718</v>
      </c>
      <c r="R23" s="145">
        <f>SUM(F23:P23)</f>
        <v>442693097</v>
      </c>
      <c r="T23" s="145">
        <v>0</v>
      </c>
      <c r="V23" s="145">
        <f>SUM(R23:T23)</f>
        <v>442693097</v>
      </c>
    </row>
    <row r="24" spans="1:22" ht="21.75" customHeight="1" x14ac:dyDescent="0.3">
      <c r="A24" s="141" t="s">
        <v>145</v>
      </c>
      <c r="D24" s="119">
        <v>12</v>
      </c>
      <c r="F24" s="145">
        <v>650000000</v>
      </c>
      <c r="H24" s="145">
        <v>1777084570</v>
      </c>
      <c r="I24" s="239"/>
      <c r="J24" s="145">
        <v>0</v>
      </c>
      <c r="L24" s="145">
        <v>0</v>
      </c>
      <c r="N24" s="145">
        <v>0</v>
      </c>
      <c r="P24" s="145">
        <v>0</v>
      </c>
      <c r="R24" s="145">
        <f>SUM(F24:P24)</f>
        <v>2427084570</v>
      </c>
      <c r="T24" s="145">
        <v>0</v>
      </c>
      <c r="V24" s="145">
        <f>SUM(R24:T24)</f>
        <v>2427084570</v>
      </c>
    </row>
    <row r="25" spans="1:22" ht="21.75" customHeight="1" x14ac:dyDescent="0.3">
      <c r="A25" s="118" t="s">
        <v>108</v>
      </c>
      <c r="F25" s="146">
        <v>0</v>
      </c>
      <c r="H25" s="146">
        <v>0</v>
      </c>
      <c r="I25" s="236"/>
      <c r="J25" s="146">
        <v>0</v>
      </c>
      <c r="L25" s="146">
        <v>0</v>
      </c>
      <c r="N25" s="146">
        <v>324731344</v>
      </c>
      <c r="P25" s="146">
        <v>390127</v>
      </c>
      <c r="R25" s="146">
        <f>SUM(F25:P25)</f>
        <v>325121471</v>
      </c>
      <c r="T25" s="146">
        <v>0</v>
      </c>
      <c r="V25" s="146">
        <f>SUM(R25:T25)</f>
        <v>325121471</v>
      </c>
    </row>
    <row r="26" spans="1:22" ht="6" customHeight="1" x14ac:dyDescent="0.3">
      <c r="D26" s="142"/>
      <c r="F26" s="147"/>
      <c r="H26" s="147"/>
      <c r="I26" s="236"/>
      <c r="J26" s="147"/>
      <c r="L26" s="147"/>
      <c r="N26" s="148"/>
      <c r="P26" s="145"/>
      <c r="R26" s="145"/>
      <c r="T26" s="145"/>
      <c r="V26" s="145"/>
    </row>
    <row r="27" spans="1:22" ht="21.75" customHeight="1" thickBot="1" x14ac:dyDescent="0.35">
      <c r="A27" s="127" t="s">
        <v>206</v>
      </c>
      <c r="B27" s="140"/>
      <c r="C27" s="127"/>
      <c r="F27" s="149">
        <f>SUM(F23:F26)</f>
        <v>1400000000</v>
      </c>
      <c r="H27" s="149">
        <f>SUM(H23:H26)</f>
        <v>1777084570</v>
      </c>
      <c r="I27" s="236"/>
      <c r="J27" s="149">
        <f>SUM(J23:J26)</f>
        <v>-1173761396</v>
      </c>
      <c r="L27" s="149">
        <f>SUM(L23:L26)</f>
        <v>75000000</v>
      </c>
      <c r="N27" s="149">
        <f>SUM(N23:N26)</f>
        <v>1136703555</v>
      </c>
      <c r="P27" s="149">
        <f>SUM(P23:P26)</f>
        <v>-20127591</v>
      </c>
      <c r="R27" s="149">
        <f>SUM(R23:R26)</f>
        <v>3194899138</v>
      </c>
      <c r="T27" s="149">
        <f>SUM(T23:T26)</f>
        <v>0</v>
      </c>
      <c r="V27" s="149">
        <f>SUM(V23:V26)</f>
        <v>3194899138</v>
      </c>
    </row>
    <row r="28" spans="1:22" ht="21.75" customHeight="1" thickTop="1" x14ac:dyDescent="0.3">
      <c r="A28" s="127"/>
      <c r="B28" s="140"/>
      <c r="C28" s="127"/>
      <c r="H28" s="120"/>
      <c r="I28" s="239"/>
      <c r="N28" s="120"/>
      <c r="T28" s="120"/>
      <c r="V28" s="120"/>
    </row>
    <row r="29" spans="1:22" ht="21.75" customHeight="1" x14ac:dyDescent="0.3">
      <c r="A29" s="127"/>
      <c r="B29" s="140"/>
      <c r="C29" s="127"/>
      <c r="H29" s="120"/>
      <c r="I29" s="239"/>
      <c r="N29" s="120"/>
      <c r="T29" s="120"/>
      <c r="V29" s="120"/>
    </row>
    <row r="30" spans="1:22" ht="21.75" customHeight="1" x14ac:dyDescent="0.3">
      <c r="A30" s="127"/>
      <c r="B30" s="140"/>
      <c r="C30" s="127"/>
      <c r="N30" s="120"/>
      <c r="T30" s="120"/>
      <c r="V30" s="120"/>
    </row>
    <row r="31" spans="1:22" ht="21.75" customHeight="1" x14ac:dyDescent="0.3">
      <c r="A31" s="127"/>
      <c r="B31" s="140"/>
      <c r="C31" s="127"/>
      <c r="N31" s="120"/>
      <c r="T31" s="120"/>
      <c r="V31" s="120"/>
    </row>
    <row r="32" spans="1:22" ht="21.75" customHeight="1" x14ac:dyDescent="0.3">
      <c r="A32" s="127"/>
      <c r="B32" s="140"/>
      <c r="C32" s="127"/>
      <c r="N32" s="120"/>
      <c r="T32" s="120"/>
      <c r="V32" s="120"/>
    </row>
    <row r="33" spans="1:22" ht="21.75" customHeight="1" x14ac:dyDescent="0.3">
      <c r="A33" s="127"/>
      <c r="B33" s="140"/>
      <c r="C33" s="127"/>
      <c r="N33" s="120"/>
      <c r="T33" s="120"/>
      <c r="V33" s="120"/>
    </row>
    <row r="34" spans="1:22" ht="9" customHeight="1" x14ac:dyDescent="0.3">
      <c r="A34" s="127"/>
      <c r="B34" s="140"/>
      <c r="C34" s="127"/>
      <c r="N34" s="120"/>
      <c r="T34" s="120"/>
      <c r="V34" s="120"/>
    </row>
    <row r="35" spans="1:22" ht="21.75" customHeight="1" x14ac:dyDescent="0.3">
      <c r="A35" s="123" t="s">
        <v>33</v>
      </c>
      <c r="B35" s="123"/>
      <c r="C35" s="123"/>
      <c r="D35" s="124"/>
      <c r="E35" s="125"/>
      <c r="F35" s="125"/>
      <c r="G35" s="125"/>
      <c r="H35" s="125"/>
      <c r="I35" s="233"/>
      <c r="J35" s="125"/>
      <c r="K35" s="125"/>
      <c r="L35" s="125"/>
      <c r="M35" s="125"/>
      <c r="N35" s="126"/>
      <c r="O35" s="125"/>
      <c r="P35" s="125"/>
      <c r="Q35" s="125"/>
      <c r="R35" s="125"/>
      <c r="S35" s="125"/>
      <c r="T35" s="150"/>
      <c r="U35" s="123"/>
      <c r="V35" s="123"/>
    </row>
  </sheetData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FEBD-AC45-4B8B-9D52-EA390C9FD7DF}">
  <dimension ref="A1:N45"/>
  <sheetViews>
    <sheetView topLeftCell="A38" zoomScaleNormal="100" zoomScaleSheetLayoutView="80" workbookViewId="0">
      <selection activeCell="L19" sqref="L19"/>
    </sheetView>
  </sheetViews>
  <sheetFormatPr defaultColWidth="9.33203125" defaultRowHeight="21.75" customHeight="1" x14ac:dyDescent="0.3"/>
  <cols>
    <col min="1" max="2" width="1.6640625" style="118" customWidth="1"/>
    <col min="3" max="3" width="32" style="118" customWidth="1"/>
    <col min="4" max="4" width="7.6640625" style="119" customWidth="1"/>
    <col min="5" max="5" width="0.6640625" style="120" customWidth="1"/>
    <col min="6" max="6" width="11.33203125" style="120" customWidth="1"/>
    <col min="7" max="7" width="0.6640625" style="120" customWidth="1"/>
    <col min="8" max="8" width="11.6640625" style="120" customWidth="1"/>
    <col min="9" max="9" width="0.6640625" style="120" customWidth="1"/>
    <col min="10" max="10" width="11.6640625" style="120" customWidth="1"/>
    <col min="11" max="11" width="0.6640625" style="120" customWidth="1"/>
    <col min="12" max="12" width="12.44140625" style="120" customWidth="1"/>
    <col min="13" max="13" width="0.6640625" style="120" customWidth="1"/>
    <col min="14" max="14" width="11.6640625" style="120" customWidth="1"/>
    <col min="15" max="16384" width="9.33203125" style="118"/>
  </cols>
  <sheetData>
    <row r="1" spans="1:14" ht="21.75" customHeight="1" x14ac:dyDescent="0.3">
      <c r="A1" s="33" t="str">
        <f>'Eq-T-9'!A1</f>
        <v>บริษัท พี.เอส.พี. สเปเชียลตี้ส์ จำกัด (มหาชน)</v>
      </c>
    </row>
    <row r="2" spans="1:14" ht="21.75" customHeight="1" x14ac:dyDescent="0.3">
      <c r="A2" s="98" t="s">
        <v>119</v>
      </c>
    </row>
    <row r="3" spans="1:14" ht="21.75" customHeight="1" x14ac:dyDescent="0.3">
      <c r="A3" s="122" t="str">
        <f>'PL 7-8 (9M)'!A3</f>
        <v>สำหรับงวดเก้าเดือนสิ้นสุดวันที่ 30 กันยายน พ.ศ. 2566</v>
      </c>
      <c r="B3" s="123"/>
      <c r="C3" s="123"/>
      <c r="D3" s="124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21.75" customHeight="1" x14ac:dyDescent="0.3">
      <c r="A4" s="127"/>
    </row>
    <row r="5" spans="1:14" ht="21.75" customHeight="1" x14ac:dyDescent="0.3">
      <c r="A5" s="127"/>
      <c r="F5" s="128" t="s">
        <v>3</v>
      </c>
      <c r="G5" s="128"/>
      <c r="H5" s="128"/>
      <c r="I5" s="128"/>
      <c r="J5" s="128"/>
      <c r="K5" s="128"/>
      <c r="L5" s="128"/>
      <c r="M5" s="128"/>
      <c r="N5" s="128"/>
    </row>
    <row r="6" spans="1:14" ht="21.75" customHeight="1" x14ac:dyDescent="0.3">
      <c r="E6" s="133"/>
      <c r="G6" s="133"/>
      <c r="H6" s="133" t="s">
        <v>212</v>
      </c>
      <c r="I6" s="133"/>
      <c r="J6" s="133" t="s">
        <v>131</v>
      </c>
      <c r="K6" s="133"/>
      <c r="L6" s="133" t="s">
        <v>70</v>
      </c>
    </row>
    <row r="7" spans="1:14" ht="21.75" customHeight="1" x14ac:dyDescent="0.3">
      <c r="E7" s="133"/>
      <c r="F7" s="133" t="s">
        <v>58</v>
      </c>
      <c r="G7" s="133"/>
      <c r="H7" s="133" t="s">
        <v>213</v>
      </c>
      <c r="I7" s="133"/>
      <c r="J7" s="133" t="s">
        <v>137</v>
      </c>
      <c r="K7" s="133"/>
      <c r="L7" s="133" t="s">
        <v>147</v>
      </c>
      <c r="N7" s="133" t="s">
        <v>135</v>
      </c>
    </row>
    <row r="8" spans="1:14" ht="21.75" customHeight="1" x14ac:dyDescent="0.3">
      <c r="D8" s="95" t="s">
        <v>9</v>
      </c>
      <c r="E8" s="133"/>
      <c r="F8" s="137" t="s">
        <v>10</v>
      </c>
      <c r="G8" s="133"/>
      <c r="H8" s="137" t="s">
        <v>10</v>
      </c>
      <c r="I8" s="133"/>
      <c r="J8" s="137" t="s">
        <v>10</v>
      </c>
      <c r="K8" s="133"/>
      <c r="L8" s="137" t="s">
        <v>10</v>
      </c>
      <c r="N8" s="137" t="s">
        <v>10</v>
      </c>
    </row>
    <row r="9" spans="1:14" ht="21.75" customHeight="1" x14ac:dyDescent="0.3">
      <c r="E9" s="133"/>
      <c r="F9" s="133"/>
      <c r="G9" s="133"/>
      <c r="H9" s="133"/>
      <c r="I9" s="133"/>
      <c r="J9" s="133"/>
      <c r="K9" s="133"/>
      <c r="L9" s="133"/>
      <c r="N9" s="133"/>
    </row>
    <row r="10" spans="1:14" ht="21.75" customHeight="1" x14ac:dyDescent="0.3">
      <c r="A10" s="127" t="s">
        <v>140</v>
      </c>
      <c r="B10" s="140"/>
      <c r="F10" s="120">
        <v>228000000</v>
      </c>
      <c r="G10" s="133"/>
      <c r="H10" s="120">
        <v>0</v>
      </c>
      <c r="I10" s="133"/>
      <c r="J10" s="120">
        <v>22800000</v>
      </c>
      <c r="K10" s="133"/>
      <c r="L10" s="120">
        <v>3541455836</v>
      </c>
      <c r="M10" s="133"/>
      <c r="N10" s="120">
        <f>SUM(F10:L10)</f>
        <v>3792255836</v>
      </c>
    </row>
    <row r="11" spans="1:14" ht="21.75" customHeight="1" x14ac:dyDescent="0.3">
      <c r="A11" s="118" t="s">
        <v>145</v>
      </c>
      <c r="B11" s="140"/>
      <c r="F11" s="120">
        <v>522000000</v>
      </c>
      <c r="G11" s="133"/>
      <c r="H11" s="120">
        <v>0</v>
      </c>
      <c r="I11" s="133"/>
      <c r="J11" s="120">
        <v>0</v>
      </c>
      <c r="K11" s="133"/>
      <c r="L11" s="120">
        <v>0</v>
      </c>
      <c r="M11" s="133"/>
      <c r="N11" s="120">
        <f t="shared" ref="N11:N13" si="0">SUM(F11:L11)</f>
        <v>522000000</v>
      </c>
    </row>
    <row r="12" spans="1:14" ht="21.75" customHeight="1" x14ac:dyDescent="0.3">
      <c r="A12" s="118" t="s">
        <v>143</v>
      </c>
      <c r="B12" s="140"/>
      <c r="D12" s="119">
        <v>13</v>
      </c>
      <c r="F12" s="120">
        <v>0</v>
      </c>
      <c r="G12" s="133"/>
      <c r="H12" s="120">
        <v>0</v>
      </c>
      <c r="I12" s="133"/>
      <c r="J12" s="120">
        <v>0</v>
      </c>
      <c r="K12" s="133"/>
      <c r="L12" s="120">
        <v>-600096000</v>
      </c>
      <c r="M12" s="133"/>
      <c r="N12" s="120">
        <f t="shared" si="0"/>
        <v>-600096000</v>
      </c>
    </row>
    <row r="13" spans="1:14" ht="21.75" customHeight="1" x14ac:dyDescent="0.3">
      <c r="A13" s="118" t="s">
        <v>108</v>
      </c>
      <c r="F13" s="125">
        <v>0</v>
      </c>
      <c r="G13" s="133"/>
      <c r="H13" s="125">
        <v>0</v>
      </c>
      <c r="I13" s="133"/>
      <c r="J13" s="125">
        <v>0</v>
      </c>
      <c r="K13" s="133"/>
      <c r="L13" s="125">
        <v>347863598</v>
      </c>
      <c r="M13" s="133"/>
      <c r="N13" s="125">
        <f t="shared" si="0"/>
        <v>347863598</v>
      </c>
    </row>
    <row r="14" spans="1:14" ht="6" customHeight="1" x14ac:dyDescent="0.3">
      <c r="D14" s="142"/>
      <c r="F14" s="143"/>
      <c r="G14" s="133"/>
      <c r="H14" s="143"/>
      <c r="I14" s="133"/>
      <c r="J14" s="143"/>
      <c r="K14" s="133"/>
      <c r="M14" s="133"/>
    </row>
    <row r="15" spans="1:14" ht="21.75" customHeight="1" thickBot="1" x14ac:dyDescent="0.35">
      <c r="A15" s="127" t="s">
        <v>205</v>
      </c>
      <c r="B15" s="140"/>
      <c r="C15" s="127"/>
      <c r="F15" s="144">
        <f>SUM(F10:F14)</f>
        <v>750000000</v>
      </c>
      <c r="G15" s="133"/>
      <c r="H15" s="144">
        <f>SUM(H10:H13)</f>
        <v>0</v>
      </c>
      <c r="I15" s="133"/>
      <c r="J15" s="144">
        <f>SUM(J10:J14)</f>
        <v>22800000</v>
      </c>
      <c r="K15" s="133"/>
      <c r="L15" s="144">
        <f>SUM(L10:L14)</f>
        <v>3289223434</v>
      </c>
      <c r="M15" s="133"/>
      <c r="N15" s="144">
        <f>SUM(N10:N14)</f>
        <v>4062023434</v>
      </c>
    </row>
    <row r="16" spans="1:14" ht="21.75" customHeight="1" thickTop="1" x14ac:dyDescent="0.3"/>
    <row r="17" spans="1:14" ht="21.75" customHeight="1" x14ac:dyDescent="0.3">
      <c r="A17" s="127" t="s">
        <v>144</v>
      </c>
      <c r="B17" s="140"/>
      <c r="F17" s="145">
        <v>750000000</v>
      </c>
      <c r="H17" s="145">
        <v>0</v>
      </c>
      <c r="J17" s="145">
        <v>75000000</v>
      </c>
      <c r="L17" s="145">
        <v>705914168</v>
      </c>
      <c r="N17" s="145">
        <f>SUM(F17:L17)</f>
        <v>1530914168</v>
      </c>
    </row>
    <row r="18" spans="1:14" ht="21.75" customHeight="1" x14ac:dyDescent="0.3">
      <c r="A18" s="118" t="s">
        <v>145</v>
      </c>
      <c r="B18" s="140"/>
      <c r="D18" s="119">
        <v>12</v>
      </c>
      <c r="F18" s="145">
        <v>650000000</v>
      </c>
      <c r="H18" s="145">
        <v>1777084570</v>
      </c>
      <c r="J18" s="145">
        <v>0</v>
      </c>
      <c r="L18" s="145">
        <v>0</v>
      </c>
      <c r="N18" s="145">
        <f>SUM(F18:L18)</f>
        <v>2427084570</v>
      </c>
    </row>
    <row r="19" spans="1:14" ht="21.75" customHeight="1" x14ac:dyDescent="0.3">
      <c r="A19" s="118" t="s">
        <v>108</v>
      </c>
      <c r="F19" s="146">
        <v>0</v>
      </c>
      <c r="H19" s="146">
        <v>0</v>
      </c>
      <c r="J19" s="146">
        <v>0</v>
      </c>
      <c r="L19" s="146">
        <v>357923522</v>
      </c>
      <c r="N19" s="146">
        <f>SUM(F19:L19)</f>
        <v>357923522</v>
      </c>
    </row>
    <row r="20" spans="1:14" ht="6" customHeight="1" x14ac:dyDescent="0.3">
      <c r="D20" s="142"/>
      <c r="F20" s="147"/>
      <c r="H20" s="147"/>
      <c r="J20" s="147"/>
      <c r="L20" s="145"/>
      <c r="N20" s="145"/>
    </row>
    <row r="21" spans="1:14" ht="21.75" customHeight="1" thickBot="1" x14ac:dyDescent="0.35">
      <c r="A21" s="127" t="s">
        <v>206</v>
      </c>
      <c r="B21" s="140"/>
      <c r="C21" s="127"/>
      <c r="F21" s="149">
        <f>SUM(F17:F20)</f>
        <v>1400000000</v>
      </c>
      <c r="H21" s="149">
        <f>SUM(H17:H20)</f>
        <v>1777084570</v>
      </c>
      <c r="J21" s="149">
        <f>SUM(J17:J20)</f>
        <v>75000000</v>
      </c>
      <c r="L21" s="149">
        <f>SUM(L17:L20)</f>
        <v>1063837690</v>
      </c>
      <c r="N21" s="149">
        <f>SUM(N17:N20)</f>
        <v>4315922260</v>
      </c>
    </row>
    <row r="22" spans="1:14" ht="21.75" customHeight="1" thickTop="1" x14ac:dyDescent="0.3"/>
    <row r="43" spans="1:14" ht="18.75" customHeight="1" x14ac:dyDescent="0.3"/>
    <row r="44" spans="1:14" ht="14.25" customHeight="1" x14ac:dyDescent="0.3"/>
    <row r="45" spans="1:14" ht="21.9" customHeight="1" x14ac:dyDescent="0.3">
      <c r="A45" s="123" t="s">
        <v>33</v>
      </c>
      <c r="B45" s="123"/>
      <c r="C45" s="123"/>
      <c r="D45" s="124"/>
      <c r="E45" s="125"/>
      <c r="F45" s="125"/>
      <c r="G45" s="125"/>
      <c r="H45" s="125"/>
      <c r="I45" s="125"/>
      <c r="J45" s="125"/>
      <c r="K45" s="125"/>
      <c r="L45" s="125"/>
      <c r="M45" s="125"/>
      <c r="N45" s="125"/>
    </row>
  </sheetData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3CE37-82EE-4ACF-A24F-5DB0DC681818}">
  <dimension ref="A1:K141"/>
  <sheetViews>
    <sheetView tabSelected="1" zoomScaleNormal="100" zoomScaleSheetLayoutView="110" workbookViewId="0">
      <selection activeCell="K66" sqref="K66"/>
    </sheetView>
  </sheetViews>
  <sheetFormatPr defaultColWidth="8.33203125" defaultRowHeight="21.75" customHeight="1" x14ac:dyDescent="0.3"/>
  <cols>
    <col min="1" max="1" width="1.44140625" style="164" customWidth="1"/>
    <col min="2" max="2" width="42.88671875" style="164" customWidth="1"/>
    <col min="3" max="3" width="7.5546875" style="153" customWidth="1"/>
    <col min="4" max="4" width="0.6640625" style="164" customWidth="1"/>
    <col min="5" max="5" width="12.6640625" style="155" customWidth="1"/>
    <col min="6" max="6" width="0.6640625" style="180" customWidth="1"/>
    <col min="7" max="7" width="12.6640625" style="155" customWidth="1"/>
    <col min="8" max="8" width="0.6640625" style="180" customWidth="1"/>
    <col min="9" max="9" width="12.6640625" style="155" customWidth="1"/>
    <col min="10" max="10" width="0.6640625" style="180" customWidth="1"/>
    <col min="11" max="11" width="12.6640625" style="155" customWidth="1"/>
    <col min="12" max="16384" width="8.33203125" style="164"/>
  </cols>
  <sheetData>
    <row r="1" spans="1:11" s="151" customFormat="1" ht="21.75" customHeight="1" x14ac:dyDescent="0.3">
      <c r="A1" s="151" t="str">
        <f>'BS-T2-4'!A1</f>
        <v>บริษัท พี.เอส.พี. สเปเชียลตี้ส์ จำกัด (มหาชน)</v>
      </c>
      <c r="B1" s="152"/>
      <c r="C1" s="153"/>
      <c r="D1" s="154"/>
      <c r="E1" s="155"/>
      <c r="F1" s="156"/>
      <c r="G1" s="155"/>
      <c r="H1" s="156"/>
      <c r="I1" s="157"/>
      <c r="J1" s="156"/>
      <c r="K1" s="157"/>
    </row>
    <row r="2" spans="1:11" s="151" customFormat="1" ht="21.75" customHeight="1" x14ac:dyDescent="0.3">
      <c r="A2" s="224" t="s">
        <v>148</v>
      </c>
      <c r="B2" s="152"/>
      <c r="C2" s="153"/>
      <c r="D2" s="154"/>
      <c r="E2" s="155"/>
      <c r="F2" s="156"/>
      <c r="G2" s="155"/>
      <c r="H2" s="156"/>
      <c r="I2" s="155"/>
      <c r="J2" s="156"/>
      <c r="K2" s="155"/>
    </row>
    <row r="3" spans="1:11" s="151" customFormat="1" ht="21.75" customHeight="1" x14ac:dyDescent="0.3">
      <c r="A3" s="222" t="str">
        <f>'PL 7-8 (9M)'!A3</f>
        <v>สำหรับงวดเก้าเดือนสิ้นสุดวันที่ 30 กันยายน พ.ศ. 2566</v>
      </c>
      <c r="B3" s="158"/>
      <c r="C3" s="159"/>
      <c r="D3" s="160"/>
      <c r="E3" s="161"/>
      <c r="F3" s="162"/>
      <c r="G3" s="161"/>
      <c r="H3" s="162"/>
      <c r="I3" s="161"/>
      <c r="J3" s="162"/>
      <c r="K3" s="161"/>
    </row>
    <row r="4" spans="1:11" s="151" customFormat="1" ht="20.399999999999999" customHeight="1" x14ac:dyDescent="0.3">
      <c r="A4" s="152"/>
      <c r="B4" s="152"/>
      <c r="C4" s="153"/>
      <c r="D4" s="154"/>
      <c r="E4" s="163"/>
      <c r="F4" s="156"/>
      <c r="G4" s="163"/>
      <c r="H4" s="156"/>
      <c r="I4" s="163"/>
      <c r="J4" s="156"/>
      <c r="K4" s="163"/>
    </row>
    <row r="5" spans="1:11" s="151" customFormat="1" ht="20.399999999999999" customHeight="1" x14ac:dyDescent="0.3">
      <c r="A5" s="152"/>
      <c r="B5" s="152"/>
      <c r="C5" s="153"/>
      <c r="D5" s="154"/>
      <c r="E5" s="9" t="s">
        <v>2</v>
      </c>
      <c r="F5" s="9"/>
      <c r="G5" s="9"/>
      <c r="H5" s="10"/>
      <c r="I5" s="9" t="s">
        <v>3</v>
      </c>
      <c r="J5" s="9"/>
      <c r="K5" s="9"/>
    </row>
    <row r="6" spans="1:11" s="151" customFormat="1" ht="20.399999999999999" customHeight="1" x14ac:dyDescent="0.3">
      <c r="A6" s="152"/>
      <c r="B6" s="152"/>
      <c r="C6" s="153"/>
      <c r="D6" s="154"/>
      <c r="E6" s="223" t="s">
        <v>202</v>
      </c>
      <c r="F6" s="225"/>
      <c r="G6" s="223" t="s">
        <v>202</v>
      </c>
      <c r="H6" s="10"/>
      <c r="I6" s="223" t="s">
        <v>202</v>
      </c>
      <c r="J6" s="225"/>
      <c r="K6" s="223" t="s">
        <v>202</v>
      </c>
    </row>
    <row r="7" spans="1:11" ht="20.399999999999999" customHeight="1" x14ac:dyDescent="0.3">
      <c r="C7" s="165"/>
      <c r="D7" s="165"/>
      <c r="E7" s="166" t="s">
        <v>7</v>
      </c>
      <c r="F7" s="13"/>
      <c r="G7" s="166" t="s">
        <v>8</v>
      </c>
      <c r="H7" s="167"/>
      <c r="I7" s="166" t="s">
        <v>7</v>
      </c>
      <c r="J7" s="13"/>
      <c r="K7" s="166" t="s">
        <v>8</v>
      </c>
    </row>
    <row r="8" spans="1:11" s="151" customFormat="1" ht="20.399999999999999" customHeight="1" x14ac:dyDescent="0.3">
      <c r="A8" s="164"/>
      <c r="B8" s="164"/>
      <c r="C8" s="168" t="s">
        <v>9</v>
      </c>
      <c r="D8" s="169"/>
      <c r="E8" s="170" t="s">
        <v>10</v>
      </c>
      <c r="F8" s="171"/>
      <c r="G8" s="170" t="s">
        <v>10</v>
      </c>
      <c r="H8" s="172"/>
      <c r="I8" s="170" t="s">
        <v>10</v>
      </c>
      <c r="J8" s="171"/>
      <c r="K8" s="170" t="s">
        <v>10</v>
      </c>
    </row>
    <row r="9" spans="1:11" ht="20.399999999999999" customHeight="1" x14ac:dyDescent="0.3">
      <c r="A9" s="173" t="s">
        <v>149</v>
      </c>
      <c r="B9" s="151"/>
      <c r="D9" s="153"/>
      <c r="E9" s="174"/>
      <c r="F9" s="175"/>
      <c r="G9" s="163"/>
      <c r="H9" s="175"/>
      <c r="I9" s="174"/>
      <c r="J9" s="176"/>
      <c r="K9" s="163"/>
    </row>
    <row r="10" spans="1:11" ht="20.399999999999999" customHeight="1" x14ac:dyDescent="0.3">
      <c r="A10" s="177" t="s">
        <v>98</v>
      </c>
      <c r="B10" s="178"/>
      <c r="D10" s="153"/>
      <c r="E10" s="174">
        <v>411327021</v>
      </c>
      <c r="F10" s="163"/>
      <c r="G10" s="163">
        <v>619511672</v>
      </c>
      <c r="H10" s="163"/>
      <c r="I10" s="174">
        <v>408999173</v>
      </c>
      <c r="J10" s="163"/>
      <c r="K10" s="163">
        <v>449823670</v>
      </c>
    </row>
    <row r="11" spans="1:11" ht="20.399999999999999" customHeight="1" x14ac:dyDescent="0.3">
      <c r="A11" s="177" t="s">
        <v>150</v>
      </c>
      <c r="B11" s="178"/>
      <c r="E11" s="174"/>
      <c r="F11" s="179"/>
      <c r="G11" s="163"/>
      <c r="I11" s="174"/>
      <c r="J11" s="163"/>
      <c r="K11" s="163"/>
    </row>
    <row r="12" spans="1:11" ht="20.399999999999999" customHeight="1" x14ac:dyDescent="0.3">
      <c r="B12" s="177" t="s">
        <v>151</v>
      </c>
      <c r="C12" s="181">
        <v>10</v>
      </c>
      <c r="D12" s="153"/>
      <c r="E12" s="174">
        <v>119571969</v>
      </c>
      <c r="F12" s="182"/>
      <c r="G12" s="163">
        <v>135248831</v>
      </c>
      <c r="H12" s="175"/>
      <c r="I12" s="174">
        <v>116654036</v>
      </c>
      <c r="J12" s="163"/>
      <c r="K12" s="163">
        <v>133941064</v>
      </c>
    </row>
    <row r="13" spans="1:11" ht="20.399999999999999" customHeight="1" x14ac:dyDescent="0.3">
      <c r="B13" s="177" t="s">
        <v>152</v>
      </c>
      <c r="C13" s="181"/>
      <c r="D13" s="153"/>
      <c r="E13" s="174">
        <v>6560937</v>
      </c>
      <c r="F13" s="182"/>
      <c r="G13" s="163">
        <v>5496118</v>
      </c>
      <c r="H13" s="175"/>
      <c r="I13" s="174">
        <v>6342602</v>
      </c>
      <c r="J13" s="163"/>
      <c r="K13" s="163">
        <v>5399855</v>
      </c>
    </row>
    <row r="14" spans="1:11" ht="20.399999999999999" customHeight="1" x14ac:dyDescent="0.3">
      <c r="B14" s="177" t="s">
        <v>153</v>
      </c>
      <c r="C14" s="181">
        <v>9</v>
      </c>
      <c r="D14" s="153"/>
      <c r="E14" s="174">
        <v>20476448</v>
      </c>
      <c r="F14" s="182"/>
      <c r="G14" s="163">
        <v>36614767</v>
      </c>
      <c r="H14" s="175"/>
      <c r="I14" s="174">
        <v>0</v>
      </c>
      <c r="J14" s="163"/>
      <c r="K14" s="163">
        <v>0</v>
      </c>
    </row>
    <row r="15" spans="1:11" ht="20.399999999999999" customHeight="1" x14ac:dyDescent="0.3">
      <c r="B15" s="177" t="s">
        <v>154</v>
      </c>
      <c r="C15" s="181"/>
      <c r="D15" s="153"/>
      <c r="E15" s="174">
        <v>-6949650</v>
      </c>
      <c r="F15" s="182"/>
      <c r="G15" s="163">
        <v>-190189</v>
      </c>
      <c r="H15" s="175"/>
      <c r="I15" s="174">
        <v>-6949650</v>
      </c>
      <c r="J15" s="163"/>
      <c r="K15" s="163">
        <v>-190189</v>
      </c>
    </row>
    <row r="16" spans="1:11" ht="20.399999999999999" customHeight="1" x14ac:dyDescent="0.3">
      <c r="B16" s="177" t="s">
        <v>155</v>
      </c>
      <c r="C16" s="181">
        <v>10</v>
      </c>
      <c r="D16" s="153"/>
      <c r="E16" s="174">
        <v>396983</v>
      </c>
      <c r="F16" s="182"/>
      <c r="G16" s="163">
        <v>65001</v>
      </c>
      <c r="H16" s="175"/>
      <c r="I16" s="174">
        <v>250012</v>
      </c>
      <c r="J16" s="163"/>
      <c r="K16" s="163">
        <v>64977</v>
      </c>
    </row>
    <row r="17" spans="1:11" ht="20.399999999999999" customHeight="1" x14ac:dyDescent="0.3">
      <c r="B17" s="177" t="s">
        <v>156</v>
      </c>
      <c r="C17" s="181"/>
      <c r="D17" s="153"/>
      <c r="E17" s="174">
        <v>763</v>
      </c>
      <c r="F17" s="182"/>
      <c r="G17" s="163" t="s">
        <v>146</v>
      </c>
      <c r="H17" s="175"/>
      <c r="I17" s="174">
        <v>763</v>
      </c>
      <c r="J17" s="163"/>
      <c r="K17" s="163" t="s">
        <v>146</v>
      </c>
    </row>
    <row r="18" spans="1:11" ht="20.399999999999999" customHeight="1" x14ac:dyDescent="0.3">
      <c r="A18" s="177"/>
      <c r="B18" s="178" t="s">
        <v>157</v>
      </c>
      <c r="E18" s="174"/>
      <c r="F18" s="179"/>
      <c r="I18" s="174"/>
      <c r="J18" s="163"/>
      <c r="K18" s="163"/>
    </row>
    <row r="19" spans="1:11" ht="20.399999999999999" customHeight="1" x14ac:dyDescent="0.3">
      <c r="A19" s="177"/>
      <c r="B19" s="178" t="s">
        <v>158</v>
      </c>
      <c r="E19" s="174">
        <v>-627120</v>
      </c>
      <c r="F19" s="179"/>
      <c r="G19" s="163">
        <v>158962</v>
      </c>
      <c r="I19" s="174">
        <v>-618879</v>
      </c>
      <c r="J19" s="163"/>
      <c r="K19" s="163">
        <v>85867</v>
      </c>
    </row>
    <row r="20" spans="1:11" ht="20.399999999999999" customHeight="1" x14ac:dyDescent="0.3">
      <c r="B20" s="183" t="s">
        <v>217</v>
      </c>
      <c r="C20" s="181"/>
      <c r="D20" s="153"/>
      <c r="E20" s="174">
        <v>-1873276</v>
      </c>
      <c r="F20" s="182"/>
      <c r="G20" s="163">
        <v>1833098</v>
      </c>
      <c r="H20" s="175"/>
      <c r="I20" s="174">
        <v>-1594499</v>
      </c>
      <c r="J20" s="163"/>
      <c r="K20" s="163">
        <v>2036004</v>
      </c>
    </row>
    <row r="21" spans="1:11" ht="20.399999999999999" customHeight="1" x14ac:dyDescent="0.3">
      <c r="B21" s="183" t="s">
        <v>159</v>
      </c>
      <c r="C21" s="181">
        <v>15</v>
      </c>
      <c r="D21" s="153"/>
      <c r="E21" s="174">
        <v>0</v>
      </c>
      <c r="F21" s="182"/>
      <c r="G21" s="163">
        <v>0</v>
      </c>
      <c r="H21" s="175"/>
      <c r="I21" s="174">
        <v>0</v>
      </c>
      <c r="J21" s="163"/>
      <c r="K21" s="163">
        <v>60993180</v>
      </c>
    </row>
    <row r="22" spans="1:11" ht="20.399999999999999" customHeight="1" x14ac:dyDescent="0.3">
      <c r="B22" s="183" t="s">
        <v>160</v>
      </c>
      <c r="C22" s="181"/>
      <c r="D22" s="153"/>
      <c r="E22" s="174">
        <v>10355904</v>
      </c>
      <c r="F22" s="182"/>
      <c r="G22" s="163">
        <v>9798397</v>
      </c>
      <c r="H22" s="175"/>
      <c r="I22" s="174">
        <v>10355904</v>
      </c>
      <c r="J22" s="163"/>
      <c r="K22" s="163">
        <v>9798397</v>
      </c>
    </row>
    <row r="23" spans="1:11" ht="20.399999999999999" customHeight="1" x14ac:dyDescent="0.3">
      <c r="B23" s="164" t="s">
        <v>161</v>
      </c>
      <c r="C23" s="181"/>
      <c r="D23" s="153"/>
      <c r="E23" s="174">
        <v>-4183579</v>
      </c>
      <c r="F23" s="182"/>
      <c r="G23" s="163">
        <v>-2310440</v>
      </c>
      <c r="H23" s="175"/>
      <c r="I23" s="174">
        <v>-7234084</v>
      </c>
      <c r="J23" s="163"/>
      <c r="K23" s="163">
        <v>-8957307</v>
      </c>
    </row>
    <row r="24" spans="1:11" ht="20.399999999999999" customHeight="1" x14ac:dyDescent="0.3">
      <c r="B24" s="177" t="s">
        <v>162</v>
      </c>
      <c r="C24" s="164"/>
      <c r="E24" s="174"/>
      <c r="F24" s="164"/>
      <c r="G24" s="163"/>
      <c r="H24" s="164"/>
      <c r="I24" s="184"/>
      <c r="J24" s="164"/>
      <c r="K24" s="164"/>
    </row>
    <row r="25" spans="1:11" ht="20.399999999999999" customHeight="1" x14ac:dyDescent="0.3">
      <c r="B25" s="164" t="s">
        <v>163</v>
      </c>
      <c r="C25" s="153">
        <v>15</v>
      </c>
      <c r="E25" s="174">
        <v>-3844536</v>
      </c>
      <c r="F25" s="182"/>
      <c r="G25" s="163">
        <v>-3446504</v>
      </c>
      <c r="H25" s="175"/>
      <c r="I25" s="174">
        <v>-688957</v>
      </c>
      <c r="J25" s="163"/>
      <c r="K25" s="163">
        <v>-2505192</v>
      </c>
    </row>
    <row r="26" spans="1:11" ht="20.399999999999999" customHeight="1" x14ac:dyDescent="0.3">
      <c r="B26" s="177" t="s">
        <v>164</v>
      </c>
      <c r="C26" s="181">
        <v>14</v>
      </c>
      <c r="D26" s="153"/>
      <c r="E26" s="174">
        <v>-707486</v>
      </c>
      <c r="F26" s="182"/>
      <c r="G26" s="163">
        <v>-227939</v>
      </c>
      <c r="H26" s="175"/>
      <c r="I26" s="174">
        <v>-520482</v>
      </c>
      <c r="J26" s="163"/>
      <c r="K26" s="163">
        <v>-277234</v>
      </c>
    </row>
    <row r="27" spans="1:11" ht="20.399999999999999" customHeight="1" x14ac:dyDescent="0.3">
      <c r="B27" s="177" t="s">
        <v>165</v>
      </c>
      <c r="C27" s="181">
        <v>14</v>
      </c>
      <c r="D27" s="153"/>
      <c r="E27" s="174">
        <v>0</v>
      </c>
      <c r="F27" s="182"/>
      <c r="G27" s="163">
        <v>0</v>
      </c>
      <c r="H27" s="175"/>
      <c r="I27" s="174">
        <v>-159999680</v>
      </c>
      <c r="J27" s="163"/>
      <c r="K27" s="163">
        <v>-11918573</v>
      </c>
    </row>
    <row r="28" spans="1:11" ht="20.399999999999999" customHeight="1" x14ac:dyDescent="0.3">
      <c r="B28" s="164" t="s">
        <v>97</v>
      </c>
      <c r="C28" s="181"/>
      <c r="D28" s="153"/>
      <c r="E28" s="185">
        <v>140041069</v>
      </c>
      <c r="F28" s="182"/>
      <c r="G28" s="161">
        <v>32181691</v>
      </c>
      <c r="H28" s="175"/>
      <c r="I28" s="185">
        <v>139490227</v>
      </c>
      <c r="J28" s="163"/>
      <c r="K28" s="161">
        <v>32132135</v>
      </c>
    </row>
    <row r="29" spans="1:11" ht="3" customHeight="1" x14ac:dyDescent="0.3">
      <c r="A29" s="178"/>
      <c r="B29" s="178"/>
      <c r="D29" s="153"/>
      <c r="E29" s="174"/>
      <c r="F29" s="163"/>
      <c r="G29" s="163"/>
      <c r="H29" s="175"/>
      <c r="I29" s="174"/>
      <c r="J29" s="163"/>
      <c r="K29" s="163"/>
    </row>
    <row r="30" spans="1:11" ht="20.399999999999999" customHeight="1" x14ac:dyDescent="0.3">
      <c r="C30" s="181"/>
      <c r="D30" s="153"/>
      <c r="E30" s="174">
        <f>SUM(E10:E28)</f>
        <v>690545447</v>
      </c>
      <c r="F30" s="182"/>
      <c r="G30" s="163">
        <f>SUM(G10:G28)</f>
        <v>834733465</v>
      </c>
      <c r="H30" s="175"/>
      <c r="I30" s="174">
        <f>SUM(I10:I28)</f>
        <v>504486486</v>
      </c>
      <c r="J30" s="163"/>
      <c r="K30" s="163">
        <f>SUM(K10:K28)</f>
        <v>670426654</v>
      </c>
    </row>
    <row r="31" spans="1:11" ht="20.399999999999999" customHeight="1" x14ac:dyDescent="0.3">
      <c r="A31" s="177" t="s">
        <v>166</v>
      </c>
      <c r="B31" s="178"/>
      <c r="D31" s="153"/>
      <c r="E31" s="174"/>
      <c r="F31" s="182"/>
      <c r="G31" s="163"/>
      <c r="H31" s="175"/>
      <c r="I31" s="174"/>
      <c r="J31" s="163"/>
      <c r="K31" s="163"/>
    </row>
    <row r="32" spans="1:11" ht="20.399999999999999" customHeight="1" x14ac:dyDescent="0.3">
      <c r="B32" s="183" t="s">
        <v>16</v>
      </c>
      <c r="D32" s="153"/>
      <c r="E32" s="174">
        <v>-4938661</v>
      </c>
      <c r="F32" s="182"/>
      <c r="G32" s="163">
        <v>-255138939</v>
      </c>
      <c r="H32" s="175"/>
      <c r="I32" s="174">
        <v>-53295537</v>
      </c>
      <c r="J32" s="163"/>
      <c r="K32" s="163">
        <v>-231439254</v>
      </c>
    </row>
    <row r="33" spans="1:11" ht="20.399999999999999" customHeight="1" x14ac:dyDescent="0.3">
      <c r="B33" s="183" t="s">
        <v>17</v>
      </c>
      <c r="D33" s="153"/>
      <c r="E33" s="174">
        <v>829670009</v>
      </c>
      <c r="F33" s="182"/>
      <c r="G33" s="163">
        <v>-748937451</v>
      </c>
      <c r="H33" s="175"/>
      <c r="I33" s="174">
        <v>815118142</v>
      </c>
      <c r="J33" s="163"/>
      <c r="K33" s="163">
        <v>-726246208</v>
      </c>
    </row>
    <row r="34" spans="1:11" ht="20.399999999999999" customHeight="1" x14ac:dyDescent="0.3">
      <c r="B34" s="183" t="s">
        <v>18</v>
      </c>
      <c r="D34" s="153"/>
      <c r="E34" s="174">
        <v>-5289568</v>
      </c>
      <c r="F34" s="182"/>
      <c r="G34" s="163">
        <v>-35767809</v>
      </c>
      <c r="H34" s="175"/>
      <c r="I34" s="174">
        <v>-6357841</v>
      </c>
      <c r="J34" s="163"/>
      <c r="K34" s="163">
        <v>-32571785</v>
      </c>
    </row>
    <row r="35" spans="1:11" ht="20.399999999999999" customHeight="1" x14ac:dyDescent="0.3">
      <c r="B35" s="183" t="s">
        <v>28</v>
      </c>
      <c r="D35" s="153"/>
      <c r="E35" s="174">
        <v>1897068</v>
      </c>
      <c r="F35" s="182"/>
      <c r="G35" s="163">
        <v>2988014</v>
      </c>
      <c r="H35" s="175"/>
      <c r="I35" s="174">
        <v>1893392</v>
      </c>
      <c r="J35" s="163"/>
      <c r="K35" s="163">
        <v>3026024</v>
      </c>
    </row>
    <row r="36" spans="1:11" ht="20.399999999999999" customHeight="1" x14ac:dyDescent="0.3">
      <c r="B36" s="183" t="s">
        <v>40</v>
      </c>
      <c r="D36" s="153"/>
      <c r="E36" s="174">
        <v>-22045769</v>
      </c>
      <c r="F36" s="182"/>
      <c r="G36" s="163">
        <v>391561679</v>
      </c>
      <c r="H36" s="175"/>
      <c r="I36" s="174">
        <v>-24344525</v>
      </c>
      <c r="J36" s="163"/>
      <c r="K36" s="163">
        <v>279554027</v>
      </c>
    </row>
    <row r="37" spans="1:11" ht="20.399999999999999" customHeight="1" x14ac:dyDescent="0.3">
      <c r="B37" s="183" t="s">
        <v>46</v>
      </c>
      <c r="D37" s="153"/>
      <c r="E37" s="174">
        <v>3662183</v>
      </c>
      <c r="F37" s="182"/>
      <c r="G37" s="163">
        <v>-7163472</v>
      </c>
      <c r="H37" s="175"/>
      <c r="I37" s="174">
        <v>2279817</v>
      </c>
      <c r="J37" s="163"/>
      <c r="K37" s="163">
        <v>-7301665</v>
      </c>
    </row>
    <row r="38" spans="1:11" ht="20.399999999999999" customHeight="1" x14ac:dyDescent="0.3">
      <c r="B38" s="183" t="s">
        <v>44</v>
      </c>
      <c r="D38" s="153"/>
      <c r="E38" s="174">
        <v>18342166</v>
      </c>
      <c r="F38" s="182"/>
      <c r="G38" s="163">
        <v>91135153</v>
      </c>
      <c r="H38" s="175"/>
      <c r="I38" s="174">
        <v>18618703</v>
      </c>
      <c r="J38" s="163"/>
      <c r="K38" s="163">
        <v>91135153</v>
      </c>
    </row>
    <row r="39" spans="1:11" ht="20.399999999999999" customHeight="1" x14ac:dyDescent="0.3">
      <c r="B39" s="183" t="s">
        <v>167</v>
      </c>
      <c r="D39" s="153"/>
      <c r="E39" s="174">
        <v>-17599116</v>
      </c>
      <c r="F39" s="182"/>
      <c r="G39" s="163">
        <v>-12156493</v>
      </c>
      <c r="H39" s="175"/>
      <c r="I39" s="174">
        <v>-17599116</v>
      </c>
      <c r="J39" s="163"/>
      <c r="K39" s="163">
        <v>-12156493</v>
      </c>
    </row>
    <row r="40" spans="1:11" ht="20.399999999999999" customHeight="1" x14ac:dyDescent="0.3">
      <c r="B40" s="183" t="s">
        <v>53</v>
      </c>
      <c r="D40" s="153"/>
      <c r="E40" s="186">
        <v>-519600</v>
      </c>
      <c r="F40" s="182"/>
      <c r="G40" s="187">
        <v>-396024</v>
      </c>
      <c r="H40" s="175"/>
      <c r="I40" s="186">
        <v>-519600</v>
      </c>
      <c r="J40" s="163"/>
      <c r="K40" s="187">
        <v>-396024</v>
      </c>
    </row>
    <row r="41" spans="1:11" ht="6" customHeight="1" x14ac:dyDescent="0.3">
      <c r="A41" s="178"/>
      <c r="B41" s="178"/>
      <c r="D41" s="153"/>
      <c r="E41" s="174"/>
      <c r="F41" s="163"/>
      <c r="G41" s="163"/>
      <c r="H41" s="175"/>
      <c r="I41" s="174"/>
      <c r="J41" s="163"/>
      <c r="K41" s="163"/>
    </row>
    <row r="42" spans="1:11" ht="20.399999999999999" customHeight="1" x14ac:dyDescent="0.3">
      <c r="A42" s="164" t="s">
        <v>168</v>
      </c>
      <c r="B42" s="151"/>
      <c r="D42" s="153"/>
      <c r="E42" s="174">
        <f>SUM(E30:E40)</f>
        <v>1493724159</v>
      </c>
      <c r="F42" s="163"/>
      <c r="G42" s="163">
        <f>SUM(G30:G40)</f>
        <v>260858123</v>
      </c>
      <c r="H42" s="175"/>
      <c r="I42" s="174">
        <f>SUM(I30:I40)</f>
        <v>1240279921</v>
      </c>
      <c r="J42" s="163"/>
      <c r="K42" s="163">
        <f>SUM(K30:K40)</f>
        <v>34030429</v>
      </c>
    </row>
    <row r="43" spans="1:11" ht="20.399999999999999" customHeight="1" x14ac:dyDescent="0.3">
      <c r="A43" s="188" t="s">
        <v>169</v>
      </c>
      <c r="D43" s="153"/>
      <c r="E43" s="174">
        <v>-108201391</v>
      </c>
      <c r="F43" s="163"/>
      <c r="G43" s="163">
        <v>-158667866</v>
      </c>
      <c r="H43" s="175"/>
      <c r="I43" s="174">
        <v>-60091952</v>
      </c>
      <c r="J43" s="163"/>
      <c r="K43" s="163">
        <v>-114207134</v>
      </c>
    </row>
    <row r="44" spans="1:11" ht="20.399999999999999" customHeight="1" x14ac:dyDescent="0.3">
      <c r="A44" s="164" t="s">
        <v>208</v>
      </c>
      <c r="D44" s="153"/>
      <c r="E44" s="186">
        <v>-132583035</v>
      </c>
      <c r="F44" s="163"/>
      <c r="G44" s="187">
        <v>-48679680</v>
      </c>
      <c r="H44" s="175"/>
      <c r="I44" s="186">
        <v>-132032193</v>
      </c>
      <c r="J44" s="163"/>
      <c r="K44" s="187">
        <v>-48630124</v>
      </c>
    </row>
    <row r="45" spans="1:11" ht="6" customHeight="1" x14ac:dyDescent="0.3">
      <c r="A45" s="178"/>
      <c r="B45" s="178"/>
      <c r="D45" s="153"/>
      <c r="E45" s="174"/>
      <c r="F45" s="163"/>
      <c r="G45" s="163"/>
      <c r="H45" s="175"/>
      <c r="I45" s="174"/>
      <c r="J45" s="163"/>
      <c r="K45" s="163"/>
    </row>
    <row r="46" spans="1:11" ht="20.399999999999999" customHeight="1" x14ac:dyDescent="0.3">
      <c r="A46" s="164" t="s">
        <v>218</v>
      </c>
      <c r="D46" s="153"/>
      <c r="E46" s="185">
        <f>SUM(E42:E44)</f>
        <v>1252939733</v>
      </c>
      <c r="F46" s="163"/>
      <c r="G46" s="161">
        <f>SUM(G42:G44)</f>
        <v>53510577</v>
      </c>
      <c r="H46" s="175"/>
      <c r="I46" s="185">
        <f>SUM(I42:I44)</f>
        <v>1048155776</v>
      </c>
      <c r="J46" s="163"/>
      <c r="K46" s="161">
        <f>SUM(K42:K44)</f>
        <v>-128806829</v>
      </c>
    </row>
    <row r="47" spans="1:11" ht="18" customHeight="1" x14ac:dyDescent="0.3">
      <c r="D47" s="153"/>
      <c r="E47" s="163"/>
      <c r="F47" s="163"/>
      <c r="G47" s="163"/>
      <c r="H47" s="175"/>
      <c r="I47" s="163"/>
      <c r="J47" s="163"/>
      <c r="K47" s="163"/>
    </row>
    <row r="48" spans="1:11" ht="21.9" customHeight="1" x14ac:dyDescent="0.3">
      <c r="A48" s="242" t="s">
        <v>33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3"/>
    </row>
    <row r="49" spans="1:11" ht="21.75" customHeight="1" x14ac:dyDescent="0.3">
      <c r="A49" s="152" t="str">
        <f>A1</f>
        <v>บริษัท พี.เอส.พี. สเปเชียลตี้ส์ จำกัด (มหาชน)</v>
      </c>
      <c r="B49" s="152"/>
      <c r="D49" s="154"/>
      <c r="F49" s="156"/>
      <c r="H49" s="156"/>
      <c r="I49" s="157"/>
      <c r="J49" s="156"/>
      <c r="K49" s="157"/>
    </row>
    <row r="50" spans="1:11" ht="21.75" customHeight="1" x14ac:dyDescent="0.3">
      <c r="A50" s="152" t="s">
        <v>170</v>
      </c>
      <c r="B50" s="152"/>
      <c r="D50" s="154"/>
      <c r="F50" s="156"/>
      <c r="H50" s="156"/>
      <c r="J50" s="156"/>
    </row>
    <row r="51" spans="1:11" ht="21.75" customHeight="1" x14ac:dyDescent="0.3">
      <c r="A51" s="158" t="str">
        <f>+A3</f>
        <v>สำหรับงวดเก้าเดือนสิ้นสุดวันที่ 30 กันยายน พ.ศ. 2566</v>
      </c>
      <c r="B51" s="158"/>
      <c r="C51" s="159"/>
      <c r="D51" s="160"/>
      <c r="E51" s="161"/>
      <c r="F51" s="162"/>
      <c r="G51" s="161"/>
      <c r="H51" s="162"/>
      <c r="I51" s="161"/>
      <c r="J51" s="162"/>
      <c r="K51" s="161"/>
    </row>
    <row r="52" spans="1:11" ht="21.75" customHeight="1" x14ac:dyDescent="0.3">
      <c r="A52" s="151"/>
      <c r="B52" s="151"/>
      <c r="E52" s="163"/>
      <c r="G52" s="163"/>
      <c r="I52" s="163"/>
      <c r="K52" s="163"/>
    </row>
    <row r="53" spans="1:11" ht="21.75" customHeight="1" x14ac:dyDescent="0.3">
      <c r="A53" s="151"/>
      <c r="B53" s="151"/>
      <c r="E53" s="9" t="s">
        <v>2</v>
      </c>
      <c r="F53" s="9"/>
      <c r="G53" s="9"/>
      <c r="H53" s="10"/>
      <c r="I53" s="9" t="s">
        <v>3</v>
      </c>
      <c r="J53" s="9"/>
      <c r="K53" s="9"/>
    </row>
    <row r="54" spans="1:11" ht="21.75" customHeight="1" x14ac:dyDescent="0.3">
      <c r="A54" s="151"/>
      <c r="B54" s="151"/>
      <c r="E54" s="223" t="s">
        <v>202</v>
      </c>
      <c r="F54" s="225"/>
      <c r="G54" s="223" t="s">
        <v>202</v>
      </c>
      <c r="H54" s="10"/>
      <c r="I54" s="223" t="s">
        <v>202</v>
      </c>
      <c r="J54" s="225"/>
      <c r="K54" s="223" t="s">
        <v>202</v>
      </c>
    </row>
    <row r="55" spans="1:11" ht="21.75" customHeight="1" x14ac:dyDescent="0.3">
      <c r="C55" s="169"/>
      <c r="D55" s="151"/>
      <c r="E55" s="166" t="s">
        <v>7</v>
      </c>
      <c r="F55" s="13"/>
      <c r="G55" s="166" t="s">
        <v>8</v>
      </c>
      <c r="H55" s="167"/>
      <c r="I55" s="166" t="s">
        <v>7</v>
      </c>
      <c r="J55" s="13"/>
      <c r="K55" s="166" t="s">
        <v>8</v>
      </c>
    </row>
    <row r="56" spans="1:11" s="151" customFormat="1" ht="21.75" customHeight="1" x14ac:dyDescent="0.3">
      <c r="A56" s="164"/>
      <c r="B56" s="164"/>
      <c r="C56" s="168" t="s">
        <v>9</v>
      </c>
      <c r="E56" s="170" t="s">
        <v>10</v>
      </c>
      <c r="F56" s="171"/>
      <c r="G56" s="170" t="s">
        <v>10</v>
      </c>
      <c r="H56" s="172"/>
      <c r="I56" s="170" t="s">
        <v>10</v>
      </c>
      <c r="J56" s="171"/>
      <c r="K56" s="170" t="s">
        <v>10</v>
      </c>
    </row>
    <row r="57" spans="1:11" ht="6" customHeight="1" x14ac:dyDescent="0.3">
      <c r="B57" s="151"/>
      <c r="E57" s="174"/>
      <c r="G57" s="163"/>
      <c r="I57" s="174"/>
      <c r="K57" s="163"/>
    </row>
    <row r="58" spans="1:11" ht="20.399999999999999" customHeight="1" x14ac:dyDescent="0.3">
      <c r="A58" s="151" t="s">
        <v>171</v>
      </c>
      <c r="B58" s="151"/>
      <c r="E58" s="174"/>
      <c r="G58" s="163"/>
      <c r="I58" s="174"/>
      <c r="K58" s="163"/>
    </row>
    <row r="59" spans="1:11" ht="20.399999999999999" customHeight="1" x14ac:dyDescent="0.3">
      <c r="A59" s="151"/>
      <c r="B59" s="164" t="s">
        <v>172</v>
      </c>
      <c r="E59" s="174">
        <v>-122846</v>
      </c>
      <c r="G59" s="163">
        <v>6910012</v>
      </c>
      <c r="I59" s="174">
        <v>-122846</v>
      </c>
      <c r="K59" s="163">
        <v>-76588</v>
      </c>
    </row>
    <row r="60" spans="1:11" ht="20.399999999999999" customHeight="1" x14ac:dyDescent="0.3">
      <c r="A60" s="151"/>
      <c r="B60" s="164" t="s">
        <v>173</v>
      </c>
      <c r="E60" s="174">
        <v>0</v>
      </c>
      <c r="G60" s="163">
        <v>-1371997256</v>
      </c>
      <c r="I60" s="174">
        <v>0</v>
      </c>
      <c r="K60" s="163">
        <v>-1391997056</v>
      </c>
    </row>
    <row r="61" spans="1:11" ht="20.399999999999999" customHeight="1" x14ac:dyDescent="0.3">
      <c r="B61" s="189" t="s">
        <v>174</v>
      </c>
      <c r="E61" s="174"/>
      <c r="F61" s="190"/>
      <c r="G61" s="163"/>
      <c r="H61" s="179"/>
      <c r="I61" s="174"/>
      <c r="J61" s="190"/>
      <c r="K61" s="163"/>
    </row>
    <row r="62" spans="1:11" ht="20.399999999999999" customHeight="1" x14ac:dyDescent="0.3">
      <c r="B62" s="189" t="s">
        <v>175</v>
      </c>
      <c r="C62" s="153">
        <v>6</v>
      </c>
      <c r="E62" s="174">
        <v>-2466500000</v>
      </c>
      <c r="F62" s="190"/>
      <c r="G62" s="163">
        <v>-3506400000</v>
      </c>
      <c r="H62" s="179"/>
      <c r="I62" s="174">
        <v>-2225500000</v>
      </c>
      <c r="J62" s="190"/>
      <c r="K62" s="163">
        <v>-3325400000</v>
      </c>
    </row>
    <row r="63" spans="1:11" ht="20.399999999999999" customHeight="1" x14ac:dyDescent="0.3">
      <c r="B63" s="189" t="s">
        <v>176</v>
      </c>
      <c r="E63" s="174"/>
      <c r="F63" s="190"/>
      <c r="G63" s="163"/>
      <c r="H63" s="179"/>
      <c r="I63" s="174"/>
      <c r="J63" s="190"/>
      <c r="K63" s="163"/>
    </row>
    <row r="64" spans="1:11" ht="20.399999999999999" customHeight="1" x14ac:dyDescent="0.3">
      <c r="B64" s="189" t="s">
        <v>175</v>
      </c>
      <c r="E64" s="174">
        <v>2392252068</v>
      </c>
      <c r="F64" s="190"/>
      <c r="G64" s="163">
        <v>3278520000</v>
      </c>
      <c r="H64" s="179"/>
      <c r="I64" s="174">
        <v>2176850000</v>
      </c>
      <c r="J64" s="190"/>
      <c r="K64" s="163">
        <v>3073520000</v>
      </c>
    </row>
    <row r="65" spans="1:11" s="151" customFormat="1" ht="20.399999999999999" customHeight="1" x14ac:dyDescent="0.3">
      <c r="B65" s="189" t="s">
        <v>177</v>
      </c>
      <c r="C65" s="153"/>
      <c r="D65" s="164"/>
      <c r="E65" s="174">
        <v>-194401712</v>
      </c>
      <c r="F65" s="190"/>
      <c r="G65" s="163">
        <v>-117330287</v>
      </c>
      <c r="H65" s="190"/>
      <c r="I65" s="174">
        <v>-194009290</v>
      </c>
      <c r="J65" s="190"/>
      <c r="K65" s="163">
        <v>-105593952</v>
      </c>
    </row>
    <row r="66" spans="1:11" s="151" customFormat="1" ht="20.399999999999999" customHeight="1" x14ac:dyDescent="0.3">
      <c r="B66" s="189" t="s">
        <v>178</v>
      </c>
      <c r="C66" s="153"/>
      <c r="D66" s="164"/>
      <c r="E66" s="174">
        <v>7208610</v>
      </c>
      <c r="F66" s="190"/>
      <c r="G66" s="163">
        <v>1147024</v>
      </c>
      <c r="H66" s="190"/>
      <c r="I66" s="174">
        <v>7208610</v>
      </c>
      <c r="J66" s="190"/>
      <c r="K66" s="163">
        <v>1147024</v>
      </c>
    </row>
    <row r="67" spans="1:11" ht="20.399999999999999" customHeight="1" x14ac:dyDescent="0.3">
      <c r="B67" s="189" t="s">
        <v>179</v>
      </c>
      <c r="E67" s="174">
        <v>-14956679</v>
      </c>
      <c r="F67" s="190"/>
      <c r="G67" s="163">
        <v>-888980</v>
      </c>
      <c r="H67" s="179"/>
      <c r="I67" s="174">
        <v>-14689411</v>
      </c>
      <c r="J67" s="190"/>
      <c r="K67" s="163">
        <v>-448980</v>
      </c>
    </row>
    <row r="68" spans="1:11" ht="20.399999999999999" customHeight="1" x14ac:dyDescent="0.3">
      <c r="B68" s="189" t="s">
        <v>180</v>
      </c>
      <c r="E68" s="174">
        <v>0</v>
      </c>
      <c r="F68" s="190"/>
      <c r="G68" s="163">
        <v>0</v>
      </c>
      <c r="H68" s="179"/>
      <c r="I68" s="174">
        <v>0</v>
      </c>
      <c r="J68" s="190"/>
      <c r="K68" s="163">
        <v>-5000000</v>
      </c>
    </row>
    <row r="69" spans="1:11" ht="20.399999999999999" customHeight="1" x14ac:dyDescent="0.3">
      <c r="B69" s="189" t="s">
        <v>207</v>
      </c>
      <c r="E69" s="174">
        <v>0</v>
      </c>
      <c r="F69" s="190"/>
      <c r="G69" s="163">
        <v>0</v>
      </c>
      <c r="H69" s="179"/>
      <c r="I69" s="174">
        <v>0</v>
      </c>
      <c r="J69" s="190"/>
      <c r="K69" s="163">
        <v>5000000</v>
      </c>
    </row>
    <row r="70" spans="1:11" ht="20.399999999999999" customHeight="1" x14ac:dyDescent="0.3">
      <c r="B70" s="189" t="s">
        <v>181</v>
      </c>
      <c r="C70" s="153">
        <v>18</v>
      </c>
      <c r="E70" s="174">
        <v>0</v>
      </c>
      <c r="F70" s="190"/>
      <c r="G70" s="163">
        <v>0</v>
      </c>
      <c r="H70" s="179"/>
      <c r="I70" s="174">
        <v>159999680</v>
      </c>
      <c r="J70" s="190"/>
      <c r="K70" s="163">
        <v>99999800</v>
      </c>
    </row>
    <row r="71" spans="1:11" s="151" customFormat="1" ht="20.399999999999999" customHeight="1" x14ac:dyDescent="0.3">
      <c r="B71" s="189" t="s">
        <v>182</v>
      </c>
      <c r="C71" s="153"/>
      <c r="D71" s="164"/>
      <c r="E71" s="174">
        <v>707486</v>
      </c>
      <c r="F71" s="190"/>
      <c r="G71" s="163">
        <v>227939</v>
      </c>
      <c r="H71" s="190"/>
      <c r="I71" s="174">
        <v>520482</v>
      </c>
      <c r="J71" s="190"/>
      <c r="K71" s="163">
        <v>277234</v>
      </c>
    </row>
    <row r="72" spans="1:11" ht="6" customHeight="1" x14ac:dyDescent="0.3">
      <c r="A72" s="191"/>
      <c r="B72" s="191"/>
      <c r="E72" s="192"/>
      <c r="F72" s="190"/>
      <c r="G72" s="193"/>
      <c r="H72" s="190"/>
      <c r="I72" s="192"/>
      <c r="J72" s="190"/>
      <c r="K72" s="193"/>
    </row>
    <row r="73" spans="1:11" ht="20.399999999999999" customHeight="1" x14ac:dyDescent="0.3">
      <c r="A73" s="164" t="s">
        <v>214</v>
      </c>
      <c r="B73" s="151"/>
      <c r="E73" s="185">
        <f>SUM(E59:E72)</f>
        <v>-275813073</v>
      </c>
      <c r="F73" s="190"/>
      <c r="G73" s="161">
        <f>SUM(G59:G72)</f>
        <v>-1709811548</v>
      </c>
      <c r="H73" s="190"/>
      <c r="I73" s="185">
        <f>SUM(I59:I72)</f>
        <v>-89742775</v>
      </c>
      <c r="J73" s="190"/>
      <c r="K73" s="161">
        <f>SUM(K59:K72)</f>
        <v>-1648572518</v>
      </c>
    </row>
    <row r="74" spans="1:11" ht="20.399999999999999" customHeight="1" x14ac:dyDescent="0.3">
      <c r="B74" s="151"/>
      <c r="E74" s="194"/>
      <c r="F74" s="179"/>
      <c r="H74" s="179"/>
      <c r="I74" s="174"/>
      <c r="J74" s="190"/>
      <c r="K74" s="163"/>
    </row>
    <row r="75" spans="1:11" ht="20.399999999999999" customHeight="1" x14ac:dyDescent="0.3">
      <c r="A75" s="151" t="s">
        <v>183</v>
      </c>
      <c r="B75" s="151"/>
      <c r="E75" s="194"/>
      <c r="F75" s="179"/>
      <c r="H75" s="179"/>
      <c r="I75" s="194"/>
      <c r="J75" s="190"/>
    </row>
    <row r="76" spans="1:11" ht="20.399999999999999" customHeight="1" x14ac:dyDescent="0.3">
      <c r="A76" s="151"/>
      <c r="B76" s="164" t="s">
        <v>184</v>
      </c>
      <c r="E76" s="194">
        <v>0</v>
      </c>
      <c r="F76" s="179"/>
      <c r="G76" s="155">
        <v>-80000000</v>
      </c>
      <c r="H76" s="179"/>
      <c r="I76" s="194">
        <v>0</v>
      </c>
      <c r="J76" s="190"/>
      <c r="K76" s="155">
        <v>0</v>
      </c>
    </row>
    <row r="77" spans="1:11" ht="20.399999999999999" customHeight="1" x14ac:dyDescent="0.3">
      <c r="A77" s="151"/>
      <c r="B77" s="164" t="s">
        <v>185</v>
      </c>
      <c r="E77" s="194">
        <v>4603152051</v>
      </c>
      <c r="F77" s="179"/>
      <c r="G77" s="155">
        <v>6652213457</v>
      </c>
      <c r="H77" s="179"/>
      <c r="I77" s="194">
        <v>4518152051</v>
      </c>
      <c r="J77" s="190"/>
      <c r="K77" s="155">
        <v>6642213457</v>
      </c>
    </row>
    <row r="78" spans="1:11" ht="20.399999999999999" customHeight="1" x14ac:dyDescent="0.3">
      <c r="A78" s="151"/>
      <c r="B78" s="164" t="s">
        <v>186</v>
      </c>
      <c r="E78" s="194">
        <v>-5710344983</v>
      </c>
      <c r="F78" s="179"/>
      <c r="G78" s="155">
        <v>-4688953653</v>
      </c>
      <c r="H78" s="179"/>
      <c r="I78" s="194">
        <v>-5615344983</v>
      </c>
      <c r="J78" s="190"/>
      <c r="K78" s="155">
        <v>-4688953653</v>
      </c>
    </row>
    <row r="79" spans="1:11" ht="20.399999999999999" customHeight="1" x14ac:dyDescent="0.3">
      <c r="A79" s="151"/>
      <c r="B79" s="164" t="s">
        <v>187</v>
      </c>
      <c r="C79" s="153">
        <v>11</v>
      </c>
      <c r="E79" s="194">
        <v>-1634620000</v>
      </c>
      <c r="F79" s="179"/>
      <c r="G79" s="155">
        <v>0</v>
      </c>
      <c r="H79" s="179"/>
      <c r="I79" s="194">
        <v>-1634620000</v>
      </c>
      <c r="J79" s="190"/>
      <c r="K79" s="155">
        <v>0</v>
      </c>
    </row>
    <row r="80" spans="1:11" ht="20.399999999999999" customHeight="1" x14ac:dyDescent="0.3">
      <c r="A80" s="151"/>
      <c r="B80" s="164" t="s">
        <v>188</v>
      </c>
      <c r="C80" s="153">
        <v>13</v>
      </c>
      <c r="E80" s="194">
        <v>0</v>
      </c>
      <c r="F80" s="179"/>
      <c r="G80" s="155">
        <v>-600096200</v>
      </c>
      <c r="H80" s="179"/>
      <c r="I80" s="194">
        <v>0</v>
      </c>
      <c r="J80" s="190"/>
      <c r="K80" s="155">
        <v>-600096000</v>
      </c>
    </row>
    <row r="81" spans="1:11" ht="20.399999999999999" customHeight="1" x14ac:dyDescent="0.3">
      <c r="A81" s="151"/>
      <c r="B81" s="164" t="s">
        <v>189</v>
      </c>
      <c r="E81" s="194">
        <v>-4434080</v>
      </c>
      <c r="F81" s="179"/>
      <c r="G81" s="163">
        <v>-9729897</v>
      </c>
      <c r="H81" s="179"/>
      <c r="I81" s="194">
        <v>-4434080</v>
      </c>
      <c r="J81" s="190"/>
      <c r="K81" s="163">
        <v>-9729897</v>
      </c>
    </row>
    <row r="82" spans="1:11" ht="20.399999999999999" customHeight="1" x14ac:dyDescent="0.3">
      <c r="A82" s="151"/>
      <c r="B82" s="164" t="s">
        <v>190</v>
      </c>
      <c r="E82" s="194">
        <v>2470000000</v>
      </c>
      <c r="F82" s="179"/>
      <c r="G82" s="163">
        <v>522000000</v>
      </c>
      <c r="H82" s="179"/>
      <c r="I82" s="194">
        <v>2470000000</v>
      </c>
      <c r="J82" s="190"/>
      <c r="K82" s="163">
        <v>522000000</v>
      </c>
    </row>
    <row r="83" spans="1:11" ht="20.399999999999999" customHeight="1" x14ac:dyDescent="0.3">
      <c r="B83" s="164" t="s">
        <v>211</v>
      </c>
      <c r="E83" s="195">
        <v>-48644288</v>
      </c>
      <c r="F83" s="179"/>
      <c r="G83" s="196">
        <v>0</v>
      </c>
      <c r="H83" s="179"/>
      <c r="I83" s="195">
        <v>-48644288</v>
      </c>
      <c r="J83" s="179"/>
      <c r="K83" s="196">
        <v>0</v>
      </c>
    </row>
    <row r="84" spans="1:11" ht="6" customHeight="1" x14ac:dyDescent="0.3">
      <c r="A84" s="191"/>
      <c r="B84" s="191"/>
      <c r="E84" s="174"/>
      <c r="F84" s="190"/>
      <c r="G84" s="163"/>
      <c r="H84" s="190"/>
      <c r="I84" s="174"/>
      <c r="J84" s="190"/>
      <c r="K84" s="163"/>
    </row>
    <row r="85" spans="1:11" ht="20.399999999999999" customHeight="1" x14ac:dyDescent="0.3">
      <c r="A85" s="164" t="s">
        <v>191</v>
      </c>
      <c r="E85" s="185">
        <f>SUM(E76:E83)</f>
        <v>-324891300</v>
      </c>
      <c r="F85" s="190"/>
      <c r="G85" s="161">
        <f>SUM(G76:G83)</f>
        <v>1795433707</v>
      </c>
      <c r="H85" s="179"/>
      <c r="I85" s="185">
        <f>SUM(I76:I83)</f>
        <v>-314891300</v>
      </c>
      <c r="J85" s="190"/>
      <c r="K85" s="161">
        <f>SUM(K76:K83)</f>
        <v>1865433907</v>
      </c>
    </row>
    <row r="86" spans="1:11" ht="20.399999999999999" customHeight="1" x14ac:dyDescent="0.3">
      <c r="A86" s="190"/>
      <c r="E86" s="174"/>
      <c r="F86" s="190"/>
      <c r="G86" s="163"/>
      <c r="H86" s="190"/>
      <c r="I86" s="174"/>
      <c r="J86" s="190"/>
      <c r="K86" s="163"/>
    </row>
    <row r="87" spans="1:11" ht="20.399999999999999" customHeight="1" x14ac:dyDescent="0.3">
      <c r="A87" s="197" t="s">
        <v>215</v>
      </c>
      <c r="B87" s="151"/>
      <c r="E87" s="174">
        <f>E46+E73+E85</f>
        <v>652235360</v>
      </c>
      <c r="F87" s="190"/>
      <c r="G87" s="163">
        <f>G46+G73+G85</f>
        <v>139132736</v>
      </c>
      <c r="H87" s="190"/>
      <c r="I87" s="174">
        <f>I46+I73+I85</f>
        <v>643521701</v>
      </c>
      <c r="J87" s="190"/>
      <c r="K87" s="163">
        <f>K46+K73+K85</f>
        <v>88054560</v>
      </c>
    </row>
    <row r="88" spans="1:11" ht="20.399999999999999" customHeight="1" x14ac:dyDescent="0.3">
      <c r="A88" s="198" t="s">
        <v>192</v>
      </c>
      <c r="B88" s="151"/>
      <c r="E88" s="174">
        <v>239153866</v>
      </c>
      <c r="F88" s="190"/>
      <c r="G88" s="163">
        <v>139253846</v>
      </c>
      <c r="H88" s="190"/>
      <c r="I88" s="174">
        <v>153244532</v>
      </c>
      <c r="J88" s="190"/>
      <c r="K88" s="163">
        <v>100938704</v>
      </c>
    </row>
    <row r="89" spans="1:11" ht="20.399999999999999" customHeight="1" x14ac:dyDescent="0.3">
      <c r="A89" s="198" t="s">
        <v>193</v>
      </c>
      <c r="B89" s="151"/>
      <c r="E89" s="174"/>
      <c r="F89" s="190"/>
      <c r="G89" s="163"/>
      <c r="H89" s="190"/>
      <c r="I89" s="174"/>
      <c r="J89" s="190"/>
      <c r="K89" s="163"/>
    </row>
    <row r="90" spans="1:11" ht="20.399999999999999" customHeight="1" x14ac:dyDescent="0.3">
      <c r="B90" s="198" t="s">
        <v>194</v>
      </c>
      <c r="E90" s="195">
        <v>4062647</v>
      </c>
      <c r="F90" s="190"/>
      <c r="G90" s="196">
        <v>2595824</v>
      </c>
      <c r="H90" s="190"/>
      <c r="I90" s="195">
        <v>3985715</v>
      </c>
      <c r="J90" s="190"/>
      <c r="K90" s="196">
        <v>2509831</v>
      </c>
    </row>
    <row r="91" spans="1:11" ht="6" customHeight="1" x14ac:dyDescent="0.3">
      <c r="A91" s="191"/>
      <c r="B91" s="191"/>
      <c r="E91" s="174"/>
      <c r="F91" s="190"/>
      <c r="G91" s="163"/>
      <c r="H91" s="190"/>
      <c r="I91" s="174"/>
      <c r="J91" s="190"/>
      <c r="K91" s="163"/>
    </row>
    <row r="92" spans="1:11" ht="20.399999999999999" customHeight="1" thickBot="1" x14ac:dyDescent="0.35">
      <c r="A92" s="151" t="s">
        <v>195</v>
      </c>
      <c r="B92" s="151"/>
      <c r="E92" s="199">
        <f>SUM(E87:E91)</f>
        <v>895451873</v>
      </c>
      <c r="F92" s="190"/>
      <c r="G92" s="200">
        <f>SUM(G87:G91)</f>
        <v>280982406</v>
      </c>
      <c r="H92" s="179"/>
      <c r="I92" s="199">
        <f>SUM(I87:I91)</f>
        <v>800751948</v>
      </c>
      <c r="J92" s="190"/>
      <c r="K92" s="200">
        <f>SUM(K87:K91)</f>
        <v>191503095</v>
      </c>
    </row>
    <row r="93" spans="1:11" ht="20.399999999999999" customHeight="1" thickTop="1" x14ac:dyDescent="0.3">
      <c r="A93" s="151"/>
      <c r="B93" s="151"/>
      <c r="E93" s="241"/>
      <c r="F93" s="163"/>
      <c r="G93" s="163"/>
      <c r="H93" s="163"/>
      <c r="I93" s="163"/>
      <c r="J93" s="163"/>
      <c r="K93" s="163"/>
    </row>
    <row r="94" spans="1:11" ht="21" customHeight="1" x14ac:dyDescent="0.3">
      <c r="A94" s="151"/>
      <c r="B94" s="151"/>
      <c r="E94" s="163"/>
      <c r="F94" s="163"/>
      <c r="G94" s="163"/>
      <c r="H94" s="163"/>
      <c r="I94" s="163"/>
      <c r="J94" s="163"/>
      <c r="K94" s="163"/>
    </row>
    <row r="95" spans="1:11" ht="20.100000000000001" customHeight="1" x14ac:dyDescent="0.3">
      <c r="A95" s="151"/>
      <c r="B95" s="151"/>
      <c r="E95" s="163"/>
      <c r="F95" s="163"/>
      <c r="G95" s="163"/>
      <c r="H95" s="163"/>
      <c r="I95" s="163"/>
      <c r="J95" s="163"/>
      <c r="K95" s="163"/>
    </row>
    <row r="96" spans="1:11" ht="2.1" customHeight="1" x14ac:dyDescent="0.3">
      <c r="A96" s="151"/>
      <c r="B96" s="151"/>
      <c r="E96" s="163"/>
      <c r="F96" s="163"/>
      <c r="G96" s="163"/>
      <c r="H96" s="163"/>
      <c r="I96" s="163"/>
      <c r="J96" s="163"/>
      <c r="K96" s="163"/>
    </row>
    <row r="97" spans="1:11" ht="21.9" customHeight="1" x14ac:dyDescent="0.3">
      <c r="A97" s="201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202"/>
      <c r="C97" s="203"/>
      <c r="D97" s="201"/>
      <c r="E97" s="196"/>
      <c r="F97" s="196"/>
      <c r="G97" s="196"/>
      <c r="H97" s="196"/>
      <c r="I97" s="196"/>
      <c r="J97" s="196"/>
      <c r="K97" s="196"/>
    </row>
    <row r="98" spans="1:11" ht="21.75" customHeight="1" x14ac:dyDescent="0.3">
      <c r="A98" s="152" t="s">
        <v>0</v>
      </c>
      <c r="B98" s="152"/>
      <c r="D98" s="154"/>
      <c r="F98" s="156"/>
      <c r="H98" s="156"/>
      <c r="I98" s="157"/>
      <c r="J98" s="156"/>
      <c r="K98" s="157"/>
    </row>
    <row r="99" spans="1:11" ht="21.75" customHeight="1" x14ac:dyDescent="0.3">
      <c r="A99" s="152" t="s">
        <v>170</v>
      </c>
      <c r="B99" s="152"/>
      <c r="D99" s="154"/>
      <c r="F99" s="156"/>
      <c r="H99" s="156"/>
      <c r="J99" s="156"/>
    </row>
    <row r="100" spans="1:11" ht="21.75" customHeight="1" x14ac:dyDescent="0.3">
      <c r="A100" s="158" t="str">
        <f>A51</f>
        <v>สำหรับงวดเก้าเดือนสิ้นสุดวันที่ 30 กันยายน พ.ศ. 2566</v>
      </c>
      <c r="B100" s="158"/>
      <c r="C100" s="159"/>
      <c r="D100" s="160"/>
      <c r="E100" s="161"/>
      <c r="F100" s="162"/>
      <c r="G100" s="161"/>
      <c r="H100" s="162"/>
      <c r="I100" s="161"/>
      <c r="J100" s="162"/>
      <c r="K100" s="161"/>
    </row>
    <row r="101" spans="1:11" ht="21.75" customHeight="1" x14ac:dyDescent="0.3">
      <c r="A101" s="151"/>
      <c r="B101" s="151"/>
      <c r="E101" s="163"/>
      <c r="G101" s="163"/>
      <c r="I101" s="163"/>
      <c r="K101" s="163"/>
    </row>
    <row r="102" spans="1:11" ht="21.75" customHeight="1" x14ac:dyDescent="0.3">
      <c r="A102" s="151"/>
      <c r="B102" s="151"/>
      <c r="E102" s="9" t="s">
        <v>2</v>
      </c>
      <c r="F102" s="9"/>
      <c r="G102" s="9"/>
      <c r="H102" s="10"/>
      <c r="I102" s="9" t="s">
        <v>3</v>
      </c>
      <c r="J102" s="9"/>
      <c r="K102" s="9"/>
    </row>
    <row r="103" spans="1:11" ht="21.75" customHeight="1" x14ac:dyDescent="0.3">
      <c r="A103" s="151"/>
      <c r="B103" s="151"/>
      <c r="E103" s="223" t="s">
        <v>202</v>
      </c>
      <c r="F103" s="225"/>
      <c r="G103" s="223" t="s">
        <v>202</v>
      </c>
      <c r="H103" s="10"/>
      <c r="I103" s="223" t="s">
        <v>202</v>
      </c>
      <c r="J103" s="225"/>
      <c r="K103" s="223" t="s">
        <v>202</v>
      </c>
    </row>
    <row r="104" spans="1:11" ht="21.75" customHeight="1" x14ac:dyDescent="0.3">
      <c r="C104" s="169"/>
      <c r="D104" s="151"/>
      <c r="E104" s="166" t="s">
        <v>7</v>
      </c>
      <c r="F104" s="13"/>
      <c r="G104" s="166" t="s">
        <v>8</v>
      </c>
      <c r="H104" s="167"/>
      <c r="I104" s="166" t="s">
        <v>7</v>
      </c>
      <c r="J104" s="13"/>
      <c r="K104" s="166" t="s">
        <v>8</v>
      </c>
    </row>
    <row r="105" spans="1:11" s="151" customFormat="1" ht="21.75" customHeight="1" x14ac:dyDescent="0.3">
      <c r="A105" s="164"/>
      <c r="B105" s="164"/>
      <c r="C105" s="169"/>
      <c r="E105" s="170" t="s">
        <v>10</v>
      </c>
      <c r="F105" s="171"/>
      <c r="G105" s="170" t="s">
        <v>10</v>
      </c>
      <c r="H105" s="172"/>
      <c r="I105" s="170" t="s">
        <v>10</v>
      </c>
      <c r="J105" s="171"/>
      <c r="K105" s="170" t="s">
        <v>10</v>
      </c>
    </row>
    <row r="106" spans="1:11" ht="21.75" customHeight="1" x14ac:dyDescent="0.3">
      <c r="A106" s="151"/>
      <c r="B106" s="151"/>
      <c r="E106" s="174"/>
      <c r="F106" s="163"/>
      <c r="G106" s="163"/>
      <c r="H106" s="163"/>
      <c r="I106" s="174"/>
      <c r="J106" s="163"/>
      <c r="K106" s="163"/>
    </row>
    <row r="107" spans="1:11" ht="21.75" customHeight="1" x14ac:dyDescent="0.3">
      <c r="A107" s="197" t="s">
        <v>196</v>
      </c>
      <c r="E107" s="174"/>
      <c r="F107" s="190"/>
      <c r="G107" s="163"/>
      <c r="H107" s="190"/>
      <c r="I107" s="174"/>
      <c r="J107" s="190"/>
      <c r="K107" s="163"/>
    </row>
    <row r="108" spans="1:11" ht="6" customHeight="1" x14ac:dyDescent="0.3">
      <c r="A108" s="191"/>
      <c r="B108" s="191"/>
      <c r="E108" s="174"/>
      <c r="F108" s="190"/>
      <c r="G108" s="163"/>
      <c r="H108" s="190"/>
      <c r="I108" s="174"/>
      <c r="J108" s="190"/>
      <c r="K108" s="163"/>
    </row>
    <row r="109" spans="1:11" ht="21.75" customHeight="1" x14ac:dyDescent="0.3">
      <c r="A109" s="198" t="s">
        <v>197</v>
      </c>
      <c r="E109" s="174">
        <v>2965000</v>
      </c>
      <c r="F109" s="190"/>
      <c r="G109" s="163">
        <v>16873715</v>
      </c>
      <c r="H109" s="190"/>
      <c r="I109" s="174">
        <v>2965000</v>
      </c>
      <c r="J109" s="190"/>
      <c r="K109" s="163">
        <v>16873715</v>
      </c>
    </row>
    <row r="110" spans="1:11" ht="21.75" customHeight="1" x14ac:dyDescent="0.3">
      <c r="A110" s="198" t="s">
        <v>198</v>
      </c>
      <c r="E110" s="174"/>
      <c r="F110" s="190"/>
      <c r="G110" s="163"/>
      <c r="H110" s="190"/>
      <c r="I110" s="174"/>
      <c r="J110" s="190"/>
      <c r="K110" s="163"/>
    </row>
    <row r="111" spans="1:11" ht="21.75" customHeight="1" x14ac:dyDescent="0.3">
      <c r="A111" s="198" t="s">
        <v>199</v>
      </c>
      <c r="E111" s="174">
        <v>4922982</v>
      </c>
      <c r="F111" s="190"/>
      <c r="G111" s="163">
        <v>20259257</v>
      </c>
      <c r="H111" s="190"/>
      <c r="I111" s="174">
        <v>4922982</v>
      </c>
      <c r="J111" s="190"/>
      <c r="K111" s="163">
        <v>20259257</v>
      </c>
    </row>
    <row r="112" spans="1:11" ht="21.75" customHeight="1" x14ac:dyDescent="0.3">
      <c r="A112" s="198" t="s">
        <v>200</v>
      </c>
      <c r="E112" s="174">
        <v>1200000000</v>
      </c>
      <c r="F112" s="190"/>
      <c r="G112" s="163">
        <v>0</v>
      </c>
      <c r="H112" s="190"/>
      <c r="I112" s="174">
        <v>1200000000</v>
      </c>
      <c r="J112" s="190"/>
      <c r="K112" s="163">
        <v>0</v>
      </c>
    </row>
    <row r="113" spans="1:11" ht="21.75" customHeight="1" x14ac:dyDescent="0.3">
      <c r="A113" s="198"/>
      <c r="E113" s="163"/>
      <c r="F113" s="190"/>
      <c r="G113" s="163"/>
      <c r="H113" s="190"/>
      <c r="I113" s="163"/>
      <c r="J113" s="190"/>
      <c r="K113" s="163"/>
    </row>
    <row r="114" spans="1:11" ht="21.75" customHeight="1" x14ac:dyDescent="0.3">
      <c r="A114" s="198"/>
      <c r="E114" s="163"/>
      <c r="F114" s="190"/>
      <c r="G114" s="163"/>
      <c r="H114" s="190"/>
      <c r="I114" s="163"/>
      <c r="J114" s="190"/>
      <c r="K114" s="163"/>
    </row>
    <row r="115" spans="1:11" ht="21.75" customHeight="1" x14ac:dyDescent="0.3">
      <c r="A115" s="198"/>
      <c r="E115" s="163"/>
      <c r="F115" s="190"/>
      <c r="G115" s="163"/>
      <c r="H115" s="190"/>
      <c r="I115" s="163"/>
      <c r="J115" s="190"/>
      <c r="K115" s="163"/>
    </row>
    <row r="116" spans="1:11" ht="21.75" customHeight="1" x14ac:dyDescent="0.3">
      <c r="A116" s="198"/>
      <c r="E116" s="163"/>
      <c r="F116" s="190"/>
      <c r="G116" s="163"/>
      <c r="H116" s="190"/>
      <c r="I116" s="163"/>
      <c r="J116" s="190"/>
      <c r="K116" s="163"/>
    </row>
    <row r="117" spans="1:11" ht="21.75" customHeight="1" x14ac:dyDescent="0.3">
      <c r="A117" s="198"/>
      <c r="E117" s="163"/>
      <c r="F117" s="190"/>
      <c r="G117" s="163"/>
      <c r="H117" s="190"/>
      <c r="I117" s="163"/>
      <c r="J117" s="190"/>
      <c r="K117" s="163"/>
    </row>
    <row r="118" spans="1:11" ht="21.75" customHeight="1" x14ac:dyDescent="0.3">
      <c r="A118" s="198"/>
      <c r="E118" s="163"/>
      <c r="F118" s="190"/>
      <c r="G118" s="163"/>
      <c r="H118" s="190"/>
      <c r="I118" s="163"/>
      <c r="J118" s="190"/>
      <c r="K118" s="163"/>
    </row>
    <row r="119" spans="1:11" ht="21.75" customHeight="1" x14ac:dyDescent="0.3">
      <c r="A119" s="198"/>
      <c r="E119" s="163"/>
      <c r="F119" s="190"/>
      <c r="G119" s="163"/>
      <c r="H119" s="190"/>
      <c r="I119" s="163"/>
      <c r="J119" s="190"/>
      <c r="K119" s="163"/>
    </row>
    <row r="120" spans="1:11" ht="21.75" customHeight="1" x14ac:dyDescent="0.3">
      <c r="A120" s="198"/>
      <c r="E120" s="163"/>
      <c r="F120" s="190"/>
      <c r="G120" s="163"/>
      <c r="H120" s="190"/>
      <c r="I120" s="163"/>
      <c r="J120" s="190"/>
      <c r="K120" s="163"/>
    </row>
    <row r="121" spans="1:11" ht="21.75" customHeight="1" x14ac:dyDescent="0.3">
      <c r="A121" s="198"/>
      <c r="E121" s="163"/>
      <c r="F121" s="190"/>
      <c r="G121" s="163"/>
      <c r="H121" s="190"/>
      <c r="I121" s="163"/>
      <c r="J121" s="190"/>
      <c r="K121" s="163"/>
    </row>
    <row r="122" spans="1:11" ht="21.75" customHeight="1" x14ac:dyDescent="0.3">
      <c r="A122" s="198"/>
      <c r="E122" s="163"/>
      <c r="F122" s="190"/>
      <c r="G122" s="163"/>
      <c r="H122" s="190"/>
      <c r="I122" s="163"/>
      <c r="J122" s="190"/>
      <c r="K122" s="163"/>
    </row>
    <row r="123" spans="1:11" ht="21.75" customHeight="1" x14ac:dyDescent="0.3">
      <c r="A123" s="198"/>
      <c r="E123" s="163"/>
      <c r="F123" s="190"/>
      <c r="G123" s="163"/>
      <c r="H123" s="190"/>
      <c r="I123" s="163"/>
      <c r="J123" s="190"/>
      <c r="K123" s="163"/>
    </row>
    <row r="124" spans="1:11" ht="21.75" customHeight="1" x14ac:dyDescent="0.3">
      <c r="A124" s="198"/>
      <c r="E124" s="163"/>
      <c r="F124" s="190"/>
      <c r="G124" s="163"/>
      <c r="H124" s="190"/>
      <c r="I124" s="163"/>
      <c r="J124" s="190"/>
      <c r="K124" s="163"/>
    </row>
    <row r="125" spans="1:11" ht="21.75" customHeight="1" x14ac:dyDescent="0.3">
      <c r="A125" s="198"/>
      <c r="E125" s="163"/>
      <c r="F125" s="190"/>
      <c r="G125" s="163"/>
      <c r="H125" s="190"/>
      <c r="I125" s="163"/>
      <c r="J125" s="190"/>
      <c r="K125" s="163"/>
    </row>
    <row r="126" spans="1:11" ht="21.75" customHeight="1" x14ac:dyDescent="0.3">
      <c r="A126" s="198"/>
      <c r="E126" s="163"/>
      <c r="F126" s="190"/>
      <c r="G126" s="163"/>
      <c r="H126" s="190"/>
      <c r="I126" s="163"/>
      <c r="J126" s="190"/>
      <c r="K126" s="163"/>
    </row>
    <row r="127" spans="1:11" ht="21.75" customHeight="1" x14ac:dyDescent="0.3">
      <c r="A127" s="198"/>
      <c r="E127" s="163"/>
      <c r="F127" s="190"/>
      <c r="G127" s="163"/>
      <c r="H127" s="190"/>
      <c r="I127" s="163"/>
      <c r="J127" s="190"/>
      <c r="K127" s="163"/>
    </row>
    <row r="128" spans="1:11" ht="21.75" customHeight="1" x14ac:dyDescent="0.3">
      <c r="A128" s="198"/>
      <c r="E128" s="163"/>
      <c r="F128" s="190"/>
      <c r="G128" s="163"/>
      <c r="H128" s="190"/>
      <c r="I128" s="163"/>
      <c r="J128" s="190"/>
      <c r="K128" s="163"/>
    </row>
    <row r="129" spans="1:11" ht="21.75" customHeight="1" x14ac:dyDescent="0.3">
      <c r="A129" s="198"/>
      <c r="E129" s="163"/>
      <c r="F129" s="190"/>
      <c r="G129" s="163"/>
      <c r="H129" s="190"/>
      <c r="I129" s="163"/>
      <c r="J129" s="190"/>
      <c r="K129" s="163"/>
    </row>
    <row r="130" spans="1:11" ht="21.75" customHeight="1" x14ac:dyDescent="0.3">
      <c r="A130" s="198"/>
      <c r="E130" s="163"/>
      <c r="F130" s="190"/>
      <c r="G130" s="163"/>
      <c r="H130" s="190"/>
      <c r="I130" s="163"/>
      <c r="J130" s="190"/>
      <c r="K130" s="163"/>
    </row>
    <row r="131" spans="1:11" ht="21.75" customHeight="1" x14ac:dyDescent="0.3">
      <c r="A131" s="198"/>
      <c r="E131" s="163"/>
      <c r="F131" s="190"/>
      <c r="G131" s="163"/>
      <c r="H131" s="190"/>
      <c r="I131" s="163"/>
      <c r="J131" s="190"/>
      <c r="K131" s="163"/>
    </row>
    <row r="132" spans="1:11" ht="21.75" customHeight="1" x14ac:dyDescent="0.3">
      <c r="A132" s="198"/>
      <c r="E132" s="163"/>
      <c r="F132" s="190"/>
      <c r="G132" s="163"/>
      <c r="H132" s="190"/>
      <c r="I132" s="163"/>
      <c r="J132" s="190"/>
      <c r="K132" s="163"/>
    </row>
    <row r="133" spans="1:11" ht="21.75" customHeight="1" x14ac:dyDescent="0.3">
      <c r="A133" s="198"/>
      <c r="E133" s="163"/>
      <c r="F133" s="190"/>
      <c r="G133" s="163"/>
      <c r="H133" s="190"/>
      <c r="I133" s="163"/>
      <c r="J133" s="190"/>
      <c r="K133" s="163"/>
    </row>
    <row r="134" spans="1:11" ht="21.75" customHeight="1" x14ac:dyDescent="0.3">
      <c r="A134" s="198"/>
      <c r="E134" s="163"/>
      <c r="F134" s="190"/>
      <c r="G134" s="163"/>
      <c r="H134" s="190"/>
      <c r="I134" s="163"/>
      <c r="J134" s="190"/>
      <c r="K134" s="163"/>
    </row>
    <row r="135" spans="1:11" ht="21.75" customHeight="1" x14ac:dyDescent="0.3">
      <c r="A135" s="198"/>
      <c r="E135" s="163"/>
      <c r="F135" s="190"/>
      <c r="G135" s="163"/>
      <c r="H135" s="190"/>
      <c r="I135" s="163"/>
      <c r="J135" s="190"/>
      <c r="K135" s="163"/>
    </row>
    <row r="136" spans="1:11" ht="21.75" customHeight="1" x14ac:dyDescent="0.3">
      <c r="A136" s="198"/>
      <c r="E136" s="163"/>
      <c r="F136" s="190"/>
      <c r="G136" s="163"/>
      <c r="H136" s="190"/>
      <c r="I136" s="163"/>
      <c r="J136" s="190"/>
      <c r="K136" s="163"/>
    </row>
    <row r="137" spans="1:11" ht="21.75" customHeight="1" x14ac:dyDescent="0.3">
      <c r="A137" s="198"/>
      <c r="E137" s="163"/>
      <c r="F137" s="190"/>
      <c r="G137" s="163"/>
      <c r="H137" s="190"/>
      <c r="I137" s="163"/>
      <c r="J137" s="190"/>
      <c r="K137" s="163"/>
    </row>
    <row r="138" spans="1:11" ht="21.75" customHeight="1" x14ac:dyDescent="0.3">
      <c r="A138" s="198"/>
      <c r="E138" s="163"/>
      <c r="F138" s="190"/>
      <c r="G138" s="163"/>
      <c r="H138" s="190"/>
      <c r="I138" s="163"/>
      <c r="J138" s="190"/>
      <c r="K138" s="163"/>
    </row>
    <row r="139" spans="1:11" ht="21.75" customHeight="1" x14ac:dyDescent="0.3">
      <c r="A139" s="198"/>
      <c r="E139" s="163"/>
      <c r="F139" s="190"/>
      <c r="G139" s="163"/>
      <c r="H139" s="190"/>
      <c r="I139" s="163"/>
      <c r="J139" s="190"/>
      <c r="K139" s="163"/>
    </row>
    <row r="140" spans="1:11" ht="15.75" customHeight="1" x14ac:dyDescent="0.3">
      <c r="A140" s="198"/>
      <c r="E140" s="163"/>
      <c r="F140" s="190"/>
      <c r="G140" s="163"/>
      <c r="H140" s="190"/>
      <c r="I140" s="163"/>
      <c r="J140" s="190"/>
      <c r="K140" s="163"/>
    </row>
    <row r="141" spans="1:11" ht="21.9" customHeight="1" x14ac:dyDescent="0.3">
      <c r="A141" s="244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1" s="244"/>
      <c r="C141" s="244"/>
      <c r="D141" s="244"/>
      <c r="E141" s="244"/>
      <c r="F141" s="244"/>
      <c r="G141" s="244"/>
      <c r="H141" s="244"/>
      <c r="I141" s="244"/>
      <c r="J141" s="244"/>
      <c r="K141" s="245"/>
    </row>
  </sheetData>
  <mergeCells count="2">
    <mergeCell ref="A48:K48"/>
    <mergeCell ref="A141:K14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BS-T2-4</vt:lpstr>
      <vt:lpstr>PL5-6 (3M)</vt:lpstr>
      <vt:lpstr>PL 7-8 (9M)</vt:lpstr>
      <vt:lpstr>Eq-T-9</vt:lpstr>
      <vt:lpstr>Eq-T-10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Thanaporn Trimungklayon (TH)</cp:lastModifiedBy>
  <cp:lastPrinted>2023-11-06T02:22:11Z</cp:lastPrinted>
  <dcterms:created xsi:type="dcterms:W3CDTF">2023-08-04T08:29:04Z</dcterms:created>
  <dcterms:modified xsi:type="dcterms:W3CDTF">2023-11-06T04:15:18Z</dcterms:modified>
</cp:coreProperties>
</file>