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rimungkl001\Documents\PSP YE2022\PSP Q3 2023\FS\FS6.11.2023\"/>
    </mc:Choice>
  </mc:AlternateContent>
  <xr:revisionPtr revIDLastSave="0" documentId="13_ncr:1_{D2936E67-3E75-40EA-8845-B33F86BFCF3C}" xr6:coauthVersionLast="47" xr6:coauthVersionMax="47" xr10:uidLastSave="{00000000-0000-0000-0000-000000000000}"/>
  <bookViews>
    <workbookView xWindow="-108" yWindow="-108" windowWidth="23256" windowHeight="13896" xr2:uid="{A1C57D49-B6A5-4343-A550-16C22F211C71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5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3" hidden="1">'[1]Detailed PL-svcs'!#REF!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5" hidden="1">[2]personal!#REF!</definedName>
    <definedName name="__123Graph_AROI" hidden="1">#N/A</definedName>
    <definedName name="__123Graph_B" localSheetId="3" hidden="1">'[1]Detailed PL-svcs'!#REF!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3" hidden="1">'[1]Detailed PL-svcs'!#REF!</definedName>
    <definedName name="__123Graph_C" hidden="1">#N/A</definedName>
    <definedName name="__123Graph_C\B118" hidden="1">#N/A</definedName>
    <definedName name="__123Graph_D" localSheetId="3" hidden="1">'[1]Detailed PL-svcs'!#REF!</definedName>
    <definedName name="__123Graph_D" hidden="1">[3]FR!#REF!</definedName>
    <definedName name="__123Graph_E" hidden="1">'[1]Detailed PL-svcs'!#REF!</definedName>
    <definedName name="__123Graph_F" hidden="1">'[1]Detailed PL-svcs'!#REF!</definedName>
    <definedName name="__123Graph_LBL_AGRAPH1" hidden="1">#N/A</definedName>
    <definedName name="__123Graph_LBL_APRINCIPAL" localSheetId="5" hidden="1">[2]personal!#REF!</definedName>
    <definedName name="__123Graph_X" localSheetId="3" hidden="1">'[1]Detailed PL-svcs'!#REF!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[4]SalesMYP!$C$98:$C$104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5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hidden="1">#REF!</definedName>
    <definedName name="_xlnm._FilterDatabase" hidden="1">#N/A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5" hidden="1">#REF!</definedName>
    <definedName name="_Key1" localSheetId="3" hidden="1">#REF!</definedName>
    <definedName name="_Key2" localSheetId="3" hidden="1">#REF!</definedName>
    <definedName name="_Key2" hidden="1">#REF!</definedName>
    <definedName name="_Parse_In" hidden="1">#REF!</definedName>
    <definedName name="_Parse_Out" localSheetId="5" hidden="1">'11-13'!#REF!</definedName>
    <definedName name="_Parse_Out" localSheetId="3" hidden="1">#REF!</definedName>
    <definedName name="_pro1" localSheetId="5" hidden="1">{#N/A,#N/A,FALSE,"ll-inves";#N/A,#N/A,FALSE,"bgt-cf 97";#N/A,#N/A,FALSE,"bgt-pl 97"}</definedName>
    <definedName name="_R" hidden="1">[4]SalesMYP!$C$98:$C$104</definedName>
    <definedName name="_sig1" localSheetId="5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Table1_In1" localSheetId="5" hidden="1">#REF!</definedName>
    <definedName name="_Table1_In1" localSheetId="3" hidden="1">#REF!</definedName>
    <definedName name="_Table1_Out" localSheetId="5" hidden="1">#REF!</definedName>
    <definedName name="_Table1_Out" localSheetId="3" hidden="1">#REF!</definedName>
    <definedName name="_Table2_In1" hidden="1">[5]merger!#REF!</definedName>
    <definedName name="_Table2_In2" localSheetId="5" hidden="1">#REF!</definedName>
    <definedName name="_Table2_Out" localSheetId="5" hidden="1">#REF!</definedName>
    <definedName name="_Table2_Out" localSheetId="3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localSheetId="5" hidden="1">{#N/A,#N/A,FALSE,"ll-inves";#N/A,#N/A,FALSE,"bgt-cf 97";#N/A,#N/A,FALSE,"bgt-pl 97"}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{#N/A,#N/A,FALSE,"ll-inves";#N/A,#N/A,FALSE,"bgt-cf 97";#N/A,#N/A,FALSE,"bgt-pl 97"}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5" hidden="1">{#N/A,#N/A,FALSE,"INSTALL";#N/A,#N/A,FALSE,"SALE"}</definedName>
    <definedName name="AC" hidden="1">{#N/A,#N/A,TRUE,"Str.";#N/A,#N/A,TRUE,"Steel &amp; Roof";#N/A,#N/A,TRUE,"Arc.";#N/A,#N/A,TRUE,"Preliminary";#N/A,#N/A,TRUE,"Sum_Prelim"}</definedName>
    <definedName name="adagadf" localSheetId="3" hidden="1">{"PFE",#N/A,TRUE,"FILMS"}</definedName>
    <definedName name="adagadf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5" hidden="1">{#N/A,#N/A,FALSE,"ll-inves";#N/A,#N/A,FALSE,"bgt-cf 97";#N/A,#N/A,FALSE,"bgt-pl 97"}</definedName>
    <definedName name="aeaae" localSheetId="3" hidden="1">{"PFE",#N/A,TRUE,"FILMS"}</definedName>
    <definedName name="aeaae" hidden="1">{"PFE",#N/A,TRUE,"FILMS"}</definedName>
    <definedName name="aeaete" localSheetId="3" hidden="1">{"PFE",#N/A,TRUE,"FILMS"}</definedName>
    <definedName name="aeaete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3" hidden="1">{"PFE",#N/A,TRUE,"FILMS"}</definedName>
    <definedName name="AGENT" hidden="1">{"PFE",#N/A,TRUE,"FILMS"}</definedName>
    <definedName name="agtete" localSheetId="3" hidden="1">{"PFE",#N/A,TRUE,"FILMS"}</definedName>
    <definedName name="agtete" hidden="1">{"PFE",#N/A,TRUE,"FILMS"}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3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localSheetId="3" hidden="1">#REF!</definedName>
    <definedName name="Assumtion" hidden="1">#REF!</definedName>
    <definedName name="Attachment4.3" localSheetId="5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{#N/A,#N/A,FALSE,"ll-inves";#N/A,#N/A,FALSE,"bgt-cf 97";#N/A,#N/A,FALSE,"bgt-pl 97"}</definedName>
    <definedName name="BBBB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3" hidden="1">{"PFE",#N/A,TRUE,"FILMS"}</definedName>
    <definedName name="bo" hidden="1">{"PFE",#N/A,TRUE,"FILMS"}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5" hidden="1">{#N/A,#N/A,FALSE,"Summary";#N/A,#N/A,FALSE,"Model";#N/A,#N/A,FALSE,"Sentivity";#N/A,#N/A,FALSE,"Capital"}</definedName>
    <definedName name="cashf4" localSheetId="5" hidden="1">{#N/A,#N/A,FALSE,"ll-inves";#N/A,#N/A,FALSE,"bgt-cf 97";#N/A,#N/A,FALSE,"bgt-pl 97"}</definedName>
    <definedName name="cc" localSheetId="5" hidden="1">{#N/A,#N/A,FALSE,"ll-inves";#N/A,#N/A,FALSE,"bgt-cf 97";#N/A,#N/A,FALSE,"bgt-pl 97"}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3" hidden="1">{"PFE",#N/A,TRUE,"FILMS"}</definedName>
    <definedName name="Chile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5" hidden="1">#REF!</definedName>
    <definedName name="dad" localSheetId="3" hidden="1">{"PFE",#N/A,TRUE,"FILMS"}</definedName>
    <definedName name="dad" hidden="1">{"PFE",#N/A,TRUE,"FILMS"}</definedName>
    <definedName name="dadadad" localSheetId="3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5" hidden="1">{#N/A,#N/A,FALSE,"ll-inves";#N/A,#N/A,FALSE,"bgt-cf 97";#N/A,#N/A,FALSE,"bgt-pl 97"}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3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 hidden="1">{"PFE",#N/A,TRUE,"FILMS"}</definedName>
    <definedName name="df" hidden="1">{"PFE",#N/A,TRUE,"FILMS"}</definedName>
    <definedName name="dfdfd" hidden="1">{"'Eng (page2)'!$A$1:$D$52"}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3" hidden="1">[6]A!#REF!</definedName>
    <definedName name="dfjd" hidden="1">[6]A!#REF!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3" hidden="1">{"PFE",#N/A,TRUE,"FILMS"}</definedName>
    <definedName name="eae" hidden="1">{"PFE",#N/A,TRUE,"FILMS"}</definedName>
    <definedName name="EasyInt" localSheetId="5" hidden="1">{#N/A,#N/A,FALSE,"INSTALL";#N/A,#N/A,FALSE,"SALE"}</definedName>
    <definedName name="ee" localSheetId="5" hidden="1">{#N/A,#N/A,FALSE,"ll-inves";#N/A,#N/A,FALSE,"bgt-cf 97";#N/A,#N/A,FALSE,"bgt-pl 97"}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3" hidden="1">{"PFE",#N/A,TRUE,"FILMS"}</definedName>
    <definedName name="ERE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5" hidden="1">#REF!</definedName>
    <definedName name="FDP_1_1_aUrv" localSheetId="5" hidden="1">#REF!</definedName>
    <definedName name="FDP_10_1_aDrv" localSheetId="5" hidden="1">#REF!</definedName>
    <definedName name="FDP_100_1_aUrv" localSheetId="5" hidden="1">#REF!</definedName>
    <definedName name="FDP_101_1_aUrv" localSheetId="5" hidden="1">#REF!</definedName>
    <definedName name="FDP_102_1_aUrv" localSheetId="5" hidden="1">#REF!</definedName>
    <definedName name="FDP_103_1_aUrv" localSheetId="5" hidden="1">#REF!</definedName>
    <definedName name="FDP_104_1_aUrv" localSheetId="5" hidden="1">#REF!</definedName>
    <definedName name="FDP_105_1_aUrv" localSheetId="5" hidden="1">#REF!</definedName>
    <definedName name="FDP_106_1_aUrv" localSheetId="5" hidden="1">#REF!</definedName>
    <definedName name="FDP_107_1_aUrv" localSheetId="5" hidden="1">#REF!</definedName>
    <definedName name="FDP_108_1_aUrv" localSheetId="5" hidden="1">#REF!</definedName>
    <definedName name="FDP_109_1_aUrv" localSheetId="5" hidden="1">#REF!</definedName>
    <definedName name="FDP_11_1_aDrv" localSheetId="5" hidden="1">#REF!</definedName>
    <definedName name="FDP_110_1_aUrv" localSheetId="5" hidden="1">#REF!</definedName>
    <definedName name="FDP_111_1_aUrv" localSheetId="5" hidden="1">#REF!</definedName>
    <definedName name="FDP_112_1_aUrv" localSheetId="5" hidden="1">#REF!</definedName>
    <definedName name="FDP_113_1_aUrv" localSheetId="5" hidden="1">#REF!</definedName>
    <definedName name="FDP_114_1_aUrv" localSheetId="5" hidden="1">#REF!</definedName>
    <definedName name="FDP_115_1_aUrv" localSheetId="5" hidden="1">#REF!</definedName>
    <definedName name="FDP_116_1_aUrv" localSheetId="5" hidden="1">#REF!</definedName>
    <definedName name="FDP_117_1_aUrv" localSheetId="5" hidden="1">#REF!</definedName>
    <definedName name="FDP_118_1_aUrv" localSheetId="5" hidden="1">#REF!</definedName>
    <definedName name="FDP_119_1_aUrv" localSheetId="5" hidden="1">#REF!</definedName>
    <definedName name="FDP_12_1_aDrv" localSheetId="5" hidden="1">#REF!</definedName>
    <definedName name="FDP_120_1_aUrv" localSheetId="5" hidden="1">#REF!</definedName>
    <definedName name="FDP_121_1_aUrv" localSheetId="5" hidden="1">#REF!</definedName>
    <definedName name="FDP_122_1_aUrv" localSheetId="5" hidden="1">#REF!</definedName>
    <definedName name="FDP_123_1_aUrv" localSheetId="5" hidden="1">#REF!</definedName>
    <definedName name="FDP_124_1_aUrv" localSheetId="5" hidden="1">#REF!</definedName>
    <definedName name="FDP_125_1_aUrv" localSheetId="5" hidden="1">#REF!</definedName>
    <definedName name="FDP_126_1_aUrv" localSheetId="5" hidden="1">#REF!</definedName>
    <definedName name="FDP_127_1_aUrv" localSheetId="5" hidden="1">#REF!</definedName>
    <definedName name="FDP_128_1_aUrv" localSheetId="5" hidden="1">#REF!</definedName>
    <definedName name="FDP_129_1_aUrv" localSheetId="5" hidden="1">#REF!</definedName>
    <definedName name="FDP_13_1_aUrv" localSheetId="5" hidden="1">#REF!</definedName>
    <definedName name="FDP_130_1_aUrv" localSheetId="5" hidden="1">#REF!</definedName>
    <definedName name="FDP_131_1_aSrv" localSheetId="5" hidden="1">#REF!</definedName>
    <definedName name="FDP_132_1_aUrv" localSheetId="5" hidden="1">#REF!</definedName>
    <definedName name="FDP_133_1_aUrv" localSheetId="5" hidden="1">#REF!</definedName>
    <definedName name="FDP_134_1_aUrv" localSheetId="5" hidden="1">#REF!</definedName>
    <definedName name="FDP_135_1_aUrv" localSheetId="5" hidden="1">#REF!</definedName>
    <definedName name="FDP_136_1_aSrv" localSheetId="5" hidden="1">#REF!</definedName>
    <definedName name="FDP_137_1_aUrv" localSheetId="5" hidden="1">#REF!</definedName>
    <definedName name="FDP_138_1_aUrv" localSheetId="5" hidden="1">#REF!</definedName>
    <definedName name="FDP_139_1_aUrv" localSheetId="5" hidden="1">#REF!</definedName>
    <definedName name="FDP_14_1_aUrv" localSheetId="5" hidden="1">#REF!</definedName>
    <definedName name="FDP_140_1_aUrv" localSheetId="5" hidden="1">#REF!</definedName>
    <definedName name="FDP_141_1_aUrv" localSheetId="5" hidden="1">#REF!</definedName>
    <definedName name="FDP_142_1_aUrv" localSheetId="5" hidden="1">#REF!</definedName>
    <definedName name="FDP_143_1_aUrv" localSheetId="5" hidden="1">#REF!</definedName>
    <definedName name="FDP_144_1_aUrv" localSheetId="5" hidden="1">#REF!</definedName>
    <definedName name="FDP_145_1_aUrv" localSheetId="5" hidden="1">#REF!</definedName>
    <definedName name="FDP_146_1_aUrv" localSheetId="5" hidden="1">#REF!</definedName>
    <definedName name="FDP_147_1_aUrv" localSheetId="5" hidden="1">#REF!</definedName>
    <definedName name="FDP_148_1_aUrv" localSheetId="5" hidden="1">#REF!</definedName>
    <definedName name="FDP_149_1_aUrv" localSheetId="5" hidden="1">#REF!</definedName>
    <definedName name="FDP_15_1_aUrv" localSheetId="5" hidden="1">#REF!</definedName>
    <definedName name="FDP_150_1_aSrv" localSheetId="5" hidden="1">#REF!</definedName>
    <definedName name="FDP_151_1_aUrv" localSheetId="5" hidden="1">#REF!</definedName>
    <definedName name="FDP_152_1_aSrv" localSheetId="5" hidden="1">#REF!</definedName>
    <definedName name="FDP_153_1_aUrv" localSheetId="5" hidden="1">#REF!</definedName>
    <definedName name="FDP_154_1_aSrv" localSheetId="5" hidden="1">#REF!</definedName>
    <definedName name="FDP_155_1_aUrv" localSheetId="5" hidden="1">#REF!</definedName>
    <definedName name="FDP_156_1_aSrv" localSheetId="5" hidden="1">#REF!</definedName>
    <definedName name="FDP_157_1_aUrv" localSheetId="5" hidden="1">#REF!</definedName>
    <definedName name="FDP_158_1_aSrv" localSheetId="5" hidden="1">#REF!</definedName>
    <definedName name="FDP_159_1_aUrv" localSheetId="5" hidden="1">#REF!</definedName>
    <definedName name="FDP_16_1_aUrv" localSheetId="5" hidden="1">#REF!</definedName>
    <definedName name="FDP_160_1_aSrv" localSheetId="5" hidden="1">#REF!</definedName>
    <definedName name="FDP_161_1_aDrv" localSheetId="5" hidden="1">#REF!</definedName>
    <definedName name="FDP_162_1_aDrv" localSheetId="5" hidden="1">#REF!</definedName>
    <definedName name="FDP_163_1_aDrv" localSheetId="5" hidden="1">#REF!</definedName>
    <definedName name="FDP_164_1_aDrv" localSheetId="5" hidden="1">#REF!</definedName>
    <definedName name="FDP_165_1_aDrv" localSheetId="5" hidden="1">#REF!</definedName>
    <definedName name="FDP_166_1_aDrv" localSheetId="5" hidden="1">#REF!</definedName>
    <definedName name="FDP_167_1_aDrv" localSheetId="5" hidden="1">#REF!</definedName>
    <definedName name="FDP_168_1_aDrv" localSheetId="5" hidden="1">#REF!</definedName>
    <definedName name="FDP_169_1_aDrv" localSheetId="5" hidden="1">#REF!</definedName>
    <definedName name="FDP_17_1_aUrv" localSheetId="5" hidden="1">#REF!</definedName>
    <definedName name="FDP_170_1_aDrv" localSheetId="5" hidden="1">#REF!</definedName>
    <definedName name="FDP_171_1_aDrv" localSheetId="5" hidden="1">#REF!</definedName>
    <definedName name="FDP_172_1_aDrv" localSheetId="5" hidden="1">#REF!</definedName>
    <definedName name="FDP_173_1_aDrv" localSheetId="5" hidden="1">#REF!</definedName>
    <definedName name="FDP_174_1_aUrv" localSheetId="5" hidden="1">#REF!</definedName>
    <definedName name="FDP_175_1_aUrv" localSheetId="5" hidden="1">#REF!</definedName>
    <definedName name="FDP_176_1_aUrv" localSheetId="5" hidden="1">#REF!</definedName>
    <definedName name="FDP_177_1_aUrv" localSheetId="5" hidden="1">#REF!</definedName>
    <definedName name="FDP_178_1_aUrv" localSheetId="5" hidden="1">#REF!</definedName>
    <definedName name="FDP_179_1_aUrv" localSheetId="5" hidden="1">#REF!</definedName>
    <definedName name="FDP_18_1_aUrv" localSheetId="5" hidden="1">#REF!</definedName>
    <definedName name="FDP_180_1_aUdv" localSheetId="5" hidden="1">#REF!</definedName>
    <definedName name="FDP_181_1_aUdv" localSheetId="5" hidden="1">#REF!</definedName>
    <definedName name="FDP_182_1_aUdv" localSheetId="5" hidden="1">#REF!</definedName>
    <definedName name="FDP_183_1_aUdv" localSheetId="5" hidden="1">#REF!</definedName>
    <definedName name="FDP_184_1_aUdv" localSheetId="5" hidden="1">#REF!</definedName>
    <definedName name="FDP_185_1_aUdv" localSheetId="5" hidden="1">#REF!</definedName>
    <definedName name="FDP_186_1_aUdv" localSheetId="5" hidden="1">#REF!</definedName>
    <definedName name="FDP_187_1_aUdv" localSheetId="5" hidden="1">#REF!</definedName>
    <definedName name="FDP_188_1_aUdv" localSheetId="5" hidden="1">#REF!</definedName>
    <definedName name="FDP_189_1_aUdv" localSheetId="5" hidden="1">#REF!</definedName>
    <definedName name="FDP_19_1_aUrv" localSheetId="5" hidden="1">#REF!</definedName>
    <definedName name="FDP_190_1_aUdv" localSheetId="5" hidden="1">#REF!</definedName>
    <definedName name="FDP_191_1_aUdv" localSheetId="5" hidden="1">#REF!</definedName>
    <definedName name="FDP_192_1_aUdv" localSheetId="5" hidden="1">#REF!</definedName>
    <definedName name="FDP_193_1_aUdv" localSheetId="5" hidden="1">#REF!</definedName>
    <definedName name="FDP_194_1_aUdv" localSheetId="5" hidden="1">#REF!</definedName>
    <definedName name="FDP_195_1_aUdv" localSheetId="5" hidden="1">#REF!</definedName>
    <definedName name="FDP_196_1_aUdv" localSheetId="5" hidden="1">#REF!</definedName>
    <definedName name="FDP_196_1aUdv1" localSheetId="5" hidden="1">#REF!</definedName>
    <definedName name="FDP_197_1_aUdv" localSheetId="5" hidden="1">#REF!</definedName>
    <definedName name="FDP_198_1_aUdv" localSheetId="5" hidden="1">#REF!</definedName>
    <definedName name="FDP_199_1_aUdv" localSheetId="5" hidden="1">#REF!</definedName>
    <definedName name="FDP_2_1_aUrv" localSheetId="5" hidden="1">#REF!</definedName>
    <definedName name="FDP_20_1_aUrv" localSheetId="5" hidden="1">#REF!</definedName>
    <definedName name="FDP_21_1_aUrv" localSheetId="5" hidden="1">#REF!</definedName>
    <definedName name="FDP_22_1_aUrv" localSheetId="5" hidden="1">#REF!</definedName>
    <definedName name="FDP_23_1_aDrv" localSheetId="5" hidden="1">#REF!</definedName>
    <definedName name="FDP_24_1_aUrv" localSheetId="5" hidden="1">#REF!</definedName>
    <definedName name="FDP_25_1_aUrv" localSheetId="5" hidden="1">#REF!</definedName>
    <definedName name="FDP_26_1_aUrv" localSheetId="5" hidden="1">#REF!</definedName>
    <definedName name="FDP_27_1_aUrv" localSheetId="5" hidden="1">#REF!</definedName>
    <definedName name="FDP_28_1_aUrv" localSheetId="5" hidden="1">#REF!</definedName>
    <definedName name="FDP_29_1_aDrv" localSheetId="5" hidden="1">#REF!</definedName>
    <definedName name="FDP_3_1_aUrv" localSheetId="5" hidden="1">#REF!</definedName>
    <definedName name="FDP_30_1_aUrv" localSheetId="5" hidden="1">#REF!</definedName>
    <definedName name="FDP_31_1_aUrv" localSheetId="5" hidden="1">#REF!</definedName>
    <definedName name="FDP_32_1_aUrv" localSheetId="5" hidden="1">#REF!</definedName>
    <definedName name="FDP_33_1_aUrv" localSheetId="5" hidden="1">#REF!</definedName>
    <definedName name="FDP_34_1_aUrv" localSheetId="5" hidden="1">#REF!</definedName>
    <definedName name="FDP_35_1_aSrv" localSheetId="5" hidden="1">#REF!</definedName>
    <definedName name="FDP_36_1_aUrv" localSheetId="5" hidden="1">#REF!</definedName>
    <definedName name="FDP_37_1_aUrv" localSheetId="5" hidden="1">#REF!</definedName>
    <definedName name="FDP_38_1_aUrv" localSheetId="5" hidden="1">#REF!</definedName>
    <definedName name="FDP_39_1_aUrv" localSheetId="5" hidden="1">#REF!</definedName>
    <definedName name="FDP_4_1_aUrv" localSheetId="5" hidden="1">#REF!</definedName>
    <definedName name="FDP_40_1_aUrv" localSheetId="5" hidden="1">#REF!</definedName>
    <definedName name="FDP_41_1_aSrv" localSheetId="5" hidden="1">#REF!</definedName>
    <definedName name="FDP_42_1_aSrv" localSheetId="5" hidden="1">#REF!</definedName>
    <definedName name="FDP_43_1_aUrv" localSheetId="5" hidden="1">#REF!</definedName>
    <definedName name="FDP_44_1_aUrv" localSheetId="5" hidden="1">#REF!</definedName>
    <definedName name="FDP_45_1_aUrv" localSheetId="5" hidden="1">#REF!</definedName>
    <definedName name="FDP_46_1_aUrv" localSheetId="5" hidden="1">#REF!</definedName>
    <definedName name="FDP_47_1_aUrv" localSheetId="5" hidden="1">#REF!</definedName>
    <definedName name="FDP_48_1_aSrv" localSheetId="5" hidden="1">#REF!</definedName>
    <definedName name="FDP_49_1_aUrv" localSheetId="5" hidden="1">#REF!</definedName>
    <definedName name="FDP_5_1_aUrv" localSheetId="5" hidden="1">#REF!</definedName>
    <definedName name="FDP_50_1_aUrv" localSheetId="5" hidden="1">#REF!</definedName>
    <definedName name="FDP_51_1_aUrv" localSheetId="5" hidden="1">#REF!</definedName>
    <definedName name="FDP_52_1_aUrv" localSheetId="5" hidden="1">#REF!</definedName>
    <definedName name="FDP_53_1_aUrv" localSheetId="5" hidden="1">#REF!</definedName>
    <definedName name="FDP_54_1_aUrv" localSheetId="5" hidden="1">#REF!</definedName>
    <definedName name="FDP_55_1_aUrv" localSheetId="5" hidden="1">#REF!</definedName>
    <definedName name="FDP_56_1_aUrv" localSheetId="5" hidden="1">#REF!</definedName>
    <definedName name="FDP_57_1_aUrv" localSheetId="5" hidden="1">#REF!</definedName>
    <definedName name="FDP_58_1_aUrv" localSheetId="5" hidden="1">#REF!</definedName>
    <definedName name="FDP_59_1_aUrv" localSheetId="5" hidden="1">#REF!</definedName>
    <definedName name="FDP_6_1_aUrv" localSheetId="5" hidden="1">#REF!</definedName>
    <definedName name="FDP_60_1_aUrv" localSheetId="5" hidden="1">#REF!</definedName>
    <definedName name="FDP_61_1_aSrv" localSheetId="5" hidden="1">#REF!</definedName>
    <definedName name="FDP_62_1_aSrv" localSheetId="5" hidden="1">#REF!</definedName>
    <definedName name="FDP_63_1_aUrv" localSheetId="5" hidden="1">#REF!</definedName>
    <definedName name="FDP_64_1_aSrv" localSheetId="5" hidden="1">#REF!</definedName>
    <definedName name="FDP_65_1_aSrv" localSheetId="5" hidden="1">#REF!</definedName>
    <definedName name="FDP_66_1_aUrv" localSheetId="5" hidden="1">#REF!</definedName>
    <definedName name="FDP_67_1_aUrv" localSheetId="5" hidden="1">#REF!</definedName>
    <definedName name="FDP_68_1_aUrv" localSheetId="5" hidden="1">#REF!</definedName>
    <definedName name="FDP_69_1_aUrv" localSheetId="5" hidden="1">#REF!</definedName>
    <definedName name="FDP_7_1_aUrv" localSheetId="5" hidden="1">#REF!</definedName>
    <definedName name="FDP_70_1_aDrv" localSheetId="5" hidden="1">#REF!</definedName>
    <definedName name="FDP_71_1_aUrv" localSheetId="5" hidden="1">#REF!</definedName>
    <definedName name="FDP_72_1_aDrv" localSheetId="5" hidden="1">#REF!</definedName>
    <definedName name="FDP_73_1_aUrv" localSheetId="5" hidden="1">#REF!</definedName>
    <definedName name="FDP_74_1_aUrv" localSheetId="5" hidden="1">#REF!</definedName>
    <definedName name="FDP_75_1_aSrv" localSheetId="5" hidden="1">#REF!</definedName>
    <definedName name="FDP_76_1_aUrv" localSheetId="5" hidden="1">#REF!</definedName>
    <definedName name="FDP_77_1_aUrv" localSheetId="5" hidden="1">#REF!</definedName>
    <definedName name="FDP_78_1_aUrv" localSheetId="5" hidden="1">#REF!</definedName>
    <definedName name="FDP_79_1_aUrv" localSheetId="5" hidden="1">#REF!</definedName>
    <definedName name="FDP_8_1_aDrv" localSheetId="5" hidden="1">#REF!</definedName>
    <definedName name="FDP_80_1_aUrv" localSheetId="5" hidden="1">#REF!</definedName>
    <definedName name="FDP_81_1_aSrv" localSheetId="5" hidden="1">#REF!</definedName>
    <definedName name="FDP_82_1_aUrv" localSheetId="5" hidden="1">#REF!</definedName>
    <definedName name="FDP_83_1_aSrv" localSheetId="5" hidden="1">#REF!</definedName>
    <definedName name="FDP_84_1_aUrv" localSheetId="5" hidden="1">#REF!</definedName>
    <definedName name="FDP_85_1_aUrv" localSheetId="5" hidden="1">#REF!</definedName>
    <definedName name="FDP_86_1_aUrv" localSheetId="5" hidden="1">#REF!</definedName>
    <definedName name="FDP_87_1_aSrv" localSheetId="5" hidden="1">#REF!</definedName>
    <definedName name="FDP_88_1_aUrv" localSheetId="5" hidden="1">#REF!</definedName>
    <definedName name="FDP_89_1_aSrv" localSheetId="5" hidden="1">#REF!</definedName>
    <definedName name="FDP_9_1_aDrv" localSheetId="5" hidden="1">#REF!</definedName>
    <definedName name="FDP_90_1_aUrv" localSheetId="5" hidden="1">#REF!</definedName>
    <definedName name="FDP_91_1_aUrv" localSheetId="5" hidden="1">#REF!</definedName>
    <definedName name="FDP_92_1_aSrv" localSheetId="5" hidden="1">#REF!</definedName>
    <definedName name="FDP_93_1_aDrv" localSheetId="5" hidden="1">#REF!</definedName>
    <definedName name="FDP_94_1_aUrv" localSheetId="5" hidden="1">#REF!</definedName>
    <definedName name="FDP_95_1_aUrv" localSheetId="5" hidden="1">#REF!</definedName>
    <definedName name="FDP_96_1_aUrv" localSheetId="5" hidden="1">#REF!</definedName>
    <definedName name="FDP_97_1_aUrv" localSheetId="5" hidden="1">#REF!</definedName>
    <definedName name="FDP_98_1_aUrv" localSheetId="5" hidden="1">#REF!</definedName>
    <definedName name="FDP_99_1_aUrv" localSheetId="5" hidden="1">#REF!</definedName>
    <definedName name="ff" localSheetId="5" hidden="1">{#N/A,#N/A,FALSE,"ll-inves";#N/A,#N/A,FALSE,"bgt-cf 97";#N/A,#N/A,FALSE,"bgt-pl 97"}</definedName>
    <definedName name="FF" localSheetId="3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5" hidden="1">{#N/A,#N/A,FALSE,"INSTALL";#N/A,#N/A,FALSE,"SALE"}</definedName>
    <definedName name="front" localSheetId="3" hidden="1">{"PFE",#N/A,TRUE,"FILMS"}</definedName>
    <definedName name="front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5" hidden="1">{#N/A,#N/A,FALSE,"ll-inves";#N/A,#N/A,FALSE,"bgt-cf 97";#N/A,#N/A,FALSE,"bgt-pl 97"}</definedName>
    <definedName name="GG" localSheetId="3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3" hidden="1">{"PFE",#N/A,TRUE,"FILMS"}</definedName>
    <definedName name="GL" hidden="1">{"PFE",#N/A,TRUE,"FILMS"}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5" hidden="1">{#N/A,#N/A,FALSE,"ll-inves";#N/A,#N/A,FALSE,"bgt-cf 97";#N/A,#N/A,FALSE,"bgt-pl 97"}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5" hidden="1">{"'04月CRT进检'!$A$2:$G$14"}</definedName>
    <definedName name="HTML_CodePage" hidden="1">874</definedName>
    <definedName name="HTML_Control" localSheetId="5" hidden="1">{"'Sheet1'!$A$1:$H$77"}</definedName>
    <definedName name="HTML_Control_2" localSheetId="5" hidden="1">{"'web page'!$A$1:$G$48"}</definedName>
    <definedName name="HTML_Control_22" localSheetId="5" hidden="1">{"'web page'!$A$1:$G$48"}</definedName>
    <definedName name="HTML_Controlaf" localSheetId="5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3" hidden="1">{"PFE",#N/A,TRUE,"FILMS"}</definedName>
    <definedName name="jdkji" hidden="1">{"PFE",#N/A,TRUE,"FILMS"}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3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5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5" hidden="1">{#N/A,#N/A,FALSE,"ll-inves";#N/A,#N/A,FALSE,"bgt-cf 97";#N/A,#N/A,FALSE,"bgt-pl 97"}</definedName>
    <definedName name="LG" localSheetId="3" hidden="1">{"PFE",#N/A,TRUE,"FILMS"}</definedName>
    <definedName name="LG" hidden="1">{"PFE",#N/A,TRUE,"FILMS"}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3" hidden="1">{"PFE",#N/A,TRUE,"FILMS"}</definedName>
    <definedName name="Mar" hidden="1">{"PFE",#N/A,TRUE,"FILMS"}</definedName>
    <definedName name="mike" localSheetId="5" hidden="1">[7]IS!#REF!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3" hidden="1">{"PFE",#N/A,TRUE,"FILMS"}</definedName>
    <definedName name="mo" hidden="1">{"PFE",#N/A,TRUE,"FILMS"}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5" hidden="1">#REF!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5" hidden="1">{#N/A,#N/A,FALSE,"INSTALL";#N/A,#N/A,FALSE,"SALE"}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5" hidden="1">{"PMT_48","A",FALSE,"Amortization Table";"PMT_360","B",FALSE,"Amortization Table";"PMT_20","C",FALSE,"Amortization Table";"PMT_48","D",FALSE,"Amortization Table"}</definedName>
    <definedName name="norma1" localSheetId="5" hidden="1">{"'Sheet1'!$A$1:$H$77"}</definedName>
    <definedName name="nut" localSheetId="3" hidden="1">[8]A!#REF!</definedName>
    <definedName name="nut" hidden="1">[9]A!#REF!</definedName>
    <definedName name="oooo" localSheetId="3" hidden="1">{"PFE",#N/A,TRUE,"FILMS"}</definedName>
    <definedName name="oooo" hidden="1">{"PFE",#N/A,TRUE,"FILMS"}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5" hidden="1">{#N/A,#N/A,FALSE,"ll-inves";#N/A,#N/A,FALSE,"bgt-cf 97";#N/A,#N/A,FALSE,"bgt-pl 97"}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5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o" localSheetId="3" hidden="1">{"PFE",#N/A,TRUE,"FILMS"}</definedName>
    <definedName name="po" hidden="1">{"PFE",#N/A,TRUE,"FILMS"}</definedName>
    <definedName name="ppppppp" localSheetId="3" hidden="1">{"PFE",#N/A,TRUE,"FILMS"}</definedName>
    <definedName name="ppppppp" hidden="1">{"PFE",#N/A,TRUE,"FILMS"}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5" hidden="1">{#N/A,#N/A,FALSE,"Summary";#N/A,#N/A,FALSE,"Model";#N/A,#N/A,FALSE,"Sentivity";#N/A,#N/A,FALSE,"Capital"}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3" hidden="1">[10]A!#REF!</definedName>
    <definedName name="pwc" hidden="1">[11]A!#REF!</definedName>
    <definedName name="Q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5" hidden="1">{#N/A,#N/A,FALSE,"Summary";#N/A,#N/A,FALSE,"Model";#N/A,#N/A,FALSE,"Sentivity";#N/A,#N/A,FALSE,"Capital"}</definedName>
    <definedName name="RPB" hidden="1">#REF!</definedName>
    <definedName name="s" hidden="1">{"'Eng (page2)'!$A$1:$D$52"}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hidden="1">{"'Eng (page2)'!$A$1:$D$52"}</definedName>
    <definedName name="sdwsdwdw" hidden="1">[12]A!#REF!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5" hidden="1">{#N/A,#N/A,FALSE,"Summary";#N/A,#N/A,FALSE,"Model";#N/A,#N/A,FALSE,"Sentivity";#N/A,#N/A,FALSE,"Capital"}</definedName>
    <definedName name="ss" localSheetId="5" hidden="1">{"'Sheet1'!$A$1:$H$77"}</definedName>
    <definedName name="ssssssss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3" hidden="1">{#N/A,#N/A,TRUE,"SUM";#N/A,#N/A,TRUE,"EE";#N/A,#N/A,TRUE,"AC";#N/A,#N/A,TRUE,"SN"}</definedName>
    <definedName name="TAT" hidden="1">[13]TA!$C$7</definedName>
    <definedName name="tatals" localSheetId="5" hidden="1">{#N/A,#N/A,FALSE,"Summary";#N/A,#N/A,FALSE,"Model";#N/A,#N/A,FALSE,"Sentivity";#N/A,#N/A,FALSE,"Capital"}</definedName>
    <definedName name="Tayo" localSheetId="3" hidden="1">{"PFE",#N/A,TRUE,"FILMS"}</definedName>
    <definedName name="Tayo" hidden="1">{"PFE",#N/A,TRUE,"FILMS"}</definedName>
    <definedName name="tcoact1" localSheetId="5" hidden="1">{#N/A,#N/A,FALSE,"ll-inves";#N/A,#N/A,FALSE,"bgt-cf 97";#N/A,#N/A,FALSE,"bgt-pl 97"}</definedName>
    <definedName name="tcostact1" localSheetId="5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5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uio" localSheetId="3" hidden="1">{"PFE",#N/A,TRUE,"FILMS"}</definedName>
    <definedName name="uio" hidden="1">{"PFE",#N/A,TRUE,"FILMS"}</definedName>
    <definedName name="urai" localSheetId="5" hidden="1">{#N/A,#N/A,FALSE,"ll-inves";#N/A,#N/A,FALSE,"bgt-cf 97";#N/A,#N/A,FALSE,"bgt-pl 97"}</definedName>
    <definedName name="vee" localSheetId="3" hidden="1">{"PFE",#N/A,TRUE,"FILMS"}</definedName>
    <definedName name="vee" hidden="1">{"PFE",#N/A,TRUE,"FILMS"}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5" hidden="1">{"'web page'!$A$1:$G$48"}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5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5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ll." localSheetId="5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5" hidden="1">{"F3 Presentation",#N/A,FALSE,"F3 ";"F3 detail",#N/A,FALSE,"F3 "}</definedName>
    <definedName name="wrn.test2." localSheetId="5" hidden="1">{"F3 detail",#N/A,FALSE,"F3 ";"F3 Presentation",#N/A,FALSE,"F3 "}</definedName>
    <definedName name="wrn.test3." localSheetId="5" hidden="1">{"F3 detail",#N/A,FALSE,"F1";"F3 Presentation",#N/A,FALSE,"F3 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3" hidden="1">{#N/A,#N/A,TRUE,"Str.";#N/A,#N/A,TRUE,"Steel &amp; Roof";#N/A,#N/A,TRUE,"Arc.";#N/A,#N/A,TRUE,"Preliminary";#N/A,#N/A,TRUE,"Sum_Prelim"}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5" hidden="1">{#N/A,#N/A,FALSE,"ll-inves";#N/A,#N/A,FALSE,"bgt-cf 97";#N/A,#N/A,FALSE,"bgt-pl 97"}</definedName>
    <definedName name="XLS" hidden="1">{"'Eng (page2)'!$A$1:$D$52"}</definedName>
    <definedName name="XXXXXXXX" localSheetId="3" hidden="1">{"PFE",#N/A,TRUE,"FILMS"}</definedName>
    <definedName name="XXXXXXXX" hidden="1">{"PFE",#N/A,TRUE,"FILMS"}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กด" localSheetId="3" hidden="1">{"PFE",#N/A,TRUE,"FILMS"}</definedName>
    <definedName name="กด" hidden="1">{"PFE",#N/A,TRUE,"FILMS"}</definedName>
    <definedName name="กดกด" localSheetId="3" hidden="1">[14]A!#REF!</definedName>
    <definedName name="กดกด" hidden="1">[15]A!#REF!</definedName>
    <definedName name="กดากดน" hidden="1">{"'Eng (page2)'!$A$1:$D$52"}</definedName>
    <definedName name="ดkkk" localSheetId="3" hidden="1">{"PFE",#N/A,TRUE,"FILMS"}</definedName>
    <definedName name="ดkkk" hidden="1">{"PFE",#N/A,TRUE,"FILMS"}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3" hidden="1">#REF!</definedName>
    <definedName name="สมมติฐาน" hidden="1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5" hidden="1">{"'04月CRT进检'!$A$2:$G$14"}</definedName>
    <definedName name="部品部" localSheetId="5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4" l="1"/>
  <c r="R27" i="4"/>
  <c r="F36" i="3" l="1"/>
  <c r="J35" i="2"/>
  <c r="G33" i="6" l="1"/>
  <c r="H24" i="5"/>
  <c r="H17" i="5"/>
  <c r="H29" i="4"/>
  <c r="H22" i="4"/>
  <c r="A118" i="6" l="1"/>
  <c r="A119" i="6"/>
  <c r="L17" i="5"/>
  <c r="J17" i="5"/>
  <c r="F17" i="5"/>
  <c r="N15" i="5"/>
  <c r="N14" i="5"/>
  <c r="N13" i="5"/>
  <c r="N12" i="5"/>
  <c r="L24" i="5"/>
  <c r="J24" i="5"/>
  <c r="F24" i="5"/>
  <c r="T29" i="4"/>
  <c r="P29" i="4"/>
  <c r="N29" i="4"/>
  <c r="L29" i="4"/>
  <c r="J29" i="4"/>
  <c r="F29" i="4"/>
  <c r="N22" i="5"/>
  <c r="N21" i="5"/>
  <c r="N20" i="5"/>
  <c r="R14" i="4"/>
  <c r="V14" i="4" s="1"/>
  <c r="T22" i="4"/>
  <c r="P22" i="4"/>
  <c r="N22" i="4"/>
  <c r="L22" i="4"/>
  <c r="J22" i="4"/>
  <c r="F22" i="4"/>
  <c r="R20" i="4"/>
  <c r="V20" i="4" s="1"/>
  <c r="R19" i="4"/>
  <c r="V19" i="4" s="1"/>
  <c r="R15" i="4"/>
  <c r="V15" i="4" s="1"/>
  <c r="R18" i="4"/>
  <c r="V18" i="4" s="1"/>
  <c r="R17" i="4"/>
  <c r="V17" i="4" s="1"/>
  <c r="V27" i="4"/>
  <c r="V26" i="4"/>
  <c r="R25" i="4"/>
  <c r="V25" i="4" s="1"/>
  <c r="N17" i="5" l="1"/>
  <c r="N24" i="5"/>
  <c r="V29" i="4"/>
  <c r="R29" i="4"/>
  <c r="R22" i="4"/>
  <c r="V22" i="4"/>
  <c r="M102" i="6" l="1"/>
  <c r="K102" i="6"/>
  <c r="I102" i="6"/>
  <c r="G102" i="6"/>
  <c r="M86" i="6"/>
  <c r="K86" i="6"/>
  <c r="I86" i="6"/>
  <c r="G86" i="6"/>
  <c r="M33" i="6"/>
  <c r="M45" i="6" s="1"/>
  <c r="M49" i="6" s="1"/>
  <c r="K33" i="6"/>
  <c r="K45" i="6" s="1"/>
  <c r="K49" i="6" s="1"/>
  <c r="I33" i="6"/>
  <c r="I45" i="6" s="1"/>
  <c r="I49" i="6" s="1"/>
  <c r="G45" i="6"/>
  <c r="G49" i="6" s="1"/>
  <c r="A61" i="6"/>
  <c r="A3" i="5"/>
  <c r="L87" i="3"/>
  <c r="J87" i="3"/>
  <c r="H87" i="3"/>
  <c r="F87" i="3"/>
  <c r="L80" i="3"/>
  <c r="J80" i="3"/>
  <c r="H80" i="3"/>
  <c r="F80" i="3"/>
  <c r="L70" i="3"/>
  <c r="J70" i="3"/>
  <c r="H70" i="3"/>
  <c r="F70" i="3"/>
  <c r="A55" i="3"/>
  <c r="A121" i="6" s="1"/>
  <c r="L24" i="3"/>
  <c r="J24" i="3"/>
  <c r="H24" i="3"/>
  <c r="F24" i="3"/>
  <c r="L17" i="3"/>
  <c r="J17" i="3"/>
  <c r="H17" i="3"/>
  <c r="F17" i="3"/>
  <c r="A1" i="3"/>
  <c r="A53" i="3" s="1"/>
  <c r="L84" i="2"/>
  <c r="J84" i="2"/>
  <c r="H84" i="2"/>
  <c r="F84" i="2"/>
  <c r="L77" i="2"/>
  <c r="J77" i="2"/>
  <c r="H77" i="2"/>
  <c r="F77" i="2"/>
  <c r="L67" i="2"/>
  <c r="J67" i="2"/>
  <c r="H67" i="2"/>
  <c r="F67" i="2"/>
  <c r="A52" i="2"/>
  <c r="L24" i="2"/>
  <c r="J24" i="2"/>
  <c r="H24" i="2"/>
  <c r="F24" i="2"/>
  <c r="L17" i="2"/>
  <c r="J17" i="2"/>
  <c r="J26" i="2" s="1"/>
  <c r="J38" i="2" s="1"/>
  <c r="H17" i="2"/>
  <c r="F17" i="2"/>
  <c r="F26" i="2" s="1"/>
  <c r="A1" i="2"/>
  <c r="A50" i="2" s="1"/>
  <c r="L141" i="1"/>
  <c r="L144" i="1" s="1"/>
  <c r="J141" i="1"/>
  <c r="J144" i="1" s="1"/>
  <c r="H141" i="1"/>
  <c r="H144" i="1" s="1"/>
  <c r="F141" i="1"/>
  <c r="F144" i="1" s="1"/>
  <c r="A104" i="1"/>
  <c r="L89" i="1"/>
  <c r="L91" i="1" s="1"/>
  <c r="J89" i="1"/>
  <c r="H89" i="1"/>
  <c r="H91" i="1" s="1"/>
  <c r="F89" i="1"/>
  <c r="L79" i="1"/>
  <c r="J79" i="1"/>
  <c r="H79" i="1"/>
  <c r="F79" i="1"/>
  <c r="A55" i="1"/>
  <c r="A107" i="1" s="1"/>
  <c r="A53" i="1"/>
  <c r="A105" i="1" s="1"/>
  <c r="L38" i="1"/>
  <c r="J38" i="1"/>
  <c r="H38" i="1"/>
  <c r="F38" i="1"/>
  <c r="L24" i="1"/>
  <c r="L40" i="1" s="1"/>
  <c r="J24" i="1"/>
  <c r="H24" i="1"/>
  <c r="H40" i="1" s="1"/>
  <c r="F24" i="1"/>
  <c r="M131" i="6" l="1"/>
  <c r="M135" i="6" s="1"/>
  <c r="I131" i="6"/>
  <c r="I135" i="6" s="1"/>
  <c r="G131" i="6"/>
  <c r="G135" i="6" s="1"/>
  <c r="K131" i="6"/>
  <c r="K135" i="6" s="1"/>
  <c r="H146" i="1"/>
  <c r="A1" i="4"/>
  <c r="A1" i="5" s="1"/>
  <c r="A1" i="6" s="1"/>
  <c r="A59" i="6" s="1"/>
  <c r="J70" i="2"/>
  <c r="J91" i="1"/>
  <c r="J146" i="1" s="1"/>
  <c r="L26" i="2"/>
  <c r="L35" i="2" s="1"/>
  <c r="L38" i="2" s="1"/>
  <c r="L70" i="2" s="1"/>
  <c r="H26" i="2"/>
  <c r="H35" i="2" s="1"/>
  <c r="H38" i="2" s="1"/>
  <c r="H70" i="2" s="1"/>
  <c r="H26" i="3"/>
  <c r="H36" i="3" s="1"/>
  <c r="H39" i="3" s="1"/>
  <c r="H73" i="3" s="1"/>
  <c r="J26" i="3"/>
  <c r="J36" i="3" s="1"/>
  <c r="J39" i="3" s="1"/>
  <c r="J73" i="3" s="1"/>
  <c r="L26" i="3"/>
  <c r="L36" i="3" s="1"/>
  <c r="L39" i="3" s="1"/>
  <c r="L73" i="3" s="1"/>
  <c r="F26" i="3"/>
  <c r="F39" i="3" s="1"/>
  <c r="F73" i="3" s="1"/>
  <c r="F35" i="2"/>
  <c r="F38" i="2" s="1"/>
  <c r="F70" i="2" s="1"/>
  <c r="F91" i="1"/>
  <c r="F146" i="1" s="1"/>
  <c r="J40" i="1"/>
  <c r="F40" i="1"/>
  <c r="L146" i="1"/>
</calcChain>
</file>

<file path=xl/sharedStrings.xml><?xml version="1.0" encoding="utf-8"?>
<sst xmlns="http://schemas.openxmlformats.org/spreadsheetml/2006/main" count="514" uniqueCount="220">
  <si>
    <t>P.S.P. Specialties Public Company Limited</t>
  </si>
  <si>
    <t xml:space="preserve">Statement of Financial Position </t>
  </si>
  <si>
    <t>Consolidated</t>
  </si>
  <si>
    <t>Separate</t>
  </si>
  <si>
    <t>financial statements</t>
  </si>
  <si>
    <t>(Unaudited)</t>
  </si>
  <si>
    <t>(Audited)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</si>
  <si>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</si>
  <si>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</si>
  <si>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</si>
  <si>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</si>
  <si>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</si>
  <si>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</si>
  <si>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</si>
  <si>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</si>
  <si>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</si>
  <si>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</si>
  <si>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</si>
  <si>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</si>
  <si>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</si>
  <si>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</si>
  <si>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</si>
  <si>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</si>
  <si>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</si>
  <si>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</si>
  <si>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</si>
  <si>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</si>
  <si>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</si>
  <si>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</si>
  <si>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</si>
  <si>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</si>
  <si>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</si>
  <si>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</si>
  <si>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</si>
  <si>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</si>
  <si>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</si>
  <si>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</si>
  <si>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t>Liabilities and equity</t>
  </si>
  <si>
    <t>Current liabilities</t>
  </si>
  <si>
    <t>Short-term borrowings from financial institution</t>
  </si>
  <si>
    <t xml:space="preserve">Current portion of long-term borrowings </t>
  </si>
  <si>
    <t>Trade and other payables</t>
  </si>
  <si>
    <t>Financial liabilities measured at fair value</t>
  </si>
  <si>
    <t>through profit or loss</t>
  </si>
  <si>
    <t>Current portion of finance lease liabilities</t>
  </si>
  <si>
    <t>Contract liability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</si>
  <si>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</si>
  <si>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</si>
  <si>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</si>
  <si>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</si>
  <si>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</si>
  <si>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</si>
  <si>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</si>
  <si>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</si>
  <si>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</si>
  <si>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</si>
  <si>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</si>
  <si>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</si>
  <si>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</si>
  <si>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</si>
  <si>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</si>
  <si>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Ordinary shares, 1,400,000,000 shares </t>
  </si>
  <si>
    <t xml:space="preserve">     of par Baht 1 each</t>
  </si>
  <si>
    <t xml:space="preserve">    (2022 : Ordinary shares, </t>
  </si>
  <si>
    <t xml:space="preserve">     1,000,000,000 shares of par Baht 1 each)</t>
  </si>
  <si>
    <t>Issued and paid-up share capital</t>
  </si>
  <si>
    <t xml:space="preserve">    of paid-up Baht 1 each </t>
  </si>
  <si>
    <t xml:space="preserve">     750,000,000 shares of par Baht 1 each)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</si>
  <si>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</si>
  <si>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</si>
  <si>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</si>
  <si>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</si>
  <si>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</si>
  <si>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</si>
  <si>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</si>
  <si>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</si>
  <si>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</si>
  <si>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</si>
  <si>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</si>
  <si>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 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</si>
  <si>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</si>
  <si>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</si>
  <si>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</si>
  <si>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</si>
  <si>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</si>
  <si>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</si>
  <si>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</si>
  <si>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</si>
  <si>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</si>
  <si>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</si>
  <si>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Selling expenses</t>
  </si>
  <si>
    <t>Administrative expenses</t>
  </si>
  <si>
    <t>Share of loss of associate and joint venture</t>
  </si>
  <si>
    <t xml:space="preserve">   accounted 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</si>
  <si>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</si>
  <si>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</si>
  <si>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</si>
  <si>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</si>
  <si>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</si>
  <si>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Note</t>
  </si>
  <si>
    <t>Other comprehensive income</t>
  </si>
  <si>
    <t>Items that will be reclassified</t>
  </si>
  <si>
    <t>subsequently to profit or loss:</t>
  </si>
  <si>
    <t>Currency translation differences</t>
  </si>
  <si>
    <t>Other comprehensive expense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</si>
  <si>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</si>
  <si>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</si>
  <si>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</si>
  <si>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</si>
  <si>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</si>
  <si>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 xml:space="preserve">Basic earnings per share attributable to </t>
  </si>
  <si>
    <t>owners of the parent</t>
  </si>
  <si>
    <t xml:space="preserve">- Basic (Baht per share) </t>
  </si>
  <si>
    <t>Other gains - net</t>
  </si>
  <si>
    <t>Statement of Changes in Equity (Unaudited)</t>
  </si>
  <si>
    <t>Consolidated financial statements</t>
  </si>
  <si>
    <t>Attributable to owners of the parent</t>
  </si>
  <si>
    <t>Discount</t>
  </si>
  <si>
    <t>Other owner interests</t>
  </si>
  <si>
    <t>from business</t>
  </si>
  <si>
    <t>Total</t>
  </si>
  <si>
    <t>before of business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</si>
  <si>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</si>
  <si>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</si>
  <si>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</si>
  <si>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</si>
  <si>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</si>
  <si>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</si>
  <si>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</si>
  <si>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reserve</t>
  </si>
  <si>
    <t>earnings</t>
  </si>
  <si>
    <t>the parent</t>
  </si>
  <si>
    <t>Opening balance at 1 January 2022</t>
  </si>
  <si>
    <t xml:space="preserve">Impact of business combination under </t>
  </si>
  <si>
    <t>Dividends</t>
  </si>
  <si>
    <t>Total comprehensive income for the period</t>
  </si>
  <si>
    <t>Opening balance at 1 January 2023</t>
  </si>
  <si>
    <t>Shares issuance</t>
  </si>
  <si>
    <t>Separate financial statements</t>
  </si>
  <si>
    <t>Statement of Cash Flows (Unaudited)</t>
  </si>
  <si>
    <t>Cash flows from operating activities</t>
  </si>
  <si>
    <t>Profit before income tax</t>
  </si>
  <si>
    <t>Adjustments for:</t>
  </si>
  <si>
    <t>Depreciation</t>
  </si>
  <si>
    <t>Amortisation</t>
  </si>
  <si>
    <t>Gain from disposal of property, plant and equipment</t>
  </si>
  <si>
    <t>Loss on write-off of property, plant and equipment</t>
  </si>
  <si>
    <t>Loss on write-off of intangible assets</t>
  </si>
  <si>
    <t>(Reversal) expected credit losses on financial assets</t>
  </si>
  <si>
    <t>Loss on impairment investment in joint venture</t>
  </si>
  <si>
    <t>Employee benefits obligations</t>
  </si>
  <si>
    <t>Unrealised gain on exchange rate</t>
  </si>
  <si>
    <t>Gain from measurement on financial assets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</si>
  <si>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</si>
  <si>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</si>
  <si>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</si>
  <si>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</si>
  <si>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</si>
  <si>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</si>
  <si>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</si>
  <si>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</si>
  <si>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</si>
  <si>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</si>
  <si>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r>
      <t>Statement of Cash Flows</t>
    </r>
    <r>
      <rPr>
        <sz val="9"/>
        <color indexed="8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(Unaudited)</t>
    </r>
    <r>
      <rPr>
        <sz val="9"/>
        <color indexed="8"/>
        <rFont val="Arial"/>
        <family val="2"/>
      </rPr>
      <t xml:space="preserve"> (Cont’d) </t>
    </r>
  </si>
  <si>
    <t xml:space="preserve">   </t>
  </si>
  <si>
    <t>Cash flows from investing activities</t>
  </si>
  <si>
    <t>Purchase of investment in subsidiary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</si>
  <si>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</si>
  <si>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</si>
  <si>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</si>
  <si>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</si>
  <si>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</si>
  <si>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 xml:space="preserve">Proceeds from disposals of </t>
  </si>
  <si>
    <t>property, plant and equipment</t>
  </si>
  <si>
    <t>Purchase of intangible assets</t>
  </si>
  <si>
    <t>Payment of loan to related parties</t>
  </si>
  <si>
    <t>Dividend received</t>
  </si>
  <si>
    <t>Interest received</t>
  </si>
  <si>
    <t>Cash flows from financing activities</t>
  </si>
  <si>
    <t>Dividend paid to non-controlling interests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</si>
  <si>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</si>
  <si>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</si>
  <si>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</si>
  <si>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</si>
  <si>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 xml:space="preserve">Repayment to long-term borrowings </t>
  </si>
  <si>
    <t>Payment of dividends</t>
  </si>
  <si>
    <t>Repayment to lease liabilities</t>
  </si>
  <si>
    <t>Proceeds from issuance of new shares</t>
  </si>
  <si>
    <t>Net cash (used in) generated from financing activities</t>
  </si>
  <si>
    <t>Cash and cash equivalents at beginning of the period</t>
  </si>
  <si>
    <t>Exchange gains on cash and cash equivalents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</si>
  <si>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</si>
  <si>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</si>
  <si>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</si>
  <si>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</si>
  <si>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</si>
  <si>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As at 30 September 2023</t>
  </si>
  <si>
    <t>30 September</t>
  </si>
  <si>
    <t>For the three-month period ended 30 September 2023</t>
  </si>
  <si>
    <t>For the nine-month period ended 30 September 2023</t>
  </si>
  <si>
    <t>Dividends paid to Non-controlling interests</t>
  </si>
  <si>
    <t>Closing balance at 30 September 2022</t>
  </si>
  <si>
    <t>Closing balance at 30 September 2023</t>
  </si>
  <si>
    <t>-</t>
  </si>
  <si>
    <t>Proceeds from loan to related parties</t>
  </si>
  <si>
    <t>Premium on paid-up capital</t>
  </si>
  <si>
    <t>Share of loss from investments in associate</t>
  </si>
  <si>
    <t xml:space="preserve">and joint ventures </t>
  </si>
  <si>
    <t>Conversion of short-term borrowings</t>
  </si>
  <si>
    <t>to long-term borrowings</t>
  </si>
  <si>
    <t>Payment for transaction costs directly</t>
  </si>
  <si>
    <t>attributable to the issue of new shares</t>
  </si>
  <si>
    <t xml:space="preserve">premium </t>
  </si>
  <si>
    <t>premium</t>
  </si>
  <si>
    <t>(Reversal) loss on declined value of inventories</t>
  </si>
  <si>
    <t>Net cash generated from (used in) operating activities</t>
  </si>
  <si>
    <t>Net cash used in investing activities</t>
  </si>
  <si>
    <t>Net increase in cash and cash equivalents</t>
  </si>
  <si>
    <r>
      <t>Statement of Financial Position</t>
    </r>
    <r>
      <rPr>
        <sz val="9"/>
        <rFont val="Arial"/>
        <family val="2"/>
      </rPr>
      <t xml:space="preserve"> (Cont’d)</t>
    </r>
  </si>
  <si>
    <t>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</si>
</sst>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</numFmts>
  <fonts count="14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4" fillId="2" borderId="0" xfId="0" applyNumberFormat="1" applyFont="1" applyFill="1" applyAlignment="1">
      <alignment vertical="center"/>
    </xf>
    <xf numFmtId="165" fontId="4" fillId="2" borderId="0" xfId="2" applyNumberFormat="1" applyFont="1" applyFill="1" applyAlignment="1">
      <alignment vertical="center" wrapText="1"/>
    </xf>
    <xf numFmtId="165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165" fontId="6" fillId="0" borderId="0" xfId="3" applyNumberFormat="1" applyFont="1" applyAlignment="1">
      <alignment horizontal="center" vertical="center" wrapText="1"/>
    </xf>
    <xf numFmtId="165" fontId="4" fillId="0" borderId="0" xfId="1" applyNumberFormat="1" applyFont="1" applyFill="1" applyAlignment="1">
      <alignment vertical="center"/>
    </xf>
    <xf numFmtId="165" fontId="4" fillId="2" borderId="1" xfId="2" applyNumberFormat="1" applyFont="1" applyFill="1" applyBorder="1" applyAlignment="1">
      <alignment vertical="center" wrapText="1"/>
    </xf>
    <xf numFmtId="165" fontId="4" fillId="0" borderId="1" xfId="2" applyNumberFormat="1" applyFont="1" applyBorder="1" applyAlignment="1">
      <alignment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165" fontId="6" fillId="2" borderId="0" xfId="2" applyNumberFormat="1" applyFont="1" applyFill="1" applyAlignment="1">
      <alignment vertical="center" wrapText="1"/>
    </xf>
    <xf numFmtId="165" fontId="6" fillId="0" borderId="0" xfId="3" applyNumberFormat="1" applyFont="1" applyAlignment="1">
      <alignment horizontal="right" vertical="center" wrapText="1"/>
    </xf>
    <xf numFmtId="165" fontId="4" fillId="2" borderId="0" xfId="0" applyNumberFormat="1" applyFont="1" applyFill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5" fontId="4" fillId="2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5" fontId="4" fillId="0" borderId="2" xfId="2" applyNumberFormat="1" applyFont="1" applyBorder="1" applyAlignment="1">
      <alignment vertical="center" wrapText="1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3" fillId="0" borderId="0" xfId="4" applyNumberFormat="1" applyFont="1" applyFill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6" fillId="0" borderId="0" xfId="5" applyNumberFormat="1" applyFont="1" applyAlignment="1">
      <alignment vertical="center"/>
    </xf>
    <xf numFmtId="165" fontId="6" fillId="2" borderId="0" xfId="5" applyNumberFormat="1" applyFont="1" applyFill="1" applyAlignment="1">
      <alignment vertical="center"/>
    </xf>
    <xf numFmtId="165" fontId="6" fillId="0" borderId="0" xfId="5" applyNumberFormat="1" applyFont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2" borderId="1" xfId="5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67" fontId="6" fillId="0" borderId="0" xfId="5" applyNumberFormat="1" applyFont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4" fontId="4" fillId="2" borderId="0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vertical="center"/>
    </xf>
    <xf numFmtId="0" fontId="6" fillId="0" borderId="0" xfId="3" quotePrefix="1" applyFont="1" applyAlignment="1">
      <alignment vertical="center"/>
    </xf>
    <xf numFmtId="168" fontId="6" fillId="0" borderId="0" xfId="5" applyNumberFormat="1" applyFont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6" fillId="0" borderId="0" xfId="7" applyNumberFormat="1" applyFont="1" applyAlignment="1">
      <alignment vertical="center"/>
    </xf>
    <xf numFmtId="165" fontId="6" fillId="2" borderId="0" xfId="7" applyNumberFormat="1" applyFont="1" applyFill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5" fontId="4" fillId="2" borderId="0" xfId="0" quotePrefix="1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165" fontId="4" fillId="0" borderId="0" xfId="8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11" fillId="0" borderId="1" xfId="8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10" fillId="0" borderId="0" xfId="8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3" fillId="2" borderId="0" xfId="8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10" fillId="0" borderId="0" xfId="6" applyFont="1" applyAlignment="1">
      <alignment horizontal="left" vertical="center"/>
    </xf>
    <xf numFmtId="165" fontId="4" fillId="2" borderId="0" xfId="8" applyNumberFormat="1" applyFont="1" applyFill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11" fillId="2" borderId="0" xfId="8" applyNumberFormat="1" applyFont="1" applyFill="1" applyAlignment="1">
      <alignment horizontal="right" vertical="center"/>
    </xf>
    <xf numFmtId="165" fontId="11" fillId="0" borderId="0" xfId="8" applyNumberFormat="1" applyFont="1" applyFill="1" applyAlignment="1">
      <alignment horizontal="right" vertical="center"/>
    </xf>
    <xf numFmtId="165" fontId="11" fillId="2" borderId="0" xfId="8" applyNumberFormat="1" applyFont="1" applyFill="1" applyBorder="1" applyAlignment="1">
      <alignment horizontal="right" vertical="center"/>
    </xf>
    <xf numFmtId="165" fontId="11" fillId="0" borderId="0" xfId="10" applyNumberFormat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65" fontId="4" fillId="0" borderId="5" xfId="9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/>
    </xf>
    <xf numFmtId="165" fontId="11" fillId="2" borderId="4" xfId="8" applyNumberFormat="1" applyFont="1" applyFill="1" applyBorder="1" applyAlignment="1">
      <alignment horizontal="right" vertical="center"/>
    </xf>
    <xf numFmtId="165" fontId="11" fillId="0" borderId="4" xfId="8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11" fillId="2" borderId="1" xfId="8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1" xfId="9" applyNumberFormat="1" applyFont="1" applyFill="1" applyBorder="1" applyAlignment="1">
      <alignment horizontal="right" vertical="center"/>
    </xf>
    <xf numFmtId="165" fontId="11" fillId="2" borderId="2" xfId="8" applyNumberFormat="1" applyFont="1" applyFill="1" applyBorder="1" applyAlignment="1">
      <alignment horizontal="right" vertical="center"/>
    </xf>
    <xf numFmtId="165" fontId="11" fillId="0" borderId="2" xfId="8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4" fillId="0" borderId="1" xfId="5" applyNumberFormat="1" applyFont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5" fontId="6" fillId="0" borderId="1" xfId="7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5" fontId="11" fillId="2" borderId="0" xfId="6" applyNumberFormat="1" applyFont="1" applyFill="1" applyAlignment="1">
      <alignment horizontal="right" vertical="center"/>
    </xf>
    <xf numFmtId="165" fontId="11" fillId="2" borderId="0" xfId="16" applyNumberFormat="1" applyFont="1" applyFill="1" applyBorder="1" applyAlignment="1">
      <alignment horizontal="right" vertical="center"/>
    </xf>
    <xf numFmtId="0" fontId="4" fillId="2" borderId="0" xfId="6" applyFont="1" applyFill="1" applyAlignment="1">
      <alignment vertical="center"/>
    </xf>
    <xf numFmtId="165" fontId="4" fillId="2" borderId="0" xfId="15" applyNumberFormat="1" applyFont="1" applyFill="1" applyBorder="1" applyAlignment="1">
      <alignment horizontal="right" vertical="center"/>
    </xf>
    <xf numFmtId="165" fontId="4" fillId="0" borderId="0" xfId="15" applyNumberFormat="1" applyFont="1" applyFill="1" applyBorder="1" applyAlignment="1">
      <alignment horizontal="right" vertical="center"/>
    </xf>
    <xf numFmtId="165" fontId="4" fillId="0" borderId="0" xfId="15" applyNumberFormat="1" applyFont="1" applyFill="1" applyAlignment="1">
      <alignment vertical="center"/>
    </xf>
    <xf numFmtId="165" fontId="4" fillId="0" borderId="0" xfId="15" applyNumberFormat="1" applyFont="1" applyFill="1" applyBorder="1" applyAlignment="1">
      <alignment horizontal="center" vertical="center"/>
    </xf>
    <xf numFmtId="0" fontId="4" fillId="0" borderId="0" xfId="14" applyFont="1" applyAlignment="1">
      <alignment vertical="center"/>
    </xf>
    <xf numFmtId="0" fontId="4" fillId="2" borderId="0" xfId="14" applyFont="1" applyFill="1" applyAlignment="1">
      <alignment vertical="center"/>
    </xf>
    <xf numFmtId="165" fontId="4" fillId="2" borderId="5" xfId="15" applyNumberFormat="1" applyFont="1" applyFill="1" applyBorder="1" applyAlignment="1">
      <alignment horizontal="right" vertical="center"/>
    </xf>
    <xf numFmtId="165" fontId="4" fillId="2" borderId="4" xfId="15" applyNumberFormat="1" applyFont="1" applyFill="1" applyBorder="1" applyAlignment="1">
      <alignment horizontal="right" vertical="center"/>
    </xf>
    <xf numFmtId="165" fontId="4" fillId="2" borderId="1" xfId="15" applyNumberFormat="1" applyFont="1" applyFill="1" applyBorder="1" applyAlignment="1">
      <alignment horizontal="right" vertical="center"/>
    </xf>
    <xf numFmtId="165" fontId="4" fillId="2" borderId="0" xfId="15" applyNumberFormat="1" applyFont="1" applyFill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5" fontId="4" fillId="2" borderId="0" xfId="13" applyNumberFormat="1" applyFont="1" applyFill="1" applyAlignment="1">
      <alignment vertical="center"/>
    </xf>
    <xf numFmtId="165" fontId="4" fillId="2" borderId="0" xfId="12" applyNumberFormat="1" applyFont="1" applyFill="1" applyAlignment="1">
      <alignment vertical="center"/>
    </xf>
    <xf numFmtId="165" fontId="4" fillId="2" borderId="1" xfId="13" applyNumberFormat="1" applyFont="1" applyFill="1" applyBorder="1" applyAlignment="1">
      <alignment vertical="center"/>
    </xf>
    <xf numFmtId="165" fontId="4" fillId="2" borderId="1" xfId="12" applyNumberFormat="1" applyFont="1" applyFill="1" applyBorder="1" applyAlignment="1">
      <alignment vertical="center"/>
    </xf>
    <xf numFmtId="165" fontId="6" fillId="2" borderId="0" xfId="13" applyNumberFormat="1" applyFont="1" applyFill="1" applyAlignment="1">
      <alignment vertical="center"/>
    </xf>
    <xf numFmtId="165" fontId="6" fillId="2" borderId="1" xfId="13" applyNumberFormat="1" applyFont="1" applyFill="1" applyBorder="1" applyAlignment="1">
      <alignment vertical="center"/>
    </xf>
    <xf numFmtId="168" fontId="6" fillId="2" borderId="0" xfId="13" applyNumberFormat="1" applyFont="1" applyFill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2" borderId="2" xfId="2" applyNumberFormat="1" applyFont="1" applyFill="1" applyBorder="1" applyAlignment="1">
      <alignment vertical="center" wrapText="1"/>
    </xf>
    <xf numFmtId="165" fontId="6" fillId="2" borderId="1" xfId="7" applyNumberFormat="1" applyFont="1" applyFill="1" applyBorder="1" applyAlignment="1">
      <alignment horizontal="right" vertical="center"/>
    </xf>
    <xf numFmtId="164" fontId="11" fillId="2" borderId="0" xfId="1" applyFont="1" applyFill="1" applyAlignment="1">
      <alignment horizontal="right" vertical="center"/>
    </xf>
    <xf numFmtId="164" fontId="11" fillId="2" borderId="0" xfId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3" fillId="0" borderId="3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8" fontId="6" fillId="0" borderId="0" xfId="14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6" fontId="4" fillId="2" borderId="0" xfId="0" quotePrefix="1" applyNumberFormat="1" applyFont="1" applyFill="1" applyAlignment="1">
      <alignment horizontal="center" vertical="center"/>
    </xf>
    <xf numFmtId="166" fontId="4" fillId="2" borderId="0" xfId="0" quotePrefix="1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</cellXfs>
  <cellStyles count="17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ed%20PL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U-2003-98/TU-2003/TU-2003/DELTA-5/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phanumat/Desktop/Traffic%20Corner/Dream%20Media/Audit%20paper/Q2_07/sunisa/MANAGER/Q2/Audit%20paper/Q%202'06/Documents%20and%20Settings/nuttinee/My%20Documents/Clients/Westpac/October9900_nch.xls?E6026FB9" TargetMode="External"/><Relationship Id="rId1" Type="http://schemas.openxmlformats.org/officeDocument/2006/relationships/externalLinkPath" Target="file:///\\E6026FB9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psp.co.th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Administrator/My%20Documents/Downloads/!Audit%20Department/AUDIT/Clients/Deva%20Property/01/Documents/Audit%20Paper/Q2'06/Documents%20and%20Settings/nuttinee/My%20Documents/Clients/Westpac/October9900_nch.xls?EBDB0B9A" TargetMode="External"/><Relationship Id="rId1" Type="http://schemas.openxmlformats.org/officeDocument/2006/relationships/externalLinkPath" Target="file:///\\EBDB0B9A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Documents%20and%20Settings\Administrator\My%20Documents\Downloads\!Audit%20Department\AUDIT\Clients\Deva%20Property\01\Documents\Audit%20Paper\Q2'06\Documents%20and%20Settings\nuttinee\My%20Documents\Clients\Westpac\October9900_nch.xls?091F564A" TargetMode="External"/><Relationship Id="rId1" Type="http://schemas.openxmlformats.org/officeDocument/2006/relationships/externalLinkPath" Target="file:///\\091F564A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ed PL-stks"/>
      <sheetName val="Detailed PL-svcs"/>
      <sheetName val="Detailed PL-mfg"/>
      <sheetName val="Memorandum"/>
    </sheetNames>
    <sheetDataSet>
      <sheetData sheetId="0"/>
      <sheetData sheetId="1"/>
      <sheetData sheetId="2">
        <row r="108">
          <cell r="E108" t="str">
            <v>Schedule  B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MYP"/>
      <sheetName val="KEYIND"/>
      <sheetName val="RISK-OPP"/>
      <sheetName val="PA-031#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6"/>
  <sheetViews>
    <sheetView tabSelected="1" zoomScale="115" zoomScaleNormal="115" zoomScaleSheetLayoutView="110" workbookViewId="0">
      <selection activeCell="H120" sqref="H120"/>
    </sheetView>
  </sheetViews>
  <sheetFormatPr defaultColWidth="9.125" defaultRowHeight="16.5" customHeight="1" x14ac:dyDescent="0.6"/>
  <cols>
    <col min="1" max="2" width="1.75" style="2" customWidth="1"/>
    <col min="3" max="3" width="33.875" style="2" customWidth="1"/>
    <col min="4" max="4" width="6.125" style="2" customWidth="1"/>
    <col min="5" max="5" width="0.875" style="3" customWidth="1"/>
    <col min="6" max="6" width="14.375" style="4" bestFit="1" customWidth="1"/>
    <col min="7" max="7" width="0.875" style="4" customWidth="1"/>
    <col min="8" max="8" width="14.375" style="4" bestFit="1" customWidth="1"/>
    <col min="9" max="9" width="0.875" style="4" customWidth="1"/>
    <col min="10" max="10" width="13.75" style="4" customWidth="1"/>
    <col min="11" max="11" width="0.875" style="2" customWidth="1"/>
    <col min="12" max="12" width="13.75" style="4" customWidth="1"/>
    <col min="13" max="16384" width="9.125" style="2"/>
  </cols>
  <sheetData>
    <row r="1" spans="1:12" ht="16.5" customHeight="1" x14ac:dyDescent="0.6">
      <c r="A1" s="1" t="s">
        <v>0</v>
      </c>
      <c r="B1" s="1"/>
      <c r="C1" s="1"/>
    </row>
    <row r="2" spans="1:12" ht="16.5" customHeight="1" x14ac:dyDescent="0.6">
      <c r="A2" s="1" t="s">
        <v>1</v>
      </c>
      <c r="B2" s="1"/>
      <c r="C2" s="1"/>
    </row>
    <row r="3" spans="1:12" ht="16.5" customHeight="1" x14ac:dyDescent="0.6">
      <c r="A3" s="5" t="s">
        <v>196</v>
      </c>
      <c r="B3" s="5"/>
      <c r="C3" s="5"/>
      <c r="D3" s="187"/>
      <c r="E3" s="6"/>
      <c r="F3" s="7"/>
      <c r="G3" s="7"/>
      <c r="H3" s="7"/>
      <c r="I3" s="7"/>
      <c r="J3" s="7"/>
      <c r="K3" s="187"/>
      <c r="L3" s="7"/>
    </row>
    <row r="4" spans="1:12" ht="16.5" customHeight="1" x14ac:dyDescent="0.6">
      <c r="A4" s="1"/>
      <c r="B4" s="1"/>
      <c r="C4" s="1"/>
    </row>
    <row r="5" spans="1:12" ht="16.5" customHeight="1" x14ac:dyDescent="0.6">
      <c r="A5" s="1"/>
      <c r="B5" s="1"/>
      <c r="C5" s="1"/>
    </row>
    <row r="6" spans="1:12" ht="16.5" customHeight="1" x14ac:dyDescent="0.6">
      <c r="A6" s="1"/>
      <c r="B6" s="1"/>
      <c r="C6" s="1"/>
      <c r="F6" s="8" t="s">
        <v>2</v>
      </c>
      <c r="G6" s="8"/>
      <c r="H6" s="8"/>
      <c r="J6" s="8" t="s">
        <v>3</v>
      </c>
      <c r="K6" s="8"/>
      <c r="L6" s="8"/>
    </row>
    <row r="7" spans="1:12" ht="16.5" customHeight="1" x14ac:dyDescent="0.6">
      <c r="A7" s="1"/>
      <c r="B7" s="1"/>
      <c r="C7" s="1"/>
      <c r="F7" s="9" t="s">
        <v>4</v>
      </c>
      <c r="G7" s="9"/>
      <c r="H7" s="9"/>
      <c r="J7" s="9" t="s">
        <v>4</v>
      </c>
      <c r="K7" s="9"/>
      <c r="L7" s="9"/>
    </row>
    <row r="8" spans="1:12" ht="16.5" customHeight="1" x14ac:dyDescent="0.6">
      <c r="A8" s="1"/>
      <c r="B8" s="1"/>
      <c r="C8" s="1"/>
      <c r="F8" s="10" t="s">
        <v>5</v>
      </c>
      <c r="G8" s="11"/>
      <c r="H8" s="10" t="s">
        <v>6</v>
      </c>
      <c r="J8" s="10" t="s">
        <v>5</v>
      </c>
      <c r="K8" s="11"/>
      <c r="L8" s="10" t="s">
        <v>6</v>
      </c>
    </row>
    <row r="9" spans="1:12" ht="16.5" customHeight="1" x14ac:dyDescent="0.6">
      <c r="F9" s="12" t="s">
        <v>197</v>
      </c>
      <c r="G9" s="13"/>
      <c r="H9" s="12" t="s">
        <v>7</v>
      </c>
      <c r="J9" s="12" t="s">
        <v>197</v>
      </c>
      <c r="K9" s="13"/>
      <c r="L9" s="12" t="s">
        <v>7</v>
      </c>
    </row>
    <row r="10" spans="1:12" ht="16.5" customHeight="1" x14ac:dyDescent="0.6">
      <c r="D10" s="14"/>
      <c r="E10" s="15"/>
      <c r="F10" s="12" t="s">
        <v>8</v>
      </c>
      <c r="G10" s="12"/>
      <c r="H10" s="12" t="s">
        <v>9</v>
      </c>
      <c r="J10" s="12" t="s">
        <v>8</v>
      </c>
      <c r="K10" s="12"/>
      <c r="L10" s="12" t="s">
        <v>9</v>
      </c>
    </row>
    <row r="11" spans="1:12" ht="16.5" customHeight="1" x14ac:dyDescent="0.6">
      <c r="D11" s="16" t="s">
        <v>10</v>
      </c>
      <c r="E11" s="15"/>
      <c r="F11" s="17" t="s">
        <v>11</v>
      </c>
      <c r="G11" s="10"/>
      <c r="H11" s="17" t="s">
        <v>11</v>
      </c>
      <c r="I11" s="10"/>
      <c r="J11" s="17" t="s">
        <v>11</v>
      </c>
      <c r="K11" s="10"/>
      <c r="L11" s="17" t="s">
        <v>11</v>
      </c>
    </row>
    <row r="12" spans="1:12" ht="16.5" customHeight="1" x14ac:dyDescent="0.6">
      <c r="D12" s="18"/>
      <c r="E12" s="15"/>
      <c r="F12" s="19"/>
      <c r="G12" s="10"/>
      <c r="H12" s="10"/>
      <c r="I12" s="10"/>
      <c r="J12" s="19"/>
      <c r="K12" s="10"/>
      <c r="L12" s="10"/>
    </row>
    <row r="13" spans="1:12" ht="16.5" customHeight="1" x14ac:dyDescent="0.6">
      <c r="A13" s="1" t="s">
        <v>12</v>
      </c>
      <c r="B13" s="1"/>
      <c r="C13" s="1"/>
      <c r="D13" s="14"/>
      <c r="E13" s="15"/>
      <c r="F13" s="19"/>
      <c r="J13" s="19"/>
    </row>
    <row r="14" spans="1:12" ht="16.5" customHeight="1" x14ac:dyDescent="0.6">
      <c r="D14" s="14"/>
      <c r="E14" s="15"/>
      <c r="F14" s="19"/>
      <c r="J14" s="19"/>
    </row>
    <row r="15" spans="1:12" ht="16.5" customHeight="1" x14ac:dyDescent="0.6">
      <c r="A15" s="1" t="s">
        <v>13</v>
      </c>
      <c r="B15" s="1"/>
      <c r="C15" s="1"/>
      <c r="D15" s="14"/>
      <c r="E15" s="15"/>
      <c r="F15" s="19"/>
      <c r="J15" s="19"/>
    </row>
    <row r="16" spans="1:12" ht="16.5" customHeight="1" x14ac:dyDescent="0.6">
      <c r="A16" s="1"/>
      <c r="B16" s="1"/>
      <c r="C16" s="1"/>
      <c r="D16" s="14"/>
      <c r="E16" s="15"/>
      <c r="F16" s="19"/>
      <c r="J16" s="19"/>
    </row>
    <row r="17" spans="1:12" ht="16.5" customHeight="1" x14ac:dyDescent="0.6">
      <c r="A17" s="2" t="s">
        <v>14</v>
      </c>
      <c r="D17" s="14"/>
      <c r="E17" s="15"/>
      <c r="F17" s="20">
        <v>895451873</v>
      </c>
      <c r="G17" s="21"/>
      <c r="H17" s="22">
        <v>239153866</v>
      </c>
      <c r="I17" s="23"/>
      <c r="J17" s="20">
        <v>800751948</v>
      </c>
      <c r="K17" s="21"/>
      <c r="L17" s="22">
        <v>153244532</v>
      </c>
    </row>
    <row r="18" spans="1:12" ht="16.5" customHeight="1" x14ac:dyDescent="0.6">
      <c r="A18" s="2" t="s">
        <v>15</v>
      </c>
      <c r="D18" s="14"/>
      <c r="E18" s="15"/>
      <c r="F18" s="48"/>
      <c r="G18" s="24"/>
      <c r="I18" s="24"/>
      <c r="J18" s="48"/>
      <c r="K18" s="25"/>
    </row>
    <row r="19" spans="1:12" ht="16.5" customHeight="1" x14ac:dyDescent="0.6">
      <c r="B19" s="2" t="s">
        <v>16</v>
      </c>
      <c r="D19" s="14">
        <v>6</v>
      </c>
      <c r="E19" s="15"/>
      <c r="F19" s="20">
        <v>146648765</v>
      </c>
      <c r="G19" s="21"/>
      <c r="H19" s="22">
        <v>70026031</v>
      </c>
      <c r="I19" s="23"/>
      <c r="J19" s="20">
        <v>56338319</v>
      </c>
      <c r="K19" s="21"/>
      <c r="L19" s="22">
        <v>7250384</v>
      </c>
    </row>
    <row r="20" spans="1:12" ht="16.5" customHeight="1" x14ac:dyDescent="0.6">
      <c r="A20" s="2" t="s">
        <v>17</v>
      </c>
      <c r="D20" s="14">
        <v>7</v>
      </c>
      <c r="E20" s="15"/>
      <c r="F20" s="20">
        <v>1431078708</v>
      </c>
      <c r="G20" s="22"/>
      <c r="H20" s="4">
        <v>1417838848</v>
      </c>
      <c r="I20" s="23"/>
      <c r="J20" s="20">
        <v>1318446853</v>
      </c>
      <c r="K20" s="22"/>
      <c r="L20" s="4">
        <v>1256519382</v>
      </c>
    </row>
    <row r="21" spans="1:12" ht="16.5" customHeight="1" x14ac:dyDescent="0.6">
      <c r="A21" s="2" t="s">
        <v>18</v>
      </c>
      <c r="D21" s="14">
        <v>8</v>
      </c>
      <c r="E21" s="15"/>
      <c r="F21" s="20">
        <v>1989757937</v>
      </c>
      <c r="G21" s="22"/>
      <c r="H21" s="22">
        <v>2817554671</v>
      </c>
      <c r="I21" s="23"/>
      <c r="J21" s="20">
        <v>1950483507</v>
      </c>
      <c r="K21" s="22"/>
      <c r="L21" s="22">
        <v>2764007151</v>
      </c>
    </row>
    <row r="22" spans="1:12" ht="16.5" customHeight="1" x14ac:dyDescent="0.6">
      <c r="A22" s="2" t="s">
        <v>19</v>
      </c>
      <c r="D22" s="14"/>
      <c r="E22" s="15"/>
      <c r="F22" s="26">
        <v>127576641</v>
      </c>
      <c r="G22" s="21"/>
      <c r="H22" s="27">
        <v>126287073</v>
      </c>
      <c r="I22" s="23"/>
      <c r="J22" s="26">
        <v>121684475</v>
      </c>
      <c r="K22" s="21"/>
      <c r="L22" s="27">
        <v>119326634</v>
      </c>
    </row>
    <row r="23" spans="1:12" ht="16.5" customHeight="1" x14ac:dyDescent="0.6">
      <c r="D23" s="14"/>
      <c r="E23" s="15"/>
      <c r="F23" s="28"/>
      <c r="G23" s="25"/>
      <c r="H23" s="25"/>
      <c r="I23" s="25"/>
      <c r="J23" s="28"/>
      <c r="K23" s="25"/>
      <c r="L23" s="25"/>
    </row>
    <row r="24" spans="1:12" ht="16.5" customHeight="1" x14ac:dyDescent="0.6">
      <c r="A24" s="1" t="s">
        <v>20</v>
      </c>
      <c r="B24" s="1"/>
      <c r="C24" s="1"/>
      <c r="D24" s="14"/>
      <c r="E24" s="15"/>
      <c r="F24" s="29">
        <f>SUM(F17:F23)</f>
        <v>4590513924</v>
      </c>
      <c r="G24" s="30"/>
      <c r="H24" s="31">
        <f>SUM(H17:H23)</f>
        <v>4670860489</v>
      </c>
      <c r="I24" s="30"/>
      <c r="J24" s="29">
        <f>SUM(J17:J23)</f>
        <v>4247705102</v>
      </c>
      <c r="K24" s="30"/>
      <c r="L24" s="31">
        <f>SUM(L17:L23)</f>
        <v>4300348083</v>
      </c>
    </row>
    <row r="25" spans="1:12" ht="16.5" customHeight="1" x14ac:dyDescent="0.6">
      <c r="D25" s="14"/>
      <c r="E25" s="15"/>
      <c r="F25" s="19"/>
      <c r="J25" s="19"/>
    </row>
    <row r="26" spans="1:12" ht="16.5" customHeight="1" x14ac:dyDescent="0.6">
      <c r="A26" s="1" t="s">
        <v>21</v>
      </c>
      <c r="B26" s="1"/>
      <c r="C26" s="1"/>
      <c r="D26" s="14"/>
      <c r="E26" s="15"/>
      <c r="F26" s="19"/>
      <c r="J26" s="19"/>
    </row>
    <row r="27" spans="1:12" ht="16.5" customHeight="1" x14ac:dyDescent="0.6">
      <c r="A27" s="1"/>
      <c r="B27" s="1"/>
      <c r="C27" s="1"/>
      <c r="D27" s="14"/>
      <c r="E27" s="15"/>
      <c r="F27" s="19"/>
      <c r="J27" s="19"/>
    </row>
    <row r="28" spans="1:12" ht="16.5" customHeight="1" x14ac:dyDescent="0.6">
      <c r="A28" s="2" t="s">
        <v>22</v>
      </c>
      <c r="B28" s="1"/>
      <c r="C28" s="1"/>
      <c r="D28" s="14"/>
      <c r="E28" s="15"/>
      <c r="F28" s="32">
        <v>82680231</v>
      </c>
      <c r="G28" s="21"/>
      <c r="H28" s="33">
        <v>82557385</v>
      </c>
      <c r="I28" s="23"/>
      <c r="J28" s="32">
        <v>82680231</v>
      </c>
      <c r="K28" s="21"/>
      <c r="L28" s="33">
        <v>82557385</v>
      </c>
    </row>
    <row r="29" spans="1:12" ht="16.5" customHeight="1" x14ac:dyDescent="0.6">
      <c r="A29" s="2" t="s">
        <v>23</v>
      </c>
      <c r="B29" s="1"/>
      <c r="C29" s="1"/>
      <c r="D29" s="14">
        <v>9</v>
      </c>
      <c r="E29" s="15"/>
      <c r="F29" s="32">
        <v>0</v>
      </c>
      <c r="G29" s="21"/>
      <c r="H29" s="33">
        <v>0</v>
      </c>
      <c r="I29" s="23"/>
      <c r="J29" s="32">
        <v>1519915129</v>
      </c>
      <c r="K29" s="4"/>
      <c r="L29" s="4">
        <v>1519915129</v>
      </c>
    </row>
    <row r="30" spans="1:12" ht="16.5" customHeight="1" x14ac:dyDescent="0.6">
      <c r="A30" s="2" t="s">
        <v>24</v>
      </c>
      <c r="E30" s="2"/>
      <c r="F30" s="32"/>
      <c r="G30" s="34"/>
      <c r="I30" s="34"/>
      <c r="J30" s="32"/>
      <c r="L30" s="2"/>
    </row>
    <row r="31" spans="1:12" ht="16.5" customHeight="1" x14ac:dyDescent="0.6">
      <c r="B31" s="2" t="s">
        <v>25</v>
      </c>
      <c r="D31" s="14">
        <v>9</v>
      </c>
      <c r="E31" s="15"/>
      <c r="F31" s="32">
        <v>141223946</v>
      </c>
      <c r="G31" s="21"/>
      <c r="H31" s="22">
        <v>161310267</v>
      </c>
      <c r="I31" s="34"/>
      <c r="J31" s="32">
        <v>32890147</v>
      </c>
      <c r="K31" s="21"/>
      <c r="L31" s="22">
        <v>32890147</v>
      </c>
    </row>
    <row r="32" spans="1:12" ht="16.5" customHeight="1" x14ac:dyDescent="0.6">
      <c r="A32" s="2" t="s">
        <v>26</v>
      </c>
      <c r="D32" s="14">
        <v>10</v>
      </c>
      <c r="E32" s="15"/>
      <c r="F32" s="20">
        <v>2323323497</v>
      </c>
      <c r="G32" s="21"/>
      <c r="H32" s="22">
        <v>2338515067</v>
      </c>
      <c r="I32" s="23"/>
      <c r="J32" s="20">
        <v>2317134967</v>
      </c>
      <c r="K32" s="21"/>
      <c r="L32" s="22">
        <v>2329654055</v>
      </c>
    </row>
    <row r="33" spans="1:12" ht="16.5" customHeight="1" x14ac:dyDescent="0.6">
      <c r="A33" s="2" t="s">
        <v>27</v>
      </c>
      <c r="D33" s="14"/>
      <c r="E33" s="15"/>
      <c r="F33" s="20">
        <v>21165788</v>
      </c>
      <c r="G33" s="21"/>
      <c r="H33" s="22">
        <v>8114959</v>
      </c>
      <c r="I33" s="23"/>
      <c r="J33" s="20">
        <v>19968112</v>
      </c>
      <c r="K33" s="21"/>
      <c r="L33" s="22">
        <v>6916648</v>
      </c>
    </row>
    <row r="34" spans="1:12" ht="16.5" customHeight="1" x14ac:dyDescent="0.6">
      <c r="A34" s="2" t="s">
        <v>28</v>
      </c>
      <c r="D34" s="14">
        <v>10</v>
      </c>
      <c r="E34" s="15"/>
      <c r="F34" s="20">
        <v>29200018</v>
      </c>
      <c r="G34" s="21"/>
      <c r="H34" s="22">
        <v>30873561</v>
      </c>
      <c r="I34" s="23"/>
      <c r="J34" s="20">
        <v>29200018</v>
      </c>
      <c r="K34" s="21"/>
      <c r="L34" s="22">
        <v>30873561</v>
      </c>
    </row>
    <row r="35" spans="1:12" ht="16.5" customHeight="1" x14ac:dyDescent="0.6">
      <c r="A35" s="2" t="s">
        <v>29</v>
      </c>
      <c r="D35" s="14"/>
      <c r="E35" s="15"/>
      <c r="F35" s="20">
        <v>22457389</v>
      </c>
      <c r="G35" s="21"/>
      <c r="H35" s="22">
        <v>25608501</v>
      </c>
      <c r="I35" s="23"/>
      <c r="J35" s="20">
        <v>21243117</v>
      </c>
      <c r="K35" s="21"/>
      <c r="L35" s="22">
        <v>23804445</v>
      </c>
    </row>
    <row r="36" spans="1:12" ht="16.5" customHeight="1" x14ac:dyDescent="0.6">
      <c r="A36" s="2" t="s">
        <v>30</v>
      </c>
      <c r="D36" s="14"/>
      <c r="E36" s="15"/>
      <c r="F36" s="26">
        <v>6416185</v>
      </c>
      <c r="G36" s="21"/>
      <c r="H36" s="27">
        <v>8313253</v>
      </c>
      <c r="I36" s="23"/>
      <c r="J36" s="26">
        <v>5921173</v>
      </c>
      <c r="K36" s="21"/>
      <c r="L36" s="27">
        <v>7814565</v>
      </c>
    </row>
    <row r="37" spans="1:12" ht="16.5" customHeight="1" x14ac:dyDescent="0.6">
      <c r="D37" s="14"/>
      <c r="E37" s="15"/>
      <c r="F37" s="28"/>
      <c r="G37" s="30"/>
      <c r="H37" s="25"/>
      <c r="I37" s="30"/>
      <c r="J37" s="28"/>
      <c r="K37" s="25"/>
      <c r="L37" s="25"/>
    </row>
    <row r="38" spans="1:12" ht="16.5" customHeight="1" x14ac:dyDescent="0.6">
      <c r="A38" s="1" t="s">
        <v>31</v>
      </c>
      <c r="B38" s="1"/>
      <c r="C38" s="1"/>
      <c r="D38" s="14"/>
      <c r="E38" s="15"/>
      <c r="F38" s="29">
        <f>SUM(F27:F36)</f>
        <v>2626467054</v>
      </c>
      <c r="G38" s="30"/>
      <c r="H38" s="31">
        <f>SUM(H27:H36)</f>
        <v>2655292993</v>
      </c>
      <c r="I38" s="30"/>
      <c r="J38" s="29">
        <f>SUM(J27:J36)</f>
        <v>4028952894</v>
      </c>
      <c r="K38" s="30"/>
      <c r="L38" s="31">
        <f>SUM(L27:L36)</f>
        <v>4034425935</v>
      </c>
    </row>
    <row r="39" spans="1:12" ht="16.5" customHeight="1" x14ac:dyDescent="0.6">
      <c r="F39" s="19"/>
      <c r="J39" s="19"/>
      <c r="K39" s="4"/>
    </row>
    <row r="40" spans="1:12" ht="16.5" customHeight="1" thickBot="1" x14ac:dyDescent="0.65">
      <c r="A40" s="1" t="s">
        <v>32</v>
      </c>
      <c r="B40" s="1"/>
      <c r="C40" s="1"/>
      <c r="D40" s="14"/>
      <c r="E40" s="15"/>
      <c r="F40" s="35">
        <f>F24+F38</f>
        <v>7216980978</v>
      </c>
      <c r="G40" s="36"/>
      <c r="H40" s="37">
        <f>H24+H38</f>
        <v>7326153482</v>
      </c>
      <c r="I40" s="36"/>
      <c r="J40" s="35">
        <f>J24+J38</f>
        <v>8276657996</v>
      </c>
      <c r="K40" s="36"/>
      <c r="L40" s="37">
        <f>L24+L38</f>
        <v>8334774018</v>
      </c>
    </row>
    <row r="41" spans="1:12" ht="16.5" customHeight="1" thickTop="1" x14ac:dyDescent="0.6"/>
    <row r="48" spans="1:12" ht="11.25" customHeight="1" x14ac:dyDescent="0.6"/>
    <row r="49" spans="1:12" ht="16.5" customHeight="1" x14ac:dyDescent="0.6">
      <c r="B49" s="38" t="s">
        <v>33</v>
      </c>
      <c r="J49" s="39" t="s">
        <v>33</v>
      </c>
    </row>
    <row r="50" spans="1:12" ht="16.5" customHeight="1" x14ac:dyDescent="0.6">
      <c r="B50" s="2" t="s">
        <v>34</v>
      </c>
      <c r="C50" s="40"/>
      <c r="J50" s="39" t="s">
        <v>35</v>
      </c>
    </row>
    <row r="51" spans="1:12" ht="15" customHeight="1" x14ac:dyDescent="0.6">
      <c r="C51" s="40"/>
    </row>
    <row r="52" spans="1:12" ht="21.9" customHeight="1" x14ac:dyDescent="0.6">
      <c r="A52" s="41" t="s">
        <v>36</v>
      </c>
      <c r="B52" s="187"/>
      <c r="C52" s="187"/>
      <c r="D52" s="187"/>
      <c r="E52" s="6"/>
      <c r="F52" s="7"/>
      <c r="G52" s="7"/>
      <c r="H52" s="7"/>
      <c r="I52" s="7"/>
      <c r="J52" s="7"/>
      <c r="K52" s="187"/>
      <c r="L52" s="7"/>
    </row>
    <row r="53" spans="1:12" s="1" customFormat="1" ht="16.5" customHeight="1" x14ac:dyDescent="0.6">
      <c r="A53" s="1" t="str">
        <f>A1</f>
        <v>P.S.P. Specialties Public Company Limited</v>
      </c>
      <c r="E53" s="42"/>
      <c r="F53" s="43"/>
      <c r="G53" s="43"/>
      <c r="H53" s="43"/>
      <c r="I53" s="43"/>
      <c r="J53" s="43"/>
      <c r="L53" s="43"/>
    </row>
    <row r="54" spans="1:12" s="1" customFormat="1" ht="16.5" customHeight="1" x14ac:dyDescent="0.6">
      <c r="A54" s="1" t="s">
        <v>218</v>
      </c>
      <c r="E54" s="42"/>
      <c r="F54" s="43"/>
      <c r="G54" s="43"/>
      <c r="H54" s="43"/>
      <c r="I54" s="43"/>
      <c r="J54" s="43"/>
      <c r="L54" s="43"/>
    </row>
    <row r="55" spans="1:12" s="1" customFormat="1" ht="16.5" customHeight="1" x14ac:dyDescent="0.6">
      <c r="A55" s="5" t="str">
        <f>A3</f>
        <v>As at 30 September 2023</v>
      </c>
      <c r="B55" s="5"/>
      <c r="C55" s="5"/>
      <c r="D55" s="5"/>
      <c r="E55" s="44"/>
      <c r="F55" s="45"/>
      <c r="G55" s="45"/>
      <c r="H55" s="45"/>
      <c r="I55" s="45"/>
      <c r="J55" s="45"/>
      <c r="K55" s="5"/>
      <c r="L55" s="45"/>
    </row>
    <row r="56" spans="1:12" s="1" customFormat="1" ht="16.5" customHeight="1" x14ac:dyDescent="0.6">
      <c r="E56" s="42"/>
      <c r="F56" s="43"/>
      <c r="G56" s="43"/>
      <c r="H56" s="43"/>
      <c r="I56" s="43"/>
      <c r="J56" s="43"/>
      <c r="L56" s="43"/>
    </row>
    <row r="57" spans="1:12" s="1" customFormat="1" ht="16.5" customHeight="1" x14ac:dyDescent="0.6">
      <c r="E57" s="42"/>
      <c r="F57" s="43"/>
      <c r="G57" s="43"/>
      <c r="H57" s="43"/>
      <c r="I57" s="43"/>
      <c r="J57" s="43"/>
      <c r="L57" s="43"/>
    </row>
    <row r="58" spans="1:12" s="1" customFormat="1" ht="16.5" customHeight="1" x14ac:dyDescent="0.6">
      <c r="E58" s="42"/>
      <c r="F58" s="8" t="s">
        <v>2</v>
      </c>
      <c r="G58" s="8"/>
      <c r="H58" s="8"/>
      <c r="I58" s="4"/>
      <c r="J58" s="8" t="s">
        <v>3</v>
      </c>
      <c r="K58" s="8"/>
      <c r="L58" s="8"/>
    </row>
    <row r="59" spans="1:12" s="1" customFormat="1" ht="16.5" customHeight="1" x14ac:dyDescent="0.6">
      <c r="E59" s="42"/>
      <c r="F59" s="9" t="s">
        <v>4</v>
      </c>
      <c r="G59" s="9"/>
      <c r="H59" s="9"/>
      <c r="I59" s="4"/>
      <c r="J59" s="9" t="s">
        <v>4</v>
      </c>
      <c r="K59" s="9"/>
      <c r="L59" s="9"/>
    </row>
    <row r="60" spans="1:12" ht="16.5" customHeight="1" x14ac:dyDescent="0.6">
      <c r="A60" s="1"/>
      <c r="B60" s="1"/>
      <c r="C60" s="1"/>
      <c r="F60" s="10" t="s">
        <v>5</v>
      </c>
      <c r="G60" s="11"/>
      <c r="H60" s="10" t="s">
        <v>6</v>
      </c>
      <c r="J60" s="10" t="s">
        <v>5</v>
      </c>
      <c r="K60" s="11"/>
      <c r="L60" s="10" t="s">
        <v>6</v>
      </c>
    </row>
    <row r="61" spans="1:12" s="1" customFormat="1" ht="16.5" customHeight="1" x14ac:dyDescent="0.6">
      <c r="E61" s="42"/>
      <c r="F61" s="12" t="s">
        <v>197</v>
      </c>
      <c r="G61" s="13"/>
      <c r="H61" s="12" t="s">
        <v>7</v>
      </c>
      <c r="I61" s="4"/>
      <c r="J61" s="12" t="s">
        <v>197</v>
      </c>
      <c r="K61" s="13"/>
      <c r="L61" s="12" t="s">
        <v>7</v>
      </c>
    </row>
    <row r="62" spans="1:12" s="1" customFormat="1" ht="16.5" customHeight="1" x14ac:dyDescent="0.6">
      <c r="E62" s="42"/>
      <c r="F62" s="12" t="s">
        <v>8</v>
      </c>
      <c r="G62" s="12"/>
      <c r="H62" s="12" t="s">
        <v>9</v>
      </c>
      <c r="I62" s="4"/>
      <c r="J62" s="12" t="s">
        <v>8</v>
      </c>
      <c r="K62" s="12"/>
      <c r="L62" s="12" t="s">
        <v>9</v>
      </c>
    </row>
    <row r="63" spans="1:12" s="1" customFormat="1" ht="16.5" customHeight="1" x14ac:dyDescent="0.6">
      <c r="D63" s="16" t="s">
        <v>10</v>
      </c>
      <c r="E63" s="42"/>
      <c r="F63" s="17" t="s">
        <v>11</v>
      </c>
      <c r="G63" s="10"/>
      <c r="H63" s="17" t="s">
        <v>11</v>
      </c>
      <c r="I63" s="10"/>
      <c r="J63" s="17" t="s">
        <v>11</v>
      </c>
      <c r="K63" s="10"/>
      <c r="L63" s="17" t="s">
        <v>11</v>
      </c>
    </row>
    <row r="64" spans="1:12" ht="16.5" customHeight="1" x14ac:dyDescent="0.6">
      <c r="A64" s="1" t="s">
        <v>37</v>
      </c>
      <c r="B64" s="1"/>
      <c r="C64" s="1"/>
      <c r="F64" s="19"/>
      <c r="J64" s="19"/>
    </row>
    <row r="65" spans="1:12" ht="16.5" customHeight="1" x14ac:dyDescent="0.6">
      <c r="A65" s="1"/>
      <c r="B65" s="1"/>
      <c r="C65" s="1"/>
      <c r="F65" s="19"/>
      <c r="J65" s="19"/>
    </row>
    <row r="66" spans="1:12" ht="16.5" customHeight="1" x14ac:dyDescent="0.6">
      <c r="A66" s="1" t="s">
        <v>38</v>
      </c>
      <c r="B66" s="1"/>
      <c r="C66" s="1"/>
      <c r="D66" s="14"/>
      <c r="E66" s="15"/>
      <c r="F66" s="19"/>
      <c r="J66" s="19"/>
    </row>
    <row r="67" spans="1:12" ht="16.5" customHeight="1" x14ac:dyDescent="0.6">
      <c r="A67" s="1"/>
      <c r="B67" s="1"/>
      <c r="C67" s="1"/>
      <c r="D67" s="14"/>
      <c r="E67" s="15"/>
      <c r="F67" s="19"/>
      <c r="J67" s="19"/>
    </row>
    <row r="68" spans="1:12" ht="16.5" customHeight="1" x14ac:dyDescent="0.6">
      <c r="A68" s="2" t="s">
        <v>39</v>
      </c>
      <c r="C68" s="1"/>
      <c r="D68" s="14">
        <v>11</v>
      </c>
      <c r="E68" s="15"/>
      <c r="F68" s="20">
        <v>649328965</v>
      </c>
      <c r="G68" s="46"/>
      <c r="H68" s="22">
        <v>2952300994</v>
      </c>
      <c r="I68" s="47"/>
      <c r="J68" s="20">
        <v>639328965</v>
      </c>
      <c r="K68" s="46"/>
      <c r="L68" s="22">
        <v>2932300994</v>
      </c>
    </row>
    <row r="69" spans="1:12" ht="16.5" customHeight="1" x14ac:dyDescent="0.6">
      <c r="A69" s="2" t="s">
        <v>40</v>
      </c>
      <c r="C69" s="1"/>
      <c r="D69" s="14"/>
      <c r="E69" s="15"/>
      <c r="F69" s="20">
        <v>442163962</v>
      </c>
      <c r="G69" s="46"/>
      <c r="H69" s="22">
        <v>441550966</v>
      </c>
      <c r="I69" s="47"/>
      <c r="J69" s="20">
        <v>442163962</v>
      </c>
      <c r="K69" s="46"/>
      <c r="L69" s="22">
        <v>441550966</v>
      </c>
    </row>
    <row r="70" spans="1:12" ht="16.5" customHeight="1" x14ac:dyDescent="0.6">
      <c r="A70" s="2" t="s">
        <v>41</v>
      </c>
      <c r="C70" s="1"/>
      <c r="D70" s="14"/>
      <c r="E70" s="15"/>
      <c r="F70" s="20">
        <v>1223498215</v>
      </c>
      <c r="G70" s="46"/>
      <c r="H70" s="22">
        <v>1327732372</v>
      </c>
      <c r="I70" s="47"/>
      <c r="J70" s="20">
        <v>1188553611</v>
      </c>
      <c r="K70" s="46"/>
      <c r="L70" s="22">
        <v>1297825422</v>
      </c>
    </row>
    <row r="71" spans="1:12" ht="16.5" customHeight="1" x14ac:dyDescent="0.6">
      <c r="A71" s="2" t="s">
        <v>42</v>
      </c>
      <c r="C71" s="1"/>
      <c r="D71" s="14"/>
      <c r="E71" s="15"/>
      <c r="F71" s="48"/>
      <c r="G71" s="49"/>
      <c r="I71" s="49"/>
      <c r="J71" s="20"/>
      <c r="K71" s="25"/>
    </row>
    <row r="72" spans="1:12" ht="16.5" customHeight="1" x14ac:dyDescent="0.6">
      <c r="B72" s="2" t="s">
        <v>43</v>
      </c>
      <c r="C72" s="1"/>
      <c r="D72" s="14">
        <v>6</v>
      </c>
      <c r="E72" s="15"/>
      <c r="F72" s="20">
        <v>430051</v>
      </c>
      <c r="G72" s="46"/>
      <c r="H72" s="22">
        <v>1899786</v>
      </c>
      <c r="I72" s="47"/>
      <c r="J72" s="20">
        <v>430051</v>
      </c>
      <c r="K72" s="46"/>
      <c r="L72" s="22">
        <v>681074</v>
      </c>
    </row>
    <row r="73" spans="1:12" ht="16.5" customHeight="1" x14ac:dyDescent="0.6">
      <c r="C73" s="1"/>
      <c r="D73" s="14"/>
      <c r="E73" s="15"/>
      <c r="F73" s="20"/>
      <c r="G73" s="46"/>
      <c r="H73" s="22"/>
      <c r="I73" s="47"/>
      <c r="J73" s="20"/>
      <c r="K73" s="46"/>
      <c r="L73" s="22"/>
    </row>
    <row r="74" spans="1:12" ht="16.5" customHeight="1" x14ac:dyDescent="0.6">
      <c r="A74" s="2" t="s">
        <v>44</v>
      </c>
      <c r="D74" s="14"/>
      <c r="E74" s="15"/>
      <c r="F74" s="32">
        <v>3554495</v>
      </c>
      <c r="G74" s="46"/>
      <c r="H74" s="33">
        <v>5205961</v>
      </c>
      <c r="I74" s="47"/>
      <c r="J74" s="32">
        <v>3554495</v>
      </c>
      <c r="K74" s="46"/>
      <c r="L74" s="33">
        <v>5205961</v>
      </c>
    </row>
    <row r="75" spans="1:12" ht="16.5" customHeight="1" x14ac:dyDescent="0.6">
      <c r="A75" s="2" t="s">
        <v>45</v>
      </c>
      <c r="D75" s="14"/>
      <c r="E75" s="15"/>
      <c r="F75" s="32">
        <v>282688490</v>
      </c>
      <c r="G75" s="46"/>
      <c r="H75" s="33">
        <v>264346324</v>
      </c>
      <c r="I75" s="47"/>
      <c r="J75" s="32">
        <v>282600337</v>
      </c>
      <c r="K75" s="46"/>
      <c r="L75" s="33">
        <v>263981634</v>
      </c>
    </row>
    <row r="76" spans="1:12" ht="16.5" customHeight="1" x14ac:dyDescent="0.6">
      <c r="A76" s="2" t="s">
        <v>46</v>
      </c>
      <c r="D76" s="14"/>
      <c r="E76" s="15"/>
      <c r="F76" s="32">
        <v>12959195</v>
      </c>
      <c r="G76" s="46"/>
      <c r="H76" s="33">
        <v>47444879</v>
      </c>
      <c r="I76" s="47"/>
      <c r="J76" s="32">
        <v>774334</v>
      </c>
      <c r="K76" s="46"/>
      <c r="L76" s="33">
        <v>22080820</v>
      </c>
    </row>
    <row r="77" spans="1:12" ht="16.5" customHeight="1" x14ac:dyDescent="0.6">
      <c r="A77" s="2" t="s">
        <v>47</v>
      </c>
      <c r="D77" s="14"/>
      <c r="E77" s="15"/>
      <c r="F77" s="182">
        <v>19131847</v>
      </c>
      <c r="G77" s="46"/>
      <c r="H77" s="27">
        <v>15469666</v>
      </c>
      <c r="I77" s="47"/>
      <c r="J77" s="182">
        <v>15003361</v>
      </c>
      <c r="K77" s="46"/>
      <c r="L77" s="27">
        <v>12723542</v>
      </c>
    </row>
    <row r="78" spans="1:12" ht="16.5" customHeight="1" x14ac:dyDescent="0.6">
      <c r="D78" s="14"/>
      <c r="E78" s="15"/>
      <c r="F78" s="50"/>
      <c r="G78" s="36"/>
      <c r="H78" s="36"/>
      <c r="I78" s="36"/>
      <c r="J78" s="50"/>
      <c r="K78" s="36"/>
      <c r="L78" s="36"/>
    </row>
    <row r="79" spans="1:12" ht="16.5" customHeight="1" x14ac:dyDescent="0.6">
      <c r="A79" s="1" t="s">
        <v>48</v>
      </c>
      <c r="B79" s="1"/>
      <c r="C79" s="1"/>
      <c r="D79" s="14"/>
      <c r="E79" s="15"/>
      <c r="F79" s="51">
        <f>SUM(F68:F78)</f>
        <v>2633755220</v>
      </c>
      <c r="G79" s="36"/>
      <c r="H79" s="52">
        <f>SUM(H68:H78)</f>
        <v>5055950948</v>
      </c>
      <c r="I79" s="36"/>
      <c r="J79" s="51">
        <f>SUM(J68:J78)</f>
        <v>2572409116</v>
      </c>
      <c r="K79" s="36"/>
      <c r="L79" s="52">
        <f>SUM(L68:L78)</f>
        <v>4976350413</v>
      </c>
    </row>
    <row r="80" spans="1:12" ht="16.5" customHeight="1" x14ac:dyDescent="0.6">
      <c r="D80" s="14"/>
      <c r="E80" s="15"/>
      <c r="F80" s="19"/>
      <c r="J80" s="19"/>
    </row>
    <row r="81" spans="1:12" ht="16.5" customHeight="1" x14ac:dyDescent="0.6">
      <c r="A81" s="1" t="s">
        <v>49</v>
      </c>
      <c r="B81" s="1"/>
      <c r="C81" s="1"/>
      <c r="D81" s="14"/>
      <c r="E81" s="15"/>
      <c r="F81" s="19"/>
      <c r="J81" s="19"/>
    </row>
    <row r="82" spans="1:12" ht="16.5" customHeight="1" x14ac:dyDescent="0.6">
      <c r="A82" s="1"/>
      <c r="B82" s="1"/>
      <c r="C82" s="1"/>
      <c r="D82" s="14"/>
      <c r="E82" s="15"/>
      <c r="F82" s="19"/>
      <c r="J82" s="19"/>
    </row>
    <row r="83" spans="1:12" ht="16.5" customHeight="1" x14ac:dyDescent="0.6">
      <c r="A83" s="2" t="s">
        <v>50</v>
      </c>
      <c r="D83" s="14"/>
      <c r="E83" s="15"/>
      <c r="F83" s="20">
        <v>13839636</v>
      </c>
      <c r="G83" s="46"/>
      <c r="H83" s="22">
        <v>13785330</v>
      </c>
      <c r="I83" s="47"/>
      <c r="J83" s="20">
        <v>13839636</v>
      </c>
      <c r="K83" s="46"/>
      <c r="L83" s="22">
        <v>13785330</v>
      </c>
    </row>
    <row r="84" spans="1:12" ht="16.5" customHeight="1" x14ac:dyDescent="0.6">
      <c r="A84" s="2" t="s">
        <v>51</v>
      </c>
      <c r="D84" s="14"/>
      <c r="E84" s="15"/>
      <c r="F84" s="20">
        <v>1239876838</v>
      </c>
      <c r="G84" s="46"/>
      <c r="H84" s="22">
        <v>1671441369</v>
      </c>
      <c r="I84" s="47"/>
      <c r="J84" s="20">
        <v>1239876838</v>
      </c>
      <c r="K84" s="46"/>
      <c r="L84" s="22">
        <v>1671441369</v>
      </c>
    </row>
    <row r="85" spans="1:12" ht="16.5" customHeight="1" x14ac:dyDescent="0.6">
      <c r="A85" s="2" t="s">
        <v>52</v>
      </c>
      <c r="D85" s="14"/>
      <c r="E85" s="15"/>
      <c r="F85" s="20">
        <v>2268786</v>
      </c>
      <c r="G85" s="46"/>
      <c r="H85" s="22">
        <v>2178566</v>
      </c>
      <c r="I85" s="47"/>
      <c r="J85" s="20">
        <v>2268786</v>
      </c>
      <c r="K85" s="46"/>
      <c r="L85" s="22">
        <v>2178566</v>
      </c>
    </row>
    <row r="86" spans="1:12" ht="16.5" customHeight="1" x14ac:dyDescent="0.6">
      <c r="A86" s="2" t="s">
        <v>53</v>
      </c>
      <c r="D86" s="14"/>
      <c r="E86" s="15"/>
      <c r="F86" s="20">
        <v>129774349</v>
      </c>
      <c r="G86" s="46"/>
      <c r="H86" s="22">
        <v>137017561</v>
      </c>
      <c r="I86" s="47"/>
      <c r="J86" s="20">
        <v>129774349</v>
      </c>
      <c r="K86" s="46"/>
      <c r="L86" s="22">
        <v>137017561</v>
      </c>
    </row>
    <row r="87" spans="1:12" ht="16.5" customHeight="1" x14ac:dyDescent="0.6">
      <c r="A87" s="2" t="s">
        <v>54</v>
      </c>
      <c r="D87" s="14"/>
      <c r="E87" s="15"/>
      <c r="F87" s="26">
        <v>2567011</v>
      </c>
      <c r="G87" s="46"/>
      <c r="H87" s="27">
        <v>3086611</v>
      </c>
      <c r="I87" s="47"/>
      <c r="J87" s="26">
        <v>2567011</v>
      </c>
      <c r="K87" s="46"/>
      <c r="L87" s="27">
        <v>3086611</v>
      </c>
    </row>
    <row r="88" spans="1:12" ht="16.5" customHeight="1" x14ac:dyDescent="0.6">
      <c r="D88" s="53"/>
      <c r="E88" s="15"/>
      <c r="F88" s="19"/>
      <c r="J88" s="19"/>
      <c r="K88" s="4"/>
    </row>
    <row r="89" spans="1:12" ht="16.5" customHeight="1" x14ac:dyDescent="0.6">
      <c r="A89" s="1" t="s">
        <v>55</v>
      </c>
      <c r="B89" s="1"/>
      <c r="C89" s="1"/>
      <c r="D89" s="14"/>
      <c r="E89" s="15"/>
      <c r="F89" s="54">
        <f>SUM(F83:F88)</f>
        <v>1388326620</v>
      </c>
      <c r="H89" s="7">
        <f>SUM(H83:H88)</f>
        <v>1827509437</v>
      </c>
      <c r="J89" s="54">
        <f>SUM(J83:J88)</f>
        <v>1388326620</v>
      </c>
      <c r="K89" s="4"/>
      <c r="L89" s="7">
        <f>SUM(L83:L88)</f>
        <v>1827509437</v>
      </c>
    </row>
    <row r="90" spans="1:12" ht="16.5" customHeight="1" x14ac:dyDescent="0.6">
      <c r="D90" s="14"/>
      <c r="E90" s="15"/>
      <c r="F90" s="19"/>
      <c r="J90" s="19"/>
      <c r="K90" s="4"/>
    </row>
    <row r="91" spans="1:12" ht="16.5" customHeight="1" x14ac:dyDescent="0.6">
      <c r="A91" s="1" t="s">
        <v>56</v>
      </c>
      <c r="B91" s="1"/>
      <c r="C91" s="1"/>
      <c r="D91" s="14"/>
      <c r="E91" s="15"/>
      <c r="F91" s="51">
        <f>SUM(F89,F79)</f>
        <v>4022081840</v>
      </c>
      <c r="G91" s="36"/>
      <c r="H91" s="52">
        <f>SUM(H89,H79)</f>
        <v>6883460385</v>
      </c>
      <c r="I91" s="36"/>
      <c r="J91" s="51">
        <f>SUM(J89,J79)</f>
        <v>3960735736</v>
      </c>
      <c r="K91" s="36"/>
      <c r="L91" s="52">
        <f>SUM(L89,L79)</f>
        <v>6803859850</v>
      </c>
    </row>
    <row r="92" spans="1:12" ht="16.5" customHeight="1" x14ac:dyDescent="0.6">
      <c r="A92" s="1"/>
      <c r="B92" s="1"/>
      <c r="C92" s="1"/>
      <c r="D92" s="14"/>
      <c r="E92" s="15"/>
    </row>
    <row r="93" spans="1:12" ht="16.5" customHeight="1" x14ac:dyDescent="0.6">
      <c r="A93" s="1"/>
      <c r="B93" s="1"/>
      <c r="C93" s="1"/>
      <c r="D93" s="14"/>
      <c r="E93" s="15"/>
    </row>
    <row r="94" spans="1:12" ht="16.5" customHeight="1" x14ac:dyDescent="0.6">
      <c r="A94" s="1"/>
      <c r="B94" s="1"/>
      <c r="C94" s="1"/>
      <c r="D94" s="14"/>
      <c r="E94" s="15"/>
    </row>
    <row r="95" spans="1:12" ht="16.5" customHeight="1" x14ac:dyDescent="0.6">
      <c r="A95" s="1"/>
      <c r="B95" s="1"/>
      <c r="C95" s="1"/>
      <c r="D95" s="14"/>
      <c r="E95" s="15"/>
    </row>
    <row r="96" spans="1:12" ht="16.5" customHeight="1" x14ac:dyDescent="0.6">
      <c r="A96" s="1"/>
      <c r="B96" s="1"/>
      <c r="C96" s="1"/>
      <c r="D96" s="14"/>
      <c r="E96" s="15"/>
    </row>
    <row r="97" spans="1:12" ht="16.5" customHeight="1" x14ac:dyDescent="0.6">
      <c r="A97" s="1"/>
      <c r="B97" s="1"/>
      <c r="C97" s="1"/>
      <c r="D97" s="14"/>
      <c r="E97" s="15"/>
    </row>
    <row r="98" spans="1:12" ht="16.5" customHeight="1" x14ac:dyDescent="0.6">
      <c r="A98" s="1"/>
      <c r="B98" s="1"/>
      <c r="C98" s="1"/>
      <c r="D98" s="14"/>
      <c r="E98" s="15"/>
    </row>
    <row r="99" spans="1:12" ht="16.5" customHeight="1" x14ac:dyDescent="0.6">
      <c r="A99" s="1"/>
      <c r="B99" s="1"/>
      <c r="C99" s="1"/>
      <c r="D99" s="14"/>
      <c r="E99" s="15"/>
    </row>
    <row r="100" spans="1:12" ht="16.5" customHeight="1" x14ac:dyDescent="0.6">
      <c r="A100" s="1"/>
      <c r="B100" s="1"/>
      <c r="C100" s="1"/>
      <c r="D100" s="14"/>
      <c r="E100" s="15"/>
    </row>
    <row r="101" spans="1:12" ht="16.5" customHeight="1" x14ac:dyDescent="0.6">
      <c r="A101" s="1"/>
      <c r="B101" s="1"/>
      <c r="C101" s="1"/>
      <c r="D101" s="14"/>
      <c r="E101" s="15"/>
    </row>
    <row r="102" spans="1:12" ht="16.5" customHeight="1" x14ac:dyDescent="0.6">
      <c r="A102" s="1"/>
      <c r="B102" s="1"/>
      <c r="C102" s="1"/>
      <c r="D102" s="14"/>
      <c r="E102" s="15"/>
    </row>
    <row r="103" spans="1:12" ht="9.75" customHeight="1" x14ac:dyDescent="0.6">
      <c r="A103" s="1"/>
      <c r="B103" s="1"/>
      <c r="C103" s="1"/>
      <c r="D103" s="14"/>
      <c r="E103" s="15"/>
    </row>
    <row r="104" spans="1:12" ht="21.9" customHeight="1" x14ac:dyDescent="0.6">
      <c r="A104" s="187" t="str">
        <f>+A52</f>
        <v>The accompanying notes are an integral part of this interim financial information.</v>
      </c>
      <c r="B104" s="187"/>
      <c r="C104" s="187"/>
      <c r="D104" s="55"/>
      <c r="E104" s="56"/>
      <c r="F104" s="7"/>
      <c r="G104" s="7"/>
      <c r="H104" s="7"/>
      <c r="I104" s="7"/>
      <c r="J104" s="7"/>
      <c r="K104" s="187"/>
      <c r="L104" s="7"/>
    </row>
    <row r="105" spans="1:12" s="1" customFormat="1" ht="16.5" customHeight="1" x14ac:dyDescent="0.6">
      <c r="A105" s="1" t="str">
        <f>A53</f>
        <v>P.S.P. Specialties Public Company Limited</v>
      </c>
      <c r="E105" s="42"/>
      <c r="F105" s="43"/>
      <c r="G105" s="43"/>
      <c r="H105" s="43"/>
      <c r="I105" s="43"/>
      <c r="J105" s="43"/>
      <c r="L105" s="43"/>
    </row>
    <row r="106" spans="1:12" s="1" customFormat="1" ht="16.5" customHeight="1" x14ac:dyDescent="0.6">
      <c r="A106" s="1" t="s">
        <v>218</v>
      </c>
      <c r="E106" s="42"/>
      <c r="F106" s="43"/>
      <c r="G106" s="43"/>
      <c r="H106" s="43"/>
      <c r="I106" s="43"/>
      <c r="J106" s="43"/>
      <c r="L106" s="43"/>
    </row>
    <row r="107" spans="1:12" s="1" customFormat="1" ht="16.5" customHeight="1" x14ac:dyDescent="0.6">
      <c r="A107" s="5" t="str">
        <f>A55</f>
        <v>As at 30 September 2023</v>
      </c>
      <c r="B107" s="5"/>
      <c r="C107" s="5"/>
      <c r="D107" s="5"/>
      <c r="E107" s="44"/>
      <c r="F107" s="45"/>
      <c r="G107" s="45"/>
      <c r="H107" s="45"/>
      <c r="I107" s="45"/>
      <c r="J107" s="45"/>
      <c r="K107" s="5"/>
      <c r="L107" s="45"/>
    </row>
    <row r="108" spans="1:12" s="1" customFormat="1" ht="16.5" customHeight="1" x14ac:dyDescent="0.6">
      <c r="E108" s="42"/>
      <c r="F108" s="43"/>
      <c r="G108" s="43"/>
      <c r="H108" s="43"/>
      <c r="I108" s="43"/>
      <c r="J108" s="43"/>
      <c r="L108" s="43"/>
    </row>
    <row r="109" spans="1:12" s="1" customFormat="1" ht="16.5" customHeight="1" x14ac:dyDescent="0.6">
      <c r="E109" s="42"/>
      <c r="F109" s="43"/>
      <c r="G109" s="43"/>
      <c r="H109" s="43"/>
      <c r="I109" s="43"/>
      <c r="J109" s="43"/>
      <c r="L109" s="43"/>
    </row>
    <row r="110" spans="1:12" s="1" customFormat="1" ht="16.5" customHeight="1" x14ac:dyDescent="0.6">
      <c r="E110" s="42"/>
      <c r="F110" s="8" t="s">
        <v>2</v>
      </c>
      <c r="G110" s="8"/>
      <c r="H110" s="8"/>
      <c r="I110" s="4"/>
      <c r="J110" s="8" t="s">
        <v>3</v>
      </c>
      <c r="K110" s="8"/>
      <c r="L110" s="8"/>
    </row>
    <row r="111" spans="1:12" s="1" customFormat="1" ht="16.5" customHeight="1" x14ac:dyDescent="0.6">
      <c r="E111" s="42"/>
      <c r="F111" s="9" t="s">
        <v>4</v>
      </c>
      <c r="G111" s="9"/>
      <c r="H111" s="9"/>
      <c r="I111" s="4"/>
      <c r="J111" s="9" t="s">
        <v>4</v>
      </c>
      <c r="K111" s="9"/>
      <c r="L111" s="9"/>
    </row>
    <row r="112" spans="1:12" ht="16.5" customHeight="1" x14ac:dyDescent="0.6">
      <c r="A112" s="1"/>
      <c r="B112" s="1"/>
      <c r="C112" s="1"/>
      <c r="F112" s="10" t="s">
        <v>5</v>
      </c>
      <c r="G112" s="11"/>
      <c r="H112" s="10" t="s">
        <v>6</v>
      </c>
      <c r="J112" s="10" t="s">
        <v>5</v>
      </c>
      <c r="K112" s="11"/>
      <c r="L112" s="10" t="s">
        <v>6</v>
      </c>
    </row>
    <row r="113" spans="1:12" s="1" customFormat="1" ht="16.5" customHeight="1" x14ac:dyDescent="0.6">
      <c r="E113" s="42"/>
      <c r="F113" s="12" t="s">
        <v>197</v>
      </c>
      <c r="G113" s="13"/>
      <c r="H113" s="12" t="s">
        <v>7</v>
      </c>
      <c r="I113" s="4"/>
      <c r="J113" s="12" t="s">
        <v>197</v>
      </c>
      <c r="K113" s="13"/>
      <c r="L113" s="12" t="s">
        <v>7</v>
      </c>
    </row>
    <row r="114" spans="1:12" s="1" customFormat="1" ht="16.5" customHeight="1" x14ac:dyDescent="0.6">
      <c r="E114" s="42"/>
      <c r="F114" s="12" t="s">
        <v>8</v>
      </c>
      <c r="G114" s="12"/>
      <c r="H114" s="12" t="s">
        <v>9</v>
      </c>
      <c r="I114" s="4"/>
      <c r="J114" s="12" t="s">
        <v>8</v>
      </c>
      <c r="K114" s="12"/>
      <c r="L114" s="12" t="s">
        <v>9</v>
      </c>
    </row>
    <row r="115" spans="1:12" s="1" customFormat="1" ht="16.5" customHeight="1" x14ac:dyDescent="0.6">
      <c r="D115" s="16" t="s">
        <v>99</v>
      </c>
      <c r="E115" s="42"/>
      <c r="F115" s="17" t="s">
        <v>11</v>
      </c>
      <c r="G115" s="10"/>
      <c r="H115" s="17" t="s">
        <v>11</v>
      </c>
      <c r="I115" s="10"/>
      <c r="J115" s="17" t="s">
        <v>11</v>
      </c>
      <c r="K115" s="10"/>
      <c r="L115" s="17" t="s">
        <v>11</v>
      </c>
    </row>
    <row r="116" spans="1:12" s="1" customFormat="1" ht="16.5" customHeight="1" x14ac:dyDescent="0.6">
      <c r="D116" s="57"/>
      <c r="E116" s="42"/>
      <c r="F116" s="19"/>
      <c r="G116" s="4"/>
      <c r="H116" s="4"/>
      <c r="I116" s="4"/>
      <c r="J116" s="19"/>
      <c r="K116" s="2"/>
      <c r="L116" s="4"/>
    </row>
    <row r="117" spans="1:12" ht="16.5" customHeight="1" x14ac:dyDescent="0.6">
      <c r="A117" s="1" t="s">
        <v>57</v>
      </c>
      <c r="B117" s="1"/>
      <c r="C117" s="1"/>
      <c r="F117" s="19"/>
      <c r="J117" s="19"/>
    </row>
    <row r="118" spans="1:12" ht="16.5" customHeight="1" x14ac:dyDescent="0.6">
      <c r="A118" s="1"/>
      <c r="B118" s="1"/>
      <c r="C118" s="1"/>
      <c r="F118" s="19"/>
      <c r="J118" s="19"/>
    </row>
    <row r="119" spans="1:12" ht="16.5" customHeight="1" x14ac:dyDescent="0.6">
      <c r="A119" s="1" t="s">
        <v>58</v>
      </c>
      <c r="B119" s="1"/>
      <c r="C119" s="1"/>
      <c r="D119" s="14"/>
      <c r="E119" s="15"/>
      <c r="F119" s="19"/>
      <c r="J119" s="19"/>
    </row>
    <row r="120" spans="1:12" ht="16.5" customHeight="1" x14ac:dyDescent="0.6">
      <c r="A120" s="1"/>
      <c r="B120" s="1"/>
      <c r="C120" s="1"/>
      <c r="D120" s="14"/>
      <c r="E120" s="15"/>
      <c r="F120" s="19"/>
      <c r="J120" s="19"/>
    </row>
    <row r="121" spans="1:12" ht="16.5" customHeight="1" x14ac:dyDescent="0.6">
      <c r="A121" s="2" t="s">
        <v>59</v>
      </c>
      <c r="D121" s="14"/>
      <c r="E121" s="15"/>
      <c r="F121" s="19"/>
      <c r="J121" s="19"/>
    </row>
    <row r="122" spans="1:12" ht="16.5" customHeight="1" x14ac:dyDescent="0.6">
      <c r="B122" s="2" t="s">
        <v>60</v>
      </c>
      <c r="E122" s="15"/>
      <c r="F122" s="19"/>
      <c r="J122" s="19"/>
      <c r="K122" s="4"/>
    </row>
    <row r="123" spans="1:12" ht="16.5" customHeight="1" x14ac:dyDescent="0.6">
      <c r="C123" s="2" t="s">
        <v>61</v>
      </c>
      <c r="E123" s="15"/>
      <c r="F123" s="19"/>
      <c r="J123" s="19"/>
      <c r="K123" s="4"/>
    </row>
    <row r="124" spans="1:12" ht="16.5" customHeight="1" x14ac:dyDescent="0.6">
      <c r="B124" s="2" t="s">
        <v>62</v>
      </c>
      <c r="E124" s="15"/>
      <c r="F124" s="19"/>
      <c r="J124" s="19"/>
      <c r="K124" s="4"/>
    </row>
    <row r="125" spans="1:12" ht="16.5" customHeight="1" x14ac:dyDescent="0.6">
      <c r="B125" s="2" t="s">
        <v>63</v>
      </c>
      <c r="E125" s="15"/>
      <c r="F125" s="19"/>
      <c r="J125" s="19"/>
      <c r="K125" s="4"/>
    </row>
    <row r="126" spans="1:12" ht="16.5" customHeight="1" thickBot="1" x14ac:dyDescent="0.65">
      <c r="B126" s="2" t="s">
        <v>64</v>
      </c>
      <c r="D126" s="40">
        <v>12</v>
      </c>
      <c r="E126" s="15"/>
      <c r="F126" s="183">
        <v>1400000000</v>
      </c>
      <c r="G126" s="46"/>
      <c r="H126" s="58">
        <v>1000000000</v>
      </c>
      <c r="I126" s="47"/>
      <c r="J126" s="183">
        <v>1400000000</v>
      </c>
      <c r="K126" s="46"/>
      <c r="L126" s="58">
        <v>1000000000</v>
      </c>
    </row>
    <row r="127" spans="1:12" ht="16.5" customHeight="1" thickTop="1" x14ac:dyDescent="0.6">
      <c r="D127" s="40"/>
      <c r="E127" s="15"/>
      <c r="F127" s="19"/>
      <c r="H127" s="36"/>
      <c r="J127" s="19"/>
      <c r="K127" s="4"/>
    </row>
    <row r="128" spans="1:12" ht="16.5" customHeight="1" x14ac:dyDescent="0.6">
      <c r="B128" s="2" t="s">
        <v>65</v>
      </c>
      <c r="D128" s="40"/>
      <c r="E128" s="15"/>
      <c r="F128" s="50"/>
      <c r="G128" s="36"/>
      <c r="I128" s="36"/>
      <c r="J128" s="50"/>
      <c r="K128" s="36"/>
      <c r="L128" s="36"/>
    </row>
    <row r="129" spans="1:12" ht="16.5" customHeight="1" x14ac:dyDescent="0.6">
      <c r="C129" s="2" t="s">
        <v>61</v>
      </c>
      <c r="D129" s="40"/>
      <c r="E129" s="15"/>
      <c r="F129" s="19"/>
      <c r="J129" s="19"/>
      <c r="K129" s="4"/>
    </row>
    <row r="130" spans="1:12" ht="16.5" customHeight="1" x14ac:dyDescent="0.6">
      <c r="B130" s="2" t="s">
        <v>66</v>
      </c>
      <c r="D130" s="40"/>
      <c r="E130" s="15"/>
      <c r="F130" s="19"/>
      <c r="J130" s="19"/>
      <c r="K130" s="4"/>
    </row>
    <row r="131" spans="1:12" ht="16.5" customHeight="1" x14ac:dyDescent="0.6">
      <c r="B131" s="2" t="s">
        <v>63</v>
      </c>
      <c r="D131" s="40"/>
      <c r="E131" s="15"/>
      <c r="F131" s="19"/>
      <c r="J131" s="19"/>
      <c r="K131" s="4"/>
    </row>
    <row r="132" spans="1:12" ht="16.5" customHeight="1" x14ac:dyDescent="0.6">
      <c r="B132" s="2" t="s">
        <v>67</v>
      </c>
      <c r="D132" s="40">
        <v>12</v>
      </c>
      <c r="E132" s="15"/>
      <c r="F132" s="20">
        <v>1400000000</v>
      </c>
      <c r="G132" s="33"/>
      <c r="H132" s="22">
        <v>750000000</v>
      </c>
      <c r="I132" s="47"/>
      <c r="J132" s="20">
        <v>1400000000</v>
      </c>
      <c r="K132" s="33"/>
      <c r="L132" s="22">
        <v>750000000</v>
      </c>
    </row>
    <row r="133" spans="1:12" ht="16.5" customHeight="1" x14ac:dyDescent="0.6">
      <c r="B133" s="2" t="s">
        <v>205</v>
      </c>
      <c r="D133" s="40">
        <v>12</v>
      </c>
      <c r="E133" s="15"/>
      <c r="F133" s="20">
        <v>1777084570</v>
      </c>
      <c r="G133" s="36"/>
      <c r="H133" s="4">
        <v>0</v>
      </c>
      <c r="I133" s="36"/>
      <c r="J133" s="20">
        <v>1777084570</v>
      </c>
      <c r="K133" s="36"/>
      <c r="L133" s="4">
        <v>0</v>
      </c>
    </row>
    <row r="134" spans="1:12" ht="16.5" customHeight="1" x14ac:dyDescent="0.6">
      <c r="A134" s="2" t="s">
        <v>68</v>
      </c>
      <c r="D134" s="40"/>
      <c r="E134" s="15"/>
      <c r="F134" s="20"/>
      <c r="G134" s="36"/>
      <c r="I134" s="36"/>
      <c r="J134" s="20"/>
      <c r="K134" s="36"/>
    </row>
    <row r="135" spans="1:12" ht="16.5" customHeight="1" x14ac:dyDescent="0.6">
      <c r="B135" s="2" t="s">
        <v>69</v>
      </c>
      <c r="D135" s="40"/>
      <c r="E135" s="15"/>
      <c r="F135" s="20">
        <v>-1173761396</v>
      </c>
      <c r="G135" s="36"/>
      <c r="H135" s="4">
        <v>-1173761396</v>
      </c>
      <c r="I135" s="36"/>
      <c r="J135" s="20">
        <v>0</v>
      </c>
      <c r="K135" s="36"/>
      <c r="L135" s="4">
        <v>0</v>
      </c>
    </row>
    <row r="136" spans="1:12" ht="16.5" customHeight="1" x14ac:dyDescent="0.6">
      <c r="A136" s="2" t="s">
        <v>70</v>
      </c>
      <c r="D136" s="14"/>
      <c r="E136" s="15"/>
      <c r="F136" s="48"/>
      <c r="G136" s="36"/>
      <c r="I136" s="36"/>
      <c r="J136" s="48"/>
      <c r="K136" s="36"/>
    </row>
    <row r="137" spans="1:12" ht="16.5" customHeight="1" x14ac:dyDescent="0.6">
      <c r="B137" s="2" t="s">
        <v>71</v>
      </c>
      <c r="D137" s="14"/>
      <c r="E137" s="15"/>
      <c r="F137" s="20">
        <v>75000000</v>
      </c>
      <c r="G137" s="36"/>
      <c r="H137" s="4">
        <v>75000000</v>
      </c>
      <c r="I137" s="36"/>
      <c r="J137" s="20">
        <v>75000000</v>
      </c>
      <c r="K137" s="36"/>
      <c r="L137" s="4">
        <v>75000000</v>
      </c>
    </row>
    <row r="138" spans="1:12" ht="16.5" customHeight="1" x14ac:dyDescent="0.6">
      <c r="B138" s="2" t="s">
        <v>72</v>
      </c>
      <c r="D138" s="14"/>
      <c r="E138" s="15"/>
      <c r="F138" s="20">
        <v>1136703555</v>
      </c>
      <c r="G138" s="46"/>
      <c r="H138" s="22">
        <v>811972211</v>
      </c>
      <c r="I138" s="47"/>
      <c r="J138" s="20">
        <v>1063837690</v>
      </c>
      <c r="K138" s="46"/>
      <c r="L138" s="22">
        <v>705914168</v>
      </c>
    </row>
    <row r="139" spans="1:12" ht="16.5" customHeight="1" x14ac:dyDescent="0.6">
      <c r="B139" s="2" t="s">
        <v>73</v>
      </c>
      <c r="D139" s="14"/>
      <c r="E139" s="2"/>
      <c r="F139" s="26">
        <v>-20127591</v>
      </c>
      <c r="G139" s="46"/>
      <c r="H139" s="27">
        <v>-20517718</v>
      </c>
      <c r="I139" s="47"/>
      <c r="J139" s="26">
        <v>0</v>
      </c>
      <c r="K139" s="46"/>
      <c r="L139" s="27">
        <v>0</v>
      </c>
    </row>
    <row r="140" spans="1:12" ht="16.5" customHeight="1" x14ac:dyDescent="0.6">
      <c r="D140" s="14"/>
      <c r="E140" s="15"/>
      <c r="F140" s="50"/>
      <c r="G140" s="36"/>
      <c r="H140" s="36"/>
      <c r="I140" s="36"/>
      <c r="J140" s="50"/>
      <c r="K140" s="36"/>
      <c r="L140" s="36"/>
    </row>
    <row r="141" spans="1:12" ht="16.5" customHeight="1" x14ac:dyDescent="0.6">
      <c r="A141" s="2" t="s">
        <v>74</v>
      </c>
      <c r="D141" s="14"/>
      <c r="E141" s="15"/>
      <c r="F141" s="50">
        <f>SUM(F132:F139)</f>
        <v>3194899138</v>
      </c>
      <c r="G141" s="36"/>
      <c r="H141" s="36">
        <f>SUM(H132:H139)</f>
        <v>442693097</v>
      </c>
      <c r="I141" s="36"/>
      <c r="J141" s="50">
        <f>SUM(J132:J139)</f>
        <v>4315922260</v>
      </c>
      <c r="K141" s="36"/>
      <c r="L141" s="36">
        <f>SUM(L132:L139)</f>
        <v>1530914168</v>
      </c>
    </row>
    <row r="142" spans="1:12" ht="16.5" customHeight="1" x14ac:dyDescent="0.6">
      <c r="A142" s="2" t="s">
        <v>75</v>
      </c>
      <c r="D142" s="14"/>
      <c r="E142" s="15"/>
      <c r="F142" s="51">
        <v>0</v>
      </c>
      <c r="G142" s="36"/>
      <c r="H142" s="52">
        <v>0</v>
      </c>
      <c r="I142" s="36"/>
      <c r="J142" s="51">
        <v>0</v>
      </c>
      <c r="K142" s="36"/>
      <c r="L142" s="52">
        <v>0</v>
      </c>
    </row>
    <row r="143" spans="1:12" ht="16.5" customHeight="1" x14ac:dyDescent="0.6">
      <c r="D143" s="14"/>
      <c r="E143" s="15"/>
      <c r="F143" s="50"/>
      <c r="G143" s="36"/>
      <c r="H143" s="36"/>
      <c r="I143" s="36"/>
      <c r="J143" s="50"/>
      <c r="K143" s="36"/>
      <c r="L143" s="36"/>
    </row>
    <row r="144" spans="1:12" ht="16.5" customHeight="1" x14ac:dyDescent="0.6">
      <c r="A144" s="1" t="s">
        <v>76</v>
      </c>
      <c r="B144" s="1"/>
      <c r="C144" s="1"/>
      <c r="D144" s="14"/>
      <c r="E144" s="15"/>
      <c r="F144" s="51">
        <f>SUM(F141:F142)</f>
        <v>3194899138</v>
      </c>
      <c r="G144" s="36"/>
      <c r="H144" s="52">
        <f>SUM(H141:H142)</f>
        <v>442693097</v>
      </c>
      <c r="I144" s="36"/>
      <c r="J144" s="51">
        <f>SUM(J141:J142)</f>
        <v>4315922260</v>
      </c>
      <c r="K144" s="36"/>
      <c r="L144" s="52">
        <f>SUM(L141:L142)</f>
        <v>1530914168</v>
      </c>
    </row>
    <row r="145" spans="1:12" ht="16.5" customHeight="1" x14ac:dyDescent="0.6">
      <c r="A145" s="1"/>
      <c r="B145" s="1"/>
      <c r="C145" s="1"/>
      <c r="D145" s="14"/>
      <c r="E145" s="15"/>
      <c r="F145" s="50"/>
      <c r="G145" s="36"/>
      <c r="H145" s="36"/>
      <c r="I145" s="36"/>
      <c r="J145" s="50"/>
      <c r="K145" s="36"/>
      <c r="L145" s="36"/>
    </row>
    <row r="146" spans="1:12" ht="16.5" customHeight="1" thickBot="1" x14ac:dyDescent="0.65">
      <c r="A146" s="1" t="s">
        <v>77</v>
      </c>
      <c r="B146" s="1"/>
      <c r="C146" s="1"/>
      <c r="D146" s="14"/>
      <c r="E146" s="15"/>
      <c r="F146" s="35">
        <f>SUM(F144,F91)</f>
        <v>7216980978</v>
      </c>
      <c r="G146" s="36"/>
      <c r="H146" s="37">
        <f>SUM(H144,H91)</f>
        <v>7326153482</v>
      </c>
      <c r="I146" s="36"/>
      <c r="J146" s="35">
        <f>SUM(J144,J91)</f>
        <v>8276657996</v>
      </c>
      <c r="K146" s="36"/>
      <c r="L146" s="37">
        <f>SUM(L144,L91)</f>
        <v>8334774018</v>
      </c>
    </row>
    <row r="147" spans="1:12" ht="16.5" customHeight="1" thickTop="1" x14ac:dyDescent="0.6">
      <c r="A147" s="1"/>
      <c r="B147" s="1"/>
      <c r="C147" s="1"/>
      <c r="D147" s="14"/>
      <c r="E147" s="15"/>
      <c r="F147" s="36"/>
      <c r="G147" s="36"/>
      <c r="H147" s="36"/>
      <c r="I147" s="36"/>
      <c r="J147" s="36"/>
      <c r="K147" s="36"/>
      <c r="L147" s="36"/>
    </row>
    <row r="148" spans="1:12" ht="16.5" customHeight="1" x14ac:dyDescent="0.6">
      <c r="A148" s="1"/>
      <c r="B148" s="1"/>
      <c r="C148" s="1"/>
      <c r="D148" s="14"/>
      <c r="E148" s="15"/>
      <c r="F148" s="36"/>
      <c r="G148" s="36"/>
      <c r="H148" s="36"/>
      <c r="I148" s="36"/>
      <c r="J148" s="36"/>
      <c r="K148" s="36"/>
      <c r="L148" s="36"/>
    </row>
    <row r="149" spans="1:12" ht="16.5" customHeight="1" x14ac:dyDescent="0.6">
      <c r="A149" s="1"/>
      <c r="B149" s="1"/>
      <c r="C149" s="1"/>
      <c r="D149" s="14"/>
      <c r="E149" s="15"/>
      <c r="F149" s="36"/>
      <c r="G149" s="36"/>
      <c r="H149" s="36"/>
      <c r="I149" s="36"/>
      <c r="J149" s="36"/>
      <c r="K149" s="36"/>
      <c r="L149" s="36"/>
    </row>
    <row r="150" spans="1:12" ht="16.5" customHeight="1" x14ac:dyDescent="0.6">
      <c r="A150" s="1"/>
      <c r="B150" s="1"/>
      <c r="C150" s="1"/>
      <c r="D150" s="14"/>
      <c r="E150" s="15"/>
      <c r="F150" s="36"/>
      <c r="G150" s="36"/>
      <c r="H150" s="36"/>
      <c r="I150" s="36"/>
      <c r="J150" s="36"/>
      <c r="K150" s="36"/>
      <c r="L150" s="36"/>
    </row>
    <row r="151" spans="1:12" ht="16.5" customHeight="1" x14ac:dyDescent="0.6">
      <c r="A151" s="1"/>
      <c r="B151" s="1"/>
      <c r="C151" s="1"/>
      <c r="D151" s="14"/>
      <c r="E151" s="15"/>
      <c r="F151" s="36"/>
      <c r="G151" s="36"/>
      <c r="H151" s="36"/>
      <c r="I151" s="36"/>
      <c r="J151" s="36"/>
      <c r="K151" s="36"/>
      <c r="L151" s="36"/>
    </row>
    <row r="152" spans="1:12" ht="16.5" customHeight="1" x14ac:dyDescent="0.6">
      <c r="A152" s="1"/>
      <c r="B152" s="1"/>
      <c r="C152" s="1"/>
      <c r="D152" s="14"/>
      <c r="E152" s="15"/>
      <c r="F152" s="36"/>
      <c r="G152" s="36"/>
      <c r="H152" s="36"/>
      <c r="I152" s="36"/>
      <c r="J152" s="36"/>
      <c r="K152" s="36"/>
      <c r="L152" s="36"/>
    </row>
    <row r="153" spans="1:12" ht="16.5" customHeight="1" x14ac:dyDescent="0.6">
      <c r="A153" s="1"/>
      <c r="B153" s="1"/>
      <c r="C153" s="1"/>
      <c r="D153" s="14"/>
      <c r="E153" s="15"/>
      <c r="F153" s="36"/>
      <c r="G153" s="36"/>
      <c r="H153" s="36"/>
      <c r="I153" s="36"/>
      <c r="J153" s="36"/>
      <c r="K153" s="36"/>
      <c r="L153" s="36"/>
    </row>
    <row r="154" spans="1:12" ht="16.5" customHeight="1" x14ac:dyDescent="0.6">
      <c r="A154" s="1"/>
      <c r="B154" s="1"/>
      <c r="C154" s="1"/>
      <c r="D154" s="14"/>
      <c r="E154" s="15"/>
      <c r="F154" s="36"/>
      <c r="G154" s="36"/>
      <c r="H154" s="36"/>
      <c r="I154" s="36"/>
      <c r="J154" s="36"/>
      <c r="K154" s="36"/>
      <c r="L154" s="36"/>
    </row>
    <row r="155" spans="1:12" ht="9" customHeight="1" x14ac:dyDescent="0.6">
      <c r="A155" s="1"/>
      <c r="B155" s="1"/>
      <c r="C155" s="1"/>
      <c r="D155" s="14"/>
      <c r="E155" s="15"/>
      <c r="F155" s="36"/>
      <c r="G155" s="36"/>
      <c r="H155" s="36"/>
      <c r="I155" s="36"/>
      <c r="J155" s="36"/>
      <c r="K155" s="36"/>
      <c r="L155" s="36"/>
    </row>
    <row r="156" spans="1:12" ht="21.9" customHeight="1" x14ac:dyDescent="0.6">
      <c r="A156" s="41" t="s">
        <v>36</v>
      </c>
      <c r="B156" s="187"/>
      <c r="C156" s="187"/>
      <c r="D156" s="55"/>
      <c r="E156" s="56"/>
      <c r="F156" s="7"/>
      <c r="G156" s="7"/>
      <c r="H156" s="7"/>
      <c r="I156" s="7"/>
      <c r="J156" s="7"/>
      <c r="K156" s="187"/>
      <c r="L156" s="7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7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0BA7-0EE9-4C07-964C-F18EF9F5E8B5}">
  <dimension ref="A1:L98"/>
  <sheetViews>
    <sheetView topLeftCell="A99" zoomScaleNormal="100" zoomScaleSheetLayoutView="110" workbookViewId="0">
      <selection activeCell="L29" sqref="L29:L30"/>
    </sheetView>
  </sheetViews>
  <sheetFormatPr defaultColWidth="9.125" defaultRowHeight="16.5" customHeight="1" x14ac:dyDescent="0.6"/>
  <cols>
    <col min="1" max="2" width="1.375" style="60" customWidth="1"/>
    <col min="3" max="3" width="31.25" style="60" customWidth="1"/>
    <col min="4" max="4" width="6.125" style="61" customWidth="1"/>
    <col min="5" max="5" width="0.75" style="60" customWidth="1"/>
    <col min="6" max="6" width="13.75" style="62" customWidth="1"/>
    <col min="7" max="7" width="0.75" style="63" customWidth="1"/>
    <col min="8" max="8" width="13.75" style="62" customWidth="1"/>
    <col min="9" max="9" width="0.75" style="60" customWidth="1"/>
    <col min="10" max="10" width="13.75" style="62" customWidth="1"/>
    <col min="11" max="11" width="0.75" style="63" customWidth="1"/>
    <col min="12" max="12" width="13.75" style="62" customWidth="1"/>
    <col min="13" max="16384" width="9.125" style="60"/>
  </cols>
  <sheetData>
    <row r="1" spans="1:12" s="63" customFormat="1" ht="16.5" customHeight="1" x14ac:dyDescent="0.6">
      <c r="A1" s="59" t="str">
        <f>'2-4'!A1</f>
        <v>P.S.P. Specialties Public Company Limited</v>
      </c>
      <c r="B1" s="60"/>
      <c r="C1" s="60"/>
      <c r="D1" s="61"/>
      <c r="E1" s="60"/>
      <c r="F1" s="62"/>
      <c r="H1" s="62"/>
      <c r="I1" s="60"/>
      <c r="J1" s="62"/>
      <c r="L1" s="62"/>
    </row>
    <row r="2" spans="1:12" s="63" customFormat="1" ht="16.5" customHeight="1" x14ac:dyDescent="0.6">
      <c r="A2" s="59" t="s">
        <v>78</v>
      </c>
      <c r="B2" s="60"/>
      <c r="C2" s="60"/>
      <c r="D2" s="61"/>
      <c r="E2" s="60"/>
      <c r="F2" s="62"/>
      <c r="H2" s="62"/>
      <c r="I2" s="60"/>
      <c r="J2" s="62"/>
      <c r="L2" s="62"/>
    </row>
    <row r="3" spans="1:12" s="63" customFormat="1" ht="16.5" customHeight="1" x14ac:dyDescent="0.6">
      <c r="A3" s="64" t="s">
        <v>198</v>
      </c>
      <c r="B3" s="65"/>
      <c r="C3" s="65"/>
      <c r="D3" s="66"/>
      <c r="E3" s="65"/>
      <c r="F3" s="67"/>
      <c r="G3" s="68"/>
      <c r="H3" s="67"/>
      <c r="I3" s="65"/>
      <c r="J3" s="67"/>
      <c r="K3" s="68"/>
      <c r="L3" s="67"/>
    </row>
    <row r="6" spans="1:12" s="63" customFormat="1" ht="16.5" customHeight="1" x14ac:dyDescent="0.6">
      <c r="A6" s="60"/>
      <c r="B6" s="60"/>
      <c r="C6" s="60"/>
      <c r="D6" s="61"/>
      <c r="E6" s="60"/>
      <c r="F6" s="8" t="s">
        <v>2</v>
      </c>
      <c r="G6" s="8"/>
      <c r="H6" s="8"/>
      <c r="I6" s="4"/>
      <c r="J6" s="8" t="s">
        <v>3</v>
      </c>
      <c r="K6" s="8"/>
      <c r="L6" s="8"/>
    </row>
    <row r="7" spans="1:12" s="63" customFormat="1" ht="16.5" customHeight="1" x14ac:dyDescent="0.6">
      <c r="A7" s="60"/>
      <c r="B7" s="60"/>
      <c r="C7" s="60"/>
      <c r="D7" s="61"/>
      <c r="E7" s="60"/>
      <c r="F7" s="9" t="s">
        <v>4</v>
      </c>
      <c r="G7" s="9"/>
      <c r="H7" s="9"/>
      <c r="I7" s="4"/>
      <c r="J7" s="9" t="s">
        <v>4</v>
      </c>
      <c r="K7" s="9"/>
      <c r="L7" s="9"/>
    </row>
    <row r="8" spans="1:12" s="63" customFormat="1" ht="16.5" customHeight="1" x14ac:dyDescent="0.6">
      <c r="A8" s="60"/>
      <c r="B8" s="60"/>
      <c r="C8" s="60"/>
      <c r="D8" s="61"/>
      <c r="E8" s="60"/>
      <c r="F8" s="12" t="s">
        <v>197</v>
      </c>
      <c r="G8" s="70"/>
      <c r="H8" s="12" t="s">
        <v>197</v>
      </c>
      <c r="I8" s="13"/>
      <c r="J8" s="12" t="s">
        <v>197</v>
      </c>
      <c r="K8" s="70"/>
      <c r="L8" s="12" t="s">
        <v>197</v>
      </c>
    </row>
    <row r="9" spans="1:12" s="63" customFormat="1" ht="16.5" customHeight="1" x14ac:dyDescent="0.6">
      <c r="A9" s="60"/>
      <c r="B9" s="60"/>
      <c r="C9" s="60"/>
      <c r="D9" s="71" t="s">
        <v>79</v>
      </c>
      <c r="E9" s="59"/>
      <c r="F9" s="12" t="s">
        <v>8</v>
      </c>
      <c r="G9" s="12"/>
      <c r="H9" s="12" t="s">
        <v>9</v>
      </c>
      <c r="I9" s="72"/>
      <c r="J9" s="12" t="s">
        <v>8</v>
      </c>
      <c r="K9" s="12"/>
      <c r="L9" s="12" t="s">
        <v>9</v>
      </c>
    </row>
    <row r="10" spans="1:12" s="63" customFormat="1" ht="16.5" customHeight="1" x14ac:dyDescent="0.6">
      <c r="A10" s="60"/>
      <c r="B10" s="60"/>
      <c r="C10" s="60"/>
      <c r="D10" s="71" t="s">
        <v>79</v>
      </c>
      <c r="E10" s="59"/>
      <c r="F10" s="17" t="s">
        <v>11</v>
      </c>
      <c r="G10" s="10"/>
      <c r="H10" s="17" t="s">
        <v>11</v>
      </c>
      <c r="I10" s="72"/>
      <c r="J10" s="17" t="s">
        <v>11</v>
      </c>
      <c r="K10" s="10"/>
      <c r="L10" s="17" t="s">
        <v>11</v>
      </c>
    </row>
    <row r="11" spans="1:12" s="63" customFormat="1" ht="16.5" customHeight="1" x14ac:dyDescent="0.6">
      <c r="A11" s="60"/>
      <c r="B11" s="60"/>
      <c r="C11" s="60"/>
      <c r="D11" s="57"/>
      <c r="E11" s="59"/>
      <c r="F11" s="73"/>
      <c r="H11" s="62"/>
      <c r="I11" s="59"/>
      <c r="J11" s="73"/>
      <c r="L11" s="62"/>
    </row>
    <row r="12" spans="1:12" s="63" customFormat="1" ht="16.5" customHeight="1" x14ac:dyDescent="0.6">
      <c r="A12" s="59" t="s">
        <v>219</v>
      </c>
      <c r="B12" s="60"/>
      <c r="C12" s="60"/>
      <c r="D12" s="61"/>
      <c r="E12" s="60"/>
      <c r="F12" s="73"/>
      <c r="H12" s="62"/>
      <c r="I12" s="60"/>
      <c r="J12" s="73"/>
      <c r="L12" s="62"/>
    </row>
    <row r="13" spans="1:12" s="63" customFormat="1" ht="16.5" customHeight="1" x14ac:dyDescent="0.6">
      <c r="A13" s="59"/>
      <c r="B13" s="60"/>
      <c r="C13" s="60"/>
      <c r="D13" s="61"/>
      <c r="E13" s="60"/>
      <c r="F13" s="73"/>
      <c r="H13" s="62"/>
      <c r="I13" s="60"/>
      <c r="J13" s="73"/>
      <c r="L13" s="62"/>
    </row>
    <row r="14" spans="1:12" s="63" customFormat="1" ht="16.5" customHeight="1" x14ac:dyDescent="0.6">
      <c r="A14" s="60" t="s">
        <v>80</v>
      </c>
      <c r="B14" s="60"/>
      <c r="C14" s="60"/>
      <c r="D14" s="61"/>
      <c r="E14" s="60"/>
      <c r="F14" s="175">
        <v>3033509570</v>
      </c>
      <c r="G14" s="4"/>
      <c r="H14" s="25">
        <v>3255018675</v>
      </c>
      <c r="I14" s="60"/>
      <c r="J14" s="176">
        <v>2936159659</v>
      </c>
      <c r="K14" s="4"/>
      <c r="L14" s="4">
        <v>3096376506</v>
      </c>
    </row>
    <row r="15" spans="1:12" s="63" customFormat="1" ht="16.5" customHeight="1" x14ac:dyDescent="0.6">
      <c r="A15" s="60" t="s">
        <v>81</v>
      </c>
      <c r="B15" s="60"/>
      <c r="C15" s="60"/>
      <c r="D15" s="61"/>
      <c r="E15" s="60"/>
      <c r="F15" s="177">
        <v>112665730</v>
      </c>
      <c r="G15" s="4"/>
      <c r="H15" s="31">
        <v>134376377</v>
      </c>
      <c r="I15" s="60"/>
      <c r="J15" s="178">
        <v>96624343</v>
      </c>
      <c r="K15" s="4"/>
      <c r="L15" s="7">
        <v>96654495</v>
      </c>
    </row>
    <row r="16" spans="1:12" ht="16.5" customHeight="1" x14ac:dyDescent="0.6">
      <c r="F16" s="19"/>
      <c r="G16" s="60"/>
      <c r="H16" s="4"/>
      <c r="J16" s="19"/>
      <c r="K16" s="60"/>
      <c r="L16" s="4"/>
    </row>
    <row r="17" spans="1:12" ht="16.5" customHeight="1" x14ac:dyDescent="0.6">
      <c r="A17" s="74" t="s">
        <v>82</v>
      </c>
      <c r="F17" s="54">
        <f>SUM(F14:F16)</f>
        <v>3146175300</v>
      </c>
      <c r="G17" s="4"/>
      <c r="H17" s="7">
        <f>SUM(H14:H16)</f>
        <v>3389395052</v>
      </c>
      <c r="J17" s="54">
        <f>SUM(J14:J16)</f>
        <v>3032784002</v>
      </c>
      <c r="K17" s="4"/>
      <c r="L17" s="7">
        <f>SUM(L14:L16)</f>
        <v>3193031001</v>
      </c>
    </row>
    <row r="18" spans="1:12" ht="16.5" customHeight="1" x14ac:dyDescent="0.6">
      <c r="A18" s="59"/>
      <c r="F18" s="73"/>
      <c r="J18" s="73"/>
    </row>
    <row r="19" spans="1:12" ht="16.5" customHeight="1" x14ac:dyDescent="0.6">
      <c r="A19" s="59" t="s">
        <v>83</v>
      </c>
      <c r="F19" s="73"/>
      <c r="J19" s="73"/>
    </row>
    <row r="20" spans="1:12" ht="16.5" customHeight="1" x14ac:dyDescent="0.6">
      <c r="A20" s="59"/>
      <c r="F20" s="73"/>
      <c r="J20" s="73"/>
    </row>
    <row r="21" spans="1:12" ht="16.5" customHeight="1" x14ac:dyDescent="0.6">
      <c r="A21" s="75" t="s">
        <v>84</v>
      </c>
      <c r="F21" s="175">
        <v>2707397965</v>
      </c>
      <c r="G21" s="76"/>
      <c r="H21" s="25">
        <v>2921585920</v>
      </c>
      <c r="I21" s="76"/>
      <c r="J21" s="77">
        <v>2668596059</v>
      </c>
      <c r="K21" s="76"/>
      <c r="L21" s="4">
        <v>2814244663</v>
      </c>
    </row>
    <row r="22" spans="1:12" ht="16.5" customHeight="1" x14ac:dyDescent="0.6">
      <c r="A22" s="75" t="s">
        <v>85</v>
      </c>
      <c r="F22" s="177">
        <v>61738859</v>
      </c>
      <c r="G22" s="4"/>
      <c r="H22" s="31">
        <v>98679683</v>
      </c>
      <c r="I22" s="76"/>
      <c r="J22" s="178">
        <v>48717634</v>
      </c>
      <c r="K22" s="4"/>
      <c r="L22" s="7">
        <v>63732671</v>
      </c>
    </row>
    <row r="23" spans="1:12" ht="16.5" customHeight="1" x14ac:dyDescent="0.6">
      <c r="F23" s="19"/>
      <c r="G23" s="60"/>
      <c r="H23" s="4"/>
      <c r="J23" s="19"/>
      <c r="K23" s="60"/>
      <c r="L23" s="4"/>
    </row>
    <row r="24" spans="1:12" ht="16.5" customHeight="1" x14ac:dyDescent="0.6">
      <c r="A24" s="74" t="s">
        <v>86</v>
      </c>
      <c r="F24" s="54">
        <f>SUM(F20:F23)</f>
        <v>2769136824</v>
      </c>
      <c r="G24" s="4"/>
      <c r="H24" s="7">
        <f>SUM(H20:H23)</f>
        <v>3020265603</v>
      </c>
      <c r="J24" s="54">
        <f>SUM(J20:J23)</f>
        <v>2717313693</v>
      </c>
      <c r="K24" s="7"/>
      <c r="L24" s="7">
        <f>SUM(L20:L23)</f>
        <v>2877977334</v>
      </c>
    </row>
    <row r="25" spans="1:12" ht="16.5" customHeight="1" x14ac:dyDescent="0.6">
      <c r="A25" s="59"/>
      <c r="F25" s="73"/>
      <c r="J25" s="73"/>
    </row>
    <row r="26" spans="1:12" ht="16.5" customHeight="1" x14ac:dyDescent="0.6">
      <c r="A26" s="59" t="s">
        <v>87</v>
      </c>
      <c r="F26" s="79">
        <f>F17-F24</f>
        <v>377038476</v>
      </c>
      <c r="G26" s="76"/>
      <c r="H26" s="80">
        <f>H17-H24</f>
        <v>369129449</v>
      </c>
      <c r="I26" s="76"/>
      <c r="J26" s="79">
        <f>J17-J24</f>
        <v>315470309</v>
      </c>
      <c r="K26" s="76"/>
      <c r="L26" s="80">
        <f>L17-L24</f>
        <v>315053667</v>
      </c>
    </row>
    <row r="27" spans="1:12" s="63" customFormat="1" ht="16.5" customHeight="1" x14ac:dyDescent="0.6">
      <c r="A27" s="60" t="s">
        <v>88</v>
      </c>
      <c r="B27" s="60"/>
      <c r="C27" s="60"/>
      <c r="D27" s="61"/>
      <c r="E27" s="60"/>
      <c r="F27" s="179">
        <v>5662087</v>
      </c>
      <c r="G27" s="4"/>
      <c r="H27" s="149">
        <v>2459786</v>
      </c>
      <c r="I27" s="76"/>
      <c r="J27" s="77">
        <v>11113741</v>
      </c>
      <c r="K27" s="4"/>
      <c r="L27" s="149">
        <v>6362983</v>
      </c>
    </row>
    <row r="28" spans="1:12" s="63" customFormat="1" ht="16.5" customHeight="1" x14ac:dyDescent="0.6">
      <c r="A28" s="60" t="s">
        <v>89</v>
      </c>
      <c r="B28" s="60"/>
      <c r="C28" s="60"/>
      <c r="D28" s="61"/>
      <c r="E28" s="60"/>
      <c r="F28" s="179">
        <v>14167676</v>
      </c>
      <c r="G28" s="4"/>
      <c r="H28" s="149">
        <v>2718559</v>
      </c>
      <c r="I28" s="76"/>
      <c r="J28" s="179">
        <v>13022244</v>
      </c>
      <c r="K28" s="76"/>
      <c r="L28" s="150">
        <v>-637497</v>
      </c>
    </row>
    <row r="29" spans="1:12" ht="16.5" customHeight="1" x14ac:dyDescent="0.6">
      <c r="A29" s="60" t="s">
        <v>90</v>
      </c>
      <c r="F29" s="179">
        <v>-57844607</v>
      </c>
      <c r="G29" s="76"/>
      <c r="H29" s="149">
        <v>-79128170</v>
      </c>
      <c r="I29" s="76"/>
      <c r="J29" s="77">
        <v>-63012427</v>
      </c>
      <c r="K29" s="76"/>
      <c r="L29" s="149">
        <v>-83681203</v>
      </c>
    </row>
    <row r="30" spans="1:12" ht="16.5" customHeight="1" x14ac:dyDescent="0.6">
      <c r="A30" s="60" t="s">
        <v>91</v>
      </c>
      <c r="F30" s="179">
        <v>-115094986</v>
      </c>
      <c r="G30" s="76"/>
      <c r="H30" s="25">
        <v>-134720034</v>
      </c>
      <c r="I30" s="76"/>
      <c r="J30" s="77">
        <v>-110318618</v>
      </c>
      <c r="K30" s="76"/>
      <c r="L30" s="149">
        <v>-132960796</v>
      </c>
    </row>
    <row r="31" spans="1:12" ht="16.5" customHeight="1" x14ac:dyDescent="0.6">
      <c r="A31" s="2" t="s">
        <v>92</v>
      </c>
      <c r="F31" s="179"/>
      <c r="H31" s="80"/>
      <c r="I31" s="76"/>
      <c r="J31" s="77"/>
      <c r="K31" s="76"/>
      <c r="L31" s="78"/>
    </row>
    <row r="32" spans="1:12" ht="16.5" customHeight="1" x14ac:dyDescent="0.6">
      <c r="A32" s="2" t="s">
        <v>93</v>
      </c>
      <c r="F32" s="179">
        <v>-7118978</v>
      </c>
      <c r="H32" s="25">
        <v>-19670692</v>
      </c>
      <c r="I32" s="76"/>
      <c r="J32" s="77">
        <v>0</v>
      </c>
      <c r="K32" s="76"/>
      <c r="L32" s="150">
        <v>0</v>
      </c>
    </row>
    <row r="33" spans="1:12" ht="16.5" customHeight="1" x14ac:dyDescent="0.6">
      <c r="A33" s="60" t="s">
        <v>94</v>
      </c>
      <c r="F33" s="180">
        <v>-41450783</v>
      </c>
      <c r="G33" s="76"/>
      <c r="H33" s="31">
        <v>-14920010</v>
      </c>
      <c r="I33" s="76"/>
      <c r="J33" s="82">
        <v>-41288171</v>
      </c>
      <c r="K33" s="76"/>
      <c r="L33" s="151">
        <v>-14870454</v>
      </c>
    </row>
    <row r="34" spans="1:12" ht="16.5" customHeight="1" x14ac:dyDescent="0.6">
      <c r="F34" s="19"/>
      <c r="G34" s="83"/>
      <c r="H34" s="4"/>
      <c r="J34" s="19"/>
      <c r="K34" s="83"/>
      <c r="L34" s="4"/>
    </row>
    <row r="35" spans="1:12" ht="16.5" customHeight="1" x14ac:dyDescent="0.6">
      <c r="A35" s="74" t="s">
        <v>95</v>
      </c>
      <c r="F35" s="19">
        <f>SUM(F25:F34)</f>
        <v>175358885</v>
      </c>
      <c r="G35" s="76"/>
      <c r="H35" s="4">
        <f>SUM(H25:H34)</f>
        <v>125868888</v>
      </c>
      <c r="I35" s="76"/>
      <c r="J35" s="19">
        <f>SUM(J25:J34)</f>
        <v>124987078</v>
      </c>
      <c r="K35" s="76"/>
      <c r="L35" s="4">
        <f>SUM(L25:L33)</f>
        <v>89266700</v>
      </c>
    </row>
    <row r="36" spans="1:12" ht="16.5" customHeight="1" x14ac:dyDescent="0.6">
      <c r="A36" s="60" t="s">
        <v>96</v>
      </c>
      <c r="F36" s="180">
        <v>-35847137</v>
      </c>
      <c r="G36" s="76"/>
      <c r="H36" s="31">
        <v>-12942427</v>
      </c>
      <c r="I36" s="76"/>
      <c r="J36" s="180">
        <v>-24542703</v>
      </c>
      <c r="K36" s="76"/>
      <c r="L36" s="31">
        <v>-3001548</v>
      </c>
    </row>
    <row r="37" spans="1:12" ht="16.5" customHeight="1" x14ac:dyDescent="0.6">
      <c r="F37" s="73"/>
      <c r="J37" s="73"/>
    </row>
    <row r="38" spans="1:12" ht="16.5" customHeight="1" thickBot="1" x14ac:dyDescent="0.65">
      <c r="A38" s="59" t="s">
        <v>97</v>
      </c>
      <c r="F38" s="84">
        <f>SUM(F35:F37)</f>
        <v>139511748</v>
      </c>
      <c r="G38" s="4"/>
      <c r="H38" s="85">
        <f>SUM(H35:H37)</f>
        <v>112926461</v>
      </c>
      <c r="J38" s="84">
        <f>SUM(J35:J37)</f>
        <v>100444375</v>
      </c>
      <c r="K38" s="4"/>
      <c r="L38" s="85">
        <f>SUM(L35:L37)</f>
        <v>86265152</v>
      </c>
    </row>
    <row r="39" spans="1:12" ht="16.5" customHeight="1" thickTop="1" x14ac:dyDescent="0.6"/>
    <row r="49" spans="1:12" ht="22.2" customHeight="1" x14ac:dyDescent="0.6">
      <c r="A49" s="41" t="s">
        <v>36</v>
      </c>
      <c r="B49" s="65"/>
      <c r="C49" s="65"/>
      <c r="D49" s="66"/>
      <c r="E49" s="65"/>
      <c r="F49" s="67"/>
      <c r="G49" s="68"/>
      <c r="H49" s="67"/>
      <c r="I49" s="65"/>
      <c r="J49" s="67"/>
      <c r="K49" s="68"/>
      <c r="L49" s="67"/>
    </row>
    <row r="50" spans="1:12" s="63" customFormat="1" ht="16.5" customHeight="1" x14ac:dyDescent="0.6">
      <c r="A50" s="59" t="str">
        <f>+A1</f>
        <v>P.S.P. Specialties Public Company Limited</v>
      </c>
      <c r="B50" s="60"/>
      <c r="C50" s="60"/>
      <c r="D50" s="61"/>
      <c r="E50" s="60"/>
      <c r="F50" s="62"/>
      <c r="H50" s="62"/>
      <c r="I50" s="60"/>
      <c r="J50" s="62"/>
      <c r="L50" s="62"/>
    </row>
    <row r="51" spans="1:12" s="63" customFormat="1" ht="16.5" customHeight="1" x14ac:dyDescent="0.6">
      <c r="A51" s="59" t="s">
        <v>98</v>
      </c>
      <c r="B51" s="60"/>
      <c r="C51" s="60"/>
      <c r="D51" s="61"/>
      <c r="E51" s="60"/>
      <c r="F51" s="62"/>
      <c r="H51" s="62"/>
      <c r="I51" s="60"/>
      <c r="J51" s="62"/>
      <c r="L51" s="62"/>
    </row>
    <row r="52" spans="1:12" s="63" customFormat="1" ht="16.5" customHeight="1" x14ac:dyDescent="0.6">
      <c r="A52" s="64" t="str">
        <f>A3</f>
        <v>For the three-month period ended 30 September 2023</v>
      </c>
      <c r="B52" s="65"/>
      <c r="C52" s="65"/>
      <c r="D52" s="66"/>
      <c r="E52" s="65"/>
      <c r="F52" s="67"/>
      <c r="G52" s="68"/>
      <c r="H52" s="67"/>
      <c r="I52" s="65"/>
      <c r="J52" s="67"/>
      <c r="K52" s="68"/>
      <c r="L52" s="67"/>
    </row>
    <row r="55" spans="1:12" s="63" customFormat="1" ht="16.5" customHeight="1" x14ac:dyDescent="0.6">
      <c r="A55" s="60"/>
      <c r="B55" s="60"/>
      <c r="C55" s="60"/>
      <c r="D55" s="61"/>
      <c r="E55" s="60"/>
      <c r="F55" s="8" t="s">
        <v>2</v>
      </c>
      <c r="G55" s="8"/>
      <c r="H55" s="8"/>
      <c r="I55" s="4"/>
      <c r="J55" s="8" t="s">
        <v>3</v>
      </c>
      <c r="K55" s="8"/>
      <c r="L55" s="8"/>
    </row>
    <row r="56" spans="1:12" s="63" customFormat="1" ht="16.5" customHeight="1" x14ac:dyDescent="0.6">
      <c r="A56" s="60"/>
      <c r="B56" s="60"/>
      <c r="C56" s="60"/>
      <c r="D56" s="61"/>
      <c r="E56" s="60"/>
      <c r="F56" s="9" t="s">
        <v>4</v>
      </c>
      <c r="G56" s="9"/>
      <c r="H56" s="9"/>
      <c r="I56" s="4"/>
      <c r="J56" s="9" t="s">
        <v>4</v>
      </c>
      <c r="K56" s="9"/>
      <c r="L56" s="9"/>
    </row>
    <row r="57" spans="1:12" s="63" customFormat="1" ht="16.5" customHeight="1" x14ac:dyDescent="0.6">
      <c r="A57" s="60"/>
      <c r="B57" s="60"/>
      <c r="C57" s="60"/>
      <c r="D57" s="61"/>
      <c r="E57" s="60"/>
      <c r="F57" s="12" t="s">
        <v>197</v>
      </c>
      <c r="G57" s="70"/>
      <c r="H57" s="12" t="s">
        <v>197</v>
      </c>
      <c r="I57" s="13"/>
      <c r="J57" s="12" t="s">
        <v>197</v>
      </c>
      <c r="K57" s="70"/>
      <c r="L57" s="12" t="s">
        <v>197</v>
      </c>
    </row>
    <row r="58" spans="1:12" s="63" customFormat="1" ht="16.5" customHeight="1" x14ac:dyDescent="0.6">
      <c r="A58" s="60"/>
      <c r="B58" s="60"/>
      <c r="C58" s="86"/>
      <c r="D58" s="71"/>
      <c r="E58" s="59"/>
      <c r="F58" s="12" t="s">
        <v>8</v>
      </c>
      <c r="G58" s="12"/>
      <c r="H58" s="12" t="s">
        <v>9</v>
      </c>
      <c r="I58" s="72"/>
      <c r="J58" s="12" t="s">
        <v>8</v>
      </c>
      <c r="K58" s="12"/>
      <c r="L58" s="12" t="s">
        <v>9</v>
      </c>
    </row>
    <row r="59" spans="1:12" s="63" customFormat="1" ht="16.5" customHeight="1" x14ac:dyDescent="0.6">
      <c r="A59" s="60"/>
      <c r="B59" s="60"/>
      <c r="C59" s="60"/>
      <c r="D59" s="87" t="s">
        <v>99</v>
      </c>
      <c r="E59" s="59"/>
      <c r="F59" s="17" t="s">
        <v>11</v>
      </c>
      <c r="G59" s="10"/>
      <c r="H59" s="17" t="s">
        <v>11</v>
      </c>
      <c r="I59" s="72"/>
      <c r="J59" s="17" t="s">
        <v>11</v>
      </c>
      <c r="K59" s="10"/>
      <c r="L59" s="17" t="s">
        <v>11</v>
      </c>
    </row>
    <row r="60" spans="1:12" s="63" customFormat="1" ht="16.5" customHeight="1" x14ac:dyDescent="0.6">
      <c r="A60" s="60"/>
      <c r="B60" s="60"/>
      <c r="C60" s="60"/>
      <c r="D60" s="57"/>
      <c r="E60" s="59"/>
      <c r="F60" s="73"/>
      <c r="H60" s="62"/>
      <c r="I60" s="59"/>
      <c r="J60" s="73"/>
      <c r="L60" s="62"/>
    </row>
    <row r="61" spans="1:12" ht="16.5" customHeight="1" x14ac:dyDescent="0.6">
      <c r="A61" s="1" t="s">
        <v>100</v>
      </c>
      <c r="B61" s="2"/>
      <c r="C61" s="2"/>
      <c r="F61" s="88"/>
      <c r="H61" s="60"/>
      <c r="J61" s="89"/>
      <c r="K61" s="60"/>
      <c r="L61" s="60"/>
    </row>
    <row r="62" spans="1:12" ht="16.5" customHeight="1" x14ac:dyDescent="0.6">
      <c r="A62" s="2" t="s">
        <v>101</v>
      </c>
      <c r="B62" s="2"/>
      <c r="C62" s="2"/>
      <c r="F62" s="88"/>
      <c r="H62" s="60"/>
      <c r="J62" s="89"/>
      <c r="K62" s="60"/>
      <c r="L62" s="60"/>
    </row>
    <row r="63" spans="1:12" ht="16.5" customHeight="1" x14ac:dyDescent="0.6">
      <c r="A63" s="2"/>
      <c r="B63" s="2" t="s">
        <v>102</v>
      </c>
      <c r="C63" s="2"/>
      <c r="F63" s="73"/>
      <c r="J63" s="89"/>
      <c r="K63" s="60"/>
      <c r="L63" s="60"/>
    </row>
    <row r="64" spans="1:12" ht="16.5" customHeight="1" x14ac:dyDescent="0.6">
      <c r="A64" s="2"/>
      <c r="C64" s="60" t="s">
        <v>103</v>
      </c>
      <c r="F64" s="82">
        <v>141035</v>
      </c>
      <c r="G64" s="76"/>
      <c r="H64" s="67">
        <v>-1405720</v>
      </c>
      <c r="I64" s="76"/>
      <c r="J64" s="90">
        <v>0</v>
      </c>
      <c r="K64" s="76"/>
      <c r="L64" s="67">
        <v>0</v>
      </c>
    </row>
    <row r="65" spans="1:12" ht="16.5" customHeight="1" x14ac:dyDescent="0.6">
      <c r="A65" s="2"/>
      <c r="B65" s="2"/>
      <c r="C65" s="2"/>
      <c r="F65" s="73"/>
      <c r="J65" s="73"/>
    </row>
    <row r="66" spans="1:12" ht="16.5" customHeight="1" x14ac:dyDescent="0.6">
      <c r="A66" s="1" t="s">
        <v>104</v>
      </c>
      <c r="B66" s="1"/>
      <c r="C66" s="1"/>
      <c r="F66" s="73"/>
      <c r="G66" s="62"/>
      <c r="I66" s="59"/>
      <c r="J66" s="73"/>
      <c r="K66" s="62"/>
    </row>
    <row r="67" spans="1:12" ht="16.5" customHeight="1" x14ac:dyDescent="0.6">
      <c r="B67" s="1" t="s">
        <v>105</v>
      </c>
      <c r="C67" s="1"/>
      <c r="F67" s="90">
        <f>SUM(F62:G64)</f>
        <v>141035</v>
      </c>
      <c r="G67" s="62"/>
      <c r="H67" s="67">
        <f>SUM(H62:I64)</f>
        <v>-1405720</v>
      </c>
      <c r="I67" s="62"/>
      <c r="J67" s="90">
        <f>SUM(J62:K64)</f>
        <v>0</v>
      </c>
      <c r="K67" s="62"/>
      <c r="L67" s="67">
        <f>SUM(L62:L64)</f>
        <v>0</v>
      </c>
    </row>
    <row r="68" spans="1:12" ht="16.5" customHeight="1" x14ac:dyDescent="0.6">
      <c r="A68" s="1"/>
      <c r="B68" s="1"/>
      <c r="C68" s="1"/>
      <c r="F68" s="73"/>
      <c r="J68" s="73"/>
    </row>
    <row r="69" spans="1:12" ht="16.5" customHeight="1" x14ac:dyDescent="0.6">
      <c r="A69" s="1" t="s">
        <v>106</v>
      </c>
      <c r="B69" s="1"/>
      <c r="C69" s="2"/>
      <c r="F69" s="88"/>
      <c r="G69" s="60"/>
      <c r="H69" s="63"/>
      <c r="J69" s="88"/>
      <c r="K69" s="60"/>
      <c r="L69" s="63"/>
    </row>
    <row r="70" spans="1:12" ht="16.5" customHeight="1" thickBot="1" x14ac:dyDescent="0.65">
      <c r="A70" s="1"/>
      <c r="B70" s="1" t="s">
        <v>107</v>
      </c>
      <c r="C70" s="2"/>
      <c r="F70" s="91">
        <f>F38+F67</f>
        <v>139652783</v>
      </c>
      <c r="G70" s="62"/>
      <c r="H70" s="92">
        <f>H38+H67</f>
        <v>111520741</v>
      </c>
      <c r="J70" s="91">
        <f>J38+J67</f>
        <v>100444375</v>
      </c>
      <c r="K70" s="62"/>
      <c r="L70" s="92">
        <f>L38+L67</f>
        <v>86265152</v>
      </c>
    </row>
    <row r="71" spans="1:12" ht="16.5" customHeight="1" thickTop="1" x14ac:dyDescent="0.6">
      <c r="F71" s="73"/>
      <c r="J71" s="73"/>
    </row>
    <row r="72" spans="1:12" ht="16.5" customHeight="1" x14ac:dyDescent="0.6">
      <c r="F72" s="73"/>
      <c r="J72" s="73"/>
    </row>
    <row r="73" spans="1:12" ht="16.5" customHeight="1" x14ac:dyDescent="0.6">
      <c r="A73" s="93" t="s">
        <v>108</v>
      </c>
      <c r="F73" s="73"/>
      <c r="J73" s="73"/>
    </row>
    <row r="74" spans="1:12" ht="16.5" customHeight="1" x14ac:dyDescent="0.6">
      <c r="A74" s="94" t="s">
        <v>109</v>
      </c>
      <c r="F74" s="179">
        <v>139511748</v>
      </c>
      <c r="G74" s="95"/>
      <c r="H74" s="150">
        <v>112926461</v>
      </c>
      <c r="I74" s="95"/>
      <c r="J74" s="77">
        <v>100444375</v>
      </c>
      <c r="K74" s="95"/>
      <c r="L74" s="150">
        <v>86265152</v>
      </c>
    </row>
    <row r="75" spans="1:12" ht="16.5" customHeight="1" x14ac:dyDescent="0.6">
      <c r="A75" s="94" t="s">
        <v>75</v>
      </c>
      <c r="F75" s="81">
        <v>0</v>
      </c>
      <c r="G75" s="76"/>
      <c r="H75" s="31">
        <v>0</v>
      </c>
      <c r="I75" s="76"/>
      <c r="J75" s="81">
        <v>0</v>
      </c>
      <c r="K75" s="76"/>
      <c r="L75" s="31">
        <v>0</v>
      </c>
    </row>
    <row r="76" spans="1:12" ht="16.5" customHeight="1" x14ac:dyDescent="0.6">
      <c r="A76" s="94"/>
      <c r="F76" s="73"/>
      <c r="J76" s="73"/>
    </row>
    <row r="77" spans="1:12" ht="16.5" customHeight="1" thickBot="1" x14ac:dyDescent="0.65">
      <c r="A77" s="1" t="s">
        <v>97</v>
      </c>
      <c r="F77" s="91">
        <f>SUM(F74:F76)</f>
        <v>139511748</v>
      </c>
      <c r="H77" s="92">
        <f>SUM(H74:H76)</f>
        <v>112926461</v>
      </c>
      <c r="J77" s="91">
        <f>SUM(J74:J76)</f>
        <v>100444375</v>
      </c>
      <c r="L77" s="92">
        <f>SUM(L74:L76)</f>
        <v>86265152</v>
      </c>
    </row>
    <row r="78" spans="1:12" ht="16.5" customHeight="1" thickTop="1" x14ac:dyDescent="0.6">
      <c r="F78" s="73"/>
      <c r="J78" s="73"/>
    </row>
    <row r="79" spans="1:12" ht="16.5" customHeight="1" x14ac:dyDescent="0.6">
      <c r="A79" s="93" t="s">
        <v>108</v>
      </c>
      <c r="F79" s="73"/>
      <c r="J79" s="73"/>
    </row>
    <row r="80" spans="1:12" ht="16.5" customHeight="1" x14ac:dyDescent="0.6">
      <c r="A80" s="94" t="s">
        <v>109</v>
      </c>
      <c r="F80" s="179">
        <v>139652783</v>
      </c>
      <c r="G80" s="95"/>
      <c r="H80" s="150">
        <v>111520741</v>
      </c>
      <c r="I80" s="95"/>
      <c r="J80" s="77">
        <v>100444375</v>
      </c>
      <c r="K80" s="95"/>
      <c r="L80" s="150">
        <v>86265152</v>
      </c>
    </row>
    <row r="81" spans="1:12" ht="16.5" customHeight="1" x14ac:dyDescent="0.6">
      <c r="A81" s="94" t="s">
        <v>75</v>
      </c>
      <c r="F81" s="96">
        <v>0</v>
      </c>
      <c r="G81" s="76"/>
      <c r="H81" s="31">
        <v>0</v>
      </c>
      <c r="I81" s="76"/>
      <c r="J81" s="81">
        <v>0</v>
      </c>
      <c r="K81" s="76"/>
      <c r="L81" s="31">
        <v>0</v>
      </c>
    </row>
    <row r="82" spans="1:12" ht="16.5" customHeight="1" x14ac:dyDescent="0.6">
      <c r="A82" s="94"/>
      <c r="F82" s="73"/>
      <c r="J82" s="73"/>
    </row>
    <row r="83" spans="1:12" ht="16.5" customHeight="1" x14ac:dyDescent="0.6">
      <c r="A83" s="93" t="s">
        <v>106</v>
      </c>
      <c r="B83" s="1"/>
      <c r="F83" s="73"/>
      <c r="G83" s="60"/>
      <c r="J83" s="73"/>
      <c r="K83" s="60"/>
    </row>
    <row r="84" spans="1:12" ht="16.5" customHeight="1" thickBot="1" x14ac:dyDescent="0.65">
      <c r="B84" s="59" t="s">
        <v>107</v>
      </c>
      <c r="F84" s="91">
        <f>SUM(F80:F83)</f>
        <v>139652783</v>
      </c>
      <c r="H84" s="92">
        <f>SUM(H80:H83)</f>
        <v>111520741</v>
      </c>
      <c r="J84" s="91">
        <f>SUM(J80:J83)</f>
        <v>100444375</v>
      </c>
      <c r="L84" s="92">
        <f>SUM(L80:L83)</f>
        <v>86265152</v>
      </c>
    </row>
    <row r="85" spans="1:12" ht="16.5" customHeight="1" thickTop="1" x14ac:dyDescent="0.6">
      <c r="F85" s="73"/>
      <c r="J85" s="73"/>
    </row>
    <row r="86" spans="1:12" ht="16.5" customHeight="1" x14ac:dyDescent="0.6">
      <c r="F86" s="73"/>
      <c r="J86" s="73"/>
    </row>
    <row r="87" spans="1:12" ht="16.5" customHeight="1" x14ac:dyDescent="0.6">
      <c r="A87" s="97" t="s">
        <v>110</v>
      </c>
      <c r="F87" s="73"/>
      <c r="J87" s="73"/>
    </row>
    <row r="88" spans="1:12" ht="16.5" customHeight="1" x14ac:dyDescent="0.6">
      <c r="A88" s="98" t="s">
        <v>79</v>
      </c>
      <c r="B88" s="59" t="s">
        <v>111</v>
      </c>
      <c r="F88" s="99"/>
      <c r="G88" s="100"/>
      <c r="H88" s="100"/>
      <c r="I88" s="101"/>
      <c r="J88" s="99"/>
      <c r="K88" s="100"/>
      <c r="L88" s="100"/>
    </row>
    <row r="89" spans="1:12" ht="16.5" customHeight="1" x14ac:dyDescent="0.6">
      <c r="A89" s="102" t="s">
        <v>112</v>
      </c>
      <c r="D89" s="61">
        <v>16</v>
      </c>
      <c r="F89" s="181">
        <v>0.12</v>
      </c>
      <c r="G89" s="103"/>
      <c r="H89" s="152">
        <v>0.15648794129643379</v>
      </c>
      <c r="I89" s="95"/>
      <c r="J89" s="181">
        <v>8.4494706634755223E-2</v>
      </c>
      <c r="K89" s="95"/>
      <c r="L89" s="152">
        <v>0.11954200970045947</v>
      </c>
    </row>
    <row r="90" spans="1:12" ht="16.5" customHeight="1" x14ac:dyDescent="0.6">
      <c r="A90" s="102"/>
      <c r="F90" s="104"/>
      <c r="G90" s="103"/>
      <c r="H90" s="104"/>
      <c r="I90" s="95"/>
      <c r="J90" s="104"/>
      <c r="K90" s="95"/>
      <c r="L90" s="104"/>
    </row>
    <row r="91" spans="1:12" ht="16.5" customHeight="1" x14ac:dyDescent="0.6">
      <c r="A91" s="102"/>
      <c r="F91" s="104"/>
      <c r="G91" s="103"/>
      <c r="H91" s="104"/>
      <c r="I91" s="95"/>
      <c r="J91" s="104"/>
      <c r="K91" s="95"/>
      <c r="L91" s="104"/>
    </row>
    <row r="92" spans="1:12" ht="16.5" customHeight="1" x14ac:dyDescent="0.6">
      <c r="A92" s="102"/>
      <c r="F92" s="104"/>
      <c r="G92" s="103"/>
      <c r="H92" s="104"/>
      <c r="I92" s="95"/>
      <c r="J92" s="104"/>
      <c r="K92" s="95"/>
      <c r="L92" s="104"/>
    </row>
    <row r="93" spans="1:12" ht="16.5" customHeight="1" x14ac:dyDescent="0.6">
      <c r="A93" s="102"/>
      <c r="F93" s="104"/>
      <c r="G93" s="103"/>
      <c r="H93" s="104"/>
      <c r="I93" s="95"/>
      <c r="J93" s="104"/>
      <c r="K93" s="95"/>
      <c r="L93" s="104"/>
    </row>
    <row r="94" spans="1:12" ht="16.5" customHeight="1" x14ac:dyDescent="0.6">
      <c r="A94" s="102"/>
      <c r="F94" s="104"/>
      <c r="G94" s="103"/>
      <c r="H94" s="104"/>
      <c r="I94" s="95"/>
      <c r="J94" s="104"/>
      <c r="K94" s="95"/>
      <c r="L94" s="104"/>
    </row>
    <row r="95" spans="1:12" ht="16.5" customHeight="1" x14ac:dyDescent="0.6">
      <c r="A95" s="102"/>
      <c r="F95" s="104"/>
      <c r="G95" s="103"/>
      <c r="H95" s="104"/>
      <c r="I95" s="95"/>
      <c r="J95" s="104"/>
      <c r="K95" s="95"/>
      <c r="L95" s="104"/>
    </row>
    <row r="96" spans="1:12" ht="16.5" customHeight="1" x14ac:dyDescent="0.6">
      <c r="A96" s="102"/>
      <c r="F96" s="104"/>
      <c r="G96" s="103"/>
      <c r="H96" s="104"/>
      <c r="I96" s="95"/>
      <c r="J96" s="104"/>
      <c r="K96" s="95"/>
      <c r="L96" s="104"/>
    </row>
    <row r="97" spans="1:12" ht="16.5" customHeight="1" x14ac:dyDescent="0.6">
      <c r="A97" s="102"/>
      <c r="F97" s="104"/>
      <c r="G97" s="103"/>
      <c r="H97" s="104"/>
      <c r="I97" s="95"/>
      <c r="J97" s="104"/>
      <c r="K97" s="95"/>
      <c r="L97" s="104"/>
    </row>
    <row r="98" spans="1:12" s="63" customFormat="1" ht="22.2" customHeight="1" x14ac:dyDescent="0.6">
      <c r="A98" s="41" t="s">
        <v>36</v>
      </c>
      <c r="B98" s="65"/>
      <c r="C98" s="65"/>
      <c r="D98" s="66"/>
      <c r="E98" s="65"/>
      <c r="F98" s="67"/>
      <c r="G98" s="68"/>
      <c r="H98" s="67"/>
      <c r="I98" s="65"/>
      <c r="J98" s="67"/>
      <c r="K98" s="68"/>
      <c r="L98" s="67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A5E4-FBB8-4773-B3EA-B275958D0035}">
  <dimension ref="A1:L104"/>
  <sheetViews>
    <sheetView zoomScaleNormal="100" zoomScaleSheetLayoutView="90" zoomScalePageLayoutView="70" workbookViewId="0">
      <selection activeCell="L67" sqref="L67"/>
    </sheetView>
  </sheetViews>
  <sheetFormatPr defaultColWidth="9.125" defaultRowHeight="16.5" customHeight="1" x14ac:dyDescent="0.6"/>
  <cols>
    <col min="1" max="2" width="1.375" style="60" customWidth="1"/>
    <col min="3" max="3" width="33.125" style="60" customWidth="1"/>
    <col min="4" max="4" width="5.75" style="61" customWidth="1"/>
    <col min="5" max="5" width="0.75" style="60" customWidth="1"/>
    <col min="6" max="6" width="14.625" style="62" bestFit="1" customWidth="1"/>
    <col min="7" max="7" width="0.75" style="63" customWidth="1"/>
    <col min="8" max="8" width="15" style="62" bestFit="1" customWidth="1"/>
    <col min="9" max="9" width="0.75" style="60" customWidth="1"/>
    <col min="10" max="10" width="14.625" style="62" bestFit="1" customWidth="1"/>
    <col min="11" max="11" width="0.75" style="63" customWidth="1"/>
    <col min="12" max="12" width="14.625" style="62" bestFit="1" customWidth="1"/>
    <col min="13" max="16384" width="9.125" style="60"/>
  </cols>
  <sheetData>
    <row r="1" spans="1:12" s="63" customFormat="1" ht="16.5" customHeight="1" x14ac:dyDescent="0.6">
      <c r="A1" s="59" t="str">
        <f>'2-4'!A1</f>
        <v>P.S.P. Specialties Public Company Limited</v>
      </c>
      <c r="B1" s="60"/>
      <c r="C1" s="60"/>
      <c r="D1" s="61"/>
      <c r="E1" s="60"/>
      <c r="F1" s="62"/>
      <c r="H1" s="62"/>
      <c r="I1" s="60"/>
      <c r="J1" s="62"/>
      <c r="L1" s="62"/>
    </row>
    <row r="2" spans="1:12" s="63" customFormat="1" ht="16.5" customHeight="1" x14ac:dyDescent="0.6">
      <c r="A2" s="59" t="s">
        <v>78</v>
      </c>
      <c r="B2" s="60"/>
      <c r="C2" s="60"/>
      <c r="D2" s="61"/>
      <c r="E2" s="60"/>
      <c r="F2" s="62"/>
      <c r="H2" s="62"/>
      <c r="I2" s="60"/>
      <c r="J2" s="62"/>
      <c r="L2" s="62"/>
    </row>
    <row r="3" spans="1:12" s="63" customFormat="1" ht="16.5" customHeight="1" x14ac:dyDescent="0.6">
      <c r="A3" s="64" t="s">
        <v>199</v>
      </c>
      <c r="B3" s="65"/>
      <c r="C3" s="65"/>
      <c r="D3" s="66"/>
      <c r="E3" s="65"/>
      <c r="F3" s="67"/>
      <c r="G3" s="68"/>
      <c r="H3" s="67"/>
      <c r="I3" s="65"/>
      <c r="J3" s="67"/>
      <c r="K3" s="68"/>
      <c r="L3" s="67"/>
    </row>
    <row r="6" spans="1:12" s="63" customFormat="1" ht="16.5" customHeight="1" x14ac:dyDescent="0.6">
      <c r="A6" s="60"/>
      <c r="B6" s="60"/>
      <c r="C6" s="60"/>
      <c r="D6" s="61"/>
      <c r="E6" s="60"/>
      <c r="F6" s="8" t="s">
        <v>2</v>
      </c>
      <c r="G6" s="8"/>
      <c r="H6" s="8"/>
      <c r="I6" s="4"/>
      <c r="J6" s="8" t="s">
        <v>3</v>
      </c>
      <c r="K6" s="8"/>
      <c r="L6" s="8"/>
    </row>
    <row r="7" spans="1:12" s="63" customFormat="1" ht="16.5" customHeight="1" x14ac:dyDescent="0.6">
      <c r="A7" s="60"/>
      <c r="B7" s="60"/>
      <c r="C7" s="60"/>
      <c r="D7" s="61"/>
      <c r="E7" s="60"/>
      <c r="F7" s="9" t="s">
        <v>4</v>
      </c>
      <c r="G7" s="9"/>
      <c r="H7" s="9"/>
      <c r="I7" s="4"/>
      <c r="J7" s="9" t="s">
        <v>4</v>
      </c>
      <c r="K7" s="9"/>
      <c r="L7" s="9"/>
    </row>
    <row r="8" spans="1:12" s="63" customFormat="1" ht="16.5" customHeight="1" x14ac:dyDescent="0.6">
      <c r="A8" s="60"/>
      <c r="B8" s="60"/>
      <c r="C8" s="60"/>
      <c r="D8" s="61"/>
      <c r="E8" s="60"/>
      <c r="F8" s="12" t="s">
        <v>197</v>
      </c>
      <c r="G8" s="70"/>
      <c r="H8" s="12" t="s">
        <v>197</v>
      </c>
      <c r="I8" s="13"/>
      <c r="J8" s="12" t="s">
        <v>197</v>
      </c>
      <c r="K8" s="70"/>
      <c r="L8" s="12" t="s">
        <v>197</v>
      </c>
    </row>
    <row r="9" spans="1:12" s="63" customFormat="1" ht="16.5" customHeight="1" x14ac:dyDescent="0.6">
      <c r="A9" s="60"/>
      <c r="B9" s="60"/>
      <c r="C9" s="60"/>
      <c r="D9" s="71" t="s">
        <v>79</v>
      </c>
      <c r="E9" s="59"/>
      <c r="F9" s="12" t="s">
        <v>8</v>
      </c>
      <c r="G9" s="12"/>
      <c r="H9" s="12" t="s">
        <v>9</v>
      </c>
      <c r="I9" s="72"/>
      <c r="J9" s="12" t="s">
        <v>8</v>
      </c>
      <c r="K9" s="12"/>
      <c r="L9" s="12" t="s">
        <v>9</v>
      </c>
    </row>
    <row r="10" spans="1:12" s="63" customFormat="1" ht="16.5" customHeight="1" x14ac:dyDescent="0.6">
      <c r="A10" s="60"/>
      <c r="B10" s="60"/>
      <c r="C10" s="60"/>
      <c r="D10" s="16" t="s">
        <v>10</v>
      </c>
      <c r="E10" s="59"/>
      <c r="F10" s="17" t="s">
        <v>11</v>
      </c>
      <c r="G10" s="10"/>
      <c r="H10" s="17" t="s">
        <v>11</v>
      </c>
      <c r="I10" s="72"/>
      <c r="J10" s="17" t="s">
        <v>11</v>
      </c>
      <c r="K10" s="10"/>
      <c r="L10" s="17" t="s">
        <v>11</v>
      </c>
    </row>
    <row r="11" spans="1:12" s="63" customFormat="1" ht="16.5" customHeight="1" x14ac:dyDescent="0.6">
      <c r="A11" s="60"/>
      <c r="B11" s="60"/>
      <c r="C11" s="60"/>
      <c r="D11" s="57"/>
      <c r="E11" s="59"/>
      <c r="F11" s="73"/>
      <c r="H11" s="62"/>
      <c r="I11" s="59"/>
      <c r="J11" s="73"/>
      <c r="L11" s="62"/>
    </row>
    <row r="12" spans="1:12" s="63" customFormat="1" ht="16.5" customHeight="1" x14ac:dyDescent="0.6">
      <c r="A12" s="59" t="s">
        <v>219</v>
      </c>
      <c r="B12" s="60"/>
      <c r="C12" s="60"/>
      <c r="D12" s="61"/>
      <c r="E12" s="60"/>
      <c r="F12" s="73"/>
      <c r="H12" s="62"/>
      <c r="I12" s="60"/>
      <c r="J12" s="73"/>
      <c r="L12" s="62"/>
    </row>
    <row r="13" spans="1:12" s="63" customFormat="1" ht="16.5" customHeight="1" x14ac:dyDescent="0.6">
      <c r="A13" s="59"/>
      <c r="B13" s="60"/>
      <c r="C13" s="60"/>
      <c r="D13" s="61"/>
      <c r="E13" s="60"/>
      <c r="F13" s="73"/>
      <c r="H13" s="62"/>
      <c r="I13" s="60"/>
      <c r="J13" s="73"/>
      <c r="L13" s="62"/>
    </row>
    <row r="14" spans="1:12" s="63" customFormat="1" ht="16.5" customHeight="1" x14ac:dyDescent="0.6">
      <c r="A14" s="60" t="s">
        <v>80</v>
      </c>
      <c r="B14" s="60"/>
      <c r="C14" s="60"/>
      <c r="D14" s="61"/>
      <c r="E14" s="60"/>
      <c r="F14" s="175">
        <v>8771587523</v>
      </c>
      <c r="G14" s="4"/>
      <c r="H14" s="25">
        <v>9782455005</v>
      </c>
      <c r="I14" s="60"/>
      <c r="J14" s="176">
        <v>8329308986</v>
      </c>
      <c r="K14" s="4"/>
      <c r="L14" s="4">
        <v>9295718470</v>
      </c>
    </row>
    <row r="15" spans="1:12" s="63" customFormat="1" ht="16.5" customHeight="1" x14ac:dyDescent="0.6">
      <c r="A15" s="60" t="s">
        <v>81</v>
      </c>
      <c r="B15" s="60"/>
      <c r="C15" s="60"/>
      <c r="D15" s="61"/>
      <c r="E15" s="60"/>
      <c r="F15" s="177">
        <v>421214988</v>
      </c>
      <c r="G15" s="4"/>
      <c r="H15" s="31">
        <v>407803317</v>
      </c>
      <c r="I15" s="60"/>
      <c r="J15" s="178">
        <v>312912348</v>
      </c>
      <c r="K15" s="4"/>
      <c r="L15" s="7">
        <v>312138197</v>
      </c>
    </row>
    <row r="16" spans="1:12" ht="16.5" customHeight="1" x14ac:dyDescent="0.6">
      <c r="F16" s="19"/>
      <c r="G16" s="60"/>
      <c r="H16" s="4"/>
      <c r="J16" s="19"/>
      <c r="K16" s="60"/>
      <c r="L16" s="4"/>
    </row>
    <row r="17" spans="1:12" ht="16.5" customHeight="1" x14ac:dyDescent="0.6">
      <c r="A17" s="74" t="s">
        <v>82</v>
      </c>
      <c r="F17" s="54">
        <f>SUM(F14:F16)</f>
        <v>9192802511</v>
      </c>
      <c r="G17" s="4"/>
      <c r="H17" s="7">
        <f>SUM(H14:H16)</f>
        <v>10190258322</v>
      </c>
      <c r="J17" s="54">
        <f>SUM(J14:J16)</f>
        <v>8642221334</v>
      </c>
      <c r="K17" s="4"/>
      <c r="L17" s="7">
        <f>SUM(L14:L16)</f>
        <v>9607856667</v>
      </c>
    </row>
    <row r="18" spans="1:12" ht="16.5" customHeight="1" x14ac:dyDescent="0.6">
      <c r="A18" s="59"/>
      <c r="F18" s="73"/>
      <c r="J18" s="73"/>
    </row>
    <row r="19" spans="1:12" ht="16.5" customHeight="1" x14ac:dyDescent="0.6">
      <c r="A19" s="59" t="s">
        <v>83</v>
      </c>
      <c r="F19" s="73"/>
      <c r="J19" s="73"/>
    </row>
    <row r="20" spans="1:12" ht="16.5" customHeight="1" x14ac:dyDescent="0.6">
      <c r="A20" s="59"/>
      <c r="F20" s="73"/>
      <c r="J20" s="73"/>
    </row>
    <row r="21" spans="1:12" ht="16.5" customHeight="1" x14ac:dyDescent="0.6">
      <c r="A21" s="75" t="s">
        <v>84</v>
      </c>
      <c r="F21" s="175">
        <v>7940370209</v>
      </c>
      <c r="G21" s="76"/>
      <c r="H21" s="25">
        <v>8661588531</v>
      </c>
      <c r="I21" s="76"/>
      <c r="J21" s="77">
        <v>7668323250</v>
      </c>
      <c r="K21" s="76"/>
      <c r="L21" s="150">
        <v>8341278135</v>
      </c>
    </row>
    <row r="22" spans="1:12" ht="16.5" customHeight="1" x14ac:dyDescent="0.6">
      <c r="A22" s="75" t="s">
        <v>85</v>
      </c>
      <c r="F22" s="177">
        <v>241511090</v>
      </c>
      <c r="G22" s="4"/>
      <c r="H22" s="31">
        <v>285900718</v>
      </c>
      <c r="I22" s="76"/>
      <c r="J22" s="178">
        <v>154968341</v>
      </c>
      <c r="K22" s="4"/>
      <c r="L22" s="7">
        <v>201321802</v>
      </c>
    </row>
    <row r="23" spans="1:12" ht="16.5" customHeight="1" x14ac:dyDescent="0.6">
      <c r="F23" s="19"/>
      <c r="G23" s="60"/>
      <c r="H23" s="4"/>
      <c r="J23" s="19"/>
      <c r="K23" s="60"/>
      <c r="L23" s="4"/>
    </row>
    <row r="24" spans="1:12" ht="16.5" customHeight="1" x14ac:dyDescent="0.6">
      <c r="A24" s="74" t="s">
        <v>86</v>
      </c>
      <c r="F24" s="54">
        <f>SUM(F20:F23)</f>
        <v>8181881299</v>
      </c>
      <c r="G24" s="4"/>
      <c r="H24" s="7">
        <f>SUM(H20:H23)</f>
        <v>8947489249</v>
      </c>
      <c r="J24" s="54">
        <f>SUM(J20:J23)</f>
        <v>7823291591</v>
      </c>
      <c r="K24" s="7"/>
      <c r="L24" s="7">
        <f>SUM(L20:L23)</f>
        <v>8542599937</v>
      </c>
    </row>
    <row r="25" spans="1:12" ht="16.5" customHeight="1" x14ac:dyDescent="0.6">
      <c r="A25" s="59"/>
      <c r="F25" s="73"/>
      <c r="J25" s="73"/>
    </row>
    <row r="26" spans="1:12" ht="16.5" customHeight="1" x14ac:dyDescent="0.6">
      <c r="A26" s="59" t="s">
        <v>87</v>
      </c>
      <c r="F26" s="79">
        <f>F17-F24</f>
        <v>1010921212</v>
      </c>
      <c r="G26" s="76"/>
      <c r="H26" s="80">
        <f>H17-H24</f>
        <v>1242769073</v>
      </c>
      <c r="I26" s="76"/>
      <c r="J26" s="79">
        <f>J17-J24</f>
        <v>818929743</v>
      </c>
      <c r="K26" s="76"/>
      <c r="L26" s="80">
        <f>L17-L24</f>
        <v>1065256730</v>
      </c>
    </row>
    <row r="27" spans="1:12" ht="16.5" customHeight="1" x14ac:dyDescent="0.6">
      <c r="A27" s="59"/>
      <c r="F27" s="79"/>
      <c r="G27" s="76"/>
      <c r="H27" s="80"/>
      <c r="I27" s="76"/>
      <c r="J27" s="79"/>
      <c r="K27" s="76"/>
      <c r="L27" s="80"/>
    </row>
    <row r="28" spans="1:12" s="63" customFormat="1" ht="16.5" customHeight="1" x14ac:dyDescent="0.6">
      <c r="A28" s="60" t="s">
        <v>88</v>
      </c>
      <c r="B28" s="60"/>
      <c r="C28" s="60"/>
      <c r="D28" s="61">
        <v>14</v>
      </c>
      <c r="E28" s="60"/>
      <c r="F28" s="179">
        <v>15192200</v>
      </c>
      <c r="G28" s="4"/>
      <c r="H28" s="149">
        <v>12823911</v>
      </c>
      <c r="I28" s="76"/>
      <c r="J28" s="77">
        <v>188040019</v>
      </c>
      <c r="K28" s="4"/>
      <c r="L28" s="150">
        <v>34957981</v>
      </c>
    </row>
    <row r="29" spans="1:12" s="63" customFormat="1" ht="16.5" customHeight="1" x14ac:dyDescent="0.6">
      <c r="A29" s="60" t="s">
        <v>113</v>
      </c>
      <c r="B29" s="60"/>
      <c r="C29" s="60"/>
      <c r="D29" s="61">
        <v>15</v>
      </c>
      <c r="E29" s="60"/>
      <c r="F29" s="179">
        <v>38345147</v>
      </c>
      <c r="G29" s="4"/>
      <c r="H29" s="25">
        <v>21655614</v>
      </c>
      <c r="I29" s="76"/>
      <c r="J29" s="179">
        <v>35264082</v>
      </c>
      <c r="K29" s="76"/>
      <c r="L29" s="150">
        <v>-30118276</v>
      </c>
    </row>
    <row r="30" spans="1:12" ht="16.5" customHeight="1" x14ac:dyDescent="0.6">
      <c r="A30" s="60" t="s">
        <v>90</v>
      </c>
      <c r="F30" s="179">
        <v>-149680331</v>
      </c>
      <c r="G30" s="76"/>
      <c r="H30" s="25">
        <v>-205202208</v>
      </c>
      <c r="I30" s="76"/>
      <c r="J30" s="77">
        <v>-162939352</v>
      </c>
      <c r="K30" s="76"/>
      <c r="L30" s="150">
        <v>-209413732</v>
      </c>
    </row>
    <row r="31" spans="1:12" ht="16.5" customHeight="1" x14ac:dyDescent="0.6">
      <c r="A31" s="60" t="s">
        <v>91</v>
      </c>
      <c r="F31" s="179">
        <v>-342933690</v>
      </c>
      <c r="G31" s="76"/>
      <c r="H31" s="25">
        <v>-383738260</v>
      </c>
      <c r="I31" s="76"/>
      <c r="J31" s="77">
        <v>-330805092</v>
      </c>
      <c r="K31" s="76"/>
      <c r="L31" s="150">
        <v>-378726898</v>
      </c>
    </row>
    <row r="32" spans="1:12" ht="16.5" customHeight="1" x14ac:dyDescent="0.6">
      <c r="A32" s="2" t="s">
        <v>92</v>
      </c>
      <c r="F32" s="179"/>
      <c r="H32" s="80"/>
      <c r="I32" s="76"/>
      <c r="J32" s="77"/>
      <c r="K32" s="76"/>
      <c r="L32" s="78"/>
    </row>
    <row r="33" spans="1:12" ht="16.5" customHeight="1" x14ac:dyDescent="0.6">
      <c r="A33" s="2" t="s">
        <v>93</v>
      </c>
      <c r="D33" s="61">
        <v>9</v>
      </c>
      <c r="F33" s="179">
        <v>-20476448</v>
      </c>
      <c r="H33" s="25">
        <v>-36614767</v>
      </c>
      <c r="I33" s="76"/>
      <c r="J33" s="77">
        <v>0</v>
      </c>
      <c r="K33" s="76"/>
      <c r="L33" s="150">
        <v>0</v>
      </c>
    </row>
    <row r="34" spans="1:12" ht="16.5" customHeight="1" x14ac:dyDescent="0.6">
      <c r="A34" s="60" t="s">
        <v>94</v>
      </c>
      <c r="F34" s="180">
        <v>-140041069</v>
      </c>
      <c r="G34" s="76"/>
      <c r="H34" s="31">
        <v>-32181691</v>
      </c>
      <c r="I34" s="76"/>
      <c r="J34" s="82">
        <v>-139490227</v>
      </c>
      <c r="K34" s="76"/>
      <c r="L34" s="151">
        <v>-32132135</v>
      </c>
    </row>
    <row r="35" spans="1:12" ht="16.5" customHeight="1" x14ac:dyDescent="0.6">
      <c r="F35" s="19"/>
      <c r="G35" s="83"/>
      <c r="H35" s="4"/>
      <c r="J35" s="19"/>
      <c r="K35" s="83"/>
      <c r="L35" s="4"/>
    </row>
    <row r="36" spans="1:12" ht="16.5" customHeight="1" x14ac:dyDescent="0.6">
      <c r="A36" s="74" t="s">
        <v>95</v>
      </c>
      <c r="F36" s="19">
        <f>SUM(F25:F34)</f>
        <v>411327021</v>
      </c>
      <c r="G36" s="76"/>
      <c r="H36" s="4">
        <f>SUM(H25:H35)</f>
        <v>619511672</v>
      </c>
      <c r="I36" s="76"/>
      <c r="J36" s="19">
        <f>SUM(J25:J34)</f>
        <v>408999173</v>
      </c>
      <c r="K36" s="76"/>
      <c r="L36" s="4">
        <f>SUM(L25:L34)</f>
        <v>449823670</v>
      </c>
    </row>
    <row r="37" spans="1:12" ht="16.5" customHeight="1" x14ac:dyDescent="0.6">
      <c r="A37" s="60" t="s">
        <v>96</v>
      </c>
      <c r="D37" s="61">
        <v>17</v>
      </c>
      <c r="F37" s="180">
        <v>-86595677</v>
      </c>
      <c r="G37" s="76"/>
      <c r="H37" s="31">
        <v>-135302882</v>
      </c>
      <c r="I37" s="76"/>
      <c r="J37" s="180">
        <v>-51075651</v>
      </c>
      <c r="K37" s="76"/>
      <c r="L37" s="31">
        <v>-101960072</v>
      </c>
    </row>
    <row r="38" spans="1:12" ht="16.5" customHeight="1" x14ac:dyDescent="0.6">
      <c r="F38" s="73"/>
      <c r="J38" s="73"/>
    </row>
    <row r="39" spans="1:12" ht="16.5" customHeight="1" thickBot="1" x14ac:dyDescent="0.65">
      <c r="A39" s="59" t="s">
        <v>97</v>
      </c>
      <c r="F39" s="84">
        <f>SUM(F36:F38)</f>
        <v>324731344</v>
      </c>
      <c r="G39" s="4"/>
      <c r="H39" s="85">
        <f>SUM(H36:H38)</f>
        <v>484208790</v>
      </c>
      <c r="J39" s="84">
        <f>SUM(J36:J38)</f>
        <v>357923522</v>
      </c>
      <c r="K39" s="4"/>
      <c r="L39" s="85">
        <f>SUM(L36:L38)</f>
        <v>347863598</v>
      </c>
    </row>
    <row r="40" spans="1:12" ht="16.5" customHeight="1" thickTop="1" x14ac:dyDescent="0.6"/>
    <row r="51" spans="1:12" ht="11.25" customHeight="1" x14ac:dyDescent="0.6"/>
    <row r="52" spans="1:12" ht="21.9" customHeight="1" x14ac:dyDescent="0.6">
      <c r="A52" s="41" t="s">
        <v>36</v>
      </c>
      <c r="B52" s="65"/>
      <c r="C52" s="65"/>
      <c r="D52" s="66"/>
      <c r="E52" s="65"/>
      <c r="F52" s="67"/>
      <c r="G52" s="68"/>
      <c r="H52" s="67"/>
      <c r="I52" s="65"/>
      <c r="J52" s="67"/>
      <c r="K52" s="68"/>
      <c r="L52" s="67"/>
    </row>
    <row r="53" spans="1:12" s="63" customFormat="1" ht="16.5" customHeight="1" x14ac:dyDescent="0.6">
      <c r="A53" s="59" t="str">
        <f>+A1</f>
        <v>P.S.P. Specialties Public Company Limited</v>
      </c>
      <c r="B53" s="60"/>
      <c r="C53" s="60"/>
      <c r="D53" s="61"/>
      <c r="E53" s="60"/>
      <c r="F53" s="62"/>
      <c r="H53" s="62"/>
      <c r="I53" s="60"/>
      <c r="J53" s="62"/>
      <c r="L53" s="62"/>
    </row>
    <row r="54" spans="1:12" s="63" customFormat="1" ht="16.5" customHeight="1" x14ac:dyDescent="0.6">
      <c r="A54" s="59" t="s">
        <v>98</v>
      </c>
      <c r="B54" s="60"/>
      <c r="C54" s="60"/>
      <c r="D54" s="61"/>
      <c r="E54" s="60"/>
      <c r="F54" s="62"/>
      <c r="H54" s="62"/>
      <c r="I54" s="60"/>
      <c r="J54" s="62"/>
      <c r="L54" s="62"/>
    </row>
    <row r="55" spans="1:12" s="63" customFormat="1" ht="16.5" customHeight="1" x14ac:dyDescent="0.6">
      <c r="A55" s="64" t="str">
        <f>A3</f>
        <v>For the nine-month period ended 30 September 2023</v>
      </c>
      <c r="B55" s="65"/>
      <c r="C55" s="65"/>
      <c r="D55" s="66"/>
      <c r="E55" s="65"/>
      <c r="F55" s="67"/>
      <c r="G55" s="68"/>
      <c r="H55" s="67"/>
      <c r="I55" s="65"/>
      <c r="J55" s="67"/>
      <c r="K55" s="68"/>
      <c r="L55" s="67"/>
    </row>
    <row r="58" spans="1:12" s="63" customFormat="1" ht="16.5" customHeight="1" x14ac:dyDescent="0.6">
      <c r="A58" s="60"/>
      <c r="B58" s="60"/>
      <c r="C58" s="60"/>
      <c r="D58" s="61"/>
      <c r="E58" s="60"/>
      <c r="F58" s="8" t="s">
        <v>2</v>
      </c>
      <c r="G58" s="8"/>
      <c r="H58" s="8"/>
      <c r="I58" s="4"/>
      <c r="J58" s="8" t="s">
        <v>3</v>
      </c>
      <c r="K58" s="8"/>
      <c r="L58" s="8"/>
    </row>
    <row r="59" spans="1:12" s="63" customFormat="1" ht="16.5" customHeight="1" x14ac:dyDescent="0.6">
      <c r="A59" s="60"/>
      <c r="B59" s="60"/>
      <c r="C59" s="60"/>
      <c r="D59" s="61"/>
      <c r="E59" s="60"/>
      <c r="F59" s="9" t="s">
        <v>4</v>
      </c>
      <c r="G59" s="9"/>
      <c r="H59" s="9"/>
      <c r="I59" s="4"/>
      <c r="J59" s="9" t="s">
        <v>4</v>
      </c>
      <c r="K59" s="9"/>
      <c r="L59" s="9"/>
    </row>
    <row r="60" spans="1:12" s="63" customFormat="1" ht="16.5" customHeight="1" x14ac:dyDescent="0.6">
      <c r="A60" s="60"/>
      <c r="B60" s="60"/>
      <c r="C60" s="60"/>
      <c r="D60" s="61"/>
      <c r="E60" s="60"/>
      <c r="F60" s="12" t="s">
        <v>197</v>
      </c>
      <c r="G60" s="70"/>
      <c r="H60" s="12" t="s">
        <v>197</v>
      </c>
      <c r="I60" s="13"/>
      <c r="J60" s="12" t="s">
        <v>197</v>
      </c>
      <c r="K60" s="70"/>
      <c r="L60" s="12" t="s">
        <v>197</v>
      </c>
    </row>
    <row r="61" spans="1:12" s="63" customFormat="1" ht="16.5" customHeight="1" x14ac:dyDescent="0.6">
      <c r="A61" s="60"/>
      <c r="B61" s="60"/>
      <c r="C61" s="86"/>
      <c r="D61" s="71"/>
      <c r="E61" s="59"/>
      <c r="F61" s="12" t="s">
        <v>8</v>
      </c>
      <c r="G61" s="12"/>
      <c r="H61" s="12" t="s">
        <v>9</v>
      </c>
      <c r="I61" s="72"/>
      <c r="J61" s="12" t="s">
        <v>8</v>
      </c>
      <c r="K61" s="12"/>
      <c r="L61" s="12" t="s">
        <v>9</v>
      </c>
    </row>
    <row r="62" spans="1:12" s="63" customFormat="1" ht="16.5" customHeight="1" x14ac:dyDescent="0.6">
      <c r="A62" s="60"/>
      <c r="B62" s="60"/>
      <c r="C62" s="60"/>
      <c r="D62" s="87" t="s">
        <v>10</v>
      </c>
      <c r="E62" s="59"/>
      <c r="F62" s="17" t="s">
        <v>11</v>
      </c>
      <c r="G62" s="10"/>
      <c r="H62" s="17" t="s">
        <v>11</v>
      </c>
      <c r="I62" s="72"/>
      <c r="J62" s="17" t="s">
        <v>11</v>
      </c>
      <c r="K62" s="10"/>
      <c r="L62" s="17" t="s">
        <v>11</v>
      </c>
    </row>
    <row r="63" spans="1:12" s="63" customFormat="1" ht="16.5" customHeight="1" x14ac:dyDescent="0.6">
      <c r="A63" s="60"/>
      <c r="B63" s="60"/>
      <c r="C63" s="60"/>
      <c r="D63" s="57"/>
      <c r="E63" s="59"/>
      <c r="F63" s="73"/>
      <c r="H63" s="62"/>
      <c r="I63" s="59"/>
      <c r="J63" s="73"/>
      <c r="L63" s="62"/>
    </row>
    <row r="64" spans="1:12" ht="16.5" customHeight="1" x14ac:dyDescent="0.6">
      <c r="A64" s="1" t="s">
        <v>100</v>
      </c>
      <c r="B64" s="2"/>
      <c r="C64" s="2"/>
      <c r="F64" s="88"/>
      <c r="H64" s="60"/>
      <c r="J64" s="89"/>
      <c r="K64" s="60"/>
      <c r="L64" s="60"/>
    </row>
    <row r="65" spans="1:12" ht="16.5" customHeight="1" x14ac:dyDescent="0.6">
      <c r="A65" s="2" t="s">
        <v>101</v>
      </c>
      <c r="B65" s="2"/>
      <c r="C65" s="2"/>
      <c r="F65" s="88"/>
      <c r="H65" s="60"/>
      <c r="J65" s="89"/>
      <c r="K65" s="60"/>
      <c r="L65" s="60"/>
    </row>
    <row r="66" spans="1:12" ht="16.5" customHeight="1" x14ac:dyDescent="0.6">
      <c r="A66" s="2"/>
      <c r="B66" s="2" t="s">
        <v>102</v>
      </c>
      <c r="C66" s="2"/>
      <c r="F66" s="73"/>
      <c r="J66" s="89"/>
      <c r="K66" s="60"/>
      <c r="L66" s="60"/>
    </row>
    <row r="67" spans="1:12" ht="16.5" customHeight="1" x14ac:dyDescent="0.6">
      <c r="A67" s="2"/>
      <c r="C67" s="60" t="s">
        <v>103</v>
      </c>
      <c r="D67" s="61">
        <v>9</v>
      </c>
      <c r="F67" s="82">
        <v>390127</v>
      </c>
      <c r="G67" s="76"/>
      <c r="H67" s="67">
        <v>-875938</v>
      </c>
      <c r="I67" s="76"/>
      <c r="J67" s="90">
        <v>0</v>
      </c>
      <c r="K67" s="76"/>
      <c r="L67" s="67">
        <v>0</v>
      </c>
    </row>
    <row r="68" spans="1:12" ht="16.5" customHeight="1" x14ac:dyDescent="0.6">
      <c r="A68" s="2"/>
      <c r="B68" s="2"/>
      <c r="C68" s="2"/>
      <c r="F68" s="73"/>
      <c r="J68" s="73"/>
    </row>
    <row r="69" spans="1:12" ht="16.5" customHeight="1" x14ac:dyDescent="0.6">
      <c r="A69" s="1" t="s">
        <v>104</v>
      </c>
      <c r="B69" s="1"/>
      <c r="C69" s="1"/>
      <c r="F69" s="73"/>
      <c r="G69" s="62"/>
      <c r="I69" s="59"/>
      <c r="J69" s="73"/>
      <c r="K69" s="62"/>
    </row>
    <row r="70" spans="1:12" ht="16.5" customHeight="1" x14ac:dyDescent="0.6">
      <c r="B70" s="1" t="s">
        <v>105</v>
      </c>
      <c r="C70" s="1"/>
      <c r="F70" s="90">
        <f>SUM(F65:G67)</f>
        <v>390127</v>
      </c>
      <c r="G70" s="62"/>
      <c r="H70" s="67">
        <f>SUM(H65:I67)</f>
        <v>-875938</v>
      </c>
      <c r="J70" s="90">
        <f>SUM(J65:K67)</f>
        <v>0</v>
      </c>
      <c r="K70" s="62"/>
      <c r="L70" s="67">
        <f>SUM(L65:L67)</f>
        <v>0</v>
      </c>
    </row>
    <row r="71" spans="1:12" ht="16.5" customHeight="1" x14ac:dyDescent="0.6">
      <c r="A71" s="1"/>
      <c r="B71" s="1"/>
      <c r="C71" s="1"/>
      <c r="F71" s="73"/>
      <c r="J71" s="73"/>
    </row>
    <row r="72" spans="1:12" ht="16.5" customHeight="1" x14ac:dyDescent="0.6">
      <c r="A72" s="1" t="s">
        <v>106</v>
      </c>
      <c r="B72" s="1"/>
      <c r="C72" s="2"/>
      <c r="F72" s="88"/>
      <c r="G72" s="60"/>
      <c r="H72" s="63"/>
      <c r="J72" s="88"/>
      <c r="K72" s="60"/>
      <c r="L72" s="63"/>
    </row>
    <row r="73" spans="1:12" ht="16.5" customHeight="1" thickBot="1" x14ac:dyDescent="0.65">
      <c r="A73" s="1"/>
      <c r="B73" s="1" t="s">
        <v>107</v>
      </c>
      <c r="C73" s="2"/>
      <c r="F73" s="91">
        <f>F39+F70</f>
        <v>325121471</v>
      </c>
      <c r="G73" s="62"/>
      <c r="H73" s="92">
        <f>H39+H70</f>
        <v>483332852</v>
      </c>
      <c r="J73" s="91">
        <f>J39+J70</f>
        <v>357923522</v>
      </c>
      <c r="K73" s="62"/>
      <c r="L73" s="92">
        <f>L39+L70</f>
        <v>347863598</v>
      </c>
    </row>
    <row r="74" spans="1:12" ht="16.5" customHeight="1" thickTop="1" x14ac:dyDescent="0.6">
      <c r="F74" s="73"/>
      <c r="J74" s="73"/>
    </row>
    <row r="75" spans="1:12" ht="16.5" customHeight="1" x14ac:dyDescent="0.6">
      <c r="F75" s="73"/>
      <c r="J75" s="73"/>
    </row>
    <row r="76" spans="1:12" ht="16.5" customHeight="1" x14ac:dyDescent="0.6">
      <c r="A76" s="93" t="s">
        <v>108</v>
      </c>
      <c r="F76" s="73"/>
      <c r="J76" s="73"/>
    </row>
    <row r="77" spans="1:12" ht="16.5" customHeight="1" x14ac:dyDescent="0.6">
      <c r="A77" s="94" t="s">
        <v>109</v>
      </c>
      <c r="F77" s="179">
        <v>324731344</v>
      </c>
      <c r="G77" s="95"/>
      <c r="H77" s="150">
        <v>475101968</v>
      </c>
      <c r="I77" s="95"/>
      <c r="J77" s="77">
        <v>357923522</v>
      </c>
      <c r="K77" s="95"/>
      <c r="L77" s="150">
        <v>347863598</v>
      </c>
    </row>
    <row r="78" spans="1:12" ht="16.5" customHeight="1" x14ac:dyDescent="0.6">
      <c r="A78" s="94" t="s">
        <v>75</v>
      </c>
      <c r="F78" s="81">
        <v>0</v>
      </c>
      <c r="G78" s="76"/>
      <c r="H78" s="31">
        <v>9106822</v>
      </c>
      <c r="I78" s="76"/>
      <c r="J78" s="81">
        <v>0</v>
      </c>
      <c r="K78" s="76"/>
      <c r="L78" s="31">
        <v>0</v>
      </c>
    </row>
    <row r="79" spans="1:12" ht="16.5" customHeight="1" x14ac:dyDescent="0.6">
      <c r="A79" s="94"/>
      <c r="F79" s="73"/>
      <c r="J79" s="73"/>
    </row>
    <row r="80" spans="1:12" ht="16.5" customHeight="1" thickBot="1" x14ac:dyDescent="0.65">
      <c r="A80" s="1" t="s">
        <v>97</v>
      </c>
      <c r="F80" s="91">
        <f>SUM(F77:F79)</f>
        <v>324731344</v>
      </c>
      <c r="H80" s="92">
        <f>SUM(H77:H79)</f>
        <v>484208790</v>
      </c>
      <c r="J80" s="91">
        <f>SUM(J77:J78)</f>
        <v>357923522</v>
      </c>
      <c r="L80" s="92">
        <f>SUM(L77:L78)</f>
        <v>347863598</v>
      </c>
    </row>
    <row r="81" spans="1:12" ht="16.5" customHeight="1" thickTop="1" x14ac:dyDescent="0.6">
      <c r="F81" s="73"/>
      <c r="J81" s="73"/>
    </row>
    <row r="82" spans="1:12" ht="16.5" customHeight="1" x14ac:dyDescent="0.6">
      <c r="A82" s="93" t="s">
        <v>108</v>
      </c>
      <c r="F82" s="73"/>
      <c r="J82" s="73"/>
    </row>
    <row r="83" spans="1:12" ht="16.5" customHeight="1" x14ac:dyDescent="0.6">
      <c r="A83" s="94" t="s">
        <v>109</v>
      </c>
      <c r="F83" s="179">
        <v>325121471</v>
      </c>
      <c r="G83" s="95"/>
      <c r="H83" s="150">
        <v>474226030</v>
      </c>
      <c r="I83" s="95"/>
      <c r="J83" s="77">
        <v>357923522</v>
      </c>
      <c r="K83" s="95"/>
      <c r="L83" s="150">
        <v>347863598</v>
      </c>
    </row>
    <row r="84" spans="1:12" ht="16.5" customHeight="1" x14ac:dyDescent="0.6">
      <c r="A84" s="94" t="s">
        <v>75</v>
      </c>
      <c r="F84" s="96">
        <v>0</v>
      </c>
      <c r="G84" s="76"/>
      <c r="H84" s="31">
        <v>9106822</v>
      </c>
      <c r="I84" s="76"/>
      <c r="J84" s="81">
        <v>0</v>
      </c>
      <c r="K84" s="76"/>
      <c r="L84" s="7">
        <v>0</v>
      </c>
    </row>
    <row r="85" spans="1:12" ht="16.5" customHeight="1" x14ac:dyDescent="0.6">
      <c r="A85" s="94"/>
      <c r="F85" s="73"/>
      <c r="J85" s="73"/>
    </row>
    <row r="86" spans="1:12" ht="16.5" customHeight="1" x14ac:dyDescent="0.6">
      <c r="A86" s="93" t="s">
        <v>106</v>
      </c>
      <c r="B86" s="1"/>
      <c r="F86" s="73"/>
      <c r="G86" s="60"/>
      <c r="J86" s="73"/>
      <c r="K86" s="60"/>
    </row>
    <row r="87" spans="1:12" ht="16.5" customHeight="1" thickBot="1" x14ac:dyDescent="0.65">
      <c r="B87" s="59" t="s">
        <v>107</v>
      </c>
      <c r="F87" s="91">
        <f>SUM(F83:F86)</f>
        <v>325121471</v>
      </c>
      <c r="H87" s="92">
        <f>SUM(H83:H86)</f>
        <v>483332852</v>
      </c>
      <c r="J87" s="91">
        <f>SUM(J83:J84)</f>
        <v>357923522</v>
      </c>
      <c r="L87" s="92">
        <f>SUM(L83:L84)</f>
        <v>347863598</v>
      </c>
    </row>
    <row r="88" spans="1:12" ht="16.5" customHeight="1" thickTop="1" x14ac:dyDescent="0.6">
      <c r="F88" s="73"/>
      <c r="J88" s="73"/>
    </row>
    <row r="89" spans="1:12" ht="16.5" customHeight="1" x14ac:dyDescent="0.6">
      <c r="F89" s="73"/>
      <c r="J89" s="73"/>
    </row>
    <row r="90" spans="1:12" ht="16.5" customHeight="1" x14ac:dyDescent="0.6">
      <c r="A90" s="97" t="s">
        <v>110</v>
      </c>
      <c r="F90" s="73"/>
      <c r="J90" s="73"/>
    </row>
    <row r="91" spans="1:12" ht="16.5" customHeight="1" x14ac:dyDescent="0.6">
      <c r="A91" s="98" t="s">
        <v>79</v>
      </c>
      <c r="B91" s="59" t="s">
        <v>111</v>
      </c>
      <c r="F91" s="99"/>
      <c r="G91" s="100"/>
      <c r="H91" s="100"/>
      <c r="I91" s="101"/>
      <c r="J91" s="99"/>
      <c r="K91" s="100"/>
      <c r="L91" s="100"/>
    </row>
    <row r="92" spans="1:12" ht="16.5" customHeight="1" x14ac:dyDescent="0.6">
      <c r="A92" s="102" t="s">
        <v>112</v>
      </c>
      <c r="D92" s="61">
        <v>16</v>
      </c>
      <c r="F92" s="181">
        <v>0.31306590262267786</v>
      </c>
      <c r="G92" s="103"/>
      <c r="H92" s="152">
        <v>1.2047672943920347</v>
      </c>
      <c r="I92" s="104"/>
      <c r="J92" s="181">
        <v>0.34043789755119763</v>
      </c>
      <c r="K92" s="95"/>
      <c r="L92" s="152">
        <v>0.88211523842801332</v>
      </c>
    </row>
    <row r="93" spans="1:12" ht="16.5" customHeight="1" x14ac:dyDescent="0.6">
      <c r="A93" s="102"/>
      <c r="F93" s="104"/>
      <c r="G93" s="103"/>
      <c r="H93" s="104"/>
      <c r="I93" s="95"/>
      <c r="J93" s="104"/>
      <c r="K93" s="95"/>
      <c r="L93" s="104"/>
    </row>
    <row r="94" spans="1:12" ht="16.5" customHeight="1" x14ac:dyDescent="0.6">
      <c r="A94" s="102"/>
      <c r="F94" s="104"/>
      <c r="G94" s="103"/>
      <c r="H94" s="104"/>
      <c r="I94" s="95"/>
      <c r="J94" s="104"/>
      <c r="K94" s="95"/>
      <c r="L94" s="104"/>
    </row>
    <row r="95" spans="1:12" ht="16.5" customHeight="1" x14ac:dyDescent="0.6">
      <c r="A95" s="102"/>
      <c r="F95" s="104"/>
      <c r="G95" s="103"/>
      <c r="H95" s="104"/>
      <c r="I95" s="95"/>
      <c r="J95" s="104"/>
      <c r="K95" s="95"/>
      <c r="L95" s="104"/>
    </row>
    <row r="96" spans="1:12" ht="16.5" customHeight="1" x14ac:dyDescent="0.6">
      <c r="A96" s="102"/>
      <c r="F96" s="104"/>
      <c r="G96" s="103"/>
      <c r="H96" s="104"/>
      <c r="I96" s="95"/>
      <c r="J96" s="104"/>
      <c r="K96" s="95"/>
      <c r="L96" s="104"/>
    </row>
    <row r="97" spans="1:12" ht="16.5" customHeight="1" x14ac:dyDescent="0.6">
      <c r="A97" s="102"/>
      <c r="F97" s="104"/>
      <c r="G97" s="103"/>
      <c r="H97" s="104"/>
      <c r="I97" s="95"/>
      <c r="J97" s="104"/>
      <c r="K97" s="95"/>
      <c r="L97" s="104"/>
    </row>
    <row r="98" spans="1:12" ht="16.5" customHeight="1" x14ac:dyDescent="0.6">
      <c r="A98" s="102"/>
      <c r="F98" s="104"/>
      <c r="G98" s="103"/>
      <c r="H98" s="104"/>
      <c r="I98" s="95"/>
      <c r="J98" s="104"/>
      <c r="K98" s="95"/>
      <c r="L98" s="104"/>
    </row>
    <row r="99" spans="1:12" ht="16.5" customHeight="1" x14ac:dyDescent="0.6">
      <c r="A99" s="102"/>
      <c r="F99" s="104"/>
      <c r="G99" s="103"/>
      <c r="H99" s="104"/>
      <c r="I99" s="95"/>
      <c r="J99" s="104"/>
      <c r="K99" s="95"/>
      <c r="L99" s="104"/>
    </row>
    <row r="100" spans="1:12" ht="16.5" customHeight="1" x14ac:dyDescent="0.6">
      <c r="A100" s="102"/>
      <c r="F100" s="104"/>
      <c r="G100" s="103"/>
      <c r="H100" s="104"/>
      <c r="I100" s="95"/>
      <c r="J100" s="104"/>
      <c r="K100" s="95"/>
      <c r="L100" s="104"/>
    </row>
    <row r="101" spans="1:12" ht="16.5" customHeight="1" x14ac:dyDescent="0.6">
      <c r="A101" s="102"/>
      <c r="F101" s="104"/>
      <c r="G101" s="103"/>
      <c r="H101" s="104"/>
      <c r="I101" s="95"/>
      <c r="J101" s="104"/>
      <c r="K101" s="95"/>
      <c r="L101" s="104"/>
    </row>
    <row r="102" spans="1:12" ht="16.5" customHeight="1" x14ac:dyDescent="0.6">
      <c r="A102" s="102"/>
      <c r="F102" s="104"/>
      <c r="G102" s="103"/>
      <c r="H102" s="104"/>
      <c r="I102" s="95"/>
      <c r="J102" s="104"/>
      <c r="K102" s="95"/>
      <c r="L102" s="104"/>
    </row>
    <row r="103" spans="1:12" ht="10.5" customHeight="1" x14ac:dyDescent="0.6">
      <c r="A103" s="102"/>
      <c r="F103" s="104"/>
      <c r="G103" s="103"/>
      <c r="H103" s="104"/>
      <c r="I103" s="95"/>
      <c r="J103" s="104"/>
      <c r="K103" s="95"/>
      <c r="L103" s="104"/>
    </row>
    <row r="104" spans="1:12" s="63" customFormat="1" ht="21.9" customHeight="1" x14ac:dyDescent="0.6">
      <c r="A104" s="41" t="s">
        <v>36</v>
      </c>
      <c r="B104" s="65"/>
      <c r="C104" s="65"/>
      <c r="D104" s="66"/>
      <c r="E104" s="65"/>
      <c r="F104" s="67"/>
      <c r="G104" s="68"/>
      <c r="H104" s="67"/>
      <c r="I104" s="65"/>
      <c r="J104" s="67"/>
      <c r="K104" s="68"/>
      <c r="L104" s="67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67BF-6591-40C7-9BC2-F67B23E0F943}">
  <dimension ref="A1:V41"/>
  <sheetViews>
    <sheetView topLeftCell="A10" zoomScaleNormal="100" zoomScaleSheetLayoutView="120" workbookViewId="0">
      <selection activeCell="N17" sqref="N17"/>
    </sheetView>
  </sheetViews>
  <sheetFormatPr defaultColWidth="9.125" defaultRowHeight="16.5" customHeight="1" x14ac:dyDescent="0.6"/>
  <cols>
    <col min="1" max="2" width="1.75" style="60" customWidth="1"/>
    <col min="3" max="3" width="34.25" style="60" customWidth="1"/>
    <col min="4" max="4" width="5.25" style="63" customWidth="1"/>
    <col min="5" max="5" width="0.625" style="63" customWidth="1"/>
    <col min="6" max="6" width="13.25" style="62" customWidth="1"/>
    <col min="7" max="7" width="0.625" style="62" customWidth="1"/>
    <col min="8" max="8" width="13.375" style="62" customWidth="1"/>
    <col min="9" max="9" width="0.625" style="62" customWidth="1"/>
    <col min="10" max="10" width="16.625" style="62" customWidth="1"/>
    <col min="11" max="11" width="0.625" style="62" customWidth="1"/>
    <col min="12" max="12" width="11.75" style="62" customWidth="1"/>
    <col min="13" max="13" width="0.625" style="62" customWidth="1"/>
    <col min="14" max="14" width="14.125" style="62" customWidth="1"/>
    <col min="15" max="15" width="0.625" style="62" customWidth="1"/>
    <col min="16" max="16" width="25.125" style="62" customWidth="1"/>
    <col min="17" max="17" width="0.625" style="62" customWidth="1"/>
    <col min="18" max="18" width="15.25" style="62" customWidth="1"/>
    <col min="19" max="19" width="0.625" style="60" customWidth="1"/>
    <col min="20" max="20" width="22.75" style="61" customWidth="1"/>
    <col min="21" max="21" width="0.625" style="61" customWidth="1"/>
    <col min="22" max="22" width="14.875" style="60" customWidth="1"/>
    <col min="23" max="16384" width="9.125" style="60"/>
  </cols>
  <sheetData>
    <row r="1" spans="1:22" ht="16.5" customHeight="1" x14ac:dyDescent="0.6">
      <c r="A1" s="59" t="str">
        <f>'7-8 (9M)'!A1</f>
        <v>P.S.P. Specialties Public Company Limited</v>
      </c>
    </row>
    <row r="2" spans="1:22" ht="16.5" customHeight="1" x14ac:dyDescent="0.6">
      <c r="A2" s="59" t="s">
        <v>114</v>
      </c>
    </row>
    <row r="3" spans="1:22" ht="16.5" customHeight="1" x14ac:dyDescent="0.6">
      <c r="A3" s="64" t="s">
        <v>199</v>
      </c>
      <c r="B3" s="65"/>
      <c r="C3" s="65"/>
      <c r="D3" s="68"/>
      <c r="E3" s="68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16.5" customHeight="1" x14ac:dyDescent="0.6">
      <c r="A4" s="59"/>
    </row>
    <row r="5" spans="1:22" ht="16.5" customHeight="1" x14ac:dyDescent="0.6">
      <c r="A5" s="59"/>
    </row>
    <row r="6" spans="1:22" ht="16.5" customHeight="1" x14ac:dyDescent="0.6">
      <c r="A6" s="59"/>
      <c r="F6" s="9" t="s">
        <v>115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6.5" customHeight="1" x14ac:dyDescent="0.6">
      <c r="A7" s="59"/>
      <c r="F7" s="188" t="s">
        <v>116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T7" s="189" t="s">
        <v>75</v>
      </c>
      <c r="U7" s="11"/>
    </row>
    <row r="8" spans="1:22" ht="16.5" customHeight="1" x14ac:dyDescent="0.6">
      <c r="E8" s="72"/>
      <c r="I8" s="10"/>
      <c r="J8" s="10" t="s">
        <v>117</v>
      </c>
      <c r="K8" s="10"/>
      <c r="L8" s="10"/>
      <c r="M8" s="10"/>
      <c r="N8" s="60"/>
      <c r="O8" s="10"/>
      <c r="P8" s="189" t="s">
        <v>100</v>
      </c>
      <c r="Q8" s="10"/>
      <c r="R8" s="10"/>
      <c r="T8" s="10" t="s">
        <v>118</v>
      </c>
    </row>
    <row r="9" spans="1:22" ht="16.5" customHeight="1" x14ac:dyDescent="0.6">
      <c r="E9" s="72"/>
      <c r="H9" s="160"/>
      <c r="I9" s="10"/>
      <c r="J9" s="10" t="s">
        <v>119</v>
      </c>
      <c r="K9" s="10"/>
      <c r="L9" s="10"/>
      <c r="M9" s="10"/>
      <c r="N9" s="10" t="s">
        <v>72</v>
      </c>
      <c r="O9" s="10"/>
      <c r="P9" s="10"/>
      <c r="Q9" s="10"/>
      <c r="R9" s="10" t="s">
        <v>120</v>
      </c>
      <c r="T9" s="10" t="s">
        <v>121</v>
      </c>
      <c r="V9" s="10"/>
    </row>
    <row r="10" spans="1:22" ht="16.5" customHeight="1" x14ac:dyDescent="0.6">
      <c r="D10" s="72"/>
      <c r="E10" s="72"/>
      <c r="F10" s="10" t="s">
        <v>122</v>
      </c>
      <c r="G10" s="10"/>
      <c r="H10" s="160" t="s">
        <v>122</v>
      </c>
      <c r="I10" s="10"/>
      <c r="J10" s="10" t="s">
        <v>123</v>
      </c>
      <c r="K10" s="10"/>
      <c r="L10" s="10" t="s">
        <v>124</v>
      </c>
      <c r="M10" s="10"/>
      <c r="N10" s="10" t="s">
        <v>125</v>
      </c>
      <c r="O10" s="10"/>
      <c r="P10" s="10" t="s">
        <v>126</v>
      </c>
      <c r="Q10" s="10"/>
      <c r="R10" s="10" t="s">
        <v>127</v>
      </c>
      <c r="T10" s="10" t="s">
        <v>123</v>
      </c>
      <c r="V10" s="10"/>
    </row>
    <row r="11" spans="1:22" ht="16.5" customHeight="1" x14ac:dyDescent="0.6">
      <c r="D11" s="72"/>
      <c r="E11" s="72"/>
      <c r="F11" s="10" t="s">
        <v>128</v>
      </c>
      <c r="G11" s="10"/>
      <c r="H11" s="160" t="s">
        <v>212</v>
      </c>
      <c r="I11" s="10"/>
      <c r="J11" s="10" t="s">
        <v>69</v>
      </c>
      <c r="K11" s="10"/>
      <c r="L11" s="10" t="s">
        <v>129</v>
      </c>
      <c r="M11" s="10"/>
      <c r="N11" s="10" t="s">
        <v>130</v>
      </c>
      <c r="O11" s="10"/>
      <c r="P11" s="10" t="s">
        <v>4</v>
      </c>
      <c r="Q11" s="10"/>
      <c r="R11" s="72" t="s">
        <v>131</v>
      </c>
      <c r="T11" s="10" t="s">
        <v>69</v>
      </c>
      <c r="V11" s="72" t="s">
        <v>76</v>
      </c>
    </row>
    <row r="12" spans="1:22" ht="16.5" customHeight="1" x14ac:dyDescent="0.6">
      <c r="D12" s="87" t="s">
        <v>10</v>
      </c>
      <c r="E12" s="72"/>
      <c r="F12" s="17" t="s">
        <v>11</v>
      </c>
      <c r="G12" s="10"/>
      <c r="H12" s="159" t="s">
        <v>11</v>
      </c>
      <c r="I12" s="10"/>
      <c r="J12" s="17" t="s">
        <v>11</v>
      </c>
      <c r="K12" s="10"/>
      <c r="L12" s="17" t="s">
        <v>11</v>
      </c>
      <c r="M12" s="10"/>
      <c r="N12" s="17" t="s">
        <v>11</v>
      </c>
      <c r="O12" s="10"/>
      <c r="P12" s="17" t="s">
        <v>11</v>
      </c>
      <c r="Q12" s="10"/>
      <c r="R12" s="17" t="s">
        <v>11</v>
      </c>
      <c r="T12" s="17" t="s">
        <v>11</v>
      </c>
      <c r="V12" s="17" t="s">
        <v>11</v>
      </c>
    </row>
    <row r="13" spans="1:22" ht="16.5" customHeight="1" x14ac:dyDescent="0.6">
      <c r="D13" s="72"/>
      <c r="E13" s="7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62"/>
      <c r="V13" s="61"/>
    </row>
    <row r="14" spans="1:22" ht="16.5" customHeight="1" x14ac:dyDescent="0.6">
      <c r="A14" s="59" t="s">
        <v>132</v>
      </c>
      <c r="B14" s="190"/>
      <c r="C14" s="190"/>
      <c r="D14" s="61"/>
      <c r="F14" s="191">
        <v>228000000</v>
      </c>
      <c r="G14" s="191"/>
      <c r="H14" s="192">
        <v>0</v>
      </c>
      <c r="I14" s="193"/>
      <c r="J14" s="193">
        <v>0</v>
      </c>
      <c r="K14" s="193"/>
      <c r="L14" s="191">
        <v>22800000</v>
      </c>
      <c r="M14" s="193"/>
      <c r="N14" s="191">
        <v>3442491674</v>
      </c>
      <c r="O14" s="193"/>
      <c r="P14" s="191">
        <v>-18164818</v>
      </c>
      <c r="Q14" s="193"/>
      <c r="R14" s="191">
        <f>SUM(F14:P14)</f>
        <v>3675126856</v>
      </c>
      <c r="T14" s="191">
        <v>269129038</v>
      </c>
      <c r="V14" s="62">
        <f>SUM(R14:T14)</f>
        <v>3944255894</v>
      </c>
    </row>
    <row r="15" spans="1:22" ht="16.5" customHeight="1" x14ac:dyDescent="0.6">
      <c r="A15" s="60" t="s">
        <v>200</v>
      </c>
      <c r="B15" s="190"/>
      <c r="C15" s="190"/>
      <c r="D15" s="61"/>
      <c r="F15" s="191">
        <v>0</v>
      </c>
      <c r="G15" s="191"/>
      <c r="H15" s="192">
        <v>0</v>
      </c>
      <c r="I15" s="193"/>
      <c r="J15" s="193">
        <v>0</v>
      </c>
      <c r="K15" s="193"/>
      <c r="L15" s="191">
        <v>0</v>
      </c>
      <c r="M15" s="193"/>
      <c r="N15" s="191">
        <v>0</v>
      </c>
      <c r="O15" s="193"/>
      <c r="P15" s="191">
        <v>0</v>
      </c>
      <c r="Q15" s="193"/>
      <c r="R15" s="191">
        <f>SUM(F15:P15)</f>
        <v>0</v>
      </c>
      <c r="T15" s="191">
        <v>-80000000</v>
      </c>
      <c r="V15" s="62">
        <f>SUM(Q15:T15)</f>
        <v>-80000000</v>
      </c>
    </row>
    <row r="16" spans="1:22" ht="16.5" customHeight="1" x14ac:dyDescent="0.6">
      <c r="A16" s="60" t="s">
        <v>133</v>
      </c>
      <c r="B16" s="190"/>
      <c r="C16" s="190"/>
      <c r="D16" s="61"/>
      <c r="F16" s="191"/>
      <c r="G16" s="191"/>
      <c r="H16" s="192"/>
      <c r="I16" s="193"/>
      <c r="J16" s="193"/>
      <c r="K16" s="193"/>
      <c r="L16" s="191"/>
      <c r="M16" s="193"/>
      <c r="N16" s="191"/>
      <c r="O16" s="193"/>
      <c r="P16" s="191"/>
      <c r="Q16" s="193"/>
      <c r="R16" s="191"/>
      <c r="T16" s="191"/>
      <c r="V16" s="62"/>
    </row>
    <row r="17" spans="1:22" ht="16.5" customHeight="1" x14ac:dyDescent="0.6">
      <c r="B17" s="190" t="s">
        <v>69</v>
      </c>
      <c r="C17" s="190"/>
      <c r="D17" s="61"/>
      <c r="F17" s="191">
        <v>0</v>
      </c>
      <c r="G17" s="191"/>
      <c r="H17" s="192">
        <v>0</v>
      </c>
      <c r="I17" s="193"/>
      <c r="J17" s="193">
        <v>-1173761396</v>
      </c>
      <c r="K17" s="193"/>
      <c r="L17" s="191">
        <v>0</v>
      </c>
      <c r="M17" s="193"/>
      <c r="N17" s="191">
        <v>0</v>
      </c>
      <c r="O17" s="193"/>
      <c r="P17" s="191">
        <v>0</v>
      </c>
      <c r="Q17" s="193"/>
      <c r="R17" s="191">
        <f>SUM(F17:P17)</f>
        <v>-1173761396</v>
      </c>
      <c r="T17" s="191">
        <v>-198235860</v>
      </c>
      <c r="V17" s="62">
        <f>SUM(Q17:T17)</f>
        <v>-1371997256</v>
      </c>
    </row>
    <row r="18" spans="1:22" ht="16.5" customHeight="1" x14ac:dyDescent="0.6">
      <c r="A18" s="60" t="s">
        <v>137</v>
      </c>
      <c r="B18" s="190"/>
      <c r="C18" s="190"/>
      <c r="D18" s="61"/>
      <c r="F18" s="191">
        <v>522000000</v>
      </c>
      <c r="G18" s="191"/>
      <c r="H18" s="192">
        <v>0</v>
      </c>
      <c r="I18" s="193"/>
      <c r="J18" s="193">
        <v>0</v>
      </c>
      <c r="K18" s="193"/>
      <c r="L18" s="191">
        <v>0</v>
      </c>
      <c r="M18" s="193"/>
      <c r="N18" s="191">
        <v>0</v>
      </c>
      <c r="O18" s="193"/>
      <c r="P18" s="191">
        <v>0</v>
      </c>
      <c r="Q18" s="193"/>
      <c r="R18" s="191">
        <f>SUM(F18:P18)</f>
        <v>522000000</v>
      </c>
      <c r="T18" s="191">
        <v>0</v>
      </c>
      <c r="V18" s="62">
        <f>SUM(Q18:T18)</f>
        <v>522000000</v>
      </c>
    </row>
    <row r="19" spans="1:22" ht="16.5" customHeight="1" x14ac:dyDescent="0.6">
      <c r="A19" s="60" t="s">
        <v>134</v>
      </c>
      <c r="B19" s="190"/>
      <c r="C19" s="190"/>
      <c r="D19" s="61">
        <v>13</v>
      </c>
      <c r="F19" s="193">
        <v>0</v>
      </c>
      <c r="G19" s="193"/>
      <c r="H19" s="192">
        <v>0</v>
      </c>
      <c r="I19" s="60"/>
      <c r="J19" s="193">
        <v>0</v>
      </c>
      <c r="K19" s="60"/>
      <c r="L19" s="193">
        <v>0</v>
      </c>
      <c r="M19" s="60"/>
      <c r="N19" s="193">
        <v>-600096200</v>
      </c>
      <c r="O19" s="60"/>
      <c r="P19" s="193">
        <v>0</v>
      </c>
      <c r="Q19" s="60"/>
      <c r="R19" s="191">
        <f>SUM(F19:P19)</f>
        <v>-600096200</v>
      </c>
      <c r="T19" s="62">
        <v>0</v>
      </c>
      <c r="U19" s="60"/>
      <c r="V19" s="62">
        <f t="shared" ref="V19" si="0">SUM(R19:T19)</f>
        <v>-600096200</v>
      </c>
    </row>
    <row r="20" spans="1:22" ht="16.5" customHeight="1" x14ac:dyDescent="0.6">
      <c r="A20" s="60" t="s">
        <v>135</v>
      </c>
      <c r="B20" s="190"/>
      <c r="C20" s="190"/>
      <c r="D20" s="61"/>
      <c r="F20" s="67">
        <v>0</v>
      </c>
      <c r="H20" s="67">
        <v>0</v>
      </c>
      <c r="I20" s="193"/>
      <c r="J20" s="67">
        <v>0</v>
      </c>
      <c r="K20" s="193"/>
      <c r="L20" s="67">
        <v>0</v>
      </c>
      <c r="M20" s="193"/>
      <c r="N20" s="67">
        <v>475101968</v>
      </c>
      <c r="O20" s="193"/>
      <c r="P20" s="67">
        <v>-875938</v>
      </c>
      <c r="Q20" s="193"/>
      <c r="R20" s="194">
        <f>SUM(F20:P20)</f>
        <v>474226030</v>
      </c>
      <c r="T20" s="67">
        <v>9106822</v>
      </c>
      <c r="V20" s="67">
        <f>SUM(R20:T20)</f>
        <v>483332852</v>
      </c>
    </row>
    <row r="21" spans="1:22" ht="16.5" customHeight="1" x14ac:dyDescent="0.6">
      <c r="D21" s="105"/>
      <c r="F21" s="105"/>
      <c r="G21" s="105"/>
      <c r="H21" s="105"/>
      <c r="J21" s="105"/>
      <c r="L21" s="105"/>
      <c r="N21" s="105"/>
      <c r="P21" s="195"/>
      <c r="R21" s="195"/>
      <c r="T21" s="195"/>
      <c r="V21" s="195"/>
    </row>
    <row r="22" spans="1:22" ht="16.5" customHeight="1" thickBot="1" x14ac:dyDescent="0.65">
      <c r="A22" s="59" t="s">
        <v>201</v>
      </c>
      <c r="B22" s="106"/>
      <c r="D22" s="61"/>
      <c r="F22" s="92">
        <f>SUM(F14:F20)</f>
        <v>750000000</v>
      </c>
      <c r="H22" s="92">
        <f>SUM(H14:H20)</f>
        <v>0</v>
      </c>
      <c r="J22" s="92">
        <f>SUM(J14:J20)</f>
        <v>-1173761396</v>
      </c>
      <c r="L22" s="92">
        <f>SUM(L14:L20)</f>
        <v>22800000</v>
      </c>
      <c r="N22" s="92">
        <f>SUM(N14:N20)</f>
        <v>3317497442</v>
      </c>
      <c r="P22" s="92">
        <f>SUM(P14:P20)</f>
        <v>-19040756</v>
      </c>
      <c r="R22" s="92">
        <f>SUM(R14:R20)</f>
        <v>2897495290</v>
      </c>
      <c r="T22" s="92">
        <f>SUM(T14:T20)</f>
        <v>0</v>
      </c>
      <c r="V22" s="92">
        <f>SUM(V14:V20)</f>
        <v>2897495290</v>
      </c>
    </row>
    <row r="23" spans="1:22" ht="16.5" customHeight="1" thickTop="1" x14ac:dyDescent="0.6">
      <c r="V23" s="61"/>
    </row>
    <row r="24" spans="1:22" ht="16.5" customHeight="1" x14ac:dyDescent="0.6">
      <c r="V24" s="61"/>
    </row>
    <row r="25" spans="1:22" ht="16.5" customHeight="1" x14ac:dyDescent="0.6">
      <c r="A25" s="59" t="s">
        <v>136</v>
      </c>
      <c r="B25" s="190"/>
      <c r="C25" s="190"/>
      <c r="D25" s="61"/>
      <c r="F25" s="196">
        <v>750000000</v>
      </c>
      <c r="G25" s="191"/>
      <c r="H25" s="196">
        <v>0</v>
      </c>
      <c r="I25" s="193"/>
      <c r="J25" s="196">
        <v>-1173761396</v>
      </c>
      <c r="K25" s="193"/>
      <c r="L25" s="196">
        <v>75000000</v>
      </c>
      <c r="M25" s="193"/>
      <c r="N25" s="196">
        <v>811972211</v>
      </c>
      <c r="O25" s="193"/>
      <c r="P25" s="196">
        <v>-20517718</v>
      </c>
      <c r="Q25" s="193"/>
      <c r="R25" s="196">
        <f>SUM(F25:P25)</f>
        <v>442693097</v>
      </c>
      <c r="T25" s="196">
        <v>0</v>
      </c>
      <c r="V25" s="73">
        <f>SUM(R25:T25)</f>
        <v>442693097</v>
      </c>
    </row>
    <row r="26" spans="1:22" ht="16.5" customHeight="1" x14ac:dyDescent="0.6">
      <c r="A26" s="60" t="s">
        <v>137</v>
      </c>
      <c r="B26" s="190"/>
      <c r="C26" s="190"/>
      <c r="D26" s="61">
        <v>12</v>
      </c>
      <c r="F26" s="110">
        <v>650000000</v>
      </c>
      <c r="G26" s="191"/>
      <c r="H26" s="110">
        <v>1777084570</v>
      </c>
      <c r="I26" s="193"/>
      <c r="J26" s="197">
        <v>0</v>
      </c>
      <c r="K26" s="193"/>
      <c r="L26" s="196">
        <v>0</v>
      </c>
      <c r="M26" s="193"/>
      <c r="N26" s="196">
        <v>0</v>
      </c>
      <c r="O26" s="193"/>
      <c r="P26" s="110">
        <v>0</v>
      </c>
      <c r="Q26" s="193"/>
      <c r="R26" s="196">
        <f>SUM(F26:P26)</f>
        <v>2427084570</v>
      </c>
      <c r="T26" s="196">
        <v>0</v>
      </c>
      <c r="V26" s="73">
        <f>SUM(R26:T26)</f>
        <v>2427084570</v>
      </c>
    </row>
    <row r="27" spans="1:22" ht="16.5" customHeight="1" x14ac:dyDescent="0.6">
      <c r="A27" s="60" t="s">
        <v>135</v>
      </c>
      <c r="B27" s="190"/>
      <c r="C27" s="190"/>
      <c r="D27" s="61"/>
      <c r="F27" s="96">
        <v>0</v>
      </c>
      <c r="G27" s="191"/>
      <c r="H27" s="96">
        <v>0</v>
      </c>
      <c r="I27" s="193"/>
      <c r="J27" s="198">
        <v>0</v>
      </c>
      <c r="K27" s="193"/>
      <c r="L27" s="96">
        <v>0</v>
      </c>
      <c r="M27" s="193"/>
      <c r="N27" s="184">
        <v>324731344</v>
      </c>
      <c r="O27" s="193"/>
      <c r="P27" s="184">
        <v>390127</v>
      </c>
      <c r="Q27" s="193"/>
      <c r="R27" s="96">
        <f>SUM(F27:P27)</f>
        <v>325121471</v>
      </c>
      <c r="T27" s="96">
        <v>0</v>
      </c>
      <c r="V27" s="90">
        <f>SUM(R27:T27)</f>
        <v>325121471</v>
      </c>
    </row>
    <row r="28" spans="1:22" ht="16.5" customHeight="1" x14ac:dyDescent="0.6">
      <c r="D28" s="105"/>
      <c r="F28" s="199"/>
      <c r="G28" s="105"/>
      <c r="H28" s="199"/>
      <c r="J28" s="199"/>
      <c r="L28" s="199"/>
      <c r="N28" s="199"/>
      <c r="P28" s="200"/>
      <c r="R28" s="200"/>
      <c r="T28" s="200"/>
      <c r="V28" s="200"/>
    </row>
    <row r="29" spans="1:22" ht="16.5" customHeight="1" thickBot="1" x14ac:dyDescent="0.65">
      <c r="A29" s="59" t="s">
        <v>202</v>
      </c>
      <c r="B29" s="106"/>
      <c r="D29" s="61"/>
      <c r="F29" s="91">
        <f>SUM(F25:F27)</f>
        <v>1400000000</v>
      </c>
      <c r="H29" s="91">
        <f>SUM(H25:H27)</f>
        <v>1777084570</v>
      </c>
      <c r="J29" s="91">
        <f>SUM(J25:J27)</f>
        <v>-1173761396</v>
      </c>
      <c r="L29" s="91">
        <f>SUM(L25:L27)</f>
        <v>75000000</v>
      </c>
      <c r="N29" s="91">
        <f>SUM(N25:N27)</f>
        <v>1136703555</v>
      </c>
      <c r="P29" s="91">
        <f>SUM(P25:P27)</f>
        <v>-20127591</v>
      </c>
      <c r="R29" s="91">
        <f>SUM(R25:R27)</f>
        <v>3194899138</v>
      </c>
      <c r="T29" s="91">
        <f>SUM(T25:T27)</f>
        <v>0</v>
      </c>
      <c r="V29" s="91">
        <f>SUM(V25:V27)</f>
        <v>3194899138</v>
      </c>
    </row>
    <row r="30" spans="1:22" ht="16.5" customHeight="1" thickTop="1" x14ac:dyDescent="0.6"/>
    <row r="40" spans="1:22" ht="15" customHeight="1" x14ac:dyDescent="0.6"/>
    <row r="41" spans="1:22" ht="21.9" customHeight="1" x14ac:dyDescent="0.6">
      <c r="A41" s="41" t="s">
        <v>36</v>
      </c>
      <c r="B41" s="65"/>
      <c r="C41" s="65"/>
      <c r="D41" s="68"/>
      <c r="E41" s="68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</row>
  </sheetData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8D95-DFF4-4FD3-9133-2484724A79F9}">
  <dimension ref="A1:N55"/>
  <sheetViews>
    <sheetView zoomScaleNormal="100" zoomScaleSheetLayoutView="100" workbookViewId="0">
      <selection activeCell="L22" sqref="L22"/>
    </sheetView>
  </sheetViews>
  <sheetFormatPr defaultColWidth="9.125" defaultRowHeight="16.5" customHeight="1" x14ac:dyDescent="0.6"/>
  <cols>
    <col min="1" max="2" width="1.375" style="60" customWidth="1"/>
    <col min="3" max="3" width="31.875" style="60" customWidth="1"/>
    <col min="4" max="4" width="5.75" style="63" customWidth="1"/>
    <col min="5" max="5" width="0.875" style="63" customWidth="1"/>
    <col min="6" max="6" width="12.375" style="62" customWidth="1"/>
    <col min="7" max="7" width="0.875" style="62" customWidth="1"/>
    <col min="8" max="8" width="13" style="62" customWidth="1"/>
    <col min="9" max="9" width="0.875" style="62" customWidth="1"/>
    <col min="10" max="10" width="11" style="62" customWidth="1"/>
    <col min="11" max="11" width="0.875" style="62" customWidth="1"/>
    <col min="12" max="12" width="15.25" style="62" customWidth="1"/>
    <col min="13" max="13" width="0.875" style="107" customWidth="1"/>
    <col min="14" max="14" width="12.625" style="62" customWidth="1"/>
    <col min="15" max="16384" width="9.125" style="60"/>
  </cols>
  <sheetData>
    <row r="1" spans="1:14" ht="16.5" customHeight="1" x14ac:dyDescent="0.6">
      <c r="A1" s="59" t="str">
        <f>'9'!A1</f>
        <v>P.S.P. Specialties Public Company Limited</v>
      </c>
    </row>
    <row r="2" spans="1:14" ht="16.5" customHeight="1" x14ac:dyDescent="0.6">
      <c r="A2" s="59" t="s">
        <v>114</v>
      </c>
    </row>
    <row r="3" spans="1:14" ht="16.5" customHeight="1" x14ac:dyDescent="0.6">
      <c r="A3" s="64" t="str">
        <f>'9'!A3</f>
        <v>For the nine-month period ended 30 September 2023</v>
      </c>
      <c r="B3" s="65"/>
      <c r="C3" s="65"/>
      <c r="D3" s="68"/>
      <c r="E3" s="68"/>
      <c r="F3" s="67"/>
      <c r="G3" s="67"/>
      <c r="H3" s="67"/>
      <c r="I3" s="67"/>
      <c r="J3" s="67"/>
      <c r="K3" s="67"/>
      <c r="L3" s="67"/>
      <c r="M3" s="108"/>
      <c r="N3" s="67"/>
    </row>
    <row r="4" spans="1:14" ht="16.5" customHeight="1" x14ac:dyDescent="0.6">
      <c r="A4" s="59"/>
    </row>
    <row r="5" spans="1:14" ht="16.5" customHeight="1" x14ac:dyDescent="0.6">
      <c r="A5" s="59"/>
    </row>
    <row r="6" spans="1:14" ht="16.5" customHeight="1" x14ac:dyDescent="0.6">
      <c r="D6" s="72"/>
      <c r="E6" s="72"/>
      <c r="F6" s="9" t="s">
        <v>138</v>
      </c>
      <c r="G6" s="9"/>
      <c r="H6" s="9"/>
      <c r="I6" s="9"/>
      <c r="J6" s="9"/>
      <c r="K6" s="9"/>
      <c r="L6" s="9"/>
      <c r="M6" s="9"/>
      <c r="N6" s="9"/>
    </row>
    <row r="7" spans="1:14" ht="16.5" customHeight="1" x14ac:dyDescent="0.6">
      <c r="D7" s="72"/>
      <c r="E7" s="72"/>
      <c r="G7" s="10"/>
      <c r="H7" s="10"/>
      <c r="I7" s="10"/>
      <c r="J7" s="10"/>
      <c r="K7" s="10"/>
      <c r="L7" s="10" t="s">
        <v>72</v>
      </c>
    </row>
    <row r="8" spans="1:14" ht="16.5" customHeight="1" x14ac:dyDescent="0.6">
      <c r="D8" s="72"/>
      <c r="E8" s="72"/>
      <c r="F8" s="10" t="s">
        <v>122</v>
      </c>
      <c r="G8" s="10"/>
      <c r="H8" s="160" t="s">
        <v>122</v>
      </c>
      <c r="I8" s="10"/>
      <c r="J8" s="10" t="s">
        <v>124</v>
      </c>
      <c r="K8" s="10"/>
      <c r="L8" s="10" t="s">
        <v>125</v>
      </c>
      <c r="N8" s="60"/>
    </row>
    <row r="9" spans="1:14" ht="16.5" customHeight="1" x14ac:dyDescent="0.6">
      <c r="D9" s="72"/>
      <c r="E9" s="72"/>
      <c r="F9" s="10" t="s">
        <v>128</v>
      </c>
      <c r="G9" s="10"/>
      <c r="H9" s="160" t="s">
        <v>213</v>
      </c>
      <c r="I9" s="10"/>
      <c r="J9" s="10" t="s">
        <v>129</v>
      </c>
      <c r="K9" s="10"/>
      <c r="L9" s="10" t="s">
        <v>130</v>
      </c>
      <c r="N9" s="10" t="s">
        <v>120</v>
      </c>
    </row>
    <row r="10" spans="1:14" ht="16.5" customHeight="1" x14ac:dyDescent="0.6">
      <c r="D10" s="87" t="s">
        <v>10</v>
      </c>
      <c r="E10" s="72"/>
      <c r="F10" s="17" t="s">
        <v>11</v>
      </c>
      <c r="G10" s="10"/>
      <c r="H10" s="159" t="s">
        <v>11</v>
      </c>
      <c r="I10" s="10"/>
      <c r="J10" s="17" t="s">
        <v>11</v>
      </c>
      <c r="K10" s="10"/>
      <c r="L10" s="17" t="s">
        <v>11</v>
      </c>
      <c r="N10" s="17" t="s">
        <v>11</v>
      </c>
    </row>
    <row r="11" spans="1:14" ht="16.5" customHeight="1" x14ac:dyDescent="0.6">
      <c r="D11" s="72"/>
      <c r="E11" s="72"/>
      <c r="F11" s="10"/>
      <c r="G11" s="10"/>
      <c r="H11" s="10"/>
      <c r="I11" s="10"/>
      <c r="J11" s="10"/>
      <c r="K11" s="10"/>
      <c r="L11" s="10"/>
      <c r="N11" s="10"/>
    </row>
    <row r="12" spans="1:14" ht="16.5" customHeight="1" x14ac:dyDescent="0.6">
      <c r="A12" s="59" t="s">
        <v>132</v>
      </c>
      <c r="B12" s="109"/>
      <c r="C12" s="109"/>
      <c r="F12" s="111">
        <v>228000000</v>
      </c>
      <c r="G12" s="111"/>
      <c r="H12" s="111">
        <v>0</v>
      </c>
      <c r="I12" s="111"/>
      <c r="J12" s="111">
        <v>22800000</v>
      </c>
      <c r="K12" s="111"/>
      <c r="L12" s="111">
        <v>3541455836</v>
      </c>
      <c r="M12" s="111"/>
      <c r="N12" s="62">
        <f>SUM(F12:L12)</f>
        <v>3792255836</v>
      </c>
    </row>
    <row r="13" spans="1:14" ht="16.5" customHeight="1" x14ac:dyDescent="0.6">
      <c r="A13" s="60" t="s">
        <v>137</v>
      </c>
      <c r="B13" s="109"/>
      <c r="C13" s="109"/>
      <c r="D13" s="61"/>
      <c r="F13" s="111">
        <v>522000000</v>
      </c>
      <c r="G13" s="111"/>
      <c r="H13" s="111">
        <v>0</v>
      </c>
      <c r="I13" s="111"/>
      <c r="J13" s="111">
        <v>0</v>
      </c>
      <c r="K13" s="111"/>
      <c r="L13" s="111">
        <v>0</v>
      </c>
      <c r="M13" s="111"/>
      <c r="N13" s="62">
        <f>SUM(F13:L13)</f>
        <v>522000000</v>
      </c>
    </row>
    <row r="14" spans="1:14" ht="16.5" customHeight="1" x14ac:dyDescent="0.6">
      <c r="A14" s="60" t="s">
        <v>134</v>
      </c>
      <c r="B14" s="109"/>
      <c r="C14" s="109"/>
      <c r="D14" s="61">
        <v>13</v>
      </c>
      <c r="F14" s="111">
        <v>0</v>
      </c>
      <c r="G14" s="111"/>
      <c r="H14" s="111">
        <v>0</v>
      </c>
      <c r="I14" s="111"/>
      <c r="J14" s="111">
        <v>0</v>
      </c>
      <c r="K14" s="111"/>
      <c r="L14" s="111">
        <v>-600096000</v>
      </c>
      <c r="M14" s="111"/>
      <c r="N14" s="62">
        <f>SUM(F14:L14)</f>
        <v>-600096000</v>
      </c>
    </row>
    <row r="15" spans="1:14" ht="16.5" customHeight="1" x14ac:dyDescent="0.6">
      <c r="A15" s="60" t="s">
        <v>135</v>
      </c>
      <c r="B15" s="109"/>
      <c r="C15" s="109"/>
      <c r="F15" s="67">
        <v>0</v>
      </c>
      <c r="H15" s="153">
        <v>0</v>
      </c>
      <c r="J15" s="67">
        <v>0</v>
      </c>
      <c r="L15" s="153">
        <v>347863598</v>
      </c>
      <c r="N15" s="67">
        <f>SUM(F15:L15)</f>
        <v>347863598</v>
      </c>
    </row>
    <row r="16" spans="1:14" ht="16.5" customHeight="1" x14ac:dyDescent="0.6">
      <c r="D16" s="105"/>
      <c r="F16" s="154"/>
      <c r="J16" s="154"/>
      <c r="L16" s="154"/>
    </row>
    <row r="17" spans="1:14" ht="16.5" customHeight="1" thickBot="1" x14ac:dyDescent="0.65">
      <c r="A17" s="59" t="s">
        <v>201</v>
      </c>
      <c r="B17" s="106"/>
      <c r="D17" s="61"/>
      <c r="F17" s="92">
        <f>SUM(F12:F15)</f>
        <v>750000000</v>
      </c>
      <c r="H17" s="92">
        <f>SUM(H12:H15)</f>
        <v>0</v>
      </c>
      <c r="J17" s="92">
        <f>SUM(J12:J15)</f>
        <v>22800000</v>
      </c>
      <c r="L17" s="92">
        <f>SUM(L12:L15)</f>
        <v>3289223434</v>
      </c>
      <c r="N17" s="92">
        <f>SUM(N12:N15)</f>
        <v>4062023434</v>
      </c>
    </row>
    <row r="18" spans="1:14" ht="16.5" customHeight="1" thickTop="1" x14ac:dyDescent="0.6">
      <c r="B18" s="106"/>
      <c r="D18" s="61"/>
    </row>
    <row r="19" spans="1:14" ht="16.5" customHeight="1" x14ac:dyDescent="0.6">
      <c r="B19" s="106"/>
      <c r="D19" s="61"/>
    </row>
    <row r="20" spans="1:14" ht="16.5" customHeight="1" x14ac:dyDescent="0.6">
      <c r="A20" s="59" t="s">
        <v>136</v>
      </c>
      <c r="B20" s="109"/>
      <c r="C20" s="109"/>
      <c r="F20" s="110">
        <v>750000000</v>
      </c>
      <c r="G20" s="111"/>
      <c r="H20" s="110">
        <v>0</v>
      </c>
      <c r="I20" s="111"/>
      <c r="J20" s="110">
        <v>75000000</v>
      </c>
      <c r="K20" s="111"/>
      <c r="L20" s="110">
        <v>705914168</v>
      </c>
      <c r="M20" s="111"/>
      <c r="N20" s="73">
        <f>SUM(F20:L20)</f>
        <v>1530914168</v>
      </c>
    </row>
    <row r="21" spans="1:14" ht="16.5" customHeight="1" x14ac:dyDescent="0.6">
      <c r="A21" s="60" t="s">
        <v>137</v>
      </c>
      <c r="B21" s="109"/>
      <c r="C21" s="109"/>
      <c r="D21" s="61">
        <v>12</v>
      </c>
      <c r="F21" s="110">
        <v>650000000</v>
      </c>
      <c r="G21" s="111"/>
      <c r="H21" s="110">
        <v>1777084570</v>
      </c>
      <c r="I21" s="111"/>
      <c r="J21" s="110">
        <v>0</v>
      </c>
      <c r="K21" s="111"/>
      <c r="L21" s="110">
        <v>0</v>
      </c>
      <c r="M21" s="111"/>
      <c r="N21" s="73">
        <f>SUM(F21:L21)</f>
        <v>2427084570</v>
      </c>
    </row>
    <row r="22" spans="1:14" ht="16.5" customHeight="1" x14ac:dyDescent="0.6">
      <c r="A22" s="60" t="s">
        <v>135</v>
      </c>
      <c r="B22" s="109"/>
      <c r="C22" s="109"/>
      <c r="F22" s="90">
        <v>0</v>
      </c>
      <c r="H22" s="90">
        <v>0</v>
      </c>
      <c r="J22" s="90">
        <v>0</v>
      </c>
      <c r="L22" s="184">
        <v>357923522</v>
      </c>
      <c r="N22" s="90">
        <f>SUM(F22:L22)</f>
        <v>357923522</v>
      </c>
    </row>
    <row r="23" spans="1:14" ht="16.5" customHeight="1" x14ac:dyDescent="0.6">
      <c r="D23" s="105"/>
      <c r="F23" s="112"/>
      <c r="H23" s="112"/>
      <c r="J23" s="112"/>
      <c r="L23" s="112"/>
      <c r="N23" s="73"/>
    </row>
    <row r="24" spans="1:14" ht="16.5" customHeight="1" thickBot="1" x14ac:dyDescent="0.65">
      <c r="A24" s="59" t="s">
        <v>202</v>
      </c>
      <c r="B24" s="106"/>
      <c r="D24" s="61"/>
      <c r="F24" s="91">
        <f>SUM(F20:F23)</f>
        <v>1400000000</v>
      </c>
      <c r="H24" s="91">
        <f>SUM(H20:H23)</f>
        <v>1777084570</v>
      </c>
      <c r="J24" s="91">
        <f>SUM(J20:J23)</f>
        <v>75000000</v>
      </c>
      <c r="L24" s="91">
        <f>SUM(L20:L23)</f>
        <v>1063837690</v>
      </c>
      <c r="N24" s="91">
        <f>SUM(N20:N23)</f>
        <v>4315922260</v>
      </c>
    </row>
    <row r="25" spans="1:14" ht="16.5" customHeight="1" thickTop="1" x14ac:dyDescent="0.6">
      <c r="B25" s="106"/>
      <c r="D25" s="61"/>
    </row>
    <row r="26" spans="1:14" ht="16.5" customHeight="1" x14ac:dyDescent="0.6">
      <c r="B26" s="106"/>
      <c r="D26" s="61"/>
      <c r="J26" s="160"/>
    </row>
    <row r="27" spans="1:14" ht="16.5" customHeight="1" x14ac:dyDescent="0.6">
      <c r="B27" s="106"/>
      <c r="D27" s="61"/>
      <c r="J27" s="160"/>
    </row>
    <row r="28" spans="1:14" ht="16.5" customHeight="1" x14ac:dyDescent="0.6">
      <c r="B28" s="106"/>
      <c r="D28" s="61"/>
      <c r="J28" s="160"/>
    </row>
    <row r="29" spans="1:14" ht="16.5" customHeight="1" x14ac:dyDescent="0.6">
      <c r="B29" s="106"/>
      <c r="D29" s="61"/>
    </row>
    <row r="30" spans="1:14" ht="16.5" customHeight="1" x14ac:dyDescent="0.6">
      <c r="B30" s="106"/>
      <c r="D30" s="61"/>
    </row>
    <row r="31" spans="1:14" ht="16.5" customHeight="1" x14ac:dyDescent="0.6">
      <c r="B31" s="106"/>
      <c r="D31" s="61"/>
    </row>
    <row r="32" spans="1:14" ht="16.5" customHeight="1" x14ac:dyDescent="0.6">
      <c r="B32" s="106"/>
      <c r="D32" s="61"/>
    </row>
    <row r="33" spans="2:4" ht="16.5" customHeight="1" x14ac:dyDescent="0.6">
      <c r="B33" s="106"/>
      <c r="D33" s="61"/>
    </row>
    <row r="34" spans="2:4" ht="16.5" customHeight="1" x14ac:dyDescent="0.6">
      <c r="B34" s="106"/>
      <c r="D34" s="61"/>
    </row>
    <row r="35" spans="2:4" ht="16.5" customHeight="1" x14ac:dyDescent="0.6">
      <c r="B35" s="106"/>
      <c r="D35" s="61"/>
    </row>
    <row r="36" spans="2:4" ht="16.5" customHeight="1" x14ac:dyDescent="0.6">
      <c r="B36" s="106"/>
      <c r="D36" s="61"/>
    </row>
    <row r="37" spans="2:4" ht="16.5" customHeight="1" x14ac:dyDescent="0.6">
      <c r="B37" s="106"/>
      <c r="D37" s="61"/>
    </row>
    <row r="38" spans="2:4" ht="16.5" customHeight="1" x14ac:dyDescent="0.6">
      <c r="B38" s="106"/>
      <c r="D38" s="61"/>
    </row>
    <row r="39" spans="2:4" ht="16.5" customHeight="1" x14ac:dyDescent="0.6">
      <c r="B39" s="106"/>
      <c r="D39" s="61"/>
    </row>
    <row r="40" spans="2:4" ht="16.5" customHeight="1" x14ac:dyDescent="0.6">
      <c r="B40" s="106"/>
      <c r="D40" s="61"/>
    </row>
    <row r="41" spans="2:4" ht="16.5" customHeight="1" x14ac:dyDescent="0.6">
      <c r="B41" s="106"/>
      <c r="D41" s="61"/>
    </row>
    <row r="42" spans="2:4" ht="16.5" customHeight="1" x14ac:dyDescent="0.6">
      <c r="B42" s="106"/>
      <c r="D42" s="61"/>
    </row>
    <row r="43" spans="2:4" ht="16.5" customHeight="1" x14ac:dyDescent="0.6">
      <c r="B43" s="106"/>
      <c r="D43" s="61"/>
    </row>
    <row r="44" spans="2:4" ht="16.5" customHeight="1" x14ac:dyDescent="0.6">
      <c r="B44" s="106"/>
      <c r="D44" s="61"/>
    </row>
    <row r="45" spans="2:4" ht="16.5" customHeight="1" x14ac:dyDescent="0.6">
      <c r="B45" s="106"/>
      <c r="D45" s="61"/>
    </row>
    <row r="46" spans="2:4" ht="16.5" customHeight="1" x14ac:dyDescent="0.6">
      <c r="B46" s="106"/>
      <c r="D46" s="61"/>
    </row>
    <row r="47" spans="2:4" ht="16.5" customHeight="1" x14ac:dyDescent="0.6">
      <c r="B47" s="106"/>
      <c r="D47" s="61"/>
    </row>
    <row r="48" spans="2:4" ht="16.5" customHeight="1" x14ac:dyDescent="0.6">
      <c r="B48" s="106"/>
      <c r="D48" s="61"/>
    </row>
    <row r="49" spans="1:14" ht="16.5" customHeight="1" x14ac:dyDescent="0.6">
      <c r="B49" s="106"/>
      <c r="D49" s="61"/>
    </row>
    <row r="50" spans="1:14" ht="16.5" customHeight="1" x14ac:dyDescent="0.6">
      <c r="B50" s="106"/>
      <c r="D50" s="61"/>
    </row>
    <row r="51" spans="1:14" ht="16.5" customHeight="1" x14ac:dyDescent="0.6">
      <c r="B51" s="106"/>
      <c r="D51" s="61"/>
    </row>
    <row r="52" spans="1:14" ht="16.5" customHeight="1" x14ac:dyDescent="0.6">
      <c r="B52" s="106"/>
      <c r="D52" s="61"/>
    </row>
    <row r="53" spans="1:14" ht="16.5" customHeight="1" x14ac:dyDescent="0.6">
      <c r="B53" s="106"/>
      <c r="D53" s="61"/>
    </row>
    <row r="54" spans="1:14" ht="8.25" customHeight="1" x14ac:dyDescent="0.6">
      <c r="B54" s="106"/>
      <c r="D54" s="61"/>
    </row>
    <row r="55" spans="1:14" ht="21.9" customHeight="1" x14ac:dyDescent="0.6">
      <c r="A55" s="41" t="s">
        <v>36</v>
      </c>
      <c r="B55" s="65"/>
      <c r="C55" s="65"/>
      <c r="D55" s="68"/>
      <c r="E55" s="68"/>
      <c r="F55" s="67"/>
      <c r="G55" s="67"/>
      <c r="H55" s="67"/>
      <c r="I55" s="67"/>
      <c r="J55" s="67"/>
      <c r="K55" s="67"/>
      <c r="L55" s="67"/>
      <c r="M55" s="108"/>
      <c r="N55" s="67"/>
    </row>
  </sheetData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BF17-259B-4A13-BA12-CF3148213D0C}">
  <dimension ref="A1:M178"/>
  <sheetViews>
    <sheetView zoomScaleNormal="100" zoomScaleSheetLayoutView="90" workbookViewId="0">
      <selection activeCell="I37" sqref="I37:I38"/>
    </sheetView>
  </sheetViews>
  <sheetFormatPr defaultColWidth="9.125" defaultRowHeight="16.5" customHeight="1" x14ac:dyDescent="0.6"/>
  <cols>
    <col min="1" max="2" width="1.375" style="2" customWidth="1"/>
    <col min="3" max="3" width="2.125" style="2" customWidth="1"/>
    <col min="4" max="4" width="41.875" style="2" customWidth="1"/>
    <col min="5" max="5" width="5.125" style="40" customWidth="1"/>
    <col min="6" max="6" width="0.625" style="2" customWidth="1"/>
    <col min="7" max="7" width="15.25" style="114" bestFit="1" customWidth="1"/>
    <col min="8" max="8" width="0.625" style="62" customWidth="1"/>
    <col min="9" max="9" width="15.25" style="62" bestFit="1" customWidth="1"/>
    <col min="10" max="10" width="0.625" style="62" customWidth="1"/>
    <col min="11" max="11" width="15.25" style="62" bestFit="1" customWidth="1"/>
    <col min="12" max="12" width="0.625" style="62" customWidth="1"/>
    <col min="13" max="13" width="15.25" style="62" bestFit="1" customWidth="1"/>
    <col min="14" max="165" width="9.125" style="2"/>
    <col min="166" max="166" width="1.75" style="2" customWidth="1"/>
    <col min="167" max="167" width="40.375" style="2" customWidth="1"/>
    <col min="168" max="168" width="5.75" style="2" customWidth="1"/>
    <col min="169" max="169" width="0.875" style="2" customWidth="1"/>
    <col min="170" max="170" width="13" style="2" customWidth="1"/>
    <col min="171" max="171" width="0.875" style="2" customWidth="1"/>
    <col min="172" max="172" width="13" style="2" customWidth="1"/>
    <col min="173" max="173" width="0.875" style="2" customWidth="1"/>
    <col min="174" max="174" width="13" style="2" customWidth="1"/>
    <col min="175" max="175" width="0.875" style="2" customWidth="1"/>
    <col min="176" max="176" width="13" style="2" customWidth="1"/>
    <col min="177" max="177" width="9.125" style="2"/>
    <col min="178" max="178" width="12.125" style="2" bestFit="1" customWidth="1"/>
    <col min="179" max="179" width="10.875" style="2" bestFit="1" customWidth="1"/>
    <col min="180" max="421" width="9.125" style="2"/>
    <col min="422" max="422" width="1.75" style="2" customWidth="1"/>
    <col min="423" max="423" width="40.375" style="2" customWidth="1"/>
    <col min="424" max="424" width="5.75" style="2" customWidth="1"/>
    <col min="425" max="425" width="0.875" style="2" customWidth="1"/>
    <col min="426" max="426" width="13" style="2" customWidth="1"/>
    <col min="427" max="427" width="0.875" style="2" customWidth="1"/>
    <col min="428" max="428" width="13" style="2" customWidth="1"/>
    <col min="429" max="429" width="0.875" style="2" customWidth="1"/>
    <col min="430" max="430" width="13" style="2" customWidth="1"/>
    <col min="431" max="431" width="0.875" style="2" customWidth="1"/>
    <col min="432" max="432" width="13" style="2" customWidth="1"/>
    <col min="433" max="433" width="9.125" style="2"/>
    <col min="434" max="434" width="12.125" style="2" bestFit="1" customWidth="1"/>
    <col min="435" max="435" width="10.875" style="2" bestFit="1" customWidth="1"/>
    <col min="436" max="677" width="9.125" style="2"/>
    <col min="678" max="678" width="1.75" style="2" customWidth="1"/>
    <col min="679" max="679" width="40.375" style="2" customWidth="1"/>
    <col min="680" max="680" width="5.75" style="2" customWidth="1"/>
    <col min="681" max="681" width="0.875" style="2" customWidth="1"/>
    <col min="682" max="682" width="13" style="2" customWidth="1"/>
    <col min="683" max="683" width="0.875" style="2" customWidth="1"/>
    <col min="684" max="684" width="13" style="2" customWidth="1"/>
    <col min="685" max="685" width="0.875" style="2" customWidth="1"/>
    <col min="686" max="686" width="13" style="2" customWidth="1"/>
    <col min="687" max="687" width="0.875" style="2" customWidth="1"/>
    <col min="688" max="688" width="13" style="2" customWidth="1"/>
    <col min="689" max="689" width="9.125" style="2"/>
    <col min="690" max="690" width="12.125" style="2" bestFit="1" customWidth="1"/>
    <col min="691" max="691" width="10.875" style="2" bestFit="1" customWidth="1"/>
    <col min="692" max="933" width="9.125" style="2"/>
    <col min="934" max="934" width="1.75" style="2" customWidth="1"/>
    <col min="935" max="935" width="40.375" style="2" customWidth="1"/>
    <col min="936" max="936" width="5.75" style="2" customWidth="1"/>
    <col min="937" max="937" width="0.875" style="2" customWidth="1"/>
    <col min="938" max="938" width="13" style="2" customWidth="1"/>
    <col min="939" max="939" width="0.875" style="2" customWidth="1"/>
    <col min="940" max="940" width="13" style="2" customWidth="1"/>
    <col min="941" max="941" width="0.875" style="2" customWidth="1"/>
    <col min="942" max="942" width="13" style="2" customWidth="1"/>
    <col min="943" max="943" width="0.875" style="2" customWidth="1"/>
    <col min="944" max="944" width="13" style="2" customWidth="1"/>
    <col min="945" max="945" width="9.125" style="2"/>
    <col min="946" max="946" width="12.125" style="2" bestFit="1" customWidth="1"/>
    <col min="947" max="947" width="10.875" style="2" bestFit="1" customWidth="1"/>
    <col min="948" max="1189" width="9.125" style="2"/>
    <col min="1190" max="1190" width="1.75" style="2" customWidth="1"/>
    <col min="1191" max="1191" width="40.375" style="2" customWidth="1"/>
    <col min="1192" max="1192" width="5.75" style="2" customWidth="1"/>
    <col min="1193" max="1193" width="0.875" style="2" customWidth="1"/>
    <col min="1194" max="1194" width="13" style="2" customWidth="1"/>
    <col min="1195" max="1195" width="0.875" style="2" customWidth="1"/>
    <col min="1196" max="1196" width="13" style="2" customWidth="1"/>
    <col min="1197" max="1197" width="0.875" style="2" customWidth="1"/>
    <col min="1198" max="1198" width="13" style="2" customWidth="1"/>
    <col min="1199" max="1199" width="0.875" style="2" customWidth="1"/>
    <col min="1200" max="1200" width="13" style="2" customWidth="1"/>
    <col min="1201" max="1201" width="9.125" style="2"/>
    <col min="1202" max="1202" width="12.125" style="2" bestFit="1" customWidth="1"/>
    <col min="1203" max="1203" width="10.875" style="2" bestFit="1" customWidth="1"/>
    <col min="1204" max="1445" width="9.125" style="2"/>
    <col min="1446" max="1446" width="1.75" style="2" customWidth="1"/>
    <col min="1447" max="1447" width="40.375" style="2" customWidth="1"/>
    <col min="1448" max="1448" width="5.75" style="2" customWidth="1"/>
    <col min="1449" max="1449" width="0.875" style="2" customWidth="1"/>
    <col min="1450" max="1450" width="13" style="2" customWidth="1"/>
    <col min="1451" max="1451" width="0.875" style="2" customWidth="1"/>
    <col min="1452" max="1452" width="13" style="2" customWidth="1"/>
    <col min="1453" max="1453" width="0.875" style="2" customWidth="1"/>
    <col min="1454" max="1454" width="13" style="2" customWidth="1"/>
    <col min="1455" max="1455" width="0.875" style="2" customWidth="1"/>
    <col min="1456" max="1456" width="13" style="2" customWidth="1"/>
    <col min="1457" max="1457" width="9.125" style="2"/>
    <col min="1458" max="1458" width="12.125" style="2" bestFit="1" customWidth="1"/>
    <col min="1459" max="1459" width="10.875" style="2" bestFit="1" customWidth="1"/>
    <col min="1460" max="1701" width="9.125" style="2"/>
    <col min="1702" max="1702" width="1.75" style="2" customWidth="1"/>
    <col min="1703" max="1703" width="40.375" style="2" customWidth="1"/>
    <col min="1704" max="1704" width="5.75" style="2" customWidth="1"/>
    <col min="1705" max="1705" width="0.875" style="2" customWidth="1"/>
    <col min="1706" max="1706" width="13" style="2" customWidth="1"/>
    <col min="1707" max="1707" width="0.875" style="2" customWidth="1"/>
    <col min="1708" max="1708" width="13" style="2" customWidth="1"/>
    <col min="1709" max="1709" width="0.875" style="2" customWidth="1"/>
    <col min="1710" max="1710" width="13" style="2" customWidth="1"/>
    <col min="1711" max="1711" width="0.875" style="2" customWidth="1"/>
    <col min="1712" max="1712" width="13" style="2" customWidth="1"/>
    <col min="1713" max="1713" width="9.125" style="2"/>
    <col min="1714" max="1714" width="12.125" style="2" bestFit="1" customWidth="1"/>
    <col min="1715" max="1715" width="10.875" style="2" bestFit="1" customWidth="1"/>
    <col min="1716" max="1957" width="9.125" style="2"/>
    <col min="1958" max="1958" width="1.75" style="2" customWidth="1"/>
    <col min="1959" max="1959" width="40.375" style="2" customWidth="1"/>
    <col min="1960" max="1960" width="5.75" style="2" customWidth="1"/>
    <col min="1961" max="1961" width="0.875" style="2" customWidth="1"/>
    <col min="1962" max="1962" width="13" style="2" customWidth="1"/>
    <col min="1963" max="1963" width="0.875" style="2" customWidth="1"/>
    <col min="1964" max="1964" width="13" style="2" customWidth="1"/>
    <col min="1965" max="1965" width="0.875" style="2" customWidth="1"/>
    <col min="1966" max="1966" width="13" style="2" customWidth="1"/>
    <col min="1967" max="1967" width="0.875" style="2" customWidth="1"/>
    <col min="1968" max="1968" width="13" style="2" customWidth="1"/>
    <col min="1969" max="1969" width="9.125" style="2"/>
    <col min="1970" max="1970" width="12.125" style="2" bestFit="1" customWidth="1"/>
    <col min="1971" max="1971" width="10.875" style="2" bestFit="1" customWidth="1"/>
    <col min="1972" max="2213" width="9.125" style="2"/>
    <col min="2214" max="2214" width="1.75" style="2" customWidth="1"/>
    <col min="2215" max="2215" width="40.375" style="2" customWidth="1"/>
    <col min="2216" max="2216" width="5.75" style="2" customWidth="1"/>
    <col min="2217" max="2217" width="0.875" style="2" customWidth="1"/>
    <col min="2218" max="2218" width="13" style="2" customWidth="1"/>
    <col min="2219" max="2219" width="0.875" style="2" customWidth="1"/>
    <col min="2220" max="2220" width="13" style="2" customWidth="1"/>
    <col min="2221" max="2221" width="0.875" style="2" customWidth="1"/>
    <col min="2222" max="2222" width="13" style="2" customWidth="1"/>
    <col min="2223" max="2223" width="0.875" style="2" customWidth="1"/>
    <col min="2224" max="2224" width="13" style="2" customWidth="1"/>
    <col min="2225" max="2225" width="9.125" style="2"/>
    <col min="2226" max="2226" width="12.125" style="2" bestFit="1" customWidth="1"/>
    <col min="2227" max="2227" width="10.875" style="2" bestFit="1" customWidth="1"/>
    <col min="2228" max="2469" width="9.125" style="2"/>
    <col min="2470" max="2470" width="1.75" style="2" customWidth="1"/>
    <col min="2471" max="2471" width="40.375" style="2" customWidth="1"/>
    <col min="2472" max="2472" width="5.75" style="2" customWidth="1"/>
    <col min="2473" max="2473" width="0.875" style="2" customWidth="1"/>
    <col min="2474" max="2474" width="13" style="2" customWidth="1"/>
    <col min="2475" max="2475" width="0.875" style="2" customWidth="1"/>
    <col min="2476" max="2476" width="13" style="2" customWidth="1"/>
    <col min="2477" max="2477" width="0.875" style="2" customWidth="1"/>
    <col min="2478" max="2478" width="13" style="2" customWidth="1"/>
    <col min="2479" max="2479" width="0.875" style="2" customWidth="1"/>
    <col min="2480" max="2480" width="13" style="2" customWidth="1"/>
    <col min="2481" max="2481" width="9.125" style="2"/>
    <col min="2482" max="2482" width="12.125" style="2" bestFit="1" customWidth="1"/>
    <col min="2483" max="2483" width="10.875" style="2" bestFit="1" customWidth="1"/>
    <col min="2484" max="2725" width="9.125" style="2"/>
    <col min="2726" max="2726" width="1.75" style="2" customWidth="1"/>
    <col min="2727" max="2727" width="40.375" style="2" customWidth="1"/>
    <col min="2728" max="2728" width="5.75" style="2" customWidth="1"/>
    <col min="2729" max="2729" width="0.875" style="2" customWidth="1"/>
    <col min="2730" max="2730" width="13" style="2" customWidth="1"/>
    <col min="2731" max="2731" width="0.875" style="2" customWidth="1"/>
    <col min="2732" max="2732" width="13" style="2" customWidth="1"/>
    <col min="2733" max="2733" width="0.875" style="2" customWidth="1"/>
    <col min="2734" max="2734" width="13" style="2" customWidth="1"/>
    <col min="2735" max="2735" width="0.875" style="2" customWidth="1"/>
    <col min="2736" max="2736" width="13" style="2" customWidth="1"/>
    <col min="2737" max="2737" width="9.125" style="2"/>
    <col min="2738" max="2738" width="12.125" style="2" bestFit="1" customWidth="1"/>
    <col min="2739" max="2739" width="10.875" style="2" bestFit="1" customWidth="1"/>
    <col min="2740" max="2981" width="9.125" style="2"/>
    <col min="2982" max="2982" width="1.75" style="2" customWidth="1"/>
    <col min="2983" max="2983" width="40.375" style="2" customWidth="1"/>
    <col min="2984" max="2984" width="5.75" style="2" customWidth="1"/>
    <col min="2985" max="2985" width="0.875" style="2" customWidth="1"/>
    <col min="2986" max="2986" width="13" style="2" customWidth="1"/>
    <col min="2987" max="2987" width="0.875" style="2" customWidth="1"/>
    <col min="2988" max="2988" width="13" style="2" customWidth="1"/>
    <col min="2989" max="2989" width="0.875" style="2" customWidth="1"/>
    <col min="2990" max="2990" width="13" style="2" customWidth="1"/>
    <col min="2991" max="2991" width="0.875" style="2" customWidth="1"/>
    <col min="2992" max="2992" width="13" style="2" customWidth="1"/>
    <col min="2993" max="2993" width="9.125" style="2"/>
    <col min="2994" max="2994" width="12.125" style="2" bestFit="1" customWidth="1"/>
    <col min="2995" max="2995" width="10.875" style="2" bestFit="1" customWidth="1"/>
    <col min="2996" max="3237" width="9.125" style="2"/>
    <col min="3238" max="3238" width="1.75" style="2" customWidth="1"/>
    <col min="3239" max="3239" width="40.375" style="2" customWidth="1"/>
    <col min="3240" max="3240" width="5.75" style="2" customWidth="1"/>
    <col min="3241" max="3241" width="0.875" style="2" customWidth="1"/>
    <col min="3242" max="3242" width="13" style="2" customWidth="1"/>
    <col min="3243" max="3243" width="0.875" style="2" customWidth="1"/>
    <col min="3244" max="3244" width="13" style="2" customWidth="1"/>
    <col min="3245" max="3245" width="0.875" style="2" customWidth="1"/>
    <col min="3246" max="3246" width="13" style="2" customWidth="1"/>
    <col min="3247" max="3247" width="0.875" style="2" customWidth="1"/>
    <col min="3248" max="3248" width="13" style="2" customWidth="1"/>
    <col min="3249" max="3249" width="9.125" style="2"/>
    <col min="3250" max="3250" width="12.125" style="2" bestFit="1" customWidth="1"/>
    <col min="3251" max="3251" width="10.875" style="2" bestFit="1" customWidth="1"/>
    <col min="3252" max="3493" width="9.125" style="2"/>
    <col min="3494" max="3494" width="1.75" style="2" customWidth="1"/>
    <col min="3495" max="3495" width="40.375" style="2" customWidth="1"/>
    <col min="3496" max="3496" width="5.75" style="2" customWidth="1"/>
    <col min="3497" max="3497" width="0.875" style="2" customWidth="1"/>
    <col min="3498" max="3498" width="13" style="2" customWidth="1"/>
    <col min="3499" max="3499" width="0.875" style="2" customWidth="1"/>
    <col min="3500" max="3500" width="13" style="2" customWidth="1"/>
    <col min="3501" max="3501" width="0.875" style="2" customWidth="1"/>
    <col min="3502" max="3502" width="13" style="2" customWidth="1"/>
    <col min="3503" max="3503" width="0.875" style="2" customWidth="1"/>
    <col min="3504" max="3504" width="13" style="2" customWidth="1"/>
    <col min="3505" max="3505" width="9.125" style="2"/>
    <col min="3506" max="3506" width="12.125" style="2" bestFit="1" customWidth="1"/>
    <col min="3507" max="3507" width="10.875" style="2" bestFit="1" customWidth="1"/>
    <col min="3508" max="3749" width="9.125" style="2"/>
    <col min="3750" max="3750" width="1.75" style="2" customWidth="1"/>
    <col min="3751" max="3751" width="40.375" style="2" customWidth="1"/>
    <col min="3752" max="3752" width="5.75" style="2" customWidth="1"/>
    <col min="3753" max="3753" width="0.875" style="2" customWidth="1"/>
    <col min="3754" max="3754" width="13" style="2" customWidth="1"/>
    <col min="3755" max="3755" width="0.875" style="2" customWidth="1"/>
    <col min="3756" max="3756" width="13" style="2" customWidth="1"/>
    <col min="3757" max="3757" width="0.875" style="2" customWidth="1"/>
    <col min="3758" max="3758" width="13" style="2" customWidth="1"/>
    <col min="3759" max="3759" width="0.875" style="2" customWidth="1"/>
    <col min="3760" max="3760" width="13" style="2" customWidth="1"/>
    <col min="3761" max="3761" width="9.125" style="2"/>
    <col min="3762" max="3762" width="12.125" style="2" bestFit="1" customWidth="1"/>
    <col min="3763" max="3763" width="10.875" style="2" bestFit="1" customWidth="1"/>
    <col min="3764" max="4005" width="9.125" style="2"/>
    <col min="4006" max="4006" width="1.75" style="2" customWidth="1"/>
    <col min="4007" max="4007" width="40.375" style="2" customWidth="1"/>
    <col min="4008" max="4008" width="5.75" style="2" customWidth="1"/>
    <col min="4009" max="4009" width="0.875" style="2" customWidth="1"/>
    <col min="4010" max="4010" width="13" style="2" customWidth="1"/>
    <col min="4011" max="4011" width="0.875" style="2" customWidth="1"/>
    <col min="4012" max="4012" width="13" style="2" customWidth="1"/>
    <col min="4013" max="4013" width="0.875" style="2" customWidth="1"/>
    <col min="4014" max="4014" width="13" style="2" customWidth="1"/>
    <col min="4015" max="4015" width="0.875" style="2" customWidth="1"/>
    <col min="4016" max="4016" width="13" style="2" customWidth="1"/>
    <col min="4017" max="4017" width="9.125" style="2"/>
    <col min="4018" max="4018" width="12.125" style="2" bestFit="1" customWidth="1"/>
    <col min="4019" max="4019" width="10.875" style="2" bestFit="1" customWidth="1"/>
    <col min="4020" max="4261" width="9.125" style="2"/>
    <col min="4262" max="4262" width="1.75" style="2" customWidth="1"/>
    <col min="4263" max="4263" width="40.375" style="2" customWidth="1"/>
    <col min="4264" max="4264" width="5.75" style="2" customWidth="1"/>
    <col min="4265" max="4265" width="0.875" style="2" customWidth="1"/>
    <col min="4266" max="4266" width="13" style="2" customWidth="1"/>
    <col min="4267" max="4267" width="0.875" style="2" customWidth="1"/>
    <col min="4268" max="4268" width="13" style="2" customWidth="1"/>
    <col min="4269" max="4269" width="0.875" style="2" customWidth="1"/>
    <col min="4270" max="4270" width="13" style="2" customWidth="1"/>
    <col min="4271" max="4271" width="0.875" style="2" customWidth="1"/>
    <col min="4272" max="4272" width="13" style="2" customWidth="1"/>
    <col min="4273" max="4273" width="9.125" style="2"/>
    <col min="4274" max="4274" width="12.125" style="2" bestFit="1" customWidth="1"/>
    <col min="4275" max="4275" width="10.875" style="2" bestFit="1" customWidth="1"/>
    <col min="4276" max="4517" width="9.125" style="2"/>
    <col min="4518" max="4518" width="1.75" style="2" customWidth="1"/>
    <col min="4519" max="4519" width="40.375" style="2" customWidth="1"/>
    <col min="4520" max="4520" width="5.75" style="2" customWidth="1"/>
    <col min="4521" max="4521" width="0.875" style="2" customWidth="1"/>
    <col min="4522" max="4522" width="13" style="2" customWidth="1"/>
    <col min="4523" max="4523" width="0.875" style="2" customWidth="1"/>
    <col min="4524" max="4524" width="13" style="2" customWidth="1"/>
    <col min="4525" max="4525" width="0.875" style="2" customWidth="1"/>
    <col min="4526" max="4526" width="13" style="2" customWidth="1"/>
    <col min="4527" max="4527" width="0.875" style="2" customWidth="1"/>
    <col min="4528" max="4528" width="13" style="2" customWidth="1"/>
    <col min="4529" max="4529" width="9.125" style="2"/>
    <col min="4530" max="4530" width="12.125" style="2" bestFit="1" customWidth="1"/>
    <col min="4531" max="4531" width="10.875" style="2" bestFit="1" customWidth="1"/>
    <col min="4532" max="4773" width="9.125" style="2"/>
    <col min="4774" max="4774" width="1.75" style="2" customWidth="1"/>
    <col min="4775" max="4775" width="40.375" style="2" customWidth="1"/>
    <col min="4776" max="4776" width="5.75" style="2" customWidth="1"/>
    <col min="4777" max="4777" width="0.875" style="2" customWidth="1"/>
    <col min="4778" max="4778" width="13" style="2" customWidth="1"/>
    <col min="4779" max="4779" width="0.875" style="2" customWidth="1"/>
    <col min="4780" max="4780" width="13" style="2" customWidth="1"/>
    <col min="4781" max="4781" width="0.875" style="2" customWidth="1"/>
    <col min="4782" max="4782" width="13" style="2" customWidth="1"/>
    <col min="4783" max="4783" width="0.875" style="2" customWidth="1"/>
    <col min="4784" max="4784" width="13" style="2" customWidth="1"/>
    <col min="4785" max="4785" width="9.125" style="2"/>
    <col min="4786" max="4786" width="12.125" style="2" bestFit="1" customWidth="1"/>
    <col min="4787" max="4787" width="10.875" style="2" bestFit="1" customWidth="1"/>
    <col min="4788" max="5029" width="9.125" style="2"/>
    <col min="5030" max="5030" width="1.75" style="2" customWidth="1"/>
    <col min="5031" max="5031" width="40.375" style="2" customWidth="1"/>
    <col min="5032" max="5032" width="5.75" style="2" customWidth="1"/>
    <col min="5033" max="5033" width="0.875" style="2" customWidth="1"/>
    <col min="5034" max="5034" width="13" style="2" customWidth="1"/>
    <col min="5035" max="5035" width="0.875" style="2" customWidth="1"/>
    <col min="5036" max="5036" width="13" style="2" customWidth="1"/>
    <col min="5037" max="5037" width="0.875" style="2" customWidth="1"/>
    <col min="5038" max="5038" width="13" style="2" customWidth="1"/>
    <col min="5039" max="5039" width="0.875" style="2" customWidth="1"/>
    <col min="5040" max="5040" width="13" style="2" customWidth="1"/>
    <col min="5041" max="5041" width="9.125" style="2"/>
    <col min="5042" max="5042" width="12.125" style="2" bestFit="1" customWidth="1"/>
    <col min="5043" max="5043" width="10.875" style="2" bestFit="1" customWidth="1"/>
    <col min="5044" max="5285" width="9.125" style="2"/>
    <col min="5286" max="5286" width="1.75" style="2" customWidth="1"/>
    <col min="5287" max="5287" width="40.375" style="2" customWidth="1"/>
    <col min="5288" max="5288" width="5.75" style="2" customWidth="1"/>
    <col min="5289" max="5289" width="0.875" style="2" customWidth="1"/>
    <col min="5290" max="5290" width="13" style="2" customWidth="1"/>
    <col min="5291" max="5291" width="0.875" style="2" customWidth="1"/>
    <col min="5292" max="5292" width="13" style="2" customWidth="1"/>
    <col min="5293" max="5293" width="0.875" style="2" customWidth="1"/>
    <col min="5294" max="5294" width="13" style="2" customWidth="1"/>
    <col min="5295" max="5295" width="0.875" style="2" customWidth="1"/>
    <col min="5296" max="5296" width="13" style="2" customWidth="1"/>
    <col min="5297" max="5297" width="9.125" style="2"/>
    <col min="5298" max="5298" width="12.125" style="2" bestFit="1" customWidth="1"/>
    <col min="5299" max="5299" width="10.875" style="2" bestFit="1" customWidth="1"/>
    <col min="5300" max="5541" width="9.125" style="2"/>
    <col min="5542" max="5542" width="1.75" style="2" customWidth="1"/>
    <col min="5543" max="5543" width="40.375" style="2" customWidth="1"/>
    <col min="5544" max="5544" width="5.75" style="2" customWidth="1"/>
    <col min="5545" max="5545" width="0.875" style="2" customWidth="1"/>
    <col min="5546" max="5546" width="13" style="2" customWidth="1"/>
    <col min="5547" max="5547" width="0.875" style="2" customWidth="1"/>
    <col min="5548" max="5548" width="13" style="2" customWidth="1"/>
    <col min="5549" max="5549" width="0.875" style="2" customWidth="1"/>
    <col min="5550" max="5550" width="13" style="2" customWidth="1"/>
    <col min="5551" max="5551" width="0.875" style="2" customWidth="1"/>
    <col min="5552" max="5552" width="13" style="2" customWidth="1"/>
    <col min="5553" max="5553" width="9.125" style="2"/>
    <col min="5554" max="5554" width="12.125" style="2" bestFit="1" customWidth="1"/>
    <col min="5555" max="5555" width="10.875" style="2" bestFit="1" customWidth="1"/>
    <col min="5556" max="5797" width="9.125" style="2"/>
    <col min="5798" max="5798" width="1.75" style="2" customWidth="1"/>
    <col min="5799" max="5799" width="40.375" style="2" customWidth="1"/>
    <col min="5800" max="5800" width="5.75" style="2" customWidth="1"/>
    <col min="5801" max="5801" width="0.875" style="2" customWidth="1"/>
    <col min="5802" max="5802" width="13" style="2" customWidth="1"/>
    <col min="5803" max="5803" width="0.875" style="2" customWidth="1"/>
    <col min="5804" max="5804" width="13" style="2" customWidth="1"/>
    <col min="5805" max="5805" width="0.875" style="2" customWidth="1"/>
    <col min="5806" max="5806" width="13" style="2" customWidth="1"/>
    <col min="5807" max="5807" width="0.875" style="2" customWidth="1"/>
    <col min="5808" max="5808" width="13" style="2" customWidth="1"/>
    <col min="5809" max="5809" width="9.125" style="2"/>
    <col min="5810" max="5810" width="12.125" style="2" bestFit="1" customWidth="1"/>
    <col min="5811" max="5811" width="10.875" style="2" bestFit="1" customWidth="1"/>
    <col min="5812" max="6053" width="9.125" style="2"/>
    <col min="6054" max="6054" width="1.75" style="2" customWidth="1"/>
    <col min="6055" max="6055" width="40.375" style="2" customWidth="1"/>
    <col min="6056" max="6056" width="5.75" style="2" customWidth="1"/>
    <col min="6057" max="6057" width="0.875" style="2" customWidth="1"/>
    <col min="6058" max="6058" width="13" style="2" customWidth="1"/>
    <col min="6059" max="6059" width="0.875" style="2" customWidth="1"/>
    <col min="6060" max="6060" width="13" style="2" customWidth="1"/>
    <col min="6061" max="6061" width="0.875" style="2" customWidth="1"/>
    <col min="6062" max="6062" width="13" style="2" customWidth="1"/>
    <col min="6063" max="6063" width="0.875" style="2" customWidth="1"/>
    <col min="6064" max="6064" width="13" style="2" customWidth="1"/>
    <col min="6065" max="6065" width="9.125" style="2"/>
    <col min="6066" max="6066" width="12.125" style="2" bestFit="1" customWidth="1"/>
    <col min="6067" max="6067" width="10.875" style="2" bestFit="1" customWidth="1"/>
    <col min="6068" max="6309" width="9.125" style="2"/>
    <col min="6310" max="6310" width="1.75" style="2" customWidth="1"/>
    <col min="6311" max="6311" width="40.375" style="2" customWidth="1"/>
    <col min="6312" max="6312" width="5.75" style="2" customWidth="1"/>
    <col min="6313" max="6313" width="0.875" style="2" customWidth="1"/>
    <col min="6314" max="6314" width="13" style="2" customWidth="1"/>
    <col min="6315" max="6315" width="0.875" style="2" customWidth="1"/>
    <col min="6316" max="6316" width="13" style="2" customWidth="1"/>
    <col min="6317" max="6317" width="0.875" style="2" customWidth="1"/>
    <col min="6318" max="6318" width="13" style="2" customWidth="1"/>
    <col min="6319" max="6319" width="0.875" style="2" customWidth="1"/>
    <col min="6320" max="6320" width="13" style="2" customWidth="1"/>
    <col min="6321" max="6321" width="9.125" style="2"/>
    <col min="6322" max="6322" width="12.125" style="2" bestFit="1" customWidth="1"/>
    <col min="6323" max="6323" width="10.875" style="2" bestFit="1" customWidth="1"/>
    <col min="6324" max="6565" width="9.125" style="2"/>
    <col min="6566" max="6566" width="1.75" style="2" customWidth="1"/>
    <col min="6567" max="6567" width="40.375" style="2" customWidth="1"/>
    <col min="6568" max="6568" width="5.75" style="2" customWidth="1"/>
    <col min="6569" max="6569" width="0.875" style="2" customWidth="1"/>
    <col min="6570" max="6570" width="13" style="2" customWidth="1"/>
    <col min="6571" max="6571" width="0.875" style="2" customWidth="1"/>
    <col min="6572" max="6572" width="13" style="2" customWidth="1"/>
    <col min="6573" max="6573" width="0.875" style="2" customWidth="1"/>
    <col min="6574" max="6574" width="13" style="2" customWidth="1"/>
    <col min="6575" max="6575" width="0.875" style="2" customWidth="1"/>
    <col min="6576" max="6576" width="13" style="2" customWidth="1"/>
    <col min="6577" max="6577" width="9.125" style="2"/>
    <col min="6578" max="6578" width="12.125" style="2" bestFit="1" customWidth="1"/>
    <col min="6579" max="6579" width="10.875" style="2" bestFit="1" customWidth="1"/>
    <col min="6580" max="6821" width="9.125" style="2"/>
    <col min="6822" max="6822" width="1.75" style="2" customWidth="1"/>
    <col min="6823" max="6823" width="40.375" style="2" customWidth="1"/>
    <col min="6824" max="6824" width="5.75" style="2" customWidth="1"/>
    <col min="6825" max="6825" width="0.875" style="2" customWidth="1"/>
    <col min="6826" max="6826" width="13" style="2" customWidth="1"/>
    <col min="6827" max="6827" width="0.875" style="2" customWidth="1"/>
    <col min="6828" max="6828" width="13" style="2" customWidth="1"/>
    <col min="6829" max="6829" width="0.875" style="2" customWidth="1"/>
    <col min="6830" max="6830" width="13" style="2" customWidth="1"/>
    <col min="6831" max="6831" width="0.875" style="2" customWidth="1"/>
    <col min="6832" max="6832" width="13" style="2" customWidth="1"/>
    <col min="6833" max="6833" width="9.125" style="2"/>
    <col min="6834" max="6834" width="12.125" style="2" bestFit="1" customWidth="1"/>
    <col min="6835" max="6835" width="10.875" style="2" bestFit="1" customWidth="1"/>
    <col min="6836" max="7077" width="9.125" style="2"/>
    <col min="7078" max="7078" width="1.75" style="2" customWidth="1"/>
    <col min="7079" max="7079" width="40.375" style="2" customWidth="1"/>
    <col min="7080" max="7080" width="5.75" style="2" customWidth="1"/>
    <col min="7081" max="7081" width="0.875" style="2" customWidth="1"/>
    <col min="7082" max="7082" width="13" style="2" customWidth="1"/>
    <col min="7083" max="7083" width="0.875" style="2" customWidth="1"/>
    <col min="7084" max="7084" width="13" style="2" customWidth="1"/>
    <col min="7085" max="7085" width="0.875" style="2" customWidth="1"/>
    <col min="7086" max="7086" width="13" style="2" customWidth="1"/>
    <col min="7087" max="7087" width="0.875" style="2" customWidth="1"/>
    <col min="7088" max="7088" width="13" style="2" customWidth="1"/>
    <col min="7089" max="7089" width="9.125" style="2"/>
    <col min="7090" max="7090" width="12.125" style="2" bestFit="1" customWidth="1"/>
    <col min="7091" max="7091" width="10.875" style="2" bestFit="1" customWidth="1"/>
    <col min="7092" max="7333" width="9.125" style="2"/>
    <col min="7334" max="7334" width="1.75" style="2" customWidth="1"/>
    <col min="7335" max="7335" width="40.375" style="2" customWidth="1"/>
    <col min="7336" max="7336" width="5.75" style="2" customWidth="1"/>
    <col min="7337" max="7337" width="0.875" style="2" customWidth="1"/>
    <col min="7338" max="7338" width="13" style="2" customWidth="1"/>
    <col min="7339" max="7339" width="0.875" style="2" customWidth="1"/>
    <col min="7340" max="7340" width="13" style="2" customWidth="1"/>
    <col min="7341" max="7341" width="0.875" style="2" customWidth="1"/>
    <col min="7342" max="7342" width="13" style="2" customWidth="1"/>
    <col min="7343" max="7343" width="0.875" style="2" customWidth="1"/>
    <col min="7344" max="7344" width="13" style="2" customWidth="1"/>
    <col min="7345" max="7345" width="9.125" style="2"/>
    <col min="7346" max="7346" width="12.125" style="2" bestFit="1" customWidth="1"/>
    <col min="7347" max="7347" width="10.875" style="2" bestFit="1" customWidth="1"/>
    <col min="7348" max="7589" width="9.125" style="2"/>
    <col min="7590" max="7590" width="1.75" style="2" customWidth="1"/>
    <col min="7591" max="7591" width="40.375" style="2" customWidth="1"/>
    <col min="7592" max="7592" width="5.75" style="2" customWidth="1"/>
    <col min="7593" max="7593" width="0.875" style="2" customWidth="1"/>
    <col min="7594" max="7594" width="13" style="2" customWidth="1"/>
    <col min="7595" max="7595" width="0.875" style="2" customWidth="1"/>
    <col min="7596" max="7596" width="13" style="2" customWidth="1"/>
    <col min="7597" max="7597" width="0.875" style="2" customWidth="1"/>
    <col min="7598" max="7598" width="13" style="2" customWidth="1"/>
    <col min="7599" max="7599" width="0.875" style="2" customWidth="1"/>
    <col min="7600" max="7600" width="13" style="2" customWidth="1"/>
    <col min="7601" max="7601" width="9.125" style="2"/>
    <col min="7602" max="7602" width="12.125" style="2" bestFit="1" customWidth="1"/>
    <col min="7603" max="7603" width="10.875" style="2" bestFit="1" customWidth="1"/>
    <col min="7604" max="7845" width="9.125" style="2"/>
    <col min="7846" max="7846" width="1.75" style="2" customWidth="1"/>
    <col min="7847" max="7847" width="40.375" style="2" customWidth="1"/>
    <col min="7848" max="7848" width="5.75" style="2" customWidth="1"/>
    <col min="7849" max="7849" width="0.875" style="2" customWidth="1"/>
    <col min="7850" max="7850" width="13" style="2" customWidth="1"/>
    <col min="7851" max="7851" width="0.875" style="2" customWidth="1"/>
    <col min="7852" max="7852" width="13" style="2" customWidth="1"/>
    <col min="7853" max="7853" width="0.875" style="2" customWidth="1"/>
    <col min="7854" max="7854" width="13" style="2" customWidth="1"/>
    <col min="7855" max="7855" width="0.875" style="2" customWidth="1"/>
    <col min="7856" max="7856" width="13" style="2" customWidth="1"/>
    <col min="7857" max="7857" width="9.125" style="2"/>
    <col min="7858" max="7858" width="12.125" style="2" bestFit="1" customWidth="1"/>
    <col min="7859" max="7859" width="10.875" style="2" bestFit="1" customWidth="1"/>
    <col min="7860" max="8101" width="9.125" style="2"/>
    <col min="8102" max="8102" width="1.75" style="2" customWidth="1"/>
    <col min="8103" max="8103" width="40.375" style="2" customWidth="1"/>
    <col min="8104" max="8104" width="5.75" style="2" customWidth="1"/>
    <col min="8105" max="8105" width="0.875" style="2" customWidth="1"/>
    <col min="8106" max="8106" width="13" style="2" customWidth="1"/>
    <col min="8107" max="8107" width="0.875" style="2" customWidth="1"/>
    <col min="8108" max="8108" width="13" style="2" customWidth="1"/>
    <col min="8109" max="8109" width="0.875" style="2" customWidth="1"/>
    <col min="8110" max="8110" width="13" style="2" customWidth="1"/>
    <col min="8111" max="8111" width="0.875" style="2" customWidth="1"/>
    <col min="8112" max="8112" width="13" style="2" customWidth="1"/>
    <col min="8113" max="8113" width="9.125" style="2"/>
    <col min="8114" max="8114" width="12.125" style="2" bestFit="1" customWidth="1"/>
    <col min="8115" max="8115" width="10.875" style="2" bestFit="1" customWidth="1"/>
    <col min="8116" max="8357" width="9.125" style="2"/>
    <col min="8358" max="8358" width="1.75" style="2" customWidth="1"/>
    <col min="8359" max="8359" width="40.375" style="2" customWidth="1"/>
    <col min="8360" max="8360" width="5.75" style="2" customWidth="1"/>
    <col min="8361" max="8361" width="0.875" style="2" customWidth="1"/>
    <col min="8362" max="8362" width="13" style="2" customWidth="1"/>
    <col min="8363" max="8363" width="0.875" style="2" customWidth="1"/>
    <col min="8364" max="8364" width="13" style="2" customWidth="1"/>
    <col min="8365" max="8365" width="0.875" style="2" customWidth="1"/>
    <col min="8366" max="8366" width="13" style="2" customWidth="1"/>
    <col min="8367" max="8367" width="0.875" style="2" customWidth="1"/>
    <col min="8368" max="8368" width="13" style="2" customWidth="1"/>
    <col min="8369" max="8369" width="9.125" style="2"/>
    <col min="8370" max="8370" width="12.125" style="2" bestFit="1" customWidth="1"/>
    <col min="8371" max="8371" width="10.875" style="2" bestFit="1" customWidth="1"/>
    <col min="8372" max="8613" width="9.125" style="2"/>
    <col min="8614" max="8614" width="1.75" style="2" customWidth="1"/>
    <col min="8615" max="8615" width="40.375" style="2" customWidth="1"/>
    <col min="8616" max="8616" width="5.75" style="2" customWidth="1"/>
    <col min="8617" max="8617" width="0.875" style="2" customWidth="1"/>
    <col min="8618" max="8618" width="13" style="2" customWidth="1"/>
    <col min="8619" max="8619" width="0.875" style="2" customWidth="1"/>
    <col min="8620" max="8620" width="13" style="2" customWidth="1"/>
    <col min="8621" max="8621" width="0.875" style="2" customWidth="1"/>
    <col min="8622" max="8622" width="13" style="2" customWidth="1"/>
    <col min="8623" max="8623" width="0.875" style="2" customWidth="1"/>
    <col min="8624" max="8624" width="13" style="2" customWidth="1"/>
    <col min="8625" max="8625" width="9.125" style="2"/>
    <col min="8626" max="8626" width="12.125" style="2" bestFit="1" customWidth="1"/>
    <col min="8627" max="8627" width="10.875" style="2" bestFit="1" customWidth="1"/>
    <col min="8628" max="8869" width="9.125" style="2"/>
    <col min="8870" max="8870" width="1.75" style="2" customWidth="1"/>
    <col min="8871" max="8871" width="40.375" style="2" customWidth="1"/>
    <col min="8872" max="8872" width="5.75" style="2" customWidth="1"/>
    <col min="8873" max="8873" width="0.875" style="2" customWidth="1"/>
    <col min="8874" max="8874" width="13" style="2" customWidth="1"/>
    <col min="8875" max="8875" width="0.875" style="2" customWidth="1"/>
    <col min="8876" max="8876" width="13" style="2" customWidth="1"/>
    <col min="8877" max="8877" width="0.875" style="2" customWidth="1"/>
    <col min="8878" max="8878" width="13" style="2" customWidth="1"/>
    <col min="8879" max="8879" width="0.875" style="2" customWidth="1"/>
    <col min="8880" max="8880" width="13" style="2" customWidth="1"/>
    <col min="8881" max="8881" width="9.125" style="2"/>
    <col min="8882" max="8882" width="12.125" style="2" bestFit="1" customWidth="1"/>
    <col min="8883" max="8883" width="10.875" style="2" bestFit="1" customWidth="1"/>
    <col min="8884" max="9125" width="9.125" style="2"/>
    <col min="9126" max="9126" width="1.75" style="2" customWidth="1"/>
    <col min="9127" max="9127" width="40.375" style="2" customWidth="1"/>
    <col min="9128" max="9128" width="5.75" style="2" customWidth="1"/>
    <col min="9129" max="9129" width="0.875" style="2" customWidth="1"/>
    <col min="9130" max="9130" width="13" style="2" customWidth="1"/>
    <col min="9131" max="9131" width="0.875" style="2" customWidth="1"/>
    <col min="9132" max="9132" width="13" style="2" customWidth="1"/>
    <col min="9133" max="9133" width="0.875" style="2" customWidth="1"/>
    <col min="9134" max="9134" width="13" style="2" customWidth="1"/>
    <col min="9135" max="9135" width="0.875" style="2" customWidth="1"/>
    <col min="9136" max="9136" width="13" style="2" customWidth="1"/>
    <col min="9137" max="9137" width="9.125" style="2"/>
    <col min="9138" max="9138" width="12.125" style="2" bestFit="1" customWidth="1"/>
    <col min="9139" max="9139" width="10.875" style="2" bestFit="1" customWidth="1"/>
    <col min="9140" max="9381" width="9.125" style="2"/>
    <col min="9382" max="9382" width="1.75" style="2" customWidth="1"/>
    <col min="9383" max="9383" width="40.375" style="2" customWidth="1"/>
    <col min="9384" max="9384" width="5.75" style="2" customWidth="1"/>
    <col min="9385" max="9385" width="0.875" style="2" customWidth="1"/>
    <col min="9386" max="9386" width="13" style="2" customWidth="1"/>
    <col min="9387" max="9387" width="0.875" style="2" customWidth="1"/>
    <col min="9388" max="9388" width="13" style="2" customWidth="1"/>
    <col min="9389" max="9389" width="0.875" style="2" customWidth="1"/>
    <col min="9390" max="9390" width="13" style="2" customWidth="1"/>
    <col min="9391" max="9391" width="0.875" style="2" customWidth="1"/>
    <col min="9392" max="9392" width="13" style="2" customWidth="1"/>
    <col min="9393" max="9393" width="9.125" style="2"/>
    <col min="9394" max="9394" width="12.125" style="2" bestFit="1" customWidth="1"/>
    <col min="9395" max="9395" width="10.875" style="2" bestFit="1" customWidth="1"/>
    <col min="9396" max="9637" width="9.125" style="2"/>
    <col min="9638" max="9638" width="1.75" style="2" customWidth="1"/>
    <col min="9639" max="9639" width="40.375" style="2" customWidth="1"/>
    <col min="9640" max="9640" width="5.75" style="2" customWidth="1"/>
    <col min="9641" max="9641" width="0.875" style="2" customWidth="1"/>
    <col min="9642" max="9642" width="13" style="2" customWidth="1"/>
    <col min="9643" max="9643" width="0.875" style="2" customWidth="1"/>
    <col min="9644" max="9644" width="13" style="2" customWidth="1"/>
    <col min="9645" max="9645" width="0.875" style="2" customWidth="1"/>
    <col min="9646" max="9646" width="13" style="2" customWidth="1"/>
    <col min="9647" max="9647" width="0.875" style="2" customWidth="1"/>
    <col min="9648" max="9648" width="13" style="2" customWidth="1"/>
    <col min="9649" max="9649" width="9.125" style="2"/>
    <col min="9650" max="9650" width="12.125" style="2" bestFit="1" customWidth="1"/>
    <col min="9651" max="9651" width="10.875" style="2" bestFit="1" customWidth="1"/>
    <col min="9652" max="9893" width="9.125" style="2"/>
    <col min="9894" max="9894" width="1.75" style="2" customWidth="1"/>
    <col min="9895" max="9895" width="40.375" style="2" customWidth="1"/>
    <col min="9896" max="9896" width="5.75" style="2" customWidth="1"/>
    <col min="9897" max="9897" width="0.875" style="2" customWidth="1"/>
    <col min="9898" max="9898" width="13" style="2" customWidth="1"/>
    <col min="9899" max="9899" width="0.875" style="2" customWidth="1"/>
    <col min="9900" max="9900" width="13" style="2" customWidth="1"/>
    <col min="9901" max="9901" width="0.875" style="2" customWidth="1"/>
    <col min="9902" max="9902" width="13" style="2" customWidth="1"/>
    <col min="9903" max="9903" width="0.875" style="2" customWidth="1"/>
    <col min="9904" max="9904" width="13" style="2" customWidth="1"/>
    <col min="9905" max="9905" width="9.125" style="2"/>
    <col min="9906" max="9906" width="12.125" style="2" bestFit="1" customWidth="1"/>
    <col min="9907" max="9907" width="10.875" style="2" bestFit="1" customWidth="1"/>
    <col min="9908" max="10149" width="9.125" style="2"/>
    <col min="10150" max="10150" width="1.75" style="2" customWidth="1"/>
    <col min="10151" max="10151" width="40.375" style="2" customWidth="1"/>
    <col min="10152" max="10152" width="5.75" style="2" customWidth="1"/>
    <col min="10153" max="10153" width="0.875" style="2" customWidth="1"/>
    <col min="10154" max="10154" width="13" style="2" customWidth="1"/>
    <col min="10155" max="10155" width="0.875" style="2" customWidth="1"/>
    <col min="10156" max="10156" width="13" style="2" customWidth="1"/>
    <col min="10157" max="10157" width="0.875" style="2" customWidth="1"/>
    <col min="10158" max="10158" width="13" style="2" customWidth="1"/>
    <col min="10159" max="10159" width="0.875" style="2" customWidth="1"/>
    <col min="10160" max="10160" width="13" style="2" customWidth="1"/>
    <col min="10161" max="10161" width="9.125" style="2"/>
    <col min="10162" max="10162" width="12.125" style="2" bestFit="1" customWidth="1"/>
    <col min="10163" max="10163" width="10.875" style="2" bestFit="1" customWidth="1"/>
    <col min="10164" max="10405" width="9.125" style="2"/>
    <col min="10406" max="10406" width="1.75" style="2" customWidth="1"/>
    <col min="10407" max="10407" width="40.375" style="2" customWidth="1"/>
    <col min="10408" max="10408" width="5.75" style="2" customWidth="1"/>
    <col min="10409" max="10409" width="0.875" style="2" customWidth="1"/>
    <col min="10410" max="10410" width="13" style="2" customWidth="1"/>
    <col min="10411" max="10411" width="0.875" style="2" customWidth="1"/>
    <col min="10412" max="10412" width="13" style="2" customWidth="1"/>
    <col min="10413" max="10413" width="0.875" style="2" customWidth="1"/>
    <col min="10414" max="10414" width="13" style="2" customWidth="1"/>
    <col min="10415" max="10415" width="0.875" style="2" customWidth="1"/>
    <col min="10416" max="10416" width="13" style="2" customWidth="1"/>
    <col min="10417" max="10417" width="9.125" style="2"/>
    <col min="10418" max="10418" width="12.125" style="2" bestFit="1" customWidth="1"/>
    <col min="10419" max="10419" width="10.875" style="2" bestFit="1" customWidth="1"/>
    <col min="10420" max="10661" width="9.125" style="2"/>
    <col min="10662" max="10662" width="1.75" style="2" customWidth="1"/>
    <col min="10663" max="10663" width="40.375" style="2" customWidth="1"/>
    <col min="10664" max="10664" width="5.75" style="2" customWidth="1"/>
    <col min="10665" max="10665" width="0.875" style="2" customWidth="1"/>
    <col min="10666" max="10666" width="13" style="2" customWidth="1"/>
    <col min="10667" max="10667" width="0.875" style="2" customWidth="1"/>
    <col min="10668" max="10668" width="13" style="2" customWidth="1"/>
    <col min="10669" max="10669" width="0.875" style="2" customWidth="1"/>
    <col min="10670" max="10670" width="13" style="2" customWidth="1"/>
    <col min="10671" max="10671" width="0.875" style="2" customWidth="1"/>
    <col min="10672" max="10672" width="13" style="2" customWidth="1"/>
    <col min="10673" max="10673" width="9.125" style="2"/>
    <col min="10674" max="10674" width="12.125" style="2" bestFit="1" customWidth="1"/>
    <col min="10675" max="10675" width="10.875" style="2" bestFit="1" customWidth="1"/>
    <col min="10676" max="10917" width="9.125" style="2"/>
    <col min="10918" max="10918" width="1.75" style="2" customWidth="1"/>
    <col min="10919" max="10919" width="40.375" style="2" customWidth="1"/>
    <col min="10920" max="10920" width="5.75" style="2" customWidth="1"/>
    <col min="10921" max="10921" width="0.875" style="2" customWidth="1"/>
    <col min="10922" max="10922" width="13" style="2" customWidth="1"/>
    <col min="10923" max="10923" width="0.875" style="2" customWidth="1"/>
    <col min="10924" max="10924" width="13" style="2" customWidth="1"/>
    <col min="10925" max="10925" width="0.875" style="2" customWidth="1"/>
    <col min="10926" max="10926" width="13" style="2" customWidth="1"/>
    <col min="10927" max="10927" width="0.875" style="2" customWidth="1"/>
    <col min="10928" max="10928" width="13" style="2" customWidth="1"/>
    <col min="10929" max="10929" width="9.125" style="2"/>
    <col min="10930" max="10930" width="12.125" style="2" bestFit="1" customWidth="1"/>
    <col min="10931" max="10931" width="10.875" style="2" bestFit="1" customWidth="1"/>
    <col min="10932" max="11173" width="9.125" style="2"/>
    <col min="11174" max="11174" width="1.75" style="2" customWidth="1"/>
    <col min="11175" max="11175" width="40.375" style="2" customWidth="1"/>
    <col min="11176" max="11176" width="5.75" style="2" customWidth="1"/>
    <col min="11177" max="11177" width="0.875" style="2" customWidth="1"/>
    <col min="11178" max="11178" width="13" style="2" customWidth="1"/>
    <col min="11179" max="11179" width="0.875" style="2" customWidth="1"/>
    <col min="11180" max="11180" width="13" style="2" customWidth="1"/>
    <col min="11181" max="11181" width="0.875" style="2" customWidth="1"/>
    <col min="11182" max="11182" width="13" style="2" customWidth="1"/>
    <col min="11183" max="11183" width="0.875" style="2" customWidth="1"/>
    <col min="11184" max="11184" width="13" style="2" customWidth="1"/>
    <col min="11185" max="11185" width="9.125" style="2"/>
    <col min="11186" max="11186" width="12.125" style="2" bestFit="1" customWidth="1"/>
    <col min="11187" max="11187" width="10.875" style="2" bestFit="1" customWidth="1"/>
    <col min="11188" max="11429" width="9.125" style="2"/>
    <col min="11430" max="11430" width="1.75" style="2" customWidth="1"/>
    <col min="11431" max="11431" width="40.375" style="2" customWidth="1"/>
    <col min="11432" max="11432" width="5.75" style="2" customWidth="1"/>
    <col min="11433" max="11433" width="0.875" style="2" customWidth="1"/>
    <col min="11434" max="11434" width="13" style="2" customWidth="1"/>
    <col min="11435" max="11435" width="0.875" style="2" customWidth="1"/>
    <col min="11436" max="11436" width="13" style="2" customWidth="1"/>
    <col min="11437" max="11437" width="0.875" style="2" customWidth="1"/>
    <col min="11438" max="11438" width="13" style="2" customWidth="1"/>
    <col min="11439" max="11439" width="0.875" style="2" customWidth="1"/>
    <col min="11440" max="11440" width="13" style="2" customWidth="1"/>
    <col min="11441" max="11441" width="9.125" style="2"/>
    <col min="11442" max="11442" width="12.125" style="2" bestFit="1" customWidth="1"/>
    <col min="11443" max="11443" width="10.875" style="2" bestFit="1" customWidth="1"/>
    <col min="11444" max="11685" width="9.125" style="2"/>
    <col min="11686" max="11686" width="1.75" style="2" customWidth="1"/>
    <col min="11687" max="11687" width="40.375" style="2" customWidth="1"/>
    <col min="11688" max="11688" width="5.75" style="2" customWidth="1"/>
    <col min="11689" max="11689" width="0.875" style="2" customWidth="1"/>
    <col min="11690" max="11690" width="13" style="2" customWidth="1"/>
    <col min="11691" max="11691" width="0.875" style="2" customWidth="1"/>
    <col min="11692" max="11692" width="13" style="2" customWidth="1"/>
    <col min="11693" max="11693" width="0.875" style="2" customWidth="1"/>
    <col min="11694" max="11694" width="13" style="2" customWidth="1"/>
    <col min="11695" max="11695" width="0.875" style="2" customWidth="1"/>
    <col min="11696" max="11696" width="13" style="2" customWidth="1"/>
    <col min="11697" max="11697" width="9.125" style="2"/>
    <col min="11698" max="11698" width="12.125" style="2" bestFit="1" customWidth="1"/>
    <col min="11699" max="11699" width="10.875" style="2" bestFit="1" customWidth="1"/>
    <col min="11700" max="11941" width="9.125" style="2"/>
    <col min="11942" max="11942" width="1.75" style="2" customWidth="1"/>
    <col min="11943" max="11943" width="40.375" style="2" customWidth="1"/>
    <col min="11944" max="11944" width="5.75" style="2" customWidth="1"/>
    <col min="11945" max="11945" width="0.875" style="2" customWidth="1"/>
    <col min="11946" max="11946" width="13" style="2" customWidth="1"/>
    <col min="11947" max="11947" width="0.875" style="2" customWidth="1"/>
    <col min="11948" max="11948" width="13" style="2" customWidth="1"/>
    <col min="11949" max="11949" width="0.875" style="2" customWidth="1"/>
    <col min="11950" max="11950" width="13" style="2" customWidth="1"/>
    <col min="11951" max="11951" width="0.875" style="2" customWidth="1"/>
    <col min="11952" max="11952" width="13" style="2" customWidth="1"/>
    <col min="11953" max="11953" width="9.125" style="2"/>
    <col min="11954" max="11954" width="12.125" style="2" bestFit="1" customWidth="1"/>
    <col min="11955" max="11955" width="10.875" style="2" bestFit="1" customWidth="1"/>
    <col min="11956" max="12197" width="9.125" style="2"/>
    <col min="12198" max="12198" width="1.75" style="2" customWidth="1"/>
    <col min="12199" max="12199" width="40.375" style="2" customWidth="1"/>
    <col min="12200" max="12200" width="5.75" style="2" customWidth="1"/>
    <col min="12201" max="12201" width="0.875" style="2" customWidth="1"/>
    <col min="12202" max="12202" width="13" style="2" customWidth="1"/>
    <col min="12203" max="12203" width="0.875" style="2" customWidth="1"/>
    <col min="12204" max="12204" width="13" style="2" customWidth="1"/>
    <col min="12205" max="12205" width="0.875" style="2" customWidth="1"/>
    <col min="12206" max="12206" width="13" style="2" customWidth="1"/>
    <col min="12207" max="12207" width="0.875" style="2" customWidth="1"/>
    <col min="12208" max="12208" width="13" style="2" customWidth="1"/>
    <col min="12209" max="12209" width="9.125" style="2"/>
    <col min="12210" max="12210" width="12.125" style="2" bestFit="1" customWidth="1"/>
    <col min="12211" max="12211" width="10.875" style="2" bestFit="1" customWidth="1"/>
    <col min="12212" max="12453" width="9.125" style="2"/>
    <col min="12454" max="12454" width="1.75" style="2" customWidth="1"/>
    <col min="12455" max="12455" width="40.375" style="2" customWidth="1"/>
    <col min="12456" max="12456" width="5.75" style="2" customWidth="1"/>
    <col min="12457" max="12457" width="0.875" style="2" customWidth="1"/>
    <col min="12458" max="12458" width="13" style="2" customWidth="1"/>
    <col min="12459" max="12459" width="0.875" style="2" customWidth="1"/>
    <col min="12460" max="12460" width="13" style="2" customWidth="1"/>
    <col min="12461" max="12461" width="0.875" style="2" customWidth="1"/>
    <col min="12462" max="12462" width="13" style="2" customWidth="1"/>
    <col min="12463" max="12463" width="0.875" style="2" customWidth="1"/>
    <col min="12464" max="12464" width="13" style="2" customWidth="1"/>
    <col min="12465" max="12465" width="9.125" style="2"/>
    <col min="12466" max="12466" width="12.125" style="2" bestFit="1" customWidth="1"/>
    <col min="12467" max="12467" width="10.875" style="2" bestFit="1" customWidth="1"/>
    <col min="12468" max="12709" width="9.125" style="2"/>
    <col min="12710" max="12710" width="1.75" style="2" customWidth="1"/>
    <col min="12711" max="12711" width="40.375" style="2" customWidth="1"/>
    <col min="12712" max="12712" width="5.75" style="2" customWidth="1"/>
    <col min="12713" max="12713" width="0.875" style="2" customWidth="1"/>
    <col min="12714" max="12714" width="13" style="2" customWidth="1"/>
    <col min="12715" max="12715" width="0.875" style="2" customWidth="1"/>
    <col min="12716" max="12716" width="13" style="2" customWidth="1"/>
    <col min="12717" max="12717" width="0.875" style="2" customWidth="1"/>
    <col min="12718" max="12718" width="13" style="2" customWidth="1"/>
    <col min="12719" max="12719" width="0.875" style="2" customWidth="1"/>
    <col min="12720" max="12720" width="13" style="2" customWidth="1"/>
    <col min="12721" max="12721" width="9.125" style="2"/>
    <col min="12722" max="12722" width="12.125" style="2" bestFit="1" customWidth="1"/>
    <col min="12723" max="12723" width="10.875" style="2" bestFit="1" customWidth="1"/>
    <col min="12724" max="12965" width="9.125" style="2"/>
    <col min="12966" max="12966" width="1.75" style="2" customWidth="1"/>
    <col min="12967" max="12967" width="40.375" style="2" customWidth="1"/>
    <col min="12968" max="12968" width="5.75" style="2" customWidth="1"/>
    <col min="12969" max="12969" width="0.875" style="2" customWidth="1"/>
    <col min="12970" max="12970" width="13" style="2" customWidth="1"/>
    <col min="12971" max="12971" width="0.875" style="2" customWidth="1"/>
    <col min="12972" max="12972" width="13" style="2" customWidth="1"/>
    <col min="12973" max="12973" width="0.875" style="2" customWidth="1"/>
    <col min="12974" max="12974" width="13" style="2" customWidth="1"/>
    <col min="12975" max="12975" width="0.875" style="2" customWidth="1"/>
    <col min="12976" max="12976" width="13" style="2" customWidth="1"/>
    <col min="12977" max="12977" width="9.125" style="2"/>
    <col min="12978" max="12978" width="12.125" style="2" bestFit="1" customWidth="1"/>
    <col min="12979" max="12979" width="10.875" style="2" bestFit="1" customWidth="1"/>
    <col min="12980" max="13221" width="9.125" style="2"/>
    <col min="13222" max="13222" width="1.75" style="2" customWidth="1"/>
    <col min="13223" max="13223" width="40.375" style="2" customWidth="1"/>
    <col min="13224" max="13224" width="5.75" style="2" customWidth="1"/>
    <col min="13225" max="13225" width="0.875" style="2" customWidth="1"/>
    <col min="13226" max="13226" width="13" style="2" customWidth="1"/>
    <col min="13227" max="13227" width="0.875" style="2" customWidth="1"/>
    <col min="13228" max="13228" width="13" style="2" customWidth="1"/>
    <col min="13229" max="13229" width="0.875" style="2" customWidth="1"/>
    <col min="13230" max="13230" width="13" style="2" customWidth="1"/>
    <col min="13231" max="13231" width="0.875" style="2" customWidth="1"/>
    <col min="13232" max="13232" width="13" style="2" customWidth="1"/>
    <col min="13233" max="13233" width="9.125" style="2"/>
    <col min="13234" max="13234" width="12.125" style="2" bestFit="1" customWidth="1"/>
    <col min="13235" max="13235" width="10.875" style="2" bestFit="1" customWidth="1"/>
    <col min="13236" max="13477" width="9.125" style="2"/>
    <col min="13478" max="13478" width="1.75" style="2" customWidth="1"/>
    <col min="13479" max="13479" width="40.375" style="2" customWidth="1"/>
    <col min="13480" max="13480" width="5.75" style="2" customWidth="1"/>
    <col min="13481" max="13481" width="0.875" style="2" customWidth="1"/>
    <col min="13482" max="13482" width="13" style="2" customWidth="1"/>
    <col min="13483" max="13483" width="0.875" style="2" customWidth="1"/>
    <col min="13484" max="13484" width="13" style="2" customWidth="1"/>
    <col min="13485" max="13485" width="0.875" style="2" customWidth="1"/>
    <col min="13486" max="13486" width="13" style="2" customWidth="1"/>
    <col min="13487" max="13487" width="0.875" style="2" customWidth="1"/>
    <col min="13488" max="13488" width="13" style="2" customWidth="1"/>
    <col min="13489" max="13489" width="9.125" style="2"/>
    <col min="13490" max="13490" width="12.125" style="2" bestFit="1" customWidth="1"/>
    <col min="13491" max="13491" width="10.875" style="2" bestFit="1" customWidth="1"/>
    <col min="13492" max="13733" width="9.125" style="2"/>
    <col min="13734" max="13734" width="1.75" style="2" customWidth="1"/>
    <col min="13735" max="13735" width="40.375" style="2" customWidth="1"/>
    <col min="13736" max="13736" width="5.75" style="2" customWidth="1"/>
    <col min="13737" max="13737" width="0.875" style="2" customWidth="1"/>
    <col min="13738" max="13738" width="13" style="2" customWidth="1"/>
    <col min="13739" max="13739" width="0.875" style="2" customWidth="1"/>
    <col min="13740" max="13740" width="13" style="2" customWidth="1"/>
    <col min="13741" max="13741" width="0.875" style="2" customWidth="1"/>
    <col min="13742" max="13742" width="13" style="2" customWidth="1"/>
    <col min="13743" max="13743" width="0.875" style="2" customWidth="1"/>
    <col min="13744" max="13744" width="13" style="2" customWidth="1"/>
    <col min="13745" max="13745" width="9.125" style="2"/>
    <col min="13746" max="13746" width="12.125" style="2" bestFit="1" customWidth="1"/>
    <col min="13747" max="13747" width="10.875" style="2" bestFit="1" customWidth="1"/>
    <col min="13748" max="13989" width="9.125" style="2"/>
    <col min="13990" max="13990" width="1.75" style="2" customWidth="1"/>
    <col min="13991" max="13991" width="40.375" style="2" customWidth="1"/>
    <col min="13992" max="13992" width="5.75" style="2" customWidth="1"/>
    <col min="13993" max="13993" width="0.875" style="2" customWidth="1"/>
    <col min="13994" max="13994" width="13" style="2" customWidth="1"/>
    <col min="13995" max="13995" width="0.875" style="2" customWidth="1"/>
    <col min="13996" max="13996" width="13" style="2" customWidth="1"/>
    <col min="13997" max="13997" width="0.875" style="2" customWidth="1"/>
    <col min="13998" max="13998" width="13" style="2" customWidth="1"/>
    <col min="13999" max="13999" width="0.875" style="2" customWidth="1"/>
    <col min="14000" max="14000" width="13" style="2" customWidth="1"/>
    <col min="14001" max="14001" width="9.125" style="2"/>
    <col min="14002" max="14002" width="12.125" style="2" bestFit="1" customWidth="1"/>
    <col min="14003" max="14003" width="10.875" style="2" bestFit="1" customWidth="1"/>
    <col min="14004" max="14245" width="9.125" style="2"/>
    <col min="14246" max="14246" width="1.75" style="2" customWidth="1"/>
    <col min="14247" max="14247" width="40.375" style="2" customWidth="1"/>
    <col min="14248" max="14248" width="5.75" style="2" customWidth="1"/>
    <col min="14249" max="14249" width="0.875" style="2" customWidth="1"/>
    <col min="14250" max="14250" width="13" style="2" customWidth="1"/>
    <col min="14251" max="14251" width="0.875" style="2" customWidth="1"/>
    <col min="14252" max="14252" width="13" style="2" customWidth="1"/>
    <col min="14253" max="14253" width="0.875" style="2" customWidth="1"/>
    <col min="14254" max="14254" width="13" style="2" customWidth="1"/>
    <col min="14255" max="14255" width="0.875" style="2" customWidth="1"/>
    <col min="14256" max="14256" width="13" style="2" customWidth="1"/>
    <col min="14257" max="14257" width="9.125" style="2"/>
    <col min="14258" max="14258" width="12.125" style="2" bestFit="1" customWidth="1"/>
    <col min="14259" max="14259" width="10.875" style="2" bestFit="1" customWidth="1"/>
    <col min="14260" max="14501" width="9.125" style="2"/>
    <col min="14502" max="14502" width="1.75" style="2" customWidth="1"/>
    <col min="14503" max="14503" width="40.375" style="2" customWidth="1"/>
    <col min="14504" max="14504" width="5.75" style="2" customWidth="1"/>
    <col min="14505" max="14505" width="0.875" style="2" customWidth="1"/>
    <col min="14506" max="14506" width="13" style="2" customWidth="1"/>
    <col min="14507" max="14507" width="0.875" style="2" customWidth="1"/>
    <col min="14508" max="14508" width="13" style="2" customWidth="1"/>
    <col min="14509" max="14509" width="0.875" style="2" customWidth="1"/>
    <col min="14510" max="14510" width="13" style="2" customWidth="1"/>
    <col min="14511" max="14511" width="0.875" style="2" customWidth="1"/>
    <col min="14512" max="14512" width="13" style="2" customWidth="1"/>
    <col min="14513" max="14513" width="9.125" style="2"/>
    <col min="14514" max="14514" width="12.125" style="2" bestFit="1" customWidth="1"/>
    <col min="14515" max="14515" width="10.875" style="2" bestFit="1" customWidth="1"/>
    <col min="14516" max="14757" width="9.125" style="2"/>
    <col min="14758" max="14758" width="1.75" style="2" customWidth="1"/>
    <col min="14759" max="14759" width="40.375" style="2" customWidth="1"/>
    <col min="14760" max="14760" width="5.75" style="2" customWidth="1"/>
    <col min="14761" max="14761" width="0.875" style="2" customWidth="1"/>
    <col min="14762" max="14762" width="13" style="2" customWidth="1"/>
    <col min="14763" max="14763" width="0.875" style="2" customWidth="1"/>
    <col min="14764" max="14764" width="13" style="2" customWidth="1"/>
    <col min="14765" max="14765" width="0.875" style="2" customWidth="1"/>
    <col min="14766" max="14766" width="13" style="2" customWidth="1"/>
    <col min="14767" max="14767" width="0.875" style="2" customWidth="1"/>
    <col min="14768" max="14768" width="13" style="2" customWidth="1"/>
    <col min="14769" max="14769" width="9.125" style="2"/>
    <col min="14770" max="14770" width="12.125" style="2" bestFit="1" customWidth="1"/>
    <col min="14771" max="14771" width="10.875" style="2" bestFit="1" customWidth="1"/>
    <col min="14772" max="15013" width="9.125" style="2"/>
    <col min="15014" max="15014" width="1.75" style="2" customWidth="1"/>
    <col min="15015" max="15015" width="40.375" style="2" customWidth="1"/>
    <col min="15016" max="15016" width="5.75" style="2" customWidth="1"/>
    <col min="15017" max="15017" width="0.875" style="2" customWidth="1"/>
    <col min="15018" max="15018" width="13" style="2" customWidth="1"/>
    <col min="15019" max="15019" width="0.875" style="2" customWidth="1"/>
    <col min="15020" max="15020" width="13" style="2" customWidth="1"/>
    <col min="15021" max="15021" width="0.875" style="2" customWidth="1"/>
    <col min="15022" max="15022" width="13" style="2" customWidth="1"/>
    <col min="15023" max="15023" width="0.875" style="2" customWidth="1"/>
    <col min="15024" max="15024" width="13" style="2" customWidth="1"/>
    <col min="15025" max="15025" width="9.125" style="2"/>
    <col min="15026" max="15026" width="12.125" style="2" bestFit="1" customWidth="1"/>
    <col min="15027" max="15027" width="10.875" style="2" bestFit="1" customWidth="1"/>
    <col min="15028" max="15269" width="9.125" style="2"/>
    <col min="15270" max="15270" width="1.75" style="2" customWidth="1"/>
    <col min="15271" max="15271" width="40.375" style="2" customWidth="1"/>
    <col min="15272" max="15272" width="5.75" style="2" customWidth="1"/>
    <col min="15273" max="15273" width="0.875" style="2" customWidth="1"/>
    <col min="15274" max="15274" width="13" style="2" customWidth="1"/>
    <col min="15275" max="15275" width="0.875" style="2" customWidth="1"/>
    <col min="15276" max="15276" width="13" style="2" customWidth="1"/>
    <col min="15277" max="15277" width="0.875" style="2" customWidth="1"/>
    <col min="15278" max="15278" width="13" style="2" customWidth="1"/>
    <col min="15279" max="15279" width="0.875" style="2" customWidth="1"/>
    <col min="15280" max="15280" width="13" style="2" customWidth="1"/>
    <col min="15281" max="15281" width="9.125" style="2"/>
    <col min="15282" max="15282" width="12.125" style="2" bestFit="1" customWidth="1"/>
    <col min="15283" max="15283" width="10.875" style="2" bestFit="1" customWidth="1"/>
    <col min="15284" max="15525" width="9.125" style="2"/>
    <col min="15526" max="15526" width="1.75" style="2" customWidth="1"/>
    <col min="15527" max="15527" width="40.375" style="2" customWidth="1"/>
    <col min="15528" max="15528" width="5.75" style="2" customWidth="1"/>
    <col min="15529" max="15529" width="0.875" style="2" customWidth="1"/>
    <col min="15530" max="15530" width="13" style="2" customWidth="1"/>
    <col min="15531" max="15531" width="0.875" style="2" customWidth="1"/>
    <col min="15532" max="15532" width="13" style="2" customWidth="1"/>
    <col min="15533" max="15533" width="0.875" style="2" customWidth="1"/>
    <col min="15534" max="15534" width="13" style="2" customWidth="1"/>
    <col min="15535" max="15535" width="0.875" style="2" customWidth="1"/>
    <col min="15536" max="15536" width="13" style="2" customWidth="1"/>
    <col min="15537" max="15537" width="9.125" style="2"/>
    <col min="15538" max="15538" width="12.125" style="2" bestFit="1" customWidth="1"/>
    <col min="15539" max="15539" width="10.875" style="2" bestFit="1" customWidth="1"/>
    <col min="15540" max="15781" width="9.125" style="2"/>
    <col min="15782" max="15782" width="1.75" style="2" customWidth="1"/>
    <col min="15783" max="15783" width="40.375" style="2" customWidth="1"/>
    <col min="15784" max="15784" width="5.75" style="2" customWidth="1"/>
    <col min="15785" max="15785" width="0.875" style="2" customWidth="1"/>
    <col min="15786" max="15786" width="13" style="2" customWidth="1"/>
    <col min="15787" max="15787" width="0.875" style="2" customWidth="1"/>
    <col min="15788" max="15788" width="13" style="2" customWidth="1"/>
    <col min="15789" max="15789" width="0.875" style="2" customWidth="1"/>
    <col min="15790" max="15790" width="13" style="2" customWidth="1"/>
    <col min="15791" max="15791" width="0.875" style="2" customWidth="1"/>
    <col min="15792" max="15792" width="13" style="2" customWidth="1"/>
    <col min="15793" max="15793" width="9.125" style="2"/>
    <col min="15794" max="15794" width="12.125" style="2" bestFit="1" customWidth="1"/>
    <col min="15795" max="15795" width="10.875" style="2" bestFit="1" customWidth="1"/>
    <col min="15796" max="16037" width="9.125" style="2"/>
    <col min="16038" max="16038" width="1.75" style="2" customWidth="1"/>
    <col min="16039" max="16039" width="40.375" style="2" customWidth="1"/>
    <col min="16040" max="16040" width="5.75" style="2" customWidth="1"/>
    <col min="16041" max="16041" width="0.875" style="2" customWidth="1"/>
    <col min="16042" max="16042" width="13" style="2" customWidth="1"/>
    <col min="16043" max="16043" width="0.875" style="2" customWidth="1"/>
    <col min="16044" max="16044" width="13" style="2" customWidth="1"/>
    <col min="16045" max="16045" width="0.875" style="2" customWidth="1"/>
    <col min="16046" max="16046" width="13" style="2" customWidth="1"/>
    <col min="16047" max="16047" width="0.875" style="2" customWidth="1"/>
    <col min="16048" max="16048" width="13" style="2" customWidth="1"/>
    <col min="16049" max="16049" width="9.125" style="2"/>
    <col min="16050" max="16050" width="12.125" style="2" bestFit="1" customWidth="1"/>
    <col min="16051" max="16051" width="10.875" style="2" bestFit="1" customWidth="1"/>
    <col min="16052" max="16384" width="9.125" style="2"/>
  </cols>
  <sheetData>
    <row r="1" spans="1:13" ht="16.5" customHeight="1" x14ac:dyDescent="0.6">
      <c r="A1" s="113" t="str">
        <f>'10'!A1</f>
        <v>P.S.P. Specialties Public Company Limited</v>
      </c>
      <c r="B1" s="113"/>
      <c r="C1" s="113"/>
    </row>
    <row r="2" spans="1:13" ht="16.5" customHeight="1" x14ac:dyDescent="0.6">
      <c r="A2" s="113" t="s">
        <v>139</v>
      </c>
      <c r="B2" s="113"/>
      <c r="C2" s="113"/>
    </row>
    <row r="3" spans="1:13" ht="16.5" customHeight="1" x14ac:dyDescent="0.6">
      <c r="A3" s="64" t="s">
        <v>199</v>
      </c>
      <c r="B3" s="115"/>
      <c r="C3" s="115"/>
      <c r="D3" s="187"/>
      <c r="E3" s="116"/>
      <c r="F3" s="187"/>
      <c r="G3" s="117"/>
      <c r="H3" s="67"/>
      <c r="I3" s="118"/>
      <c r="J3" s="67"/>
      <c r="K3" s="118"/>
      <c r="L3" s="67"/>
      <c r="M3" s="118"/>
    </row>
    <row r="4" spans="1:13" ht="16.5" customHeight="1" x14ac:dyDescent="0.6">
      <c r="G4" s="119"/>
      <c r="I4" s="120"/>
      <c r="K4" s="120"/>
      <c r="M4" s="120"/>
    </row>
    <row r="5" spans="1:13" ht="16.5" customHeight="1" x14ac:dyDescent="0.6">
      <c r="G5" s="119"/>
      <c r="I5" s="120"/>
      <c r="K5" s="120"/>
      <c r="M5" s="120"/>
    </row>
    <row r="6" spans="1:13" ht="16.5" customHeight="1" x14ac:dyDescent="0.6">
      <c r="G6" s="8" t="s">
        <v>2</v>
      </c>
      <c r="H6" s="8"/>
      <c r="I6" s="8"/>
      <c r="J6" s="4"/>
      <c r="K6" s="8" t="s">
        <v>3</v>
      </c>
      <c r="L6" s="8"/>
      <c r="M6" s="8"/>
    </row>
    <row r="7" spans="1:13" ht="16.5" customHeight="1" x14ac:dyDescent="0.6">
      <c r="E7" s="2"/>
      <c r="G7" s="9" t="s">
        <v>4</v>
      </c>
      <c r="H7" s="9"/>
      <c r="I7" s="9"/>
      <c r="J7" s="4"/>
      <c r="K7" s="9" t="s">
        <v>4</v>
      </c>
      <c r="L7" s="9"/>
      <c r="M7" s="9"/>
    </row>
    <row r="8" spans="1:13" ht="16.5" customHeight="1" x14ac:dyDescent="0.6">
      <c r="E8" s="3"/>
      <c r="G8" s="69" t="s">
        <v>197</v>
      </c>
      <c r="H8" s="70"/>
      <c r="I8" s="69" t="s">
        <v>197</v>
      </c>
      <c r="J8" s="13"/>
      <c r="K8" s="69" t="s">
        <v>197</v>
      </c>
      <c r="L8" s="70"/>
      <c r="M8" s="69" t="s">
        <v>197</v>
      </c>
    </row>
    <row r="9" spans="1:13" ht="16.5" customHeight="1" x14ac:dyDescent="0.6">
      <c r="E9" s="2"/>
      <c r="G9" s="121" t="s">
        <v>8</v>
      </c>
      <c r="H9" s="10"/>
      <c r="I9" s="12" t="s">
        <v>9</v>
      </c>
      <c r="J9" s="122"/>
      <c r="K9" s="121" t="s">
        <v>8</v>
      </c>
      <c r="L9" s="10"/>
      <c r="M9" s="12" t="s">
        <v>9</v>
      </c>
    </row>
    <row r="10" spans="1:13" ht="16.5" customHeight="1" x14ac:dyDescent="0.6">
      <c r="E10" s="123" t="s">
        <v>10</v>
      </c>
      <c r="F10" s="124"/>
      <c r="G10" s="125" t="s">
        <v>11</v>
      </c>
      <c r="H10" s="10"/>
      <c r="I10" s="17" t="s">
        <v>11</v>
      </c>
      <c r="J10" s="122"/>
      <c r="K10" s="17" t="s">
        <v>11</v>
      </c>
      <c r="L10" s="10"/>
      <c r="M10" s="17" t="s">
        <v>11</v>
      </c>
    </row>
    <row r="11" spans="1:13" ht="16.5" customHeight="1" x14ac:dyDescent="0.6">
      <c r="E11" s="126"/>
      <c r="F11" s="124"/>
      <c r="G11" s="127"/>
      <c r="H11" s="10"/>
      <c r="I11" s="10"/>
      <c r="J11" s="122"/>
      <c r="K11" s="128"/>
      <c r="L11" s="10"/>
      <c r="M11" s="10"/>
    </row>
    <row r="12" spans="1:13" ht="16.5" customHeight="1" x14ac:dyDescent="0.6">
      <c r="A12" s="129" t="s">
        <v>140</v>
      </c>
      <c r="B12" s="129"/>
      <c r="C12" s="129"/>
      <c r="G12" s="130"/>
      <c r="K12" s="73"/>
    </row>
    <row r="13" spans="1:13" ht="16.5" customHeight="1" x14ac:dyDescent="0.6">
      <c r="A13" s="2" t="s">
        <v>141</v>
      </c>
      <c r="G13" s="164">
        <v>411327021</v>
      </c>
      <c r="H13" s="165"/>
      <c r="I13" s="131">
        <v>619511672</v>
      </c>
      <c r="J13" s="119"/>
      <c r="K13" s="164">
        <v>408999173</v>
      </c>
      <c r="L13" s="119"/>
      <c r="M13" s="62">
        <v>449823670</v>
      </c>
    </row>
    <row r="14" spans="1:13" ht="16.5" customHeight="1" x14ac:dyDescent="0.6">
      <c r="A14" s="2" t="s">
        <v>142</v>
      </c>
      <c r="E14" s="57"/>
      <c r="G14" s="164"/>
      <c r="H14" s="166"/>
      <c r="I14" s="133"/>
      <c r="K14" s="164"/>
      <c r="L14" s="119"/>
      <c r="M14" s="119"/>
    </row>
    <row r="15" spans="1:13" ht="16.5" customHeight="1" x14ac:dyDescent="0.6">
      <c r="B15" s="2" t="s">
        <v>143</v>
      </c>
      <c r="E15" s="40">
        <v>10</v>
      </c>
      <c r="G15" s="164">
        <v>119571969</v>
      </c>
      <c r="H15" s="167"/>
      <c r="I15" s="155">
        <v>135248831</v>
      </c>
      <c r="J15" s="119"/>
      <c r="K15" s="164">
        <v>116654036</v>
      </c>
      <c r="L15" s="119"/>
      <c r="M15" s="155">
        <v>133941064</v>
      </c>
    </row>
    <row r="16" spans="1:13" ht="16.5" customHeight="1" x14ac:dyDescent="0.6">
      <c r="B16" s="2" t="s">
        <v>144</v>
      </c>
      <c r="G16" s="164">
        <v>6560937</v>
      </c>
      <c r="H16" s="167"/>
      <c r="I16" s="155">
        <v>5496118</v>
      </c>
      <c r="J16" s="119"/>
      <c r="K16" s="164">
        <v>6342602</v>
      </c>
      <c r="L16" s="119"/>
      <c r="M16" s="155">
        <v>5399855</v>
      </c>
    </row>
    <row r="17" spans="2:13" ht="16.5" customHeight="1" x14ac:dyDescent="0.6">
      <c r="B17" s="2" t="s">
        <v>206</v>
      </c>
      <c r="G17" s="164"/>
      <c r="H17" s="167"/>
      <c r="I17" s="155"/>
      <c r="J17" s="119"/>
      <c r="K17" s="164"/>
      <c r="L17" s="119"/>
      <c r="M17" s="155"/>
    </row>
    <row r="18" spans="2:13" ht="16.5" customHeight="1" x14ac:dyDescent="0.6">
      <c r="C18" s="2" t="s">
        <v>207</v>
      </c>
      <c r="E18" s="40">
        <v>9</v>
      </c>
      <c r="G18" s="164">
        <v>20476448</v>
      </c>
      <c r="H18" s="167"/>
      <c r="I18" s="155">
        <v>36614767</v>
      </c>
      <c r="K18" s="164">
        <v>0</v>
      </c>
      <c r="L18" s="119"/>
      <c r="M18" s="156">
        <v>0</v>
      </c>
    </row>
    <row r="19" spans="2:13" ht="16.5" customHeight="1" x14ac:dyDescent="0.6">
      <c r="B19" s="2" t="s">
        <v>145</v>
      </c>
      <c r="G19" s="164">
        <v>-6949650</v>
      </c>
      <c r="H19" s="167"/>
      <c r="I19" s="155">
        <v>-190189</v>
      </c>
      <c r="K19" s="164">
        <v>-6949650</v>
      </c>
      <c r="L19" s="119"/>
      <c r="M19" s="156">
        <v>-190189</v>
      </c>
    </row>
    <row r="20" spans="2:13" ht="16.5" customHeight="1" x14ac:dyDescent="0.6">
      <c r="B20" s="2" t="s">
        <v>146</v>
      </c>
      <c r="E20" s="40">
        <v>10</v>
      </c>
      <c r="G20" s="164">
        <v>396983</v>
      </c>
      <c r="H20" s="167"/>
      <c r="I20" s="155">
        <v>65001</v>
      </c>
      <c r="K20" s="164">
        <v>250012</v>
      </c>
      <c r="L20" s="119"/>
      <c r="M20" s="156">
        <v>64977</v>
      </c>
    </row>
    <row r="21" spans="2:13" ht="16.5" customHeight="1" x14ac:dyDescent="0.6">
      <c r="B21" s="2" t="s">
        <v>147</v>
      </c>
      <c r="G21" s="164">
        <v>763</v>
      </c>
      <c r="H21" s="166"/>
      <c r="I21" s="119" t="s">
        <v>203</v>
      </c>
      <c r="K21" s="164">
        <v>763</v>
      </c>
      <c r="L21" s="119"/>
      <c r="M21" s="135" t="s">
        <v>203</v>
      </c>
    </row>
    <row r="22" spans="2:13" ht="16.5" customHeight="1" x14ac:dyDescent="0.6">
      <c r="B22" s="2" t="s">
        <v>148</v>
      </c>
      <c r="E22" s="57"/>
      <c r="G22" s="164">
        <v>-627120</v>
      </c>
      <c r="H22" s="166"/>
      <c r="I22" s="114">
        <v>158962</v>
      </c>
      <c r="K22" s="164">
        <v>-618879</v>
      </c>
      <c r="L22" s="119"/>
      <c r="M22" s="155">
        <v>85867</v>
      </c>
    </row>
    <row r="23" spans="2:13" ht="16.5" customHeight="1" x14ac:dyDescent="0.6">
      <c r="B23" s="2" t="s">
        <v>214</v>
      </c>
      <c r="E23" s="57"/>
      <c r="G23" s="164">
        <v>-1873276</v>
      </c>
      <c r="H23" s="167"/>
      <c r="I23" s="156">
        <v>1833098</v>
      </c>
      <c r="K23" s="164">
        <v>-1594499</v>
      </c>
      <c r="L23" s="119"/>
      <c r="M23" s="156">
        <v>2036004</v>
      </c>
    </row>
    <row r="24" spans="2:13" ht="16.5" customHeight="1" x14ac:dyDescent="0.6">
      <c r="B24" s="2" t="s">
        <v>149</v>
      </c>
      <c r="E24" s="40">
        <v>15</v>
      </c>
      <c r="G24" s="164">
        <v>0</v>
      </c>
      <c r="H24" s="167"/>
      <c r="I24" s="156">
        <v>0</v>
      </c>
      <c r="K24" s="164">
        <v>0</v>
      </c>
      <c r="L24" s="119"/>
      <c r="M24" s="156">
        <v>60993180</v>
      </c>
    </row>
    <row r="25" spans="2:13" ht="16.5" customHeight="1" x14ac:dyDescent="0.6">
      <c r="B25" s="2" t="s">
        <v>150</v>
      </c>
      <c r="G25" s="164">
        <v>10355904</v>
      </c>
      <c r="H25" s="167"/>
      <c r="I25" s="155">
        <v>9798397</v>
      </c>
      <c r="K25" s="164">
        <v>10355904</v>
      </c>
      <c r="L25" s="119"/>
      <c r="M25" s="156">
        <v>9798397</v>
      </c>
    </row>
    <row r="26" spans="2:13" ht="16.5" customHeight="1" x14ac:dyDescent="0.6">
      <c r="B26" s="2" t="s">
        <v>151</v>
      </c>
      <c r="G26" s="164">
        <v>-4183579</v>
      </c>
      <c r="H26" s="167"/>
      <c r="I26" s="155">
        <v>-2310440</v>
      </c>
      <c r="K26" s="164">
        <v>-7234084</v>
      </c>
      <c r="L26" s="119"/>
      <c r="M26" s="156">
        <v>-8957307</v>
      </c>
    </row>
    <row r="27" spans="2:13" ht="16.5" customHeight="1" x14ac:dyDescent="0.6">
      <c r="B27" s="2" t="s">
        <v>152</v>
      </c>
      <c r="G27" s="164"/>
      <c r="H27" s="168"/>
      <c r="I27" s="119"/>
      <c r="K27" s="169"/>
      <c r="L27" s="119"/>
      <c r="M27" s="135"/>
    </row>
    <row r="28" spans="2:13" ht="16.5" customHeight="1" x14ac:dyDescent="0.6">
      <c r="C28" s="2" t="s">
        <v>153</v>
      </c>
      <c r="E28" s="40">
        <v>15</v>
      </c>
      <c r="G28" s="164">
        <v>-3844536</v>
      </c>
      <c r="H28" s="167"/>
      <c r="I28" s="131">
        <v>-3446504</v>
      </c>
      <c r="K28" s="164">
        <v>-688957</v>
      </c>
      <c r="L28" s="119"/>
      <c r="M28" s="156">
        <v>-2505192</v>
      </c>
    </row>
    <row r="29" spans="2:13" ht="16.5" customHeight="1" x14ac:dyDescent="0.6">
      <c r="B29" s="136" t="s">
        <v>154</v>
      </c>
      <c r="E29" s="40">
        <v>14</v>
      </c>
      <c r="G29" s="164">
        <v>-707486</v>
      </c>
      <c r="H29" s="167"/>
      <c r="I29" s="131">
        <v>-227939</v>
      </c>
      <c r="K29" s="164">
        <v>-520482</v>
      </c>
      <c r="L29" s="119"/>
      <c r="M29" s="156">
        <v>-277234</v>
      </c>
    </row>
    <row r="30" spans="2:13" ht="16.5" customHeight="1" x14ac:dyDescent="0.6">
      <c r="B30" s="136" t="s">
        <v>155</v>
      </c>
      <c r="E30" s="40">
        <v>14</v>
      </c>
      <c r="G30" s="164">
        <v>0</v>
      </c>
      <c r="H30" s="167"/>
      <c r="I30" s="131">
        <v>0</v>
      </c>
      <c r="K30" s="164">
        <v>-159999680</v>
      </c>
      <c r="L30" s="119"/>
      <c r="M30" s="156">
        <v>-11918573</v>
      </c>
    </row>
    <row r="31" spans="2:13" ht="16.5" customHeight="1" x14ac:dyDescent="0.6">
      <c r="B31" s="2" t="s">
        <v>156</v>
      </c>
      <c r="G31" s="170">
        <v>140041069</v>
      </c>
      <c r="H31" s="167"/>
      <c r="I31" s="137">
        <v>32181691</v>
      </c>
      <c r="K31" s="170">
        <v>139490227</v>
      </c>
      <c r="L31" s="119"/>
      <c r="M31" s="157">
        <v>32132135</v>
      </c>
    </row>
    <row r="32" spans="2:13" ht="16.5" customHeight="1" x14ac:dyDescent="0.6">
      <c r="G32" s="134"/>
      <c r="I32" s="119"/>
      <c r="K32" s="134"/>
      <c r="L32" s="119"/>
      <c r="M32" s="119"/>
    </row>
    <row r="33" spans="1:13" ht="16.5" customHeight="1" x14ac:dyDescent="0.6">
      <c r="G33" s="134">
        <f>SUM(G13:G31)</f>
        <v>690545447</v>
      </c>
      <c r="I33" s="119">
        <f>SUM(I13:I31)</f>
        <v>834733465</v>
      </c>
      <c r="K33" s="134">
        <f>SUM(K13:K31)</f>
        <v>504486486</v>
      </c>
      <c r="L33" s="119"/>
      <c r="M33" s="119">
        <f>SUM(M13:M31)</f>
        <v>670426654</v>
      </c>
    </row>
    <row r="34" spans="1:13" ht="16.5" customHeight="1" x14ac:dyDescent="0.6">
      <c r="A34" s="138" t="s">
        <v>157</v>
      </c>
      <c r="B34" s="138"/>
      <c r="C34" s="138"/>
      <c r="G34" s="164"/>
      <c r="I34" s="119"/>
      <c r="K34" s="134"/>
      <c r="L34" s="119"/>
      <c r="M34" s="119"/>
    </row>
    <row r="35" spans="1:13" ht="16.5" customHeight="1" x14ac:dyDescent="0.6">
      <c r="B35" s="2" t="s">
        <v>17</v>
      </c>
      <c r="G35" s="164">
        <v>-4938661</v>
      </c>
      <c r="I35" s="155">
        <v>-255138939</v>
      </c>
      <c r="K35" s="164">
        <v>-53295537</v>
      </c>
      <c r="L35" s="119"/>
      <c r="M35" s="155">
        <v>-231439254</v>
      </c>
    </row>
    <row r="36" spans="1:13" ht="16.5" customHeight="1" x14ac:dyDescent="0.6">
      <c r="B36" s="2" t="s">
        <v>18</v>
      </c>
      <c r="G36" s="164">
        <v>829670009</v>
      </c>
      <c r="I36" s="155">
        <v>-748937451</v>
      </c>
      <c r="K36" s="164">
        <v>815118142</v>
      </c>
      <c r="L36" s="119"/>
      <c r="M36" s="155">
        <v>-726246208</v>
      </c>
    </row>
    <row r="37" spans="1:13" ht="16.5" customHeight="1" x14ac:dyDescent="0.6">
      <c r="B37" s="2" t="s">
        <v>19</v>
      </c>
      <c r="G37" s="164">
        <v>-5289568</v>
      </c>
      <c r="I37" s="155">
        <v>-35767809</v>
      </c>
      <c r="K37" s="164">
        <v>-6357841</v>
      </c>
      <c r="L37" s="119"/>
      <c r="M37" s="155">
        <v>-32571784.640000001</v>
      </c>
    </row>
    <row r="38" spans="1:13" ht="16.5" customHeight="1" x14ac:dyDescent="0.6">
      <c r="B38" s="2" t="s">
        <v>30</v>
      </c>
      <c r="G38" s="164">
        <v>1897068</v>
      </c>
      <c r="I38" s="155">
        <v>2988014</v>
      </c>
      <c r="K38" s="164">
        <v>1893392</v>
      </c>
      <c r="L38" s="119"/>
      <c r="M38" s="155">
        <v>3026023.6399999997</v>
      </c>
    </row>
    <row r="39" spans="1:13" ht="16.5" customHeight="1" x14ac:dyDescent="0.6">
      <c r="B39" s="2" t="s">
        <v>41</v>
      </c>
      <c r="G39" s="164">
        <v>-22045769</v>
      </c>
      <c r="I39" s="155">
        <v>391561679</v>
      </c>
      <c r="K39" s="164">
        <v>-24344525</v>
      </c>
      <c r="L39" s="119"/>
      <c r="M39" s="155">
        <v>279554027</v>
      </c>
    </row>
    <row r="40" spans="1:13" ht="16.5" customHeight="1" x14ac:dyDescent="0.6">
      <c r="B40" s="2" t="s">
        <v>47</v>
      </c>
      <c r="G40" s="164">
        <v>3662183</v>
      </c>
      <c r="I40" s="155">
        <v>-7163472</v>
      </c>
      <c r="K40" s="164">
        <v>2279817</v>
      </c>
      <c r="L40" s="119"/>
      <c r="M40" s="155">
        <v>-7301665</v>
      </c>
    </row>
    <row r="41" spans="1:13" ht="16.5" customHeight="1" x14ac:dyDescent="0.6">
      <c r="B41" s="2" t="s">
        <v>45</v>
      </c>
      <c r="G41" s="164">
        <v>18342166</v>
      </c>
      <c r="I41" s="155">
        <v>91135153</v>
      </c>
      <c r="K41" s="164">
        <v>18618703</v>
      </c>
      <c r="L41" s="119"/>
      <c r="M41" s="155">
        <v>91135153</v>
      </c>
    </row>
    <row r="42" spans="1:13" ht="16.5" customHeight="1" x14ac:dyDescent="0.6">
      <c r="B42" s="2" t="s">
        <v>158</v>
      </c>
      <c r="G42" s="164">
        <v>-17599116</v>
      </c>
      <c r="I42" s="155">
        <v>-12156493</v>
      </c>
      <c r="K42" s="164">
        <v>-17599116</v>
      </c>
      <c r="L42" s="119"/>
      <c r="M42" s="155">
        <v>-12156493</v>
      </c>
    </row>
    <row r="43" spans="1:13" ht="16.5" customHeight="1" x14ac:dyDescent="0.6">
      <c r="B43" s="2" t="s">
        <v>54</v>
      </c>
      <c r="G43" s="171">
        <v>-519600</v>
      </c>
      <c r="I43" s="137">
        <v>-396024</v>
      </c>
      <c r="K43" s="171">
        <v>-519600</v>
      </c>
      <c r="L43" s="119"/>
      <c r="M43" s="158">
        <v>-396024</v>
      </c>
    </row>
    <row r="44" spans="1:13" ht="16.5" customHeight="1" x14ac:dyDescent="0.6">
      <c r="G44" s="134"/>
      <c r="I44" s="119"/>
      <c r="K44" s="134"/>
      <c r="L44" s="119"/>
      <c r="M44" s="119"/>
    </row>
    <row r="45" spans="1:13" ht="16.5" customHeight="1" x14ac:dyDescent="0.6">
      <c r="A45" s="2" t="s">
        <v>159</v>
      </c>
      <c r="G45" s="134">
        <f>SUM(G33:G43)</f>
        <v>1493724159</v>
      </c>
      <c r="I45" s="119">
        <f>SUM(I33:I43)</f>
        <v>260858123</v>
      </c>
      <c r="K45" s="134">
        <f>SUM(K33:K43)</f>
        <v>1240279921</v>
      </c>
      <c r="L45" s="119"/>
      <c r="M45" s="119">
        <f>SUM(M33:M43)</f>
        <v>34030429</v>
      </c>
    </row>
    <row r="46" spans="1:13" ht="16.5" customHeight="1" x14ac:dyDescent="0.6">
      <c r="A46" s="141" t="s">
        <v>160</v>
      </c>
      <c r="B46" s="124"/>
      <c r="C46" s="124"/>
      <c r="D46" s="2" t="s">
        <v>161</v>
      </c>
      <c r="G46" s="164">
        <v>-108201391</v>
      </c>
      <c r="I46" s="131">
        <v>-158667866</v>
      </c>
      <c r="K46" s="164">
        <v>-60091952</v>
      </c>
      <c r="L46" s="119"/>
      <c r="M46" s="155">
        <v>-114207134</v>
      </c>
    </row>
    <row r="47" spans="1:13" ht="16.5" customHeight="1" x14ac:dyDescent="0.6">
      <c r="A47" s="124"/>
      <c r="B47" s="124"/>
      <c r="C47" s="124"/>
      <c r="D47" s="2" t="s">
        <v>162</v>
      </c>
      <c r="G47" s="171">
        <v>-132583035</v>
      </c>
      <c r="I47" s="137">
        <v>-48679680</v>
      </c>
      <c r="K47" s="171">
        <v>-132032193</v>
      </c>
      <c r="L47" s="119"/>
      <c r="M47" s="158">
        <v>-48630124</v>
      </c>
    </row>
    <row r="48" spans="1:13" ht="16.5" customHeight="1" x14ac:dyDescent="0.6">
      <c r="G48" s="134"/>
      <c r="I48" s="119"/>
      <c r="K48" s="134"/>
      <c r="L48" s="119"/>
      <c r="M48" s="119"/>
    </row>
    <row r="49" spans="1:13" ht="16.5" customHeight="1" x14ac:dyDescent="0.6">
      <c r="A49" s="2" t="s">
        <v>215</v>
      </c>
      <c r="G49" s="139">
        <f>SUM(G45:G47)</f>
        <v>1252939733</v>
      </c>
      <c r="I49" s="140">
        <f>SUM(I45:I47)</f>
        <v>53510577</v>
      </c>
      <c r="K49" s="139">
        <f>SUM(K45:K47)</f>
        <v>1048155776</v>
      </c>
      <c r="L49" s="119"/>
      <c r="M49" s="140">
        <f>SUM(M45:M47)</f>
        <v>-128806829</v>
      </c>
    </row>
    <row r="50" spans="1:13" ht="16.5" customHeight="1" x14ac:dyDescent="0.6">
      <c r="G50" s="119"/>
      <c r="I50" s="119"/>
      <c r="K50" s="119"/>
      <c r="L50" s="119"/>
      <c r="M50" s="119"/>
    </row>
    <row r="51" spans="1:13" ht="16.5" customHeight="1" x14ac:dyDescent="0.6">
      <c r="G51" s="119"/>
      <c r="I51" s="119"/>
      <c r="K51" s="119"/>
      <c r="L51" s="119"/>
      <c r="M51" s="119"/>
    </row>
    <row r="52" spans="1:13" ht="16.5" customHeight="1" x14ac:dyDescent="0.6">
      <c r="G52" s="119"/>
      <c r="I52" s="119"/>
      <c r="K52" s="119"/>
      <c r="L52" s="119"/>
      <c r="M52" s="119"/>
    </row>
    <row r="53" spans="1:13" ht="16.5" customHeight="1" x14ac:dyDescent="0.6">
      <c r="G53" s="119"/>
      <c r="I53" s="119"/>
      <c r="K53" s="119"/>
      <c r="L53" s="119"/>
      <c r="M53" s="119"/>
    </row>
    <row r="54" spans="1:13" ht="16.5" customHeight="1" x14ac:dyDescent="0.6">
      <c r="G54" s="119"/>
      <c r="I54" s="119"/>
      <c r="K54" s="119"/>
      <c r="L54" s="119"/>
      <c r="M54" s="119"/>
    </row>
    <row r="55" spans="1:13" ht="16.5" customHeight="1" x14ac:dyDescent="0.6">
      <c r="G55" s="119"/>
      <c r="I55" s="119"/>
      <c r="K55" s="119"/>
      <c r="L55" s="119"/>
      <c r="M55" s="119"/>
    </row>
    <row r="56" spans="1:13" ht="16.5" customHeight="1" x14ac:dyDescent="0.6">
      <c r="G56" s="119"/>
      <c r="I56" s="119"/>
      <c r="K56" s="119"/>
      <c r="L56" s="119"/>
      <c r="M56" s="119"/>
    </row>
    <row r="57" spans="1:13" ht="13.5" customHeight="1" x14ac:dyDescent="0.6">
      <c r="G57" s="119"/>
      <c r="I57" s="119"/>
      <c r="K57" s="119"/>
      <c r="L57" s="119"/>
      <c r="M57" s="119"/>
    </row>
    <row r="58" spans="1:13" ht="21.9" customHeight="1" x14ac:dyDescent="0.6">
      <c r="A58" s="201" t="s">
        <v>36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</row>
    <row r="59" spans="1:13" ht="16.5" customHeight="1" x14ac:dyDescent="0.6">
      <c r="A59" s="113" t="str">
        <f>A1</f>
        <v>P.S.P. Specialties Public Company Limited</v>
      </c>
      <c r="B59" s="113"/>
      <c r="C59" s="113"/>
    </row>
    <row r="60" spans="1:13" ht="16.5" customHeight="1" x14ac:dyDescent="0.6">
      <c r="A60" s="113" t="s">
        <v>163</v>
      </c>
      <c r="B60" s="113"/>
      <c r="C60" s="113"/>
    </row>
    <row r="61" spans="1:13" ht="16.5" customHeight="1" x14ac:dyDescent="0.6">
      <c r="A61" s="115" t="str">
        <f>A3</f>
        <v>For the nine-month period ended 30 September 2023</v>
      </c>
      <c r="B61" s="115"/>
      <c r="C61" s="115"/>
      <c r="D61" s="187"/>
      <c r="E61" s="116"/>
      <c r="F61" s="187"/>
      <c r="G61" s="117"/>
      <c r="H61" s="67"/>
      <c r="I61" s="118"/>
      <c r="J61" s="67"/>
      <c r="K61" s="118"/>
      <c r="L61" s="67"/>
      <c r="M61" s="118"/>
    </row>
    <row r="62" spans="1:13" ht="15.9" customHeight="1" x14ac:dyDescent="0.6">
      <c r="G62" s="119"/>
      <c r="I62" s="120"/>
      <c r="K62" s="120"/>
      <c r="M62" s="120"/>
    </row>
    <row r="63" spans="1:13" ht="15.9" customHeight="1" x14ac:dyDescent="0.6">
      <c r="G63" s="119"/>
      <c r="I63" s="120"/>
      <c r="K63" s="120"/>
      <c r="M63" s="120"/>
    </row>
    <row r="64" spans="1:13" ht="15.9" customHeight="1" x14ac:dyDescent="0.6">
      <c r="G64" s="8" t="s">
        <v>2</v>
      </c>
      <c r="H64" s="8"/>
      <c r="I64" s="8"/>
      <c r="J64" s="4"/>
      <c r="K64" s="8" t="s">
        <v>3</v>
      </c>
      <c r="L64" s="8"/>
      <c r="M64" s="8"/>
    </row>
    <row r="65" spans="1:13" ht="15.9" customHeight="1" x14ac:dyDescent="0.6">
      <c r="G65" s="9" t="s">
        <v>4</v>
      </c>
      <c r="H65" s="9"/>
      <c r="I65" s="9"/>
      <c r="J65" s="4"/>
      <c r="K65" s="9" t="s">
        <v>4</v>
      </c>
      <c r="L65" s="9"/>
      <c r="M65" s="9"/>
    </row>
    <row r="66" spans="1:13" ht="15.9" customHeight="1" x14ac:dyDescent="0.6">
      <c r="E66" s="3"/>
      <c r="G66" s="69" t="s">
        <v>197</v>
      </c>
      <c r="H66" s="70"/>
      <c r="I66" s="69" t="s">
        <v>197</v>
      </c>
      <c r="J66" s="13"/>
      <c r="K66" s="69" t="s">
        <v>197</v>
      </c>
      <c r="L66" s="70"/>
      <c r="M66" s="69" t="s">
        <v>197</v>
      </c>
    </row>
    <row r="67" spans="1:13" ht="15.9" customHeight="1" x14ac:dyDescent="0.6">
      <c r="F67" s="143"/>
      <c r="G67" s="121" t="s">
        <v>8</v>
      </c>
      <c r="H67" s="10"/>
      <c r="I67" s="12" t="s">
        <v>9</v>
      </c>
      <c r="J67" s="122"/>
      <c r="K67" s="121" t="s">
        <v>8</v>
      </c>
      <c r="L67" s="10"/>
      <c r="M67" s="12" t="s">
        <v>9</v>
      </c>
    </row>
    <row r="68" spans="1:13" ht="15.9" customHeight="1" x14ac:dyDescent="0.6">
      <c r="E68" s="123" t="s">
        <v>10</v>
      </c>
      <c r="F68" s="124"/>
      <c r="G68" s="125" t="s">
        <v>11</v>
      </c>
      <c r="H68" s="10"/>
      <c r="I68" s="17" t="s">
        <v>11</v>
      </c>
      <c r="J68" s="122"/>
      <c r="K68" s="17" t="s">
        <v>11</v>
      </c>
      <c r="L68" s="10"/>
      <c r="M68" s="17" t="s">
        <v>11</v>
      </c>
    </row>
    <row r="69" spans="1:13" ht="15.9" customHeight="1" x14ac:dyDescent="0.6">
      <c r="D69" s="2" t="s">
        <v>164</v>
      </c>
      <c r="G69" s="134"/>
      <c r="H69" s="119"/>
      <c r="I69" s="135"/>
      <c r="K69" s="134"/>
      <c r="L69" s="119"/>
      <c r="M69" s="119"/>
    </row>
    <row r="70" spans="1:13" ht="15.9" customHeight="1" x14ac:dyDescent="0.6">
      <c r="A70" s="1" t="s">
        <v>165</v>
      </c>
      <c r="B70" s="1"/>
      <c r="C70" s="1"/>
      <c r="G70" s="134"/>
      <c r="H70" s="120"/>
      <c r="I70" s="120"/>
      <c r="K70" s="144"/>
      <c r="L70" s="120"/>
      <c r="M70" s="120"/>
    </row>
    <row r="71" spans="1:13" ht="15.9" customHeight="1" x14ac:dyDescent="0.6">
      <c r="B71" s="2" t="s">
        <v>22</v>
      </c>
      <c r="G71" s="164">
        <v>-122846</v>
      </c>
      <c r="I71" s="155">
        <v>6910012</v>
      </c>
      <c r="K71" s="164">
        <v>-122846</v>
      </c>
      <c r="L71" s="119"/>
      <c r="M71" s="62">
        <v>-76588</v>
      </c>
    </row>
    <row r="72" spans="1:13" ht="15.9" customHeight="1" x14ac:dyDescent="0.6">
      <c r="B72" s="2" t="s">
        <v>166</v>
      </c>
      <c r="G72" s="164">
        <v>0</v>
      </c>
      <c r="H72" s="119"/>
      <c r="I72" s="131">
        <v>-1371997256</v>
      </c>
      <c r="K72" s="164">
        <v>0</v>
      </c>
      <c r="L72" s="119"/>
      <c r="M72" s="155">
        <v>-1391997056</v>
      </c>
    </row>
    <row r="73" spans="1:13" ht="15.9" customHeight="1" x14ac:dyDescent="0.6">
      <c r="B73" s="2" t="s">
        <v>167</v>
      </c>
      <c r="E73" s="2"/>
      <c r="G73" s="164"/>
      <c r="H73" s="119"/>
      <c r="I73" s="131"/>
      <c r="K73" s="164"/>
      <c r="L73" s="119"/>
      <c r="M73" s="119"/>
    </row>
    <row r="74" spans="1:13" ht="15.9" customHeight="1" x14ac:dyDescent="0.6">
      <c r="C74" s="2" t="s">
        <v>168</v>
      </c>
      <c r="E74" s="40">
        <v>6</v>
      </c>
      <c r="G74" s="164">
        <v>-2466500000</v>
      </c>
      <c r="H74" s="119"/>
      <c r="I74" s="131">
        <v>-3506400000</v>
      </c>
      <c r="K74" s="164">
        <v>-2225500000</v>
      </c>
      <c r="L74" s="119"/>
      <c r="M74" s="155">
        <v>-3325400000</v>
      </c>
    </row>
    <row r="75" spans="1:13" ht="15.9" customHeight="1" x14ac:dyDescent="0.6">
      <c r="B75" s="2" t="s">
        <v>169</v>
      </c>
      <c r="G75" s="164"/>
      <c r="H75" s="119"/>
      <c r="I75" s="119"/>
      <c r="K75" s="164"/>
      <c r="L75" s="119"/>
      <c r="M75" s="119"/>
    </row>
    <row r="76" spans="1:13" ht="15.9" customHeight="1" x14ac:dyDescent="0.6">
      <c r="C76" s="2" t="s">
        <v>170</v>
      </c>
      <c r="G76" s="164">
        <v>2392252068</v>
      </c>
      <c r="H76" s="119"/>
      <c r="I76" s="131">
        <v>3278520000</v>
      </c>
      <c r="K76" s="164">
        <v>2176850000</v>
      </c>
      <c r="L76" s="119"/>
      <c r="M76" s="155">
        <v>3073520000</v>
      </c>
    </row>
    <row r="77" spans="1:13" ht="15.9" customHeight="1" x14ac:dyDescent="0.6">
      <c r="B77" s="2" t="s">
        <v>171</v>
      </c>
      <c r="G77" s="164">
        <v>-194401712</v>
      </c>
      <c r="H77" s="119"/>
      <c r="I77" s="131">
        <v>-117330287</v>
      </c>
      <c r="K77" s="164">
        <v>-194009290</v>
      </c>
      <c r="L77" s="119"/>
      <c r="M77" s="131">
        <v>-105593952</v>
      </c>
    </row>
    <row r="78" spans="1:13" ht="15.9" customHeight="1" x14ac:dyDescent="0.6">
      <c r="B78" s="2" t="s">
        <v>172</v>
      </c>
      <c r="E78" s="2"/>
      <c r="G78" s="164"/>
      <c r="H78" s="119"/>
      <c r="I78" s="119"/>
      <c r="K78" s="134"/>
      <c r="L78" s="2"/>
      <c r="M78" s="119"/>
    </row>
    <row r="79" spans="1:13" ht="15.9" customHeight="1" x14ac:dyDescent="0.6">
      <c r="C79" s="2" t="s">
        <v>173</v>
      </c>
      <c r="E79" s="2"/>
      <c r="G79" s="164">
        <v>7208610</v>
      </c>
      <c r="H79" s="119"/>
      <c r="I79" s="131">
        <v>1147024</v>
      </c>
      <c r="K79" s="164">
        <v>7208610</v>
      </c>
      <c r="L79" s="119"/>
      <c r="M79" s="131">
        <v>1147024</v>
      </c>
    </row>
    <row r="80" spans="1:13" ht="15.9" customHeight="1" x14ac:dyDescent="0.6">
      <c r="B80" s="2" t="s">
        <v>174</v>
      </c>
      <c r="G80" s="164">
        <v>-14956679</v>
      </c>
      <c r="H80" s="145"/>
      <c r="I80" s="131">
        <v>-888980</v>
      </c>
      <c r="J80" s="2"/>
      <c r="K80" s="164">
        <v>-14689411</v>
      </c>
      <c r="L80" s="119"/>
      <c r="M80" s="155">
        <v>-448980</v>
      </c>
    </row>
    <row r="81" spans="1:13" ht="15.9" customHeight="1" x14ac:dyDescent="0.6">
      <c r="B81" s="2" t="s">
        <v>175</v>
      </c>
      <c r="G81" s="164">
        <v>0</v>
      </c>
      <c r="H81" s="145"/>
      <c r="I81" s="131">
        <v>0</v>
      </c>
      <c r="J81" s="2"/>
      <c r="K81" s="164">
        <v>0</v>
      </c>
      <c r="L81" s="2"/>
      <c r="M81" s="155">
        <v>-5000000</v>
      </c>
    </row>
    <row r="82" spans="1:13" ht="15.9" customHeight="1" x14ac:dyDescent="0.6">
      <c r="B82" s="2" t="s">
        <v>204</v>
      </c>
      <c r="G82" s="164">
        <v>0</v>
      </c>
      <c r="H82" s="145"/>
      <c r="I82" s="131">
        <v>0</v>
      </c>
      <c r="J82" s="2"/>
      <c r="K82" s="164">
        <v>0</v>
      </c>
      <c r="L82" s="2"/>
      <c r="M82" s="155">
        <v>5000000</v>
      </c>
    </row>
    <row r="83" spans="1:13" ht="15.9" customHeight="1" x14ac:dyDescent="0.6">
      <c r="B83" s="2" t="s">
        <v>176</v>
      </c>
      <c r="E83" s="40">
        <v>18</v>
      </c>
      <c r="G83" s="164">
        <v>0</v>
      </c>
      <c r="H83" s="145"/>
      <c r="I83" s="131">
        <v>0</v>
      </c>
      <c r="J83" s="2"/>
      <c r="K83" s="164">
        <v>159999680</v>
      </c>
      <c r="L83" s="2"/>
      <c r="M83" s="155">
        <v>99999800</v>
      </c>
    </row>
    <row r="84" spans="1:13" ht="15.9" customHeight="1" x14ac:dyDescent="0.6">
      <c r="B84" s="2" t="s">
        <v>177</v>
      </c>
      <c r="G84" s="172">
        <v>707486</v>
      </c>
      <c r="H84" s="119"/>
      <c r="I84" s="146">
        <v>227939</v>
      </c>
      <c r="J84" s="2"/>
      <c r="K84" s="172">
        <v>520482</v>
      </c>
      <c r="L84" s="119"/>
      <c r="M84" s="158">
        <v>277234</v>
      </c>
    </row>
    <row r="85" spans="1:13" ht="15.9" customHeight="1" x14ac:dyDescent="0.6">
      <c r="G85" s="134"/>
      <c r="H85" s="119"/>
      <c r="I85" s="119"/>
      <c r="J85" s="119"/>
      <c r="K85" s="134"/>
      <c r="L85" s="119"/>
      <c r="M85" s="119"/>
    </row>
    <row r="86" spans="1:13" ht="15.9" customHeight="1" x14ac:dyDescent="0.6">
      <c r="A86" s="2" t="s">
        <v>216</v>
      </c>
      <c r="G86" s="142">
        <f>SUM(G71:G84)</f>
        <v>-275813073</v>
      </c>
      <c r="H86" s="133"/>
      <c r="I86" s="117">
        <f>SUM(I71:I84)</f>
        <v>-1709811548</v>
      </c>
      <c r="J86" s="133"/>
      <c r="K86" s="142">
        <f>SUM(K71:K84)</f>
        <v>-89742775</v>
      </c>
      <c r="L86" s="133"/>
      <c r="M86" s="117">
        <f>SUM(M71:M84)</f>
        <v>-1648572518</v>
      </c>
    </row>
    <row r="87" spans="1:13" ht="15.9" customHeight="1" x14ac:dyDescent="0.6">
      <c r="G87" s="132"/>
      <c r="I87" s="133"/>
      <c r="K87" s="134"/>
      <c r="L87" s="119"/>
      <c r="M87" s="119"/>
    </row>
    <row r="88" spans="1:13" ht="15.9" customHeight="1" x14ac:dyDescent="0.6">
      <c r="A88" s="1" t="s">
        <v>178</v>
      </c>
      <c r="B88" s="1"/>
      <c r="C88" s="1"/>
      <c r="G88" s="132"/>
      <c r="I88" s="133"/>
      <c r="K88" s="132"/>
      <c r="L88" s="119"/>
      <c r="M88" s="133"/>
    </row>
    <row r="89" spans="1:13" ht="15.9" customHeight="1" x14ac:dyDescent="0.6">
      <c r="A89" s="1"/>
      <c r="B89" s="2" t="s">
        <v>179</v>
      </c>
      <c r="C89" s="1"/>
      <c r="G89" s="132">
        <v>0</v>
      </c>
      <c r="I89" s="114">
        <v>-80000000</v>
      </c>
      <c r="K89" s="132">
        <v>0</v>
      </c>
      <c r="L89" s="119"/>
      <c r="M89" s="114">
        <v>0</v>
      </c>
    </row>
    <row r="90" spans="1:13" ht="15.9" customHeight="1" x14ac:dyDescent="0.6">
      <c r="A90" s="1"/>
      <c r="B90" s="2" t="s">
        <v>180</v>
      </c>
      <c r="G90" s="132"/>
      <c r="I90" s="133"/>
      <c r="K90" s="132"/>
      <c r="L90" s="119"/>
      <c r="M90" s="133"/>
    </row>
    <row r="91" spans="1:13" ht="15.9" customHeight="1" x14ac:dyDescent="0.6">
      <c r="A91" s="1"/>
      <c r="C91" s="2" t="s">
        <v>181</v>
      </c>
      <c r="G91" s="173">
        <v>4603152051</v>
      </c>
      <c r="I91" s="114">
        <v>6652213457</v>
      </c>
      <c r="K91" s="173">
        <v>4518152051</v>
      </c>
      <c r="L91" s="119"/>
      <c r="M91" s="114">
        <v>6642213457</v>
      </c>
    </row>
    <row r="92" spans="1:13" ht="15.9" customHeight="1" x14ac:dyDescent="0.6">
      <c r="A92" s="1"/>
      <c r="B92" s="2" t="s">
        <v>182</v>
      </c>
      <c r="G92" s="132"/>
      <c r="I92" s="133"/>
      <c r="K92" s="132"/>
      <c r="L92" s="119"/>
      <c r="M92" s="133"/>
    </row>
    <row r="93" spans="1:13" ht="15.9" customHeight="1" x14ac:dyDescent="0.6">
      <c r="A93" s="1"/>
      <c r="C93" s="2" t="s">
        <v>183</v>
      </c>
      <c r="G93" s="173">
        <v>-5710344983</v>
      </c>
      <c r="I93" s="114">
        <v>-4688953653</v>
      </c>
      <c r="K93" s="173">
        <v>-5615344983</v>
      </c>
      <c r="L93" s="119"/>
      <c r="M93" s="114">
        <v>-4688953653</v>
      </c>
    </row>
    <row r="94" spans="1:13" ht="15.9" customHeight="1" x14ac:dyDescent="0.6">
      <c r="A94" s="1"/>
      <c r="B94" s="2" t="s">
        <v>184</v>
      </c>
      <c r="G94" s="132"/>
      <c r="I94" s="133"/>
      <c r="K94" s="132"/>
      <c r="L94" s="119"/>
      <c r="M94" s="133"/>
    </row>
    <row r="95" spans="1:13" ht="15.9" customHeight="1" x14ac:dyDescent="0.6">
      <c r="A95" s="1"/>
      <c r="C95" s="2" t="s">
        <v>183</v>
      </c>
      <c r="E95" s="40">
        <v>11</v>
      </c>
      <c r="G95" s="173">
        <v>-1634620000</v>
      </c>
      <c r="I95" s="133">
        <v>0</v>
      </c>
      <c r="K95" s="173">
        <v>-1634620000</v>
      </c>
      <c r="L95" s="119"/>
      <c r="M95" s="133">
        <v>0</v>
      </c>
    </row>
    <row r="96" spans="1:13" ht="15.9" customHeight="1" x14ac:dyDescent="0.6">
      <c r="A96" s="1"/>
      <c r="B96" s="2" t="s">
        <v>185</v>
      </c>
      <c r="E96" s="40">
        <v>13</v>
      </c>
      <c r="G96" s="173">
        <v>0</v>
      </c>
      <c r="I96" s="114">
        <v>-600096200</v>
      </c>
      <c r="K96" s="173">
        <v>0</v>
      </c>
      <c r="L96" s="119"/>
      <c r="M96" s="114">
        <v>-600096000</v>
      </c>
    </row>
    <row r="97" spans="1:13" ht="15.9" customHeight="1" x14ac:dyDescent="0.6">
      <c r="A97" s="1"/>
      <c r="B97" s="2" t="s">
        <v>186</v>
      </c>
      <c r="C97" s="1"/>
      <c r="G97" s="173">
        <v>-4434080</v>
      </c>
      <c r="I97" s="155">
        <v>-9729897</v>
      </c>
      <c r="K97" s="173">
        <v>-4434080</v>
      </c>
      <c r="L97" s="119"/>
      <c r="M97" s="155">
        <v>-9729897</v>
      </c>
    </row>
    <row r="98" spans="1:13" ht="15.9" customHeight="1" x14ac:dyDescent="0.6">
      <c r="A98" s="1"/>
      <c r="B98" s="2" t="s">
        <v>187</v>
      </c>
      <c r="G98" s="173">
        <v>2470000000</v>
      </c>
      <c r="H98" s="2"/>
      <c r="I98" s="131">
        <v>522000000</v>
      </c>
      <c r="K98" s="173">
        <v>2470000000</v>
      </c>
      <c r="L98" s="119"/>
      <c r="M98" s="155">
        <v>522000000</v>
      </c>
    </row>
    <row r="99" spans="1:13" ht="15.9" customHeight="1" x14ac:dyDescent="0.6">
      <c r="A99" s="1"/>
      <c r="B99" s="174" t="s">
        <v>210</v>
      </c>
      <c r="C99" s="174"/>
      <c r="E99" s="2"/>
      <c r="G99" s="134"/>
      <c r="H99" s="2"/>
      <c r="I99" s="131"/>
      <c r="K99" s="134"/>
      <c r="L99" s="119"/>
      <c r="M99" s="155"/>
    </row>
    <row r="100" spans="1:13" ht="15.9" customHeight="1" x14ac:dyDescent="0.6">
      <c r="A100" s="1"/>
      <c r="B100" s="174"/>
      <c r="C100" s="174" t="s">
        <v>211</v>
      </c>
      <c r="G100" s="172">
        <v>-48644288</v>
      </c>
      <c r="H100" s="2"/>
      <c r="I100" s="146">
        <v>0</v>
      </c>
      <c r="K100" s="172">
        <v>-48644288</v>
      </c>
      <c r="L100" s="119"/>
      <c r="M100" s="158">
        <v>0</v>
      </c>
    </row>
    <row r="101" spans="1:13" ht="15.9" customHeight="1" x14ac:dyDescent="0.6">
      <c r="B101" s="174"/>
      <c r="C101" s="174"/>
      <c r="G101" s="134"/>
      <c r="H101" s="119"/>
      <c r="I101" s="119"/>
      <c r="J101" s="119"/>
      <c r="K101" s="134"/>
      <c r="L101" s="119"/>
      <c r="M101" s="119"/>
    </row>
    <row r="102" spans="1:13" ht="15.9" customHeight="1" x14ac:dyDescent="0.6">
      <c r="A102" s="2" t="s">
        <v>188</v>
      </c>
      <c r="G102" s="139">
        <f>SUM(G89:G100)</f>
        <v>-324891300</v>
      </c>
      <c r="H102" s="119"/>
      <c r="I102" s="140">
        <f>SUM(I89:I100)</f>
        <v>1795433707</v>
      </c>
      <c r="K102" s="139">
        <f>SUM(K90:K100)</f>
        <v>-314891300</v>
      </c>
      <c r="L102" s="119"/>
      <c r="M102" s="140">
        <f>SUM(M90:M100)</f>
        <v>1865433907</v>
      </c>
    </row>
    <row r="103" spans="1:13" ht="15.9" customHeight="1" x14ac:dyDescent="0.6">
      <c r="G103" s="119"/>
      <c r="H103" s="119"/>
      <c r="I103" s="119"/>
      <c r="K103" s="119"/>
      <c r="L103" s="119"/>
      <c r="M103" s="119"/>
    </row>
    <row r="104" spans="1:13" ht="15.9" customHeight="1" x14ac:dyDescent="0.6">
      <c r="G104" s="119"/>
      <c r="H104" s="119"/>
      <c r="I104" s="119"/>
      <c r="K104" s="119"/>
      <c r="L104" s="119"/>
      <c r="M104" s="119"/>
    </row>
    <row r="105" spans="1:13" ht="15.9" customHeight="1" x14ac:dyDescent="0.6">
      <c r="G105" s="119"/>
      <c r="H105" s="119"/>
      <c r="I105" s="119"/>
      <c r="K105" s="119"/>
      <c r="L105" s="119"/>
      <c r="M105" s="119"/>
    </row>
    <row r="106" spans="1:13" ht="15.9" customHeight="1" x14ac:dyDescent="0.6">
      <c r="G106" s="119"/>
      <c r="H106" s="119"/>
      <c r="I106" s="119"/>
      <c r="K106" s="119"/>
      <c r="L106" s="119"/>
      <c r="M106" s="119"/>
    </row>
    <row r="107" spans="1:13" ht="15.9" customHeight="1" x14ac:dyDescent="0.6">
      <c r="G107" s="119"/>
      <c r="H107" s="119"/>
      <c r="I107" s="119"/>
      <c r="K107" s="119"/>
      <c r="L107" s="119"/>
      <c r="M107" s="119"/>
    </row>
    <row r="108" spans="1:13" ht="15.9" customHeight="1" x14ac:dyDescent="0.6">
      <c r="G108" s="119"/>
      <c r="H108" s="119"/>
      <c r="I108" s="119"/>
      <c r="K108" s="119"/>
      <c r="L108" s="119"/>
      <c r="M108" s="119"/>
    </row>
    <row r="109" spans="1:13" ht="15.9" customHeight="1" x14ac:dyDescent="0.6">
      <c r="G109" s="119"/>
      <c r="H109" s="119"/>
      <c r="I109" s="119"/>
      <c r="K109" s="119"/>
      <c r="L109" s="119"/>
      <c r="M109" s="119"/>
    </row>
    <row r="110" spans="1:13" ht="15.9" customHeight="1" x14ac:dyDescent="0.6">
      <c r="G110" s="119"/>
      <c r="H110" s="119"/>
      <c r="I110" s="119"/>
      <c r="K110" s="119"/>
      <c r="L110" s="119"/>
      <c r="M110" s="119"/>
    </row>
    <row r="111" spans="1:13" ht="15.9" customHeight="1" x14ac:dyDescent="0.6">
      <c r="G111" s="119"/>
      <c r="H111" s="119"/>
      <c r="I111" s="119"/>
      <c r="K111" s="119"/>
      <c r="L111" s="119"/>
      <c r="M111" s="119"/>
    </row>
    <row r="112" spans="1:13" ht="15.9" customHeight="1" x14ac:dyDescent="0.6">
      <c r="G112" s="119"/>
      <c r="H112" s="119"/>
      <c r="I112" s="119"/>
      <c r="K112" s="119"/>
      <c r="L112" s="119"/>
      <c r="M112" s="119"/>
    </row>
    <row r="113" spans="1:13" ht="15.9" customHeight="1" x14ac:dyDescent="0.6">
      <c r="G113" s="119"/>
      <c r="H113" s="119"/>
      <c r="I113" s="119"/>
      <c r="K113" s="119"/>
      <c r="L113" s="119"/>
      <c r="M113" s="119"/>
    </row>
    <row r="114" spans="1:13" ht="15.9" customHeight="1" x14ac:dyDescent="0.6">
      <c r="G114" s="119"/>
      <c r="H114" s="119"/>
      <c r="I114" s="119"/>
      <c r="K114" s="119"/>
      <c r="L114" s="119"/>
      <c r="M114" s="119"/>
    </row>
    <row r="115" spans="1:13" ht="15.9" customHeight="1" x14ac:dyDescent="0.6">
      <c r="G115" s="119"/>
      <c r="H115" s="119"/>
      <c r="I115" s="119"/>
      <c r="K115" s="119"/>
      <c r="L115" s="119"/>
      <c r="M115" s="119"/>
    </row>
    <row r="116" spans="1:13" ht="15.9" customHeight="1" x14ac:dyDescent="0.6">
      <c r="G116" s="119"/>
      <c r="H116" s="119"/>
      <c r="I116" s="119"/>
      <c r="K116" s="119"/>
      <c r="L116" s="119"/>
      <c r="M116" s="119"/>
    </row>
    <row r="117" spans="1:13" ht="9.75" customHeight="1" x14ac:dyDescent="0.6">
      <c r="G117" s="119"/>
      <c r="H117" s="119"/>
      <c r="I117" s="119"/>
      <c r="K117" s="119"/>
      <c r="L117" s="119"/>
      <c r="M117" s="119"/>
    </row>
    <row r="118" spans="1:13" ht="21.9" customHeight="1" x14ac:dyDescent="0.6">
      <c r="A118" s="187" t="str">
        <f>'2-4'!A52</f>
        <v>The accompanying notes are an integral part of this interim financial information.</v>
      </c>
      <c r="B118" s="187"/>
      <c r="C118" s="187"/>
      <c r="D118" s="187"/>
      <c r="E118" s="116"/>
      <c r="F118" s="187"/>
      <c r="G118" s="117"/>
      <c r="H118" s="117"/>
      <c r="I118" s="117"/>
      <c r="J118" s="67"/>
      <c r="K118" s="117"/>
      <c r="L118" s="117"/>
      <c r="M118" s="117"/>
    </row>
    <row r="119" spans="1:13" ht="16.5" customHeight="1" x14ac:dyDescent="0.6">
      <c r="A119" s="113" t="str">
        <f>'2-4'!A1</f>
        <v>P.S.P. Specialties Public Company Limited</v>
      </c>
      <c r="B119" s="113"/>
      <c r="C119" s="113"/>
    </row>
    <row r="120" spans="1:13" ht="16.5" customHeight="1" x14ac:dyDescent="0.6">
      <c r="A120" s="113" t="s">
        <v>163</v>
      </c>
      <c r="B120" s="113"/>
      <c r="C120" s="113"/>
    </row>
    <row r="121" spans="1:13" ht="16.5" customHeight="1" x14ac:dyDescent="0.6">
      <c r="A121" s="115" t="str">
        <f>'7-8 (9M)'!A55</f>
        <v>For the nine-month period ended 30 September 2023</v>
      </c>
      <c r="B121" s="115"/>
      <c r="C121" s="115"/>
      <c r="D121" s="187"/>
      <c r="E121" s="116"/>
      <c r="F121" s="187"/>
      <c r="G121" s="117"/>
      <c r="H121" s="67"/>
      <c r="I121" s="118"/>
      <c r="J121" s="67"/>
      <c r="K121" s="118"/>
      <c r="L121" s="67"/>
      <c r="M121" s="118"/>
    </row>
    <row r="122" spans="1:13" ht="15.9" customHeight="1" x14ac:dyDescent="0.6">
      <c r="G122" s="119"/>
      <c r="I122" s="120"/>
      <c r="K122" s="120"/>
      <c r="M122" s="120"/>
    </row>
    <row r="123" spans="1:13" ht="15.9" customHeight="1" x14ac:dyDescent="0.6">
      <c r="G123" s="119"/>
      <c r="I123" s="120"/>
      <c r="K123" s="120"/>
      <c r="M123" s="120"/>
    </row>
    <row r="124" spans="1:13" ht="15.9" customHeight="1" x14ac:dyDescent="0.6">
      <c r="G124" s="8" t="s">
        <v>2</v>
      </c>
      <c r="H124" s="8"/>
      <c r="I124" s="8"/>
      <c r="J124" s="4"/>
      <c r="K124" s="8" t="s">
        <v>3</v>
      </c>
      <c r="L124" s="8"/>
      <c r="M124" s="8"/>
    </row>
    <row r="125" spans="1:13" ht="15.9" customHeight="1" x14ac:dyDescent="0.6">
      <c r="G125" s="9" t="s">
        <v>4</v>
      </c>
      <c r="H125" s="9"/>
      <c r="I125" s="9"/>
      <c r="J125" s="4"/>
      <c r="K125" s="9" t="s">
        <v>4</v>
      </c>
      <c r="L125" s="9"/>
      <c r="M125" s="9"/>
    </row>
    <row r="126" spans="1:13" ht="15.9" customHeight="1" x14ac:dyDescent="0.6">
      <c r="E126" s="3"/>
      <c r="G126" s="69" t="s">
        <v>197</v>
      </c>
      <c r="H126" s="70"/>
      <c r="I126" s="69" t="s">
        <v>197</v>
      </c>
      <c r="J126" s="13"/>
      <c r="K126" s="69" t="s">
        <v>197</v>
      </c>
      <c r="L126" s="70"/>
      <c r="M126" s="69" t="s">
        <v>197</v>
      </c>
    </row>
    <row r="127" spans="1:13" ht="15.9" customHeight="1" x14ac:dyDescent="0.6">
      <c r="F127" s="143"/>
      <c r="G127" s="121" t="s">
        <v>8</v>
      </c>
      <c r="H127" s="10"/>
      <c r="I127" s="12" t="s">
        <v>9</v>
      </c>
      <c r="J127" s="122"/>
      <c r="K127" s="121" t="s">
        <v>8</v>
      </c>
      <c r="L127" s="10"/>
      <c r="M127" s="12" t="s">
        <v>9</v>
      </c>
    </row>
    <row r="128" spans="1:13" ht="15.9" customHeight="1" x14ac:dyDescent="0.6">
      <c r="F128" s="124"/>
      <c r="G128" s="125" t="s">
        <v>11</v>
      </c>
      <c r="H128" s="10"/>
      <c r="I128" s="17" t="s">
        <v>11</v>
      </c>
      <c r="J128" s="122"/>
      <c r="K128" s="17" t="s">
        <v>11</v>
      </c>
      <c r="L128" s="10"/>
      <c r="M128" s="17" t="s">
        <v>11</v>
      </c>
    </row>
    <row r="129" spans="1:13" ht="15.9" customHeight="1" x14ac:dyDescent="0.6">
      <c r="D129" s="2" t="s">
        <v>164</v>
      </c>
      <c r="G129" s="134"/>
      <c r="H129" s="119"/>
      <c r="I129" s="135"/>
      <c r="K129" s="134"/>
      <c r="L129" s="119"/>
      <c r="M129" s="119"/>
    </row>
    <row r="130" spans="1:13" ht="15.9" customHeight="1" x14ac:dyDescent="0.6">
      <c r="G130" s="134"/>
      <c r="H130" s="119"/>
      <c r="I130" s="119"/>
      <c r="K130" s="134"/>
      <c r="L130" s="119"/>
      <c r="M130" s="119"/>
    </row>
    <row r="131" spans="1:13" ht="15.9" customHeight="1" x14ac:dyDescent="0.6">
      <c r="A131" s="1" t="s">
        <v>217</v>
      </c>
      <c r="B131" s="1"/>
      <c r="C131" s="1"/>
      <c r="G131" s="134">
        <f>G102+G86+G49</f>
        <v>652235360</v>
      </c>
      <c r="H131" s="119"/>
      <c r="I131" s="119">
        <f>I102+I86+I49</f>
        <v>139132736</v>
      </c>
      <c r="J131" s="119"/>
      <c r="K131" s="134">
        <f>K102+K86+K49</f>
        <v>643521701</v>
      </c>
      <c r="L131" s="119"/>
      <c r="M131" s="119">
        <f>M102+M86+M49</f>
        <v>88054560</v>
      </c>
    </row>
    <row r="132" spans="1:13" ht="15.9" customHeight="1" x14ac:dyDescent="0.6">
      <c r="A132" s="2" t="s">
        <v>189</v>
      </c>
      <c r="B132" s="1"/>
      <c r="C132" s="1"/>
      <c r="G132" s="164">
        <v>239153866</v>
      </c>
      <c r="H132" s="119"/>
      <c r="I132" s="155">
        <v>139253846</v>
      </c>
      <c r="J132" s="119"/>
      <c r="K132" s="164">
        <v>153244532</v>
      </c>
      <c r="L132" s="119"/>
      <c r="M132" s="155">
        <v>100938704</v>
      </c>
    </row>
    <row r="133" spans="1:13" ht="15.9" customHeight="1" x14ac:dyDescent="0.6">
      <c r="A133" s="2" t="s">
        <v>190</v>
      </c>
      <c r="G133" s="172">
        <v>4062647</v>
      </c>
      <c r="H133" s="119"/>
      <c r="I133" s="158">
        <v>2595824</v>
      </c>
      <c r="J133" s="119"/>
      <c r="K133" s="172">
        <v>3985715</v>
      </c>
      <c r="L133" s="119"/>
      <c r="M133" s="158">
        <v>2509831</v>
      </c>
    </row>
    <row r="134" spans="1:13" ht="15.9" customHeight="1" x14ac:dyDescent="0.6">
      <c r="G134" s="134"/>
      <c r="H134" s="119"/>
      <c r="I134" s="119"/>
      <c r="J134" s="119"/>
      <c r="K134" s="134"/>
      <c r="L134" s="119"/>
      <c r="M134" s="119"/>
    </row>
    <row r="135" spans="1:13" ht="15.9" customHeight="1" thickBot="1" x14ac:dyDescent="0.65">
      <c r="A135" s="1" t="s">
        <v>191</v>
      </c>
      <c r="B135" s="1"/>
      <c r="C135" s="1"/>
      <c r="G135" s="147">
        <f>SUM(G131:G133)</f>
        <v>895451873</v>
      </c>
      <c r="H135" s="119"/>
      <c r="I135" s="148">
        <f>SUM(I131:I133)</f>
        <v>280982406</v>
      </c>
      <c r="J135" s="119"/>
      <c r="K135" s="147">
        <f>SUM(K131:K133)</f>
        <v>800751948</v>
      </c>
      <c r="L135" s="119"/>
      <c r="M135" s="148">
        <f>SUM(M131:M133)</f>
        <v>191503095</v>
      </c>
    </row>
    <row r="136" spans="1:13" ht="15.9" customHeight="1" thickTop="1" x14ac:dyDescent="0.6">
      <c r="G136" s="186"/>
      <c r="I136" s="119"/>
      <c r="K136" s="185"/>
      <c r="M136" s="120"/>
    </row>
    <row r="137" spans="1:13" ht="15.9" customHeight="1" x14ac:dyDescent="0.6">
      <c r="G137" s="134"/>
      <c r="I137" s="119"/>
      <c r="J137" s="120"/>
      <c r="K137" s="144"/>
      <c r="L137" s="120"/>
      <c r="M137" s="120"/>
    </row>
    <row r="138" spans="1:13" ht="15.9" customHeight="1" x14ac:dyDescent="0.6">
      <c r="A138" s="1" t="s">
        <v>192</v>
      </c>
      <c r="G138" s="134"/>
      <c r="I138" s="119"/>
      <c r="K138" s="144"/>
      <c r="M138" s="120"/>
    </row>
    <row r="139" spans="1:13" ht="15.9" customHeight="1" x14ac:dyDescent="0.6">
      <c r="A139" s="2" t="s">
        <v>193</v>
      </c>
      <c r="G139" s="162">
        <v>2965000</v>
      </c>
      <c r="I139" s="62">
        <v>16873715</v>
      </c>
      <c r="K139" s="161">
        <v>2965000</v>
      </c>
      <c r="M139" s="62">
        <v>16873715</v>
      </c>
    </row>
    <row r="140" spans="1:13" ht="15.9" customHeight="1" x14ac:dyDescent="0.6">
      <c r="A140" s="2" t="s">
        <v>194</v>
      </c>
      <c r="C140" s="1"/>
      <c r="G140" s="163"/>
      <c r="H140" s="2"/>
      <c r="I140" s="2"/>
      <c r="J140" s="2"/>
      <c r="K140" s="163"/>
      <c r="L140" s="2"/>
      <c r="M140" s="2"/>
    </row>
    <row r="141" spans="1:13" ht="15.9" customHeight="1" x14ac:dyDescent="0.6">
      <c r="B141" s="2" t="s">
        <v>195</v>
      </c>
      <c r="C141" s="1"/>
      <c r="G141" s="162">
        <v>4922982</v>
      </c>
      <c r="H141" s="120"/>
      <c r="I141" s="62">
        <v>20259257</v>
      </c>
      <c r="J141" s="120"/>
      <c r="K141" s="161">
        <v>4922982</v>
      </c>
      <c r="L141" s="120"/>
      <c r="M141" s="62">
        <v>20259257</v>
      </c>
    </row>
    <row r="142" spans="1:13" ht="15.9" customHeight="1" x14ac:dyDescent="0.6">
      <c r="A142" s="2" t="s">
        <v>208</v>
      </c>
      <c r="G142" s="134"/>
      <c r="I142" s="119"/>
      <c r="K142" s="144"/>
      <c r="M142" s="120"/>
    </row>
    <row r="143" spans="1:13" ht="15.9" customHeight="1" x14ac:dyDescent="0.6">
      <c r="B143" s="2" t="s">
        <v>209</v>
      </c>
      <c r="G143" s="130">
        <v>1200000000</v>
      </c>
      <c r="I143" s="114">
        <v>0</v>
      </c>
      <c r="K143" s="73">
        <v>1200000000</v>
      </c>
      <c r="M143" s="62">
        <v>0</v>
      </c>
    </row>
    <row r="144" spans="1:13" ht="15.9" customHeight="1" x14ac:dyDescent="0.6">
      <c r="I144" s="114"/>
    </row>
    <row r="145" spans="9:9" ht="15.9" customHeight="1" x14ac:dyDescent="0.6">
      <c r="I145" s="114"/>
    </row>
    <row r="146" spans="9:9" ht="15.9" customHeight="1" x14ac:dyDescent="0.6">
      <c r="I146" s="114"/>
    </row>
    <row r="147" spans="9:9" ht="15.9" customHeight="1" x14ac:dyDescent="0.6">
      <c r="I147" s="114"/>
    </row>
    <row r="148" spans="9:9" ht="15.9" customHeight="1" x14ac:dyDescent="0.6">
      <c r="I148" s="114"/>
    </row>
    <row r="149" spans="9:9" ht="15.9" customHeight="1" x14ac:dyDescent="0.6">
      <c r="I149" s="114"/>
    </row>
    <row r="150" spans="9:9" ht="15.9" customHeight="1" x14ac:dyDescent="0.6">
      <c r="I150" s="114"/>
    </row>
    <row r="151" spans="9:9" ht="15.9" customHeight="1" x14ac:dyDescent="0.6">
      <c r="I151" s="114"/>
    </row>
    <row r="152" spans="9:9" ht="15.9" customHeight="1" x14ac:dyDescent="0.6">
      <c r="I152" s="114"/>
    </row>
    <row r="153" spans="9:9" ht="15.9" customHeight="1" x14ac:dyDescent="0.6">
      <c r="I153" s="114"/>
    </row>
    <row r="154" spans="9:9" ht="15.9" customHeight="1" x14ac:dyDescent="0.6">
      <c r="I154" s="114"/>
    </row>
    <row r="155" spans="9:9" ht="15.9" customHeight="1" x14ac:dyDescent="0.6">
      <c r="I155" s="114"/>
    </row>
    <row r="156" spans="9:9" ht="15.9" customHeight="1" x14ac:dyDescent="0.6">
      <c r="I156" s="114"/>
    </row>
    <row r="157" spans="9:9" ht="15.9" customHeight="1" x14ac:dyDescent="0.6">
      <c r="I157" s="114"/>
    </row>
    <row r="158" spans="9:9" ht="15.9" customHeight="1" x14ac:dyDescent="0.6">
      <c r="I158" s="114"/>
    </row>
    <row r="159" spans="9:9" ht="15.9" customHeight="1" x14ac:dyDescent="0.6">
      <c r="I159" s="114"/>
    </row>
    <row r="160" spans="9:9" ht="15.9" customHeight="1" x14ac:dyDescent="0.6">
      <c r="I160" s="114"/>
    </row>
    <row r="161" spans="9:9" ht="15.9" customHeight="1" x14ac:dyDescent="0.6">
      <c r="I161" s="114"/>
    </row>
    <row r="162" spans="9:9" ht="15.9" customHeight="1" x14ac:dyDescent="0.6">
      <c r="I162" s="114"/>
    </row>
    <row r="163" spans="9:9" ht="15.9" customHeight="1" x14ac:dyDescent="0.6">
      <c r="I163" s="114"/>
    </row>
    <row r="164" spans="9:9" ht="15.9" customHeight="1" x14ac:dyDescent="0.6">
      <c r="I164" s="114"/>
    </row>
    <row r="165" spans="9:9" ht="15.9" customHeight="1" x14ac:dyDescent="0.6">
      <c r="I165" s="114"/>
    </row>
    <row r="166" spans="9:9" ht="15.9" customHeight="1" x14ac:dyDescent="0.6">
      <c r="I166" s="114"/>
    </row>
    <row r="167" spans="9:9" ht="15.9" customHeight="1" x14ac:dyDescent="0.6">
      <c r="I167" s="114"/>
    </row>
    <row r="168" spans="9:9" ht="15.9" customHeight="1" x14ac:dyDescent="0.6">
      <c r="I168" s="114"/>
    </row>
    <row r="169" spans="9:9" ht="15.9" customHeight="1" x14ac:dyDescent="0.6">
      <c r="I169" s="114"/>
    </row>
    <row r="170" spans="9:9" ht="15.9" customHeight="1" x14ac:dyDescent="0.6">
      <c r="I170" s="114"/>
    </row>
    <row r="171" spans="9:9" ht="15.9" customHeight="1" x14ac:dyDescent="0.6">
      <c r="I171" s="114"/>
    </row>
    <row r="172" spans="9:9" ht="15.9" customHeight="1" x14ac:dyDescent="0.6">
      <c r="I172" s="114"/>
    </row>
    <row r="173" spans="9:9" ht="15.9" customHeight="1" x14ac:dyDescent="0.6">
      <c r="I173" s="114"/>
    </row>
    <row r="174" spans="9:9" ht="15.9" customHeight="1" x14ac:dyDescent="0.6">
      <c r="I174" s="114"/>
    </row>
    <row r="175" spans="9:9" ht="15.9" customHeight="1" x14ac:dyDescent="0.6">
      <c r="I175" s="114"/>
    </row>
    <row r="176" spans="9:9" ht="15.9" customHeight="1" x14ac:dyDescent="0.6">
      <c r="I176" s="114"/>
    </row>
    <row r="177" spans="1:13" ht="10.5" customHeight="1" x14ac:dyDescent="0.6"/>
    <row r="178" spans="1:13" ht="21.9" customHeight="1" x14ac:dyDescent="0.6">
      <c r="A178" s="201" t="s">
        <v>36</v>
      </c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</row>
  </sheetData>
  <mergeCells count="2">
    <mergeCell ref="A58:M58"/>
    <mergeCell ref="A178:M17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Thanaporn Trimungklayon (TH)</cp:lastModifiedBy>
  <cp:lastPrinted>2023-11-06T02:24:07Z</cp:lastPrinted>
  <dcterms:created xsi:type="dcterms:W3CDTF">2023-08-04T08:25:06Z</dcterms:created>
  <dcterms:modified xsi:type="dcterms:W3CDTF">2023-11-06T04:19:17Z</dcterms:modified>
</cp:coreProperties>
</file>