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3/=Q3'23=/FS_Q3'23/Convert file/"/>
    </mc:Choice>
  </mc:AlternateContent>
  <xr:revisionPtr revIDLastSave="0" documentId="13_ncr:1_{2C9325E7-6C15-4353-9CC3-94B6BE1896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10" r:id="rId2"/>
    <sheet name="Conso" sheetId="11" r:id="rId3"/>
    <sheet name="Company" sheetId="12" r:id="rId4"/>
    <sheet name="CF" sheetId="13" r:id="rId5"/>
  </sheets>
  <definedNames>
    <definedName name="_xlnm.Print_Area" localSheetId="0">BS!$A$1:$K$93</definedName>
    <definedName name="_xlnm.Print_Area" localSheetId="4">CF!$A$1:$L$81</definedName>
    <definedName name="_xlnm.Print_Area" localSheetId="3">Company!$A$1:$S$31</definedName>
    <definedName name="_xlnm.Print_Area" localSheetId="2">Conso!$A$1:$S$31</definedName>
    <definedName name="_xlnm.Print_Area" localSheetId="1">PL!$A$1:$L$106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12" l="1"/>
  <c r="Q28" i="12"/>
  <c r="O28" i="12"/>
  <c r="M28" i="12"/>
  <c r="K28" i="12"/>
  <c r="S27" i="12"/>
  <c r="Q27" i="12"/>
  <c r="I27" i="12"/>
  <c r="S28" i="11"/>
  <c r="Q28" i="11"/>
  <c r="O28" i="11"/>
  <c r="M28" i="11"/>
  <c r="K28" i="11"/>
  <c r="Q27" i="11"/>
  <c r="S27" i="11" s="1"/>
  <c r="G29" i="12"/>
  <c r="K70" i="13"/>
  <c r="K26" i="13"/>
  <c r="I26" i="13"/>
  <c r="G26" i="13"/>
  <c r="E26" i="13"/>
  <c r="E37" i="13" s="1"/>
  <c r="E40" i="13" s="1"/>
  <c r="K9" i="13"/>
  <c r="I9" i="13"/>
  <c r="G9" i="13"/>
  <c r="E9" i="13"/>
  <c r="K72" i="10"/>
  <c r="K74" i="10" s="1"/>
  <c r="K76" i="10" s="1"/>
  <c r="K93" i="10" s="1"/>
  <c r="K104" i="10" s="1"/>
  <c r="I72" i="10"/>
  <c r="G72" i="10"/>
  <c r="G74" i="10" s="1"/>
  <c r="G76" i="10" s="1"/>
  <c r="G93" i="10" s="1"/>
  <c r="G104" i="10" s="1"/>
  <c r="E72" i="10"/>
  <c r="E74" i="10" s="1"/>
  <c r="E76" i="10" s="1"/>
  <c r="K69" i="13"/>
  <c r="I69" i="13"/>
  <c r="G69" i="13"/>
  <c r="E69" i="13"/>
  <c r="K60" i="13"/>
  <c r="I60" i="13"/>
  <c r="G60" i="13"/>
  <c r="G70" i="13" s="1"/>
  <c r="E60" i="13"/>
  <c r="E70" i="13" s="1"/>
  <c r="E72" i="13" s="1"/>
  <c r="E73" i="13" s="1"/>
  <c r="I37" i="13"/>
  <c r="I40" i="13" s="1"/>
  <c r="K101" i="10"/>
  <c r="K102" i="10" s="1"/>
  <c r="I101" i="10"/>
  <c r="I102" i="10" s="1"/>
  <c r="G101" i="10"/>
  <c r="G102" i="10" s="1"/>
  <c r="E101" i="10"/>
  <c r="E102" i="10" s="1"/>
  <c r="I74" i="10"/>
  <c r="I76" i="10" s="1"/>
  <c r="K71" i="10"/>
  <c r="I71" i="10"/>
  <c r="G71" i="10"/>
  <c r="E71" i="10"/>
  <c r="K66" i="10"/>
  <c r="I66" i="10"/>
  <c r="G66" i="10"/>
  <c r="E66" i="10"/>
  <c r="K51" i="10"/>
  <c r="G51" i="10"/>
  <c r="K49" i="10"/>
  <c r="G49" i="10"/>
  <c r="K48" i="10"/>
  <c r="I48" i="10"/>
  <c r="I49" i="10" s="1"/>
  <c r="G48" i="10"/>
  <c r="E48" i="10"/>
  <c r="E49" i="10" s="1"/>
  <c r="K40" i="10"/>
  <c r="G40" i="10"/>
  <c r="K23" i="10"/>
  <c r="G23" i="10"/>
  <c r="K21" i="10"/>
  <c r="G21" i="10"/>
  <c r="K19" i="10"/>
  <c r="G19" i="10"/>
  <c r="K18" i="10"/>
  <c r="I18" i="10"/>
  <c r="G18" i="10"/>
  <c r="E18" i="10"/>
  <c r="K13" i="10"/>
  <c r="I13" i="10"/>
  <c r="I19" i="10" s="1"/>
  <c r="I21" i="10" s="1"/>
  <c r="I23" i="10" s="1"/>
  <c r="I40" i="10" s="1"/>
  <c r="G13" i="10"/>
  <c r="E13" i="10"/>
  <c r="E19" i="10" s="1"/>
  <c r="E21" i="10" s="1"/>
  <c r="E23" i="10" s="1"/>
  <c r="E40" i="10" s="1"/>
  <c r="I84" i="1"/>
  <c r="G84" i="1"/>
  <c r="E84" i="1"/>
  <c r="K59" i="1"/>
  <c r="I59" i="1"/>
  <c r="G59" i="1"/>
  <c r="E59" i="1"/>
  <c r="K51" i="1"/>
  <c r="I51" i="1"/>
  <c r="G51" i="1"/>
  <c r="E51" i="1"/>
  <c r="K27" i="1"/>
  <c r="I27" i="1"/>
  <c r="G27" i="1"/>
  <c r="G28" i="1" s="1"/>
  <c r="E27" i="1"/>
  <c r="K17" i="1"/>
  <c r="I17" i="1"/>
  <c r="G17" i="1"/>
  <c r="E17" i="1"/>
  <c r="E60" i="1" l="1"/>
  <c r="E85" i="1" s="1"/>
  <c r="I70" i="13"/>
  <c r="I72" i="13" s="1"/>
  <c r="I73" i="13" s="1"/>
  <c r="I51" i="10"/>
  <c r="E51" i="10"/>
  <c r="I60" i="1"/>
  <c r="I85" i="1" s="1"/>
  <c r="K60" i="1"/>
  <c r="E28" i="1"/>
  <c r="E86" i="1" s="1"/>
  <c r="K28" i="1"/>
  <c r="I28" i="1"/>
  <c r="G60" i="1"/>
  <c r="G85" i="1" s="1"/>
  <c r="G86" i="1" s="1"/>
  <c r="K20" i="12"/>
  <c r="I93" i="10"/>
  <c r="I104" i="10" s="1"/>
  <c r="E93" i="10"/>
  <c r="E104" i="10" s="1"/>
  <c r="K20" i="11"/>
  <c r="K29" i="11"/>
  <c r="I86" i="1" l="1"/>
  <c r="Q23" i="11"/>
  <c r="S23" i="11"/>
  <c r="Q24" i="11"/>
  <c r="S24" i="11" s="1"/>
  <c r="Q20" i="11"/>
  <c r="S20" i="11"/>
  <c r="Q21" i="11"/>
  <c r="S21" i="11" s="1"/>
  <c r="Q23" i="12"/>
  <c r="Q24" i="12"/>
  <c r="Q20" i="12"/>
  <c r="S20" i="12" s="1"/>
  <c r="Q21" i="12"/>
  <c r="S21" i="12"/>
  <c r="I29" i="11" l="1"/>
  <c r="E29" i="11"/>
  <c r="G22" i="12" l="1"/>
  <c r="Q19" i="12"/>
  <c r="S19" i="12" s="1"/>
  <c r="Q12" i="12"/>
  <c r="S12" i="12" s="1"/>
  <c r="G22" i="11"/>
  <c r="G29" i="11"/>
  <c r="Q16" i="11"/>
  <c r="S16" i="11" s="1"/>
  <c r="Q13" i="11"/>
  <c r="Q12" i="11"/>
  <c r="Q19" i="11"/>
  <c r="S19" i="11" s="1"/>
  <c r="O15" i="11"/>
  <c r="O17" i="11" s="1"/>
  <c r="I15" i="11"/>
  <c r="I17" i="11" s="1"/>
  <c r="G15" i="11"/>
  <c r="G17" i="11" s="1"/>
  <c r="E15" i="11"/>
  <c r="E17" i="11"/>
  <c r="S12" i="11"/>
  <c r="G28" i="11" l="1"/>
  <c r="G30" i="11" s="1"/>
  <c r="K29" i="12"/>
  <c r="I29" i="12"/>
  <c r="E29" i="12"/>
  <c r="G28" i="12" l="1"/>
  <c r="K16" i="13"/>
  <c r="Q16" i="12"/>
  <c r="S16" i="12" s="1"/>
  <c r="O15" i="12"/>
  <c r="O17" i="12" s="1"/>
  <c r="I15" i="12"/>
  <c r="I17" i="12" s="1"/>
  <c r="E15" i="12"/>
  <c r="E17" i="12" s="1"/>
  <c r="Q13" i="12"/>
  <c r="M14" i="12"/>
  <c r="Q14" i="12" s="1"/>
  <c r="S14" i="12" s="1"/>
  <c r="G16" i="13"/>
  <c r="O22" i="12"/>
  <c r="I22" i="12"/>
  <c r="E22" i="12"/>
  <c r="E28" i="12" s="1"/>
  <c r="E30" i="12" s="1"/>
  <c r="O22" i="11"/>
  <c r="I22" i="11"/>
  <c r="I28" i="11" s="1"/>
  <c r="I30" i="11" s="1"/>
  <c r="E22" i="11"/>
  <c r="E28" i="11" s="1"/>
  <c r="M14" i="11"/>
  <c r="I23" i="12" l="1"/>
  <c r="S23" i="12" s="1"/>
  <c r="I24" i="12"/>
  <c r="S24" i="12" s="1"/>
  <c r="I28" i="12"/>
  <c r="I30" i="12" s="1"/>
  <c r="E30" i="11"/>
  <c r="M15" i="11"/>
  <c r="M17" i="11" s="1"/>
  <c r="Q14" i="11"/>
  <c r="G30" i="12"/>
  <c r="K13" i="12"/>
  <c r="K15" i="12" s="1"/>
  <c r="K17" i="12" s="1"/>
  <c r="M22" i="11"/>
  <c r="M15" i="12"/>
  <c r="M17" i="12" s="1"/>
  <c r="Q15" i="12"/>
  <c r="Q17" i="12" s="1"/>
  <c r="M22" i="12"/>
  <c r="K37" i="13" l="1"/>
  <c r="K40" i="13" s="1"/>
  <c r="K72" i="13" s="1"/>
  <c r="G37" i="13"/>
  <c r="G40" i="13" s="1"/>
  <c r="G72" i="13" s="1"/>
  <c r="S14" i="11"/>
  <c r="Q15" i="11"/>
  <c r="Q17" i="11" s="1"/>
  <c r="S13" i="12"/>
  <c r="S15" i="12" s="1"/>
  <c r="S17" i="12" s="1"/>
  <c r="Q22" i="12"/>
  <c r="S22" i="11" l="1"/>
  <c r="Q22" i="11"/>
  <c r="K13" i="11"/>
  <c r="Q30" i="11"/>
  <c r="Q30" i="12"/>
  <c r="K22" i="11"/>
  <c r="K30" i="11" s="1"/>
  <c r="S22" i="12"/>
  <c r="S29" i="12" s="1"/>
  <c r="K22" i="12"/>
  <c r="K30" i="12" s="1"/>
  <c r="K15" i="11" l="1"/>
  <c r="K17" i="11" s="1"/>
  <c r="S13" i="11"/>
  <c r="S15" i="11" s="1"/>
  <c r="S17" i="11" s="1"/>
  <c r="S30" i="11" l="1"/>
  <c r="K83" i="1" l="1"/>
  <c r="K84" i="1" l="1"/>
  <c r="K85" i="1" s="1"/>
  <c r="K86" i="1" s="1"/>
  <c r="Q29" i="12"/>
  <c r="S29" i="11"/>
  <c r="Q29" i="11"/>
  <c r="S30" i="12" l="1"/>
</calcChain>
</file>

<file path=xl/sharedStrings.xml><?xml version="1.0" encoding="utf-8"?>
<sst xmlns="http://schemas.openxmlformats.org/spreadsheetml/2006/main" count="384" uniqueCount="195">
  <si>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</si>
  <si>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</si>
  <si>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</si>
  <si>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</si>
  <si>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</si>
  <si>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</si>
  <si>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</si>
  <si>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</si>
  <si>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</si>
  <si>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</si>
  <si>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</si>
  <si>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</si>
  <si>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</si>
  <si>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</si>
  <si>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</si>
  <si>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</si>
  <si>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</si>
  <si>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</si>
  <si>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</si>
  <si>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</si>
  <si>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</si>
  <si>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</si>
  <si>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</si>
  <si>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</si>
  <si>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</si>
  <si>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</si>
  <si>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</si>
  <si>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</si>
  <si>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</si>
  <si>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</si>
  <si>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</si>
  <si>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</si>
  <si>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</si>
  <si>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</si>
  <si>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</si>
  <si>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</si>
  <si>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</si>
  <si>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</si>
  <si>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</si>
  <si>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</si>
  <si>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</si>
  <si>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</si>
  <si>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</si>
  <si>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</si>
  <si>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</si>
  <si>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กำไรขาดทุน:</t>
  </si>
  <si>
    <t>รายได้</t>
  </si>
  <si>
    <t>รายได้จากการขาย</t>
  </si>
  <si>
    <t>รายได้อื่น</t>
  </si>
  <si>
    <t>กำไรจากอัตราแลกเปลี่ยน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</si>
  <si>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</si>
  <si>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</si>
  <si>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</si>
  <si>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</si>
  <si>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</si>
  <si>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</si>
  <si>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</si>
  <si>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กำไรสำหรับงวด</t>
  </si>
  <si>
    <t xml:space="preserve">กำไรต่อหุ้น </t>
  </si>
  <si>
    <t>งบกำไรขาดทุนเบ็ดเสร็จ</t>
  </si>
  <si>
    <t>กำไรขาดทุนเบ็ดเสร็จอื่น: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</si>
  <si>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</si>
  <si>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</si>
  <si>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</si>
  <si>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</si>
  <si>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</si>
  <si>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</si>
  <si>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</si>
  <si>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</si>
  <si>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</si>
  <si>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</si>
  <si>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</si>
  <si>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</si>
  <si>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</si>
  <si>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</si>
  <si>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</si>
  <si>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</si>
  <si>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</si>
  <si>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</si>
  <si>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</si>
  <si>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เงินสดจ่ายผลประโยชน์ระยะยาวของพนักงาน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</si>
  <si>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</si>
  <si>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</si>
  <si>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</si>
  <si>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</si>
  <si>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</si>
  <si>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</si>
  <si>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</si>
  <si>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</si>
  <si>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</si>
  <si>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</si>
  <si>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</si>
  <si>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งบแสดงการเปลี่ยนแปลงส่วนของผู้ถือหุ้น</t>
  </si>
  <si>
    <t>ส่วนเกินทุน</t>
  </si>
  <si>
    <t>รวม</t>
  </si>
  <si>
    <t>ที่ออกและ</t>
  </si>
  <si>
    <t>จากการตีราคา</t>
  </si>
  <si>
    <t>องค์ประกอบอื่น</t>
  </si>
  <si>
    <t>ชำระแล้ว</t>
  </si>
  <si>
    <t>ยังไม่ได้จัดสรร</t>
  </si>
  <si>
    <t>ของส่วนของผู้ถือหุ้น</t>
  </si>
  <si>
    <t>สินทรัพย์ทางการเงินไม่หมุนเวียนอื่น</t>
  </si>
  <si>
    <t>สินทรัพย์สิทธิการใช้</t>
  </si>
  <si>
    <t>สินทรัพย์ทางการเงินหมุนเวียนอื่น</t>
  </si>
  <si>
    <t>ต้นทุนทางการเงิน</t>
  </si>
  <si>
    <t>หนี้สินทางการเงินหมุนเวียนอื่น</t>
  </si>
  <si>
    <t>รายการปรับกระทบยอดกำไรก่อนภาษีเป็นเงินสดรับ (จ่าย)</t>
  </si>
  <si>
    <t xml:space="preserve">   เงินปันผลรับ</t>
  </si>
  <si>
    <t xml:space="preserve">   ต้นทุนทางการเงิน</t>
  </si>
  <si>
    <t xml:space="preserve">   เงินสดรับจากดอกเบี้ย</t>
  </si>
  <si>
    <t>เงินสดรับจากเงินปันผล</t>
  </si>
  <si>
    <t>ชำระคืนเงินต้นของหนี้สินตามสัญญาเช่า</t>
  </si>
  <si>
    <t xml:space="preserve">   สินทรัพย์สิทธิการใช้เพิ่มขี้น</t>
  </si>
  <si>
    <t>กำไรจากการดำเนินงาน</t>
  </si>
  <si>
    <t>กำไรขาดทุนเบ็ดเสร็จอื่น</t>
  </si>
  <si>
    <t>รายการที่ไม่ใช่เงินสด</t>
  </si>
  <si>
    <t>ยอดคงเหลือ ณ วันที่ 1 มกราคม 2565</t>
  </si>
  <si>
    <t>งบการเงินรวม</t>
  </si>
  <si>
    <t>งบการเงินเฉพาะกิจการ</t>
  </si>
  <si>
    <t>รายการที่จะไม่ถูกบันทึกในส่วนของกำไรหรือขาดทุน</t>
  </si>
  <si>
    <t xml:space="preserve">   ในภายหลัง</t>
  </si>
  <si>
    <t xml:space="preserve">      ทางการเงินไม่หมุนเวียนอื่น</t>
  </si>
  <si>
    <t>เงินลงทุนในบริษัทย่อย</t>
  </si>
  <si>
    <t>ค่าใช้จ่ายภาษีเงินได้</t>
  </si>
  <si>
    <t xml:space="preserve">เงินสดจ่ายค่าหุ้นในบริษัทย่อย </t>
  </si>
  <si>
    <t>31 ธันวาคม 2565</t>
  </si>
  <si>
    <t>ค่าความนิยม</t>
  </si>
  <si>
    <t xml:space="preserve">      หุ้นสามัญ 560,000,000 หุ้น มูลค่าหุ้นละ 1 บาท</t>
  </si>
  <si>
    <t>ยอดคงเหลือ ณ วันที่ 1 มกราคม 2566</t>
  </si>
  <si>
    <t>บริษัท เคซีจี คอร์ปอเรชั่น จำกัด (มหาชน) และบริษัทย่อย</t>
  </si>
  <si>
    <t>สำรองสำหรับ</t>
  </si>
  <si>
    <t>มูลค่ายุติธรรม</t>
  </si>
  <si>
    <t xml:space="preserve">   ขาดทุนจากการตัดจำหน่ายอุปกรณ์</t>
  </si>
  <si>
    <t xml:space="preserve">   ค่าใช้จ่ายผลประโยชน์ระยะยาวของพนักงาน</t>
  </si>
  <si>
    <t>2, 3</t>
  </si>
  <si>
    <t xml:space="preserve">   กำไรจากการจำหน่ายอุปกรณ์</t>
  </si>
  <si>
    <t>เงินเบิกเกินบัญชีและเงินกู้ยืมระยะสั้นจาก</t>
  </si>
  <si>
    <t>เงินให้กู้ยืมระยะสั้นแก่บริษัทย่อย</t>
  </si>
  <si>
    <t>หมายเหตุประกอบงบการเงินรวมระหว่างกาลเป็นส่วนหนึ่งของงบการเงินนี้</t>
  </si>
  <si>
    <t xml:space="preserve">   ธนาคาร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</si>
  <si>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</si>
  <si>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</si>
  <si>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</si>
  <si>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</si>
  <si>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เงินกู้ยืมระยะยาวจากธนาคาร - สุทธิจากส่วน</t>
  </si>
  <si>
    <t>หนี้สินตามสัญญาเช่า - สุทธิจากส่วนที่ถึงกำหนด</t>
  </si>
  <si>
    <t>สำรองตามกฎหมาย</t>
  </si>
  <si>
    <t xml:space="preserve">   เงินสดจ่ายเงินชดเชยพนักงาน</t>
  </si>
  <si>
    <t>เงินสดรับจากเงินกู้ยืมระยะยาว</t>
  </si>
  <si>
    <t>ชำระคืนเงินกู้ยืมระยะยาว</t>
  </si>
  <si>
    <t>จ่ายเงินปันผล</t>
  </si>
  <si>
    <t xml:space="preserve">เงินปันผลจ่าย 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</si>
  <si>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</si>
  <si>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</si>
  <si>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 xml:space="preserve">   ขาดทุน (กำไร) จากการวัดมูลค่าสินทรัพย์</t>
  </si>
  <si>
    <t>เงินสดจาก (ใช้ไปใน) กิจกรรมดำเนินงาน</t>
  </si>
  <si>
    <t>ณ วันที่ 30 กันยายน 2566</t>
  </si>
  <si>
    <t>30 กันยายน 2566</t>
  </si>
  <si>
    <t xml:space="preserve">  ในภายหลัง - สุทธิจากภาษีเงินได้</t>
  </si>
  <si>
    <t>ยอดคงเหลือ ณ วันที่ 30 กันยายน 2565</t>
  </si>
  <si>
    <t xml:space="preserve">   โอนกลับสำรองค่าเผื่อการรับคืนสินค้า</t>
  </si>
  <si>
    <t>เงินสดรับจากการเพิ่มทุน</t>
  </si>
  <si>
    <t>2566</t>
  </si>
  <si>
    <t>2565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</si>
  <si>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</si>
  <si>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</si>
  <si>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</si>
  <si>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ออกหุ้นสามัญเพิ่มทุน</t>
  </si>
  <si>
    <t xml:space="preserve">      หุ้นสามัญ 545,000,000 หุ้น มูลค่าหุ้นละ 1 บาท</t>
  </si>
  <si>
    <t>(หน่วย: บาท)</t>
  </si>
  <si>
    <t>กำไรต่อหุ้นขั้นพื้นฐาน</t>
  </si>
  <si>
    <t>งบแสดงการเปลี่ยนแปลงส่วนของผู้ถือหุ้น (ต่อ)</t>
  </si>
  <si>
    <t>จัดสรรแล้ว -</t>
  </si>
  <si>
    <t xml:space="preserve">   ผลขาดทุนด้านเครดิตที่คาดว่าจะเกิดขึ้น (โอนกลับ)</t>
  </si>
  <si>
    <t xml:space="preserve">   ขาดทุนจากการยกเลิกสัญญาเช่า</t>
  </si>
  <si>
    <t xml:space="preserve">   โอนกลับผลขาดทุนจากการด้อยค่าของสินทรัพย์</t>
  </si>
  <si>
    <t xml:space="preserve">   ขาดทุน (กำไร) จากอัตราแลกเปลี่ยนที่ยังไม่เกิดขึ้นจริง</t>
  </si>
  <si>
    <t>เงินสดจ่ายซื้ออุปกรณ์</t>
  </si>
  <si>
    <t>เงินสดจ่ายซื้อสินทรัพย์ไม่มีตัวตน</t>
  </si>
  <si>
    <t xml:space="preserve">   เงินค้างจ่ายค่าซื้ออุปกรณ์ลดลง (เพิ่มขึ้น)</t>
  </si>
  <si>
    <t>เงินสดรับจากการจำหน่ายสินทรัพย์ไม่มีตัวตน</t>
  </si>
  <si>
    <t>เงินสดรับจากการจำหน่ายเงินลงทุน</t>
  </si>
  <si>
    <t>โอนกำไรของเงินลงทุนในตราสารทุน</t>
  </si>
  <si>
    <t xml:space="preserve">   ที่กำหนดให้วัดมูลค่าด้วยมูลค่ายุติธรรม</t>
  </si>
  <si>
    <t xml:space="preserve">   ผ่านกำไรขาดทุนเบ็ดเสร็จอื่น</t>
  </si>
  <si>
    <t xml:space="preserve">         (31 ธันวาคม 2565: หุ้นสามัญ 390,000,000 หุ้น</t>
  </si>
  <si>
    <t xml:space="preserve">          มูลค่าหุ้นละ 1 บาท)</t>
  </si>
  <si>
    <t>ส่วนเกินมูลค่าหุ้นสามัญ</t>
  </si>
  <si>
    <t>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</si>
  <si>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</si>
  <si>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ส่วนเกินมูลค่า</t>
  </si>
  <si>
    <t>หุ้นสามัญ</t>
  </si>
  <si>
    <t xml:space="preserve">   การปรับลดสินค้าคงเหลือเป็นมูลค่าสุทธิที่จะได้รับ (โอนกลับ)</t>
  </si>
  <si>
    <t>เงินกู้ยืมระยะสั้นจากธนาคารเพิ่มขึ้น (ลดลง)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</si>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</sst>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  <numFmt numFmtId="166" formatCode="_([$€-2]\ * #,##0.00_);_([$€-2]\ * \(#,##0.00\);_([$€-2]\ * &quot;-&quot;??_);_(@_)"/>
    <numFmt numFmtId="167" formatCode="_-* #,##0.00_-;\-* #,##0.00_-;_-* &quot;-&quot;??_-;_-@_-"/>
  </numFmts>
  <fonts count="2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rgb="FFFF0000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pFont"/>
      <charset val="222"/>
    </font>
    <font>
      <b/>
      <sz val="15"/>
      <name val="Angsana New"/>
      <family val="1"/>
    </font>
    <font>
      <i/>
      <strike/>
      <sz val="16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trike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10" fillId="0" borderId="0"/>
    <xf numFmtId="43" fontId="7" fillId="0" borderId="0" applyFont="0" applyFill="0" applyBorder="0" applyAlignment="0" applyProtection="0"/>
    <xf numFmtId="0" fontId="6" fillId="0" borderId="0"/>
    <xf numFmtId="0" fontId="18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0" fontId="1" fillId="0" borderId="0"/>
    <xf numFmtId="0" fontId="1" fillId="0" borderId="0"/>
  </cellStyleXfs>
  <cellXfs count="127">
    <xf numFmtId="0" fontId="0" fillId="0" borderId="0" xfId="0"/>
    <xf numFmtId="37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quotePrefix="1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0" fontId="9" fillId="0" borderId="1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1" fontId="9" fillId="0" borderId="0" xfId="0" applyNumberFormat="1" applyFont="1" applyFill="1" applyAlignment="1">
      <alignment vertical="center"/>
    </xf>
    <xf numFmtId="0" fontId="9" fillId="0" borderId="1" xfId="0" quotePrefix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12" fillId="0" borderId="0" xfId="0" applyFont="1" applyFill="1" applyAlignment="1">
      <alignment horizontal="center" vertical="top"/>
    </xf>
    <xf numFmtId="41" fontId="12" fillId="0" borderId="0" xfId="0" applyNumberFormat="1" applyFont="1" applyFill="1" applyAlignment="1">
      <alignment horizontal="right" vertical="top"/>
    </xf>
    <xf numFmtId="0" fontId="9" fillId="0" borderId="0" xfId="0" quotePrefix="1" applyFont="1" applyFill="1" applyAlignment="1">
      <alignment horizontal="left" vertical="top"/>
    </xf>
    <xf numFmtId="164" fontId="9" fillId="0" borderId="0" xfId="0" quotePrefix="1" applyNumberFormat="1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164" fontId="9" fillId="0" borderId="0" xfId="0" applyNumberFormat="1" applyFont="1" applyFill="1" applyAlignment="1">
      <alignment horizontal="center" vertical="top"/>
    </xf>
    <xf numFmtId="164" fontId="9" fillId="0" borderId="0" xfId="0" applyNumberFormat="1" applyFont="1" applyFill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164" fontId="9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164" fontId="9" fillId="0" borderId="1" xfId="0" applyNumberFormat="1" applyFont="1" applyFill="1" applyBorder="1" applyAlignment="1">
      <alignment horizontal="right" vertical="top"/>
    </xf>
    <xf numFmtId="0" fontId="9" fillId="0" borderId="0" xfId="0" quotePrefix="1" applyFont="1" applyFill="1" applyAlignment="1">
      <alignment horizontal="center" vertical="top"/>
    </xf>
    <xf numFmtId="0" fontId="9" fillId="0" borderId="5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39" fontId="9" fillId="0" borderId="0" xfId="2" applyNumberFormat="1" applyFont="1" applyFill="1" applyBorder="1" applyAlignment="1">
      <alignment horizontal="right" vertical="center"/>
    </xf>
    <xf numFmtId="37" fontId="9" fillId="0" borderId="0" xfId="2" applyNumberFormat="1" applyFont="1" applyFill="1" applyBorder="1" applyAlignment="1">
      <alignment horizontal="right" vertical="center"/>
    </xf>
    <xf numFmtId="37" fontId="14" fillId="0" borderId="0" xfId="4" applyNumberFormat="1" applyFont="1" applyFill="1" applyAlignment="1">
      <alignment horizontal="centerContinuous" vertical="center"/>
    </xf>
    <xf numFmtId="37" fontId="14" fillId="0" borderId="0" xfId="4" applyNumberFormat="1" applyFont="1" applyFill="1" applyAlignment="1">
      <alignment horizontal="center" vertical="center"/>
    </xf>
    <xf numFmtId="37" fontId="14" fillId="0" borderId="0" xfId="4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0" fontId="8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horizontal="centerContinuous" vertical="center"/>
    </xf>
    <xf numFmtId="166" fontId="15" fillId="0" borderId="0" xfId="0" applyNumberFormat="1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right" vertical="center"/>
    </xf>
    <xf numFmtId="0" fontId="9" fillId="0" borderId="1" xfId="0" quotePrefix="1" applyFont="1" applyFill="1" applyBorder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64" fontId="9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164" fontId="9" fillId="0" borderId="6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right" vertical="center"/>
    </xf>
    <xf numFmtId="39" fontId="9" fillId="0" borderId="4" xfId="2" applyNumberFormat="1" applyFont="1" applyFill="1" applyBorder="1" applyAlignment="1">
      <alignment horizontal="right" vertical="center"/>
    </xf>
    <xf numFmtId="49" fontId="15" fillId="0" borderId="0" xfId="0" applyNumberFormat="1" applyFont="1" applyFill="1" applyAlignment="1">
      <alignment vertical="center"/>
    </xf>
    <xf numFmtId="1" fontId="15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9" fontId="17" fillId="0" borderId="0" xfId="0" applyNumberFormat="1" applyFont="1" applyFill="1" applyAlignment="1">
      <alignment vertical="center"/>
    </xf>
    <xf numFmtId="41" fontId="9" fillId="0" borderId="0" xfId="18" applyNumberFormat="1" applyFont="1" applyFill="1" applyAlignment="1">
      <alignment horizontal="center" vertical="center"/>
    </xf>
    <xf numFmtId="41" fontId="9" fillId="0" borderId="1" xfId="18" applyNumberFormat="1" applyFont="1" applyFill="1" applyBorder="1" applyAlignment="1">
      <alignment horizontal="center" vertical="center"/>
    </xf>
    <xf numFmtId="49" fontId="9" fillId="0" borderId="0" xfId="18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1" fontId="16" fillId="0" borderId="0" xfId="0" applyNumberFormat="1" applyFont="1" applyFill="1" applyAlignment="1">
      <alignment horizontal="center" vertical="center"/>
    </xf>
    <xf numFmtId="166" fontId="15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19" fillId="0" borderId="0" xfId="4" applyNumberFormat="1" applyFont="1" applyFill="1" applyAlignment="1">
      <alignment horizontal="left" vertical="center"/>
    </xf>
    <xf numFmtId="37" fontId="14" fillId="0" borderId="0" xfId="4" applyNumberFormat="1" applyFont="1" applyFill="1" applyAlignment="1">
      <alignment horizontal="right" vertical="center"/>
    </xf>
    <xf numFmtId="37" fontId="19" fillId="0" borderId="0" xfId="4" applyNumberFormat="1" applyFont="1" applyFill="1" applyAlignment="1">
      <alignment vertical="center"/>
    </xf>
    <xf numFmtId="0" fontId="14" fillId="0" borderId="0" xfId="4" applyFont="1" applyFill="1" applyAlignment="1">
      <alignment horizontal="center" vertical="center"/>
    </xf>
    <xf numFmtId="37" fontId="14" fillId="0" borderId="0" xfId="4" applyNumberFormat="1" applyFont="1" applyFill="1" applyBorder="1" applyAlignment="1">
      <alignment horizontal="center" vertical="center"/>
    </xf>
    <xf numFmtId="41" fontId="14" fillId="0" borderId="0" xfId="4" applyNumberFormat="1" applyFont="1" applyFill="1" applyAlignment="1">
      <alignment horizontal="center" vertical="center"/>
    </xf>
    <xf numFmtId="41" fontId="14" fillId="0" borderId="0" xfId="4" applyNumberFormat="1" applyFont="1" applyFill="1" applyAlignment="1">
      <alignment vertical="center"/>
    </xf>
    <xf numFmtId="41" fontId="14" fillId="0" borderId="0" xfId="4" applyNumberFormat="1" applyFont="1" applyFill="1" applyAlignment="1">
      <alignment horizontal="right" vertical="center"/>
    </xf>
    <xf numFmtId="41" fontId="14" fillId="0" borderId="1" xfId="4" applyNumberFormat="1" applyFont="1" applyFill="1" applyBorder="1" applyAlignment="1">
      <alignment vertical="center"/>
    </xf>
    <xf numFmtId="41" fontId="14" fillId="0" borderId="1" xfId="4" applyNumberFormat="1" applyFont="1" applyFill="1" applyBorder="1" applyAlignment="1">
      <alignment horizontal="right" vertical="center"/>
    </xf>
    <xf numFmtId="41" fontId="14" fillId="0" borderId="1" xfId="4" applyNumberFormat="1" applyFont="1" applyFill="1" applyBorder="1" applyAlignment="1">
      <alignment horizontal="center" vertical="center"/>
    </xf>
    <xf numFmtId="41" fontId="14" fillId="0" borderId="6" xfId="4" applyNumberFormat="1" applyFont="1" applyFill="1" applyBorder="1" applyAlignment="1">
      <alignment horizontal="center" vertical="center"/>
    </xf>
    <xf numFmtId="37" fontId="21" fillId="0" borderId="0" xfId="4" applyNumberFormat="1" applyFont="1" applyFill="1" applyAlignment="1">
      <alignment horizontal="center" vertical="center"/>
    </xf>
    <xf numFmtId="41" fontId="14" fillId="0" borderId="4" xfId="4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0" fontId="9" fillId="0" borderId="0" xfId="0" quotePrefix="1" applyFont="1" applyFill="1" applyAlignment="1">
      <alignment horizontal="left" vertical="center"/>
    </xf>
    <xf numFmtId="3" fontId="9" fillId="0" borderId="0" xfId="0" applyNumberFormat="1" applyFont="1" applyFill="1" applyAlignment="1">
      <alignment vertical="center"/>
    </xf>
    <xf numFmtId="41" fontId="9" fillId="0" borderId="0" xfId="0" quotePrefix="1" applyNumberFormat="1" applyFont="1" applyFill="1" applyAlignment="1">
      <alignment horizontal="right" vertical="top"/>
    </xf>
    <xf numFmtId="41" fontId="9" fillId="0" borderId="1" xfId="0" applyNumberFormat="1" applyFont="1" applyFill="1" applyBorder="1" applyAlignment="1">
      <alignment horizontal="right" vertical="top"/>
    </xf>
    <xf numFmtId="164" fontId="9" fillId="0" borderId="1" xfId="0" applyNumberFormat="1" applyFont="1" applyFill="1" applyBorder="1" applyAlignment="1">
      <alignment horizontal="center" vertical="top"/>
    </xf>
    <xf numFmtId="164" fontId="9" fillId="0" borderId="1" xfId="0" applyNumberFormat="1" applyFont="1" applyFill="1" applyBorder="1" applyAlignment="1">
      <alignment horizontal="center" vertical="center"/>
    </xf>
    <xf numFmtId="37" fontId="14" fillId="0" borderId="1" xfId="4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top"/>
    </xf>
    <xf numFmtId="39" fontId="9" fillId="0" borderId="0" xfId="2" applyNumberFormat="1" applyFont="1" applyFill="1" applyAlignment="1">
      <alignment horizontal="right" vertical="center"/>
    </xf>
    <xf numFmtId="37" fontId="9" fillId="0" borderId="0" xfId="2" applyNumberFormat="1" applyFont="1" applyFill="1" applyAlignment="1">
      <alignment horizontal="right" vertical="center"/>
    </xf>
    <xf numFmtId="3" fontId="16" fillId="0" borderId="0" xfId="0" applyNumberFormat="1" applyFont="1" applyFill="1"/>
    <xf numFmtId="164" fontId="9" fillId="0" borderId="2" xfId="0" applyNumberFormat="1" applyFont="1" applyFill="1" applyBorder="1" applyAlignment="1">
      <alignment horizontal="center" vertical="top"/>
    </xf>
    <xf numFmtId="41" fontId="9" fillId="0" borderId="3" xfId="0" applyNumberFormat="1" applyFont="1" applyFill="1" applyBorder="1" applyAlignment="1">
      <alignment horizontal="right" vertical="top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41" fontId="15" fillId="0" borderId="1" xfId="0" applyNumberFormat="1" applyFont="1" applyFill="1" applyBorder="1" applyAlignment="1">
      <alignment horizontal="right" vertical="center"/>
    </xf>
    <xf numFmtId="41" fontId="15" fillId="0" borderId="4" xfId="0" applyNumberFormat="1" applyFont="1" applyFill="1" applyBorder="1" applyAlignment="1">
      <alignment horizontal="right" vertical="center"/>
    </xf>
    <xf numFmtId="164" fontId="9" fillId="0" borderId="4" xfId="0" applyNumberFormat="1" applyFont="1" applyFill="1" applyBorder="1" applyAlignment="1">
      <alignment horizontal="center" vertical="center"/>
    </xf>
    <xf numFmtId="41" fontId="23" fillId="0" borderId="0" xfId="0" applyNumberFormat="1" applyFont="1" applyFill="1" applyAlignment="1">
      <alignment horizontal="center" vertical="center"/>
    </xf>
    <xf numFmtId="41" fontId="9" fillId="0" borderId="1" xfId="0" applyNumberFormat="1" applyFont="1" applyFill="1" applyBorder="1" applyAlignment="1">
      <alignment horizontal="center" vertical="center"/>
    </xf>
    <xf numFmtId="41" fontId="14" fillId="0" borderId="0" xfId="4" applyNumberFormat="1" applyFont="1" applyFill="1" applyBorder="1" applyAlignment="1">
      <alignment horizontal="center" vertical="center"/>
    </xf>
    <xf numFmtId="41" fontId="14" fillId="0" borderId="0" xfId="4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/>
    </xf>
    <xf numFmtId="37" fontId="14" fillId="0" borderId="1" xfId="4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" xfId="0" quotePrefix="1" applyNumberFormat="1" applyFont="1" applyFill="1" applyBorder="1" applyAlignment="1">
      <alignment horizontal="center" vertical="center"/>
    </xf>
    <xf numFmtId="37" fontId="14" fillId="0" borderId="1" xfId="4" applyNumberFormat="1" applyFont="1" applyFill="1" applyBorder="1" applyAlignment="1">
      <alignment horizontal="center" vertical="center"/>
    </xf>
    <xf numFmtId="37" fontId="14" fillId="0" borderId="2" xfId="4" applyNumberFormat="1" applyFont="1" applyFill="1" applyBorder="1" applyAlignment="1">
      <alignment horizontal="center" vertical="center"/>
    </xf>
  </cellXfs>
  <cellStyles count="20">
    <cellStyle name="Comma 2" xfId="2" xr:uid="{00000000-0005-0000-0000-000000000000}"/>
    <cellStyle name="Comma 3" xfId="14" xr:uid="{749D1A48-0FB3-4267-953B-4A47886ADB08}"/>
    <cellStyle name="Comma 4" xfId="15" xr:uid="{D141D167-4782-4419-B6CB-589FDA4CBBC7}"/>
    <cellStyle name="Comma 5" xfId="16" xr:uid="{A425A23A-58D9-4871-8F5F-9FAEAADE062E}"/>
    <cellStyle name="Normal" xfId="0" builtinId="0"/>
    <cellStyle name="Normal 2" xfId="3" xr:uid="{00000000-0005-0000-0000-000002000000}"/>
    <cellStyle name="Normal 2 2" xfId="4" xr:uid="{00000000-0005-0000-0000-000003000000}"/>
    <cellStyle name="Normal 2 3" xfId="5" xr:uid="{00000000-0005-0000-0000-000004000000}"/>
    <cellStyle name="Normal 2 3 2" xfId="7" xr:uid="{9F75D342-9E70-45B3-8CE2-6400037B8106}"/>
    <cellStyle name="Normal 2 3 2 2" xfId="12" xr:uid="{50B82604-71BD-4F55-AAD8-F561E3BC4BB4}"/>
    <cellStyle name="Normal 2 3 3" xfId="8" xr:uid="{D61A9FD8-BB0C-4FCB-A0D4-E2F13123DBF1}"/>
    <cellStyle name="Normal 2 3 3 2" xfId="13" xr:uid="{C599548D-AB6F-4042-8FEC-A38DA6688712}"/>
    <cellStyle name="Normal 2 3 3 2 2" xfId="19" xr:uid="{BBA6F2AF-7E34-458F-A533-81819337464C}"/>
    <cellStyle name="Normal 2 3 3 3" xfId="18" xr:uid="{537E2E87-3DFC-4B0E-8786-7C8FEFE457AD}"/>
    <cellStyle name="Normal 2 3 4" xfId="10" xr:uid="{1633EBAE-4D6D-4D20-B6F9-61A6A6A9D08A}"/>
    <cellStyle name="Normal 2 4" xfId="6" xr:uid="{BF3896F9-3ABA-4B0F-9769-42E53A475369}"/>
    <cellStyle name="Normal 2 4 2" xfId="11" xr:uid="{85EF32CB-86FF-4ED9-BF78-1AE63FE5DFAF}"/>
    <cellStyle name="Normal 2 5" xfId="9" xr:uid="{C799AF67-46D6-473D-8220-EF61C78D854F}"/>
    <cellStyle name="Normal 3" xfId="17" xr:uid="{ACD084D9-8461-4D60-92A5-125772006FF7}"/>
    <cellStyle name="Normal_BS&amp;PLT Q1'2006" xfId="1" xr:uid="{00000000-0005-0000-0000-000005000000}"/>
  </cellStyles>
  <dxfs count="0"/>
  <tableStyles count="0" defaultTableStyle="TableStyleMedium2" defaultPivotStyle="PivotStyleLight16"/>
  <colors>
    <mruColors>
      <color rgb="FF89E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showGridLines="0" tabSelected="1" view="pageBreakPreview" zoomScale="80" zoomScaleNormal="100" zoomScaleSheetLayoutView="80" workbookViewId="0">
      <selection activeCell="P13" sqref="P13"/>
    </sheetView>
  </sheetViews>
  <sheetFormatPr defaultColWidth="10.7109375" defaultRowHeight="21.75" customHeight="1"/>
  <cols>
    <col min="1" max="1" width="35.7109375" style="15" customWidth="1"/>
    <col min="2" max="2" width="1.7109375" style="2" customWidth="1"/>
    <col min="3" max="3" width="6.85546875" style="15" customWidth="1"/>
    <col min="4" max="4" width="1.7109375" style="2" customWidth="1"/>
    <col min="5" max="5" width="14.5703125" style="2" customWidth="1"/>
    <col min="6" max="6" width="1.7109375" style="2" customWidth="1"/>
    <col min="7" max="7" width="14.7109375" style="2" customWidth="1"/>
    <col min="8" max="8" width="1.7109375" style="2" customWidth="1"/>
    <col min="9" max="9" width="14.5703125" style="2" customWidth="1"/>
    <col min="10" max="10" width="1.7109375" style="2" customWidth="1"/>
    <col min="11" max="11" width="14.7109375" style="2" customWidth="1"/>
    <col min="12" max="16384" width="10.7109375" style="2"/>
  </cols>
  <sheetData>
    <row r="1" spans="1:11" s="4" customFormat="1" ht="21.75" customHeight="1">
      <c r="A1" s="10" t="s">
        <v>129</v>
      </c>
      <c r="B1" s="3"/>
      <c r="C1" s="11"/>
      <c r="D1" s="12"/>
      <c r="E1" s="61"/>
      <c r="F1" s="12"/>
      <c r="G1" s="12"/>
      <c r="H1" s="12"/>
      <c r="I1" s="61"/>
      <c r="J1" s="12"/>
      <c r="K1" s="12"/>
    </row>
    <row r="2" spans="1:11" s="4" customFormat="1" ht="21.75" customHeight="1">
      <c r="A2" s="13" t="s">
        <v>0</v>
      </c>
      <c r="B2" s="3"/>
      <c r="C2" s="11"/>
      <c r="D2" s="12"/>
      <c r="E2" s="61"/>
      <c r="F2" s="12"/>
      <c r="G2" s="12"/>
      <c r="H2" s="12"/>
      <c r="I2" s="103"/>
      <c r="J2" s="12"/>
      <c r="K2" s="3"/>
    </row>
    <row r="3" spans="1:11" s="14" customFormat="1" ht="21.75" customHeight="1">
      <c r="A3" s="5" t="s">
        <v>156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1.75" customHeight="1">
      <c r="A4" s="11"/>
      <c r="B4" s="12"/>
      <c r="C4" s="11"/>
      <c r="D4" s="12"/>
      <c r="E4" s="61"/>
      <c r="F4" s="12"/>
      <c r="G4" s="12"/>
      <c r="H4" s="12"/>
      <c r="I4" s="61"/>
      <c r="J4" s="12"/>
      <c r="K4" s="6" t="s">
        <v>1</v>
      </c>
    </row>
    <row r="5" spans="1:11" ht="21.75" customHeight="1">
      <c r="A5" s="11"/>
      <c r="B5" s="12"/>
      <c r="C5" s="11"/>
      <c r="D5" s="12"/>
      <c r="E5" s="123" t="s">
        <v>117</v>
      </c>
      <c r="F5" s="123"/>
      <c r="G5" s="123"/>
      <c r="H5" s="12"/>
      <c r="I5" s="123" t="s">
        <v>118</v>
      </c>
      <c r="J5" s="123"/>
      <c r="K5" s="123"/>
    </row>
    <row r="6" spans="1:11" ht="21.75" customHeight="1">
      <c r="C6" s="7" t="s">
        <v>2</v>
      </c>
      <c r="D6" s="16"/>
      <c r="E6" s="54" t="s">
        <v>157</v>
      </c>
      <c r="F6" s="16"/>
      <c r="G6" s="17" t="s">
        <v>125</v>
      </c>
      <c r="H6" s="16"/>
      <c r="I6" s="54" t="s">
        <v>157</v>
      </c>
      <c r="J6" s="8"/>
      <c r="K6" s="17" t="s">
        <v>125</v>
      </c>
    </row>
    <row r="7" spans="1:11" ht="21.75" customHeight="1">
      <c r="C7" s="9"/>
      <c r="D7" s="16"/>
      <c r="E7" s="57" t="s">
        <v>3</v>
      </c>
      <c r="F7" s="16"/>
      <c r="G7" s="18" t="s">
        <v>4</v>
      </c>
      <c r="H7" s="16"/>
      <c r="I7" s="57" t="s">
        <v>3</v>
      </c>
      <c r="J7" s="8"/>
      <c r="K7" s="18" t="s">
        <v>4</v>
      </c>
    </row>
    <row r="8" spans="1:11" ht="21.75" customHeight="1">
      <c r="C8" s="9"/>
      <c r="D8" s="16"/>
      <c r="E8" s="57" t="s">
        <v>5</v>
      </c>
      <c r="F8" s="16"/>
      <c r="G8" s="18"/>
      <c r="H8" s="16"/>
      <c r="I8" s="57" t="s">
        <v>5</v>
      </c>
      <c r="J8" s="8"/>
      <c r="K8" s="18"/>
    </row>
    <row r="9" spans="1:11" s="25" customFormat="1" ht="23.25">
      <c r="A9" s="24" t="s">
        <v>6</v>
      </c>
      <c r="C9" s="26"/>
    </row>
    <row r="10" spans="1:11" s="25" customFormat="1" ht="23.25">
      <c r="A10" s="24" t="s">
        <v>7</v>
      </c>
      <c r="C10" s="27"/>
    </row>
    <row r="11" spans="1:11" s="25" customFormat="1" ht="23.25">
      <c r="A11" s="26" t="s">
        <v>8</v>
      </c>
      <c r="C11" s="27"/>
      <c r="D11" s="23"/>
      <c r="E11" s="23">
        <v>436383</v>
      </c>
      <c r="F11" s="23"/>
      <c r="G11" s="23">
        <v>374503</v>
      </c>
      <c r="H11" s="23"/>
      <c r="I11" s="23">
        <v>427212</v>
      </c>
      <c r="J11" s="23"/>
      <c r="K11" s="23">
        <v>370631</v>
      </c>
    </row>
    <row r="12" spans="1:11" s="25" customFormat="1" ht="23.25">
      <c r="A12" s="26" t="s">
        <v>9</v>
      </c>
      <c r="C12" s="22" t="s">
        <v>134</v>
      </c>
      <c r="D12" s="28"/>
      <c r="E12" s="23">
        <v>1104407</v>
      </c>
      <c r="F12" s="28"/>
      <c r="G12" s="23">
        <v>1302094</v>
      </c>
      <c r="H12" s="28"/>
      <c r="I12" s="23">
        <v>1098513</v>
      </c>
      <c r="J12" s="28"/>
      <c r="K12" s="23">
        <v>1290547</v>
      </c>
    </row>
    <row r="13" spans="1:11" s="25" customFormat="1" ht="23.25">
      <c r="A13" s="26" t="s">
        <v>137</v>
      </c>
      <c r="C13" s="22">
        <v>2</v>
      </c>
      <c r="D13" s="28"/>
      <c r="E13" s="23">
        <v>0</v>
      </c>
      <c r="F13" s="23"/>
      <c r="G13" s="23">
        <v>0</v>
      </c>
      <c r="H13" s="28"/>
      <c r="I13" s="23">
        <v>15000</v>
      </c>
      <c r="J13" s="23"/>
      <c r="K13" s="23">
        <v>0</v>
      </c>
    </row>
    <row r="14" spans="1:11" s="25" customFormat="1" ht="23.25">
      <c r="A14" s="29" t="s">
        <v>10</v>
      </c>
      <c r="B14" s="30"/>
      <c r="C14" s="22">
        <v>4</v>
      </c>
      <c r="D14" s="23"/>
      <c r="E14" s="23">
        <v>1527677</v>
      </c>
      <c r="F14" s="23"/>
      <c r="G14" s="23">
        <v>1530921</v>
      </c>
      <c r="H14" s="23"/>
      <c r="I14" s="23">
        <v>1509209</v>
      </c>
      <c r="J14" s="23"/>
      <c r="K14" s="23">
        <v>1516218</v>
      </c>
    </row>
    <row r="15" spans="1:11" s="25" customFormat="1" ht="23.25">
      <c r="A15" s="29" t="s">
        <v>103</v>
      </c>
      <c r="B15" s="30"/>
      <c r="C15" s="27"/>
      <c r="D15" s="23"/>
      <c r="E15" s="23">
        <v>5664</v>
      </c>
      <c r="F15" s="23"/>
      <c r="G15" s="23">
        <v>4373</v>
      </c>
      <c r="H15" s="23"/>
      <c r="I15" s="23">
        <v>5618</v>
      </c>
      <c r="J15" s="23"/>
      <c r="K15" s="23">
        <v>4373</v>
      </c>
    </row>
    <row r="16" spans="1:11" s="25" customFormat="1" ht="23.25">
      <c r="A16" s="26" t="s">
        <v>11</v>
      </c>
      <c r="C16" s="27"/>
      <c r="D16" s="23"/>
      <c r="E16" s="23">
        <v>90013</v>
      </c>
      <c r="F16" s="23"/>
      <c r="G16" s="23">
        <v>120223</v>
      </c>
      <c r="H16" s="23"/>
      <c r="I16" s="23">
        <v>89261</v>
      </c>
      <c r="J16" s="23"/>
      <c r="K16" s="23">
        <v>119594</v>
      </c>
    </row>
    <row r="17" spans="1:11" s="25" customFormat="1" ht="23.25">
      <c r="A17" s="24" t="s">
        <v>12</v>
      </c>
      <c r="C17" s="27"/>
      <c r="D17" s="23"/>
      <c r="E17" s="108">
        <f>SUM(E11:E16)</f>
        <v>3164144</v>
      </c>
      <c r="F17" s="23"/>
      <c r="G17" s="108">
        <f>SUM(G11:G16)</f>
        <v>3332114</v>
      </c>
      <c r="H17" s="23"/>
      <c r="I17" s="108">
        <f>SUM(I11:I16)</f>
        <v>3144813</v>
      </c>
      <c r="J17" s="23"/>
      <c r="K17" s="108">
        <f>SUM(K11:K16)</f>
        <v>3301363</v>
      </c>
    </row>
    <row r="18" spans="1:11" s="25" customFormat="1" ht="23.25">
      <c r="A18" s="24" t="s">
        <v>13</v>
      </c>
      <c r="C18" s="27"/>
      <c r="D18" s="23"/>
      <c r="E18" s="23"/>
      <c r="F18" s="23"/>
      <c r="G18" s="23"/>
      <c r="H18" s="23"/>
      <c r="I18" s="23"/>
      <c r="J18" s="23"/>
      <c r="K18" s="23"/>
    </row>
    <row r="19" spans="1:11" s="25" customFormat="1" ht="23.25">
      <c r="A19" s="26" t="s">
        <v>14</v>
      </c>
      <c r="C19" s="22">
        <v>5</v>
      </c>
      <c r="D19" s="23"/>
      <c r="E19" s="23">
        <v>1111</v>
      </c>
      <c r="F19" s="23"/>
      <c r="G19" s="23">
        <v>1107</v>
      </c>
      <c r="H19" s="23"/>
      <c r="I19" s="23">
        <v>1111</v>
      </c>
      <c r="J19" s="23"/>
      <c r="K19" s="23">
        <v>1107</v>
      </c>
    </row>
    <row r="20" spans="1:11" s="25" customFormat="1" ht="23.25">
      <c r="A20" s="31" t="s">
        <v>122</v>
      </c>
      <c r="B20" s="30"/>
      <c r="C20" s="22"/>
      <c r="D20" s="23"/>
      <c r="E20" s="23">
        <v>0</v>
      </c>
      <c r="F20" s="23"/>
      <c r="G20" s="23">
        <v>0</v>
      </c>
      <c r="H20" s="23"/>
      <c r="I20" s="23">
        <v>17319</v>
      </c>
      <c r="J20" s="23"/>
      <c r="K20" s="23">
        <v>17319</v>
      </c>
    </row>
    <row r="21" spans="1:11" s="25" customFormat="1" ht="23.25">
      <c r="A21" s="26" t="s">
        <v>101</v>
      </c>
      <c r="C21" s="22"/>
      <c r="D21" s="23"/>
      <c r="E21" s="23">
        <v>12691</v>
      </c>
      <c r="F21" s="23"/>
      <c r="G21" s="23">
        <v>12997</v>
      </c>
      <c r="H21" s="23"/>
      <c r="I21" s="23">
        <v>12691</v>
      </c>
      <c r="J21" s="23"/>
      <c r="K21" s="23">
        <v>12997</v>
      </c>
    </row>
    <row r="22" spans="1:11" s="25" customFormat="1" ht="23.25">
      <c r="A22" s="29" t="s">
        <v>15</v>
      </c>
      <c r="B22" s="30"/>
      <c r="C22" s="22">
        <v>6</v>
      </c>
      <c r="D22" s="23"/>
      <c r="E22" s="23">
        <v>2204478</v>
      </c>
      <c r="F22" s="23"/>
      <c r="G22" s="23">
        <v>1881476</v>
      </c>
      <c r="H22" s="23"/>
      <c r="I22" s="23">
        <v>2199829</v>
      </c>
      <c r="J22" s="23"/>
      <c r="K22" s="23">
        <v>1877758</v>
      </c>
    </row>
    <row r="23" spans="1:11" s="25" customFormat="1" ht="23.25">
      <c r="A23" s="31" t="s">
        <v>102</v>
      </c>
      <c r="B23" s="30"/>
      <c r="C23" s="22">
        <v>9</v>
      </c>
      <c r="D23" s="23"/>
      <c r="E23" s="23">
        <v>113089</v>
      </c>
      <c r="F23" s="23"/>
      <c r="G23" s="23">
        <v>136589</v>
      </c>
      <c r="H23" s="23"/>
      <c r="I23" s="23">
        <v>112779</v>
      </c>
      <c r="J23" s="23"/>
      <c r="K23" s="23">
        <v>135999</v>
      </c>
    </row>
    <row r="24" spans="1:11" s="25" customFormat="1" ht="23.25">
      <c r="A24" s="31" t="s">
        <v>126</v>
      </c>
      <c r="B24" s="30"/>
      <c r="C24" s="41"/>
      <c r="D24" s="23"/>
      <c r="E24" s="23">
        <v>23839</v>
      </c>
      <c r="F24" s="23"/>
      <c r="G24" s="23">
        <v>23839</v>
      </c>
      <c r="H24" s="23"/>
      <c r="I24" s="23">
        <v>0</v>
      </c>
      <c r="J24" s="23"/>
      <c r="K24" s="23">
        <v>0</v>
      </c>
    </row>
    <row r="25" spans="1:11" s="25" customFormat="1" ht="23.25">
      <c r="A25" s="31" t="s">
        <v>16</v>
      </c>
      <c r="B25" s="30"/>
      <c r="C25" s="27"/>
      <c r="D25" s="23"/>
      <c r="E25" s="23">
        <v>33630</v>
      </c>
      <c r="F25" s="23"/>
      <c r="G25" s="23">
        <v>35601</v>
      </c>
      <c r="H25" s="98"/>
      <c r="I25" s="23">
        <v>33627</v>
      </c>
      <c r="J25" s="23"/>
      <c r="K25" s="23">
        <v>35543</v>
      </c>
    </row>
    <row r="26" spans="1:11" s="25" customFormat="1" ht="23.25">
      <c r="A26" s="26" t="s">
        <v>17</v>
      </c>
      <c r="C26" s="27"/>
      <c r="D26" s="23"/>
      <c r="E26" s="99">
        <v>21381</v>
      </c>
      <c r="F26" s="23"/>
      <c r="G26" s="99">
        <v>115878</v>
      </c>
      <c r="H26" s="23"/>
      <c r="I26" s="99">
        <v>19640</v>
      </c>
      <c r="J26" s="23"/>
      <c r="K26" s="99">
        <v>115220</v>
      </c>
    </row>
    <row r="27" spans="1:11" s="25" customFormat="1" ht="23.25">
      <c r="A27" s="24" t="s">
        <v>18</v>
      </c>
      <c r="C27" s="27"/>
      <c r="D27" s="23"/>
      <c r="E27" s="23">
        <f>SUM(E19:E26)</f>
        <v>2410219</v>
      </c>
      <c r="F27" s="23"/>
      <c r="G27" s="23">
        <f>SUM(G19:G26)</f>
        <v>2207487</v>
      </c>
      <c r="H27" s="23"/>
      <c r="I27" s="23">
        <f>SUM(I19:I26)</f>
        <v>2396996</v>
      </c>
      <c r="J27" s="23"/>
      <c r="K27" s="23">
        <f>SUM(K19:K26)</f>
        <v>2195943</v>
      </c>
    </row>
    <row r="28" spans="1:11" s="25" customFormat="1" ht="24" thickBot="1">
      <c r="A28" s="24" t="s">
        <v>19</v>
      </c>
      <c r="C28" s="26"/>
      <c r="D28" s="23"/>
      <c r="E28" s="109">
        <f>E17+E27</f>
        <v>5574363</v>
      </c>
      <c r="F28" s="23"/>
      <c r="G28" s="109">
        <f>G17+G27</f>
        <v>5539601</v>
      </c>
      <c r="H28" s="23"/>
      <c r="I28" s="109">
        <f>I17+I27</f>
        <v>5541809</v>
      </c>
      <c r="J28" s="23"/>
      <c r="K28" s="109">
        <f>K17+K27</f>
        <v>5497306</v>
      </c>
    </row>
    <row r="29" spans="1:11" ht="21.75" customHeight="1" thickTop="1"/>
    <row r="30" spans="1:11" ht="21.75" customHeight="1">
      <c r="A30" s="15" t="s">
        <v>138</v>
      </c>
    </row>
    <row r="31" spans="1:11" s="4" customFormat="1" ht="21.75" customHeight="1">
      <c r="A31" s="10" t="s">
        <v>129</v>
      </c>
      <c r="B31" s="3"/>
      <c r="C31" s="11"/>
      <c r="D31" s="12"/>
      <c r="E31" s="61"/>
      <c r="F31" s="12"/>
      <c r="G31" s="12"/>
      <c r="H31" s="12"/>
      <c r="I31" s="61"/>
      <c r="J31" s="12"/>
      <c r="K31" s="12"/>
    </row>
    <row r="32" spans="1:11" s="4" customFormat="1" ht="21.75" customHeight="1">
      <c r="A32" s="20" t="s">
        <v>20</v>
      </c>
      <c r="B32" s="3"/>
      <c r="C32" s="11"/>
      <c r="D32" s="12"/>
      <c r="E32" s="61"/>
      <c r="F32" s="12"/>
      <c r="G32" s="12"/>
      <c r="H32" s="12"/>
      <c r="I32" s="103"/>
      <c r="J32" s="12"/>
      <c r="K32" s="3"/>
    </row>
    <row r="33" spans="1:11" s="14" customFormat="1" ht="21.75" customHeight="1">
      <c r="A33" s="5" t="s">
        <v>156</v>
      </c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21.75" customHeight="1">
      <c r="A34" s="11"/>
      <c r="B34" s="12"/>
      <c r="C34" s="11"/>
      <c r="D34" s="12"/>
      <c r="E34" s="61"/>
      <c r="F34" s="12"/>
      <c r="G34" s="12"/>
      <c r="H34" s="12"/>
      <c r="I34" s="61"/>
      <c r="J34" s="12"/>
      <c r="K34" s="6" t="s">
        <v>1</v>
      </c>
    </row>
    <row r="35" spans="1:11" ht="21.75" customHeight="1">
      <c r="A35" s="11"/>
      <c r="B35" s="12"/>
      <c r="C35" s="11"/>
      <c r="D35" s="12"/>
      <c r="E35" s="123" t="s">
        <v>117</v>
      </c>
      <c r="F35" s="123"/>
      <c r="G35" s="123"/>
      <c r="H35" s="12"/>
      <c r="I35" s="123" t="s">
        <v>118</v>
      </c>
      <c r="J35" s="123"/>
      <c r="K35" s="123"/>
    </row>
    <row r="36" spans="1:11" ht="21.75" customHeight="1">
      <c r="C36" s="7" t="s">
        <v>2</v>
      </c>
      <c r="D36" s="16"/>
      <c r="E36" s="54" t="s">
        <v>157</v>
      </c>
      <c r="F36" s="16"/>
      <c r="G36" s="17" t="s">
        <v>125</v>
      </c>
      <c r="H36" s="16"/>
      <c r="I36" s="54" t="s">
        <v>157</v>
      </c>
      <c r="J36" s="8"/>
      <c r="K36" s="17" t="s">
        <v>125</v>
      </c>
    </row>
    <row r="37" spans="1:11" ht="21.75" customHeight="1">
      <c r="C37" s="9"/>
      <c r="D37" s="16"/>
      <c r="E37" s="57" t="s">
        <v>3</v>
      </c>
      <c r="F37" s="16"/>
      <c r="G37" s="18" t="s">
        <v>4</v>
      </c>
      <c r="H37" s="16"/>
      <c r="I37" s="57" t="s">
        <v>3</v>
      </c>
      <c r="J37" s="8"/>
      <c r="K37" s="18" t="s">
        <v>4</v>
      </c>
    </row>
    <row r="38" spans="1:11" ht="21.75" customHeight="1">
      <c r="C38" s="9"/>
      <c r="D38" s="16"/>
      <c r="E38" s="57" t="s">
        <v>5</v>
      </c>
      <c r="F38" s="16"/>
      <c r="G38" s="18"/>
      <c r="H38" s="16"/>
      <c r="I38" s="57" t="s">
        <v>5</v>
      </c>
      <c r="J38" s="8"/>
      <c r="K38" s="18"/>
    </row>
    <row r="39" spans="1:11" s="25" customFormat="1" ht="23.25">
      <c r="A39" s="24" t="s">
        <v>21</v>
      </c>
      <c r="C39" s="26"/>
    </row>
    <row r="40" spans="1:11" s="25" customFormat="1" ht="23.25">
      <c r="A40" s="24" t="s">
        <v>22</v>
      </c>
      <c r="C40" s="26"/>
    </row>
    <row r="41" spans="1:11" s="25" customFormat="1" ht="23.25">
      <c r="A41" s="29" t="s">
        <v>136</v>
      </c>
      <c r="C41" s="26"/>
    </row>
    <row r="42" spans="1:11" s="25" customFormat="1" ht="23.25">
      <c r="A42" s="29" t="s">
        <v>139</v>
      </c>
      <c r="B42" s="30"/>
      <c r="C42" s="22">
        <v>7</v>
      </c>
      <c r="D42" s="32"/>
      <c r="E42" s="32">
        <v>1686875</v>
      </c>
      <c r="F42" s="32"/>
      <c r="G42" s="32">
        <v>2512796</v>
      </c>
      <c r="H42" s="32"/>
      <c r="I42" s="32">
        <v>1664204</v>
      </c>
      <c r="J42" s="32"/>
      <c r="K42" s="32">
        <v>2490418</v>
      </c>
    </row>
    <row r="43" spans="1:11" s="25" customFormat="1" ht="23.25">
      <c r="A43" s="29" t="s">
        <v>23</v>
      </c>
      <c r="B43" s="30"/>
      <c r="C43" s="27"/>
      <c r="D43" s="32"/>
      <c r="E43" s="32">
        <v>1057328</v>
      </c>
      <c r="F43" s="32"/>
      <c r="G43" s="32">
        <v>1136714</v>
      </c>
      <c r="H43" s="32"/>
      <c r="I43" s="32">
        <v>1054000</v>
      </c>
      <c r="J43" s="32"/>
      <c r="K43" s="32">
        <v>1130198</v>
      </c>
    </row>
    <row r="44" spans="1:11" s="25" customFormat="1" ht="23.25">
      <c r="A44" s="31" t="s">
        <v>140</v>
      </c>
      <c r="B44" s="30"/>
      <c r="C44" s="27"/>
      <c r="D44" s="32"/>
      <c r="E44" s="32"/>
      <c r="F44" s="32"/>
      <c r="G44" s="32"/>
      <c r="H44" s="32"/>
      <c r="I44" s="32"/>
      <c r="J44" s="32"/>
      <c r="K44" s="32"/>
    </row>
    <row r="45" spans="1:11" s="25" customFormat="1" ht="23.25">
      <c r="A45" s="31" t="s">
        <v>141</v>
      </c>
      <c r="B45" s="30"/>
      <c r="C45" s="22">
        <v>8</v>
      </c>
      <c r="D45" s="32"/>
      <c r="E45" s="32">
        <v>6304</v>
      </c>
      <c r="F45" s="32"/>
      <c r="G45" s="32">
        <v>114862</v>
      </c>
      <c r="H45" s="32"/>
      <c r="I45" s="104">
        <v>0</v>
      </c>
      <c r="J45" s="32"/>
      <c r="K45" s="32">
        <v>109261</v>
      </c>
    </row>
    <row r="46" spans="1:11" s="25" customFormat="1" ht="23.25">
      <c r="A46" s="31" t="s">
        <v>142</v>
      </c>
      <c r="B46" s="30"/>
      <c r="C46" s="27"/>
      <c r="D46" s="32"/>
      <c r="E46" s="32"/>
      <c r="F46" s="32"/>
      <c r="G46" s="32"/>
      <c r="H46" s="32"/>
      <c r="I46" s="32"/>
      <c r="J46" s="32"/>
      <c r="K46" s="32"/>
    </row>
    <row r="47" spans="1:11" s="25" customFormat="1" ht="23.25">
      <c r="A47" s="31" t="s">
        <v>143</v>
      </c>
      <c r="B47" s="30"/>
      <c r="C47" s="22">
        <v>9</v>
      </c>
      <c r="D47" s="32"/>
      <c r="E47" s="32">
        <v>49909</v>
      </c>
      <c r="F47" s="32"/>
      <c r="G47" s="32">
        <v>58725</v>
      </c>
      <c r="H47" s="32"/>
      <c r="I47" s="32">
        <v>49455</v>
      </c>
      <c r="J47" s="32"/>
      <c r="K47" s="32">
        <v>58193</v>
      </c>
    </row>
    <row r="48" spans="1:11" s="25" customFormat="1" ht="23.25">
      <c r="A48" s="31" t="s">
        <v>24</v>
      </c>
      <c r="B48" s="30"/>
      <c r="C48" s="27"/>
      <c r="D48" s="32"/>
      <c r="E48" s="104">
        <v>0</v>
      </c>
      <c r="F48" s="32"/>
      <c r="G48" s="32">
        <v>16267</v>
      </c>
      <c r="H48" s="32"/>
      <c r="I48" s="104">
        <v>0</v>
      </c>
      <c r="J48" s="32"/>
      <c r="K48" s="32">
        <v>16267</v>
      </c>
    </row>
    <row r="49" spans="1:11" s="25" customFormat="1" ht="23.25">
      <c r="A49" s="31" t="s">
        <v>105</v>
      </c>
      <c r="B49" s="30"/>
      <c r="C49" s="27"/>
      <c r="D49" s="32"/>
      <c r="E49" s="32">
        <v>307</v>
      </c>
      <c r="F49" s="32"/>
      <c r="G49" s="32">
        <v>2292</v>
      </c>
      <c r="H49" s="32"/>
      <c r="I49" s="32">
        <v>280</v>
      </c>
      <c r="J49" s="32"/>
      <c r="K49" s="32">
        <v>2269</v>
      </c>
    </row>
    <row r="50" spans="1:11" s="25" customFormat="1" ht="23.25">
      <c r="A50" s="26" t="s">
        <v>25</v>
      </c>
      <c r="C50" s="27"/>
      <c r="D50" s="32"/>
      <c r="E50" s="32">
        <v>19576</v>
      </c>
      <c r="F50" s="32"/>
      <c r="G50" s="32">
        <v>64003</v>
      </c>
      <c r="H50" s="32"/>
      <c r="I50" s="32">
        <v>19534</v>
      </c>
      <c r="J50" s="32"/>
      <c r="K50" s="32">
        <v>61934</v>
      </c>
    </row>
    <row r="51" spans="1:11" s="25" customFormat="1" ht="23.25">
      <c r="A51" s="24" t="s">
        <v>26</v>
      </c>
      <c r="C51" s="27"/>
      <c r="D51" s="32"/>
      <c r="E51" s="108">
        <f>SUM(E42:E50)</f>
        <v>2820299</v>
      </c>
      <c r="F51" s="32"/>
      <c r="G51" s="108">
        <f>SUM(G42:G50)</f>
        <v>3905659</v>
      </c>
      <c r="H51" s="32"/>
      <c r="I51" s="108">
        <f>SUM(I42:I50)</f>
        <v>2787473</v>
      </c>
      <c r="J51" s="32"/>
      <c r="K51" s="108">
        <f>SUM(K42:K50)</f>
        <v>3868540</v>
      </c>
    </row>
    <row r="52" spans="1:11" s="25" customFormat="1" ht="23.25">
      <c r="A52" s="24" t="s">
        <v>27</v>
      </c>
      <c r="C52" s="27"/>
      <c r="D52" s="32"/>
      <c r="E52" s="32"/>
      <c r="F52" s="32"/>
      <c r="G52" s="32"/>
      <c r="H52" s="32"/>
      <c r="I52" s="32"/>
      <c r="J52" s="32"/>
      <c r="K52" s="32"/>
    </row>
    <row r="53" spans="1:11" s="25" customFormat="1" ht="23.25">
      <c r="A53" s="26" t="s">
        <v>144</v>
      </c>
      <c r="D53" s="32"/>
      <c r="E53" s="32"/>
      <c r="F53" s="32"/>
      <c r="G53" s="32"/>
      <c r="H53" s="32"/>
      <c r="I53" s="32"/>
      <c r="J53" s="32"/>
      <c r="K53" s="32"/>
    </row>
    <row r="54" spans="1:11" s="25" customFormat="1" ht="23.25">
      <c r="A54" s="26" t="s">
        <v>141</v>
      </c>
      <c r="C54" s="22">
        <v>8</v>
      </c>
      <c r="D54" s="32"/>
      <c r="E54" s="32">
        <v>6938</v>
      </c>
      <c r="F54" s="32"/>
      <c r="G54" s="32">
        <v>202689</v>
      </c>
      <c r="H54" s="32"/>
      <c r="I54" s="104">
        <v>0</v>
      </c>
      <c r="J54" s="32"/>
      <c r="K54" s="32">
        <v>190925</v>
      </c>
    </row>
    <row r="55" spans="1:11" s="25" customFormat="1" ht="23.25">
      <c r="A55" s="26" t="s">
        <v>145</v>
      </c>
      <c r="C55" s="27"/>
      <c r="D55" s="32"/>
      <c r="E55" s="32"/>
      <c r="F55" s="32"/>
      <c r="G55" s="32"/>
      <c r="H55" s="32"/>
      <c r="I55" s="32"/>
      <c r="J55" s="32"/>
      <c r="K55" s="32"/>
    </row>
    <row r="56" spans="1:11" s="25" customFormat="1" ht="23.25">
      <c r="A56" s="26" t="s">
        <v>143</v>
      </c>
      <c r="C56" s="22">
        <v>9</v>
      </c>
      <c r="D56" s="32"/>
      <c r="E56" s="32">
        <v>65665</v>
      </c>
      <c r="F56" s="32"/>
      <c r="G56" s="32">
        <v>80228</v>
      </c>
      <c r="H56" s="32"/>
      <c r="I56" s="32">
        <v>65665</v>
      </c>
      <c r="J56" s="32"/>
      <c r="K56" s="32">
        <v>79909</v>
      </c>
    </row>
    <row r="57" spans="1:11" s="25" customFormat="1" ht="23.25">
      <c r="A57" s="26" t="s">
        <v>28</v>
      </c>
      <c r="C57" s="27"/>
      <c r="D57" s="32"/>
      <c r="E57" s="32">
        <v>79783</v>
      </c>
      <c r="F57" s="32"/>
      <c r="G57" s="32">
        <v>87914</v>
      </c>
      <c r="H57" s="32"/>
      <c r="I57" s="32">
        <v>79207</v>
      </c>
      <c r="J57" s="32"/>
      <c r="K57" s="32">
        <v>86941</v>
      </c>
    </row>
    <row r="58" spans="1:11" s="25" customFormat="1" ht="23.25">
      <c r="A58" s="1" t="s">
        <v>29</v>
      </c>
      <c r="C58" s="27"/>
      <c r="D58" s="32"/>
      <c r="E58" s="100">
        <v>86422</v>
      </c>
      <c r="F58" s="32"/>
      <c r="G58" s="100">
        <v>79588</v>
      </c>
      <c r="H58" s="32"/>
      <c r="I58" s="100">
        <v>86098</v>
      </c>
      <c r="J58" s="32"/>
      <c r="K58" s="100">
        <v>79263</v>
      </c>
    </row>
    <row r="59" spans="1:11" s="25" customFormat="1" ht="23.25">
      <c r="A59" s="24" t="s">
        <v>30</v>
      </c>
      <c r="C59" s="27"/>
      <c r="D59" s="32"/>
      <c r="E59" s="32">
        <f>SUM(E54:E58)</f>
        <v>238808</v>
      </c>
      <c r="F59" s="32"/>
      <c r="G59" s="32">
        <f>SUM(G54:G58)</f>
        <v>450419</v>
      </c>
      <c r="H59" s="32"/>
      <c r="I59" s="32">
        <f>SUM(I54:I58)</f>
        <v>230970</v>
      </c>
      <c r="J59" s="32"/>
      <c r="K59" s="32">
        <f>SUM(K54:K58)</f>
        <v>437038</v>
      </c>
    </row>
    <row r="60" spans="1:11" s="25" customFormat="1" ht="23.25">
      <c r="A60" s="24" t="s">
        <v>31</v>
      </c>
      <c r="C60" s="26"/>
      <c r="D60" s="32"/>
      <c r="E60" s="108">
        <f>E51+E59</f>
        <v>3059107</v>
      </c>
      <c r="F60" s="32"/>
      <c r="G60" s="108">
        <f>G51+G59</f>
        <v>4356078</v>
      </c>
      <c r="H60" s="32"/>
      <c r="I60" s="108">
        <f>I51+I59</f>
        <v>3018443</v>
      </c>
      <c r="J60" s="32"/>
      <c r="K60" s="108">
        <f>K51+K59</f>
        <v>4305578</v>
      </c>
    </row>
    <row r="61" spans="1:11" ht="21.75" customHeight="1">
      <c r="I61" s="65"/>
      <c r="J61" s="21"/>
      <c r="K61" s="21"/>
    </row>
    <row r="62" spans="1:11" ht="21.75" customHeight="1">
      <c r="A62" s="15" t="s">
        <v>138</v>
      </c>
      <c r="I62" s="65"/>
      <c r="J62" s="21"/>
      <c r="K62" s="21"/>
    </row>
    <row r="63" spans="1:11" s="4" customFormat="1" ht="21.75" customHeight="1">
      <c r="A63" s="10" t="s">
        <v>129</v>
      </c>
      <c r="B63" s="3"/>
      <c r="C63" s="11"/>
      <c r="D63" s="12"/>
      <c r="E63" s="61"/>
      <c r="F63" s="12"/>
      <c r="G63" s="12"/>
      <c r="H63" s="12"/>
      <c r="I63" s="61"/>
      <c r="J63" s="12"/>
      <c r="K63" s="12"/>
    </row>
    <row r="64" spans="1:11" s="4" customFormat="1" ht="21.75" customHeight="1">
      <c r="A64" s="10" t="s">
        <v>20</v>
      </c>
      <c r="B64" s="3"/>
      <c r="C64" s="11"/>
      <c r="D64" s="12"/>
      <c r="E64" s="61"/>
      <c r="F64" s="12"/>
      <c r="G64" s="12"/>
      <c r="H64" s="12"/>
      <c r="I64" s="103"/>
      <c r="J64" s="12"/>
      <c r="K64" s="3"/>
    </row>
    <row r="65" spans="1:11" s="14" customFormat="1" ht="21.75" customHeight="1">
      <c r="A65" s="5" t="s">
        <v>156</v>
      </c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ht="21.75" customHeight="1">
      <c r="A66" s="11"/>
      <c r="B66" s="12"/>
      <c r="C66" s="11"/>
      <c r="D66" s="12"/>
      <c r="E66" s="61"/>
      <c r="F66" s="12"/>
      <c r="G66" s="12"/>
      <c r="H66" s="12"/>
      <c r="I66" s="61"/>
      <c r="J66" s="12"/>
      <c r="K66" s="6" t="s">
        <v>1</v>
      </c>
    </row>
    <row r="67" spans="1:11" ht="21.75" customHeight="1">
      <c r="A67" s="11"/>
      <c r="B67" s="12"/>
      <c r="C67" s="11"/>
      <c r="D67" s="12"/>
      <c r="E67" s="123" t="s">
        <v>117</v>
      </c>
      <c r="F67" s="123"/>
      <c r="G67" s="123"/>
      <c r="H67" s="12"/>
      <c r="I67" s="123" t="s">
        <v>118</v>
      </c>
      <c r="J67" s="123"/>
      <c r="K67" s="123"/>
    </row>
    <row r="68" spans="1:11" ht="21.75" customHeight="1">
      <c r="C68" s="5"/>
      <c r="D68" s="16"/>
      <c r="E68" s="54" t="s">
        <v>157</v>
      </c>
      <c r="F68" s="16"/>
      <c r="G68" s="17" t="s">
        <v>125</v>
      </c>
      <c r="H68" s="16"/>
      <c r="I68" s="54" t="s">
        <v>157</v>
      </c>
      <c r="J68" s="8"/>
      <c r="K68" s="17" t="s">
        <v>125</v>
      </c>
    </row>
    <row r="69" spans="1:11" ht="21.75" customHeight="1">
      <c r="C69" s="9"/>
      <c r="D69" s="16"/>
      <c r="E69" s="57" t="s">
        <v>3</v>
      </c>
      <c r="F69" s="16"/>
      <c r="G69" s="18" t="s">
        <v>4</v>
      </c>
      <c r="H69" s="16"/>
      <c r="I69" s="57" t="s">
        <v>3</v>
      </c>
      <c r="J69" s="8"/>
      <c r="K69" s="18" t="s">
        <v>4</v>
      </c>
    </row>
    <row r="70" spans="1:11" ht="21.75" customHeight="1">
      <c r="C70" s="9"/>
      <c r="D70" s="16"/>
      <c r="E70" s="57" t="s">
        <v>5</v>
      </c>
      <c r="F70" s="16"/>
      <c r="G70" s="18"/>
      <c r="H70" s="16"/>
      <c r="I70" s="57" t="s">
        <v>5</v>
      </c>
      <c r="J70" s="8"/>
      <c r="K70" s="18"/>
    </row>
    <row r="71" spans="1:11" s="25" customFormat="1" ht="23.25">
      <c r="A71" s="24" t="s">
        <v>32</v>
      </c>
      <c r="C71" s="26"/>
      <c r="E71" s="33"/>
      <c r="F71" s="33"/>
      <c r="G71" s="33"/>
      <c r="H71" s="33"/>
      <c r="I71" s="33"/>
      <c r="J71" s="33"/>
    </row>
    <row r="72" spans="1:11" s="25" customFormat="1" ht="23.25">
      <c r="A72" s="26" t="s">
        <v>33</v>
      </c>
      <c r="C72" s="27">
        <v>10</v>
      </c>
      <c r="E72" s="33"/>
      <c r="F72" s="33"/>
      <c r="G72" s="33"/>
      <c r="H72" s="33"/>
      <c r="I72" s="33"/>
      <c r="J72" s="33"/>
    </row>
    <row r="73" spans="1:11" s="25" customFormat="1" ht="23.25">
      <c r="A73" s="31" t="s">
        <v>34</v>
      </c>
      <c r="B73" s="30"/>
      <c r="C73" s="27"/>
      <c r="E73" s="33"/>
      <c r="F73" s="33"/>
      <c r="G73" s="33"/>
      <c r="H73" s="33"/>
      <c r="I73" s="33"/>
      <c r="J73" s="33"/>
    </row>
    <row r="74" spans="1:11" s="25" customFormat="1" ht="24" thickBot="1">
      <c r="A74" s="31" t="s">
        <v>127</v>
      </c>
      <c r="B74" s="30"/>
      <c r="C74" s="27"/>
      <c r="E74" s="34">
        <v>560000</v>
      </c>
      <c r="F74" s="33"/>
      <c r="G74" s="34">
        <v>560000</v>
      </c>
      <c r="H74" s="33"/>
      <c r="I74" s="34">
        <v>560000</v>
      </c>
      <c r="J74" s="33"/>
      <c r="K74" s="34">
        <v>560000</v>
      </c>
    </row>
    <row r="75" spans="1:11" s="25" customFormat="1" ht="24" thickTop="1">
      <c r="A75" s="31" t="s">
        <v>35</v>
      </c>
      <c r="B75" s="35"/>
      <c r="C75" s="27"/>
      <c r="E75" s="33"/>
      <c r="F75" s="33"/>
      <c r="G75" s="33"/>
      <c r="H75" s="33"/>
      <c r="I75" s="33"/>
      <c r="J75" s="33"/>
      <c r="K75" s="33"/>
    </row>
    <row r="76" spans="1:11" s="25" customFormat="1" ht="23.25">
      <c r="A76" s="31" t="s">
        <v>168</v>
      </c>
      <c r="B76" s="35"/>
      <c r="C76" s="27"/>
      <c r="E76" s="33"/>
      <c r="F76" s="33"/>
      <c r="G76" s="33"/>
      <c r="H76" s="33"/>
      <c r="I76" s="33"/>
      <c r="J76" s="33"/>
      <c r="K76" s="33"/>
    </row>
    <row r="77" spans="1:11" s="25" customFormat="1" ht="23.25">
      <c r="A77" s="31" t="s">
        <v>185</v>
      </c>
      <c r="B77" s="35"/>
      <c r="C77" s="27"/>
      <c r="E77" s="33"/>
      <c r="F77" s="33"/>
      <c r="G77" s="33"/>
      <c r="H77" s="33"/>
      <c r="I77" s="33"/>
      <c r="J77" s="33"/>
      <c r="K77" s="33"/>
    </row>
    <row r="78" spans="1:11" s="25" customFormat="1" ht="23.25">
      <c r="A78" s="31" t="s">
        <v>186</v>
      </c>
      <c r="B78" s="35"/>
      <c r="C78" s="27"/>
      <c r="E78" s="33">
        <v>545000</v>
      </c>
      <c r="F78" s="33"/>
      <c r="G78" s="33">
        <v>390000</v>
      </c>
      <c r="H78" s="33"/>
      <c r="I78" s="33">
        <v>545000</v>
      </c>
      <c r="J78" s="33"/>
      <c r="K78" s="33">
        <v>390000</v>
      </c>
    </row>
    <row r="79" spans="1:11" s="25" customFormat="1" ht="23.25">
      <c r="A79" s="31" t="s">
        <v>187</v>
      </c>
      <c r="B79" s="35"/>
      <c r="C79" s="27">
        <v>10</v>
      </c>
      <c r="E79" s="33">
        <v>1137201</v>
      </c>
      <c r="F79" s="33"/>
      <c r="G79" s="104">
        <v>0</v>
      </c>
      <c r="H79" s="33"/>
      <c r="I79" s="33">
        <v>1137201</v>
      </c>
      <c r="J79" s="33"/>
      <c r="K79" s="104">
        <v>0</v>
      </c>
    </row>
    <row r="80" spans="1:11" s="25" customFormat="1" ht="23.25">
      <c r="A80" s="31" t="s">
        <v>36</v>
      </c>
      <c r="B80" s="30"/>
      <c r="C80" s="26"/>
      <c r="E80" s="33"/>
      <c r="F80" s="33"/>
      <c r="G80" s="33"/>
      <c r="H80" s="33"/>
      <c r="I80" s="33"/>
      <c r="J80" s="33"/>
      <c r="K80" s="33"/>
    </row>
    <row r="81" spans="1:11" s="25" customFormat="1" ht="23.25">
      <c r="A81" s="31" t="s">
        <v>37</v>
      </c>
      <c r="B81" s="35"/>
      <c r="C81" s="27"/>
      <c r="E81" s="33">
        <v>51500</v>
      </c>
      <c r="F81" s="33"/>
      <c r="G81" s="33">
        <v>51500</v>
      </c>
      <c r="H81" s="33"/>
      <c r="I81" s="33">
        <v>51500</v>
      </c>
      <c r="J81" s="33"/>
      <c r="K81" s="33">
        <v>51500</v>
      </c>
    </row>
    <row r="82" spans="1:11" s="25" customFormat="1" ht="23.25">
      <c r="A82" s="31" t="s">
        <v>38</v>
      </c>
      <c r="B82" s="35"/>
      <c r="C82" s="26"/>
      <c r="E82" s="33">
        <v>301172</v>
      </c>
      <c r="F82" s="33"/>
      <c r="G82" s="33">
        <v>261430</v>
      </c>
      <c r="H82" s="33"/>
      <c r="I82" s="33">
        <v>309282</v>
      </c>
      <c r="J82" s="33"/>
      <c r="K82" s="33">
        <v>269635</v>
      </c>
    </row>
    <row r="83" spans="1:11" s="25" customFormat="1" ht="23.25">
      <c r="A83" s="31" t="s">
        <v>39</v>
      </c>
      <c r="B83" s="35"/>
      <c r="C83" s="26"/>
      <c r="E83" s="37">
        <v>480383</v>
      </c>
      <c r="F83" s="33"/>
      <c r="G83" s="37">
        <v>480593</v>
      </c>
      <c r="H83" s="33"/>
      <c r="I83" s="37">
        <v>480383</v>
      </c>
      <c r="J83" s="33"/>
      <c r="K83" s="37">
        <f>480594-1</f>
        <v>480593</v>
      </c>
    </row>
    <row r="84" spans="1:11" s="25" customFormat="1" ht="23.25" customHeight="1">
      <c r="A84" s="36" t="s">
        <v>40</v>
      </c>
      <c r="B84" s="35"/>
      <c r="C84" s="26"/>
      <c r="E84" s="37">
        <f>SUM(E78:E83)</f>
        <v>2515256</v>
      </c>
      <c r="F84" s="33"/>
      <c r="G84" s="37">
        <f>SUM(G78:G83)</f>
        <v>1183523</v>
      </c>
      <c r="H84" s="33"/>
      <c r="I84" s="37">
        <f>SUM(I78:I83)</f>
        <v>2523366</v>
      </c>
      <c r="J84" s="33"/>
      <c r="K84" s="37">
        <f>SUM(K78:K83)</f>
        <v>1191728</v>
      </c>
    </row>
    <row r="85" spans="1:11" s="25" customFormat="1" ht="23.25" customHeight="1" thickBot="1">
      <c r="A85" s="24" t="s">
        <v>41</v>
      </c>
      <c r="C85" s="26"/>
      <c r="E85" s="34">
        <f>E60+E84</f>
        <v>5574363</v>
      </c>
      <c r="F85" s="33"/>
      <c r="G85" s="34">
        <f>SUM(G84,G60)</f>
        <v>5539601</v>
      </c>
      <c r="H85" s="33"/>
      <c r="I85" s="34">
        <f>I60+I84</f>
        <v>5541809</v>
      </c>
      <c r="J85" s="33"/>
      <c r="K85" s="34">
        <f>SUM(K84,K60)</f>
        <v>5497306</v>
      </c>
    </row>
    <row r="86" spans="1:11" s="25" customFormat="1" ht="23.25" customHeight="1" thickTop="1">
      <c r="A86" s="26"/>
      <c r="C86" s="38"/>
      <c r="E86" s="33">
        <f>E28-E85</f>
        <v>0</v>
      </c>
      <c r="G86" s="33">
        <f>G28-G85</f>
        <v>0</v>
      </c>
      <c r="I86" s="33">
        <f>I28-I85</f>
        <v>0</v>
      </c>
      <c r="K86" s="33">
        <f>K28-K85</f>
        <v>0</v>
      </c>
    </row>
    <row r="87" spans="1:11" s="25" customFormat="1" ht="23.25" customHeight="1">
      <c r="A87" s="15" t="s">
        <v>138</v>
      </c>
      <c r="C87" s="38"/>
      <c r="E87" s="33"/>
      <c r="G87" s="33"/>
      <c r="I87" s="33"/>
      <c r="K87" s="33"/>
    </row>
    <row r="88" spans="1:11" s="25" customFormat="1" ht="23.25" customHeight="1">
      <c r="A88" s="15"/>
      <c r="C88" s="38"/>
      <c r="E88" s="33"/>
      <c r="G88" s="33"/>
      <c r="I88" s="33"/>
      <c r="K88" s="33"/>
    </row>
    <row r="89" spans="1:11" s="25" customFormat="1" ht="23.25" customHeight="1">
      <c r="A89" s="26"/>
      <c r="C89" s="38"/>
      <c r="E89" s="33"/>
      <c r="G89" s="33"/>
      <c r="I89" s="33"/>
      <c r="K89" s="33"/>
    </row>
    <row r="90" spans="1:11" s="25" customFormat="1" ht="23.25" customHeight="1">
      <c r="A90" s="39"/>
      <c r="B90" s="39"/>
      <c r="C90" s="39"/>
      <c r="D90" s="39"/>
      <c r="E90" s="39"/>
      <c r="G90" s="33"/>
      <c r="I90" s="33"/>
      <c r="K90" s="33"/>
    </row>
    <row r="91" spans="1:11" s="25" customFormat="1" ht="23.25" customHeight="1">
      <c r="A91" s="40"/>
      <c r="C91" s="38"/>
      <c r="E91" s="33"/>
      <c r="G91" s="33"/>
      <c r="I91" s="33"/>
      <c r="K91" s="33"/>
    </row>
    <row r="92" spans="1:11" ht="21.75" customHeight="1">
      <c r="F92" s="19" t="s">
        <v>42</v>
      </c>
    </row>
    <row r="93" spans="1:11" ht="21.75" customHeight="1">
      <c r="A93" s="39"/>
      <c r="B93" s="39"/>
      <c r="C93" s="39"/>
      <c r="D93" s="39"/>
      <c r="E93" s="39"/>
    </row>
  </sheetData>
  <mergeCells count="6">
    <mergeCell ref="I5:K5"/>
    <mergeCell ref="I35:K35"/>
    <mergeCell ref="I67:K67"/>
    <mergeCell ref="E5:G5"/>
    <mergeCell ref="E35:G35"/>
    <mergeCell ref="E67:G67"/>
  </mergeCells>
  <pageMargins left="0.62" right="0.39370078740157483" top="0.78740157480314965" bottom="0.39370078740157483" header="0.19685039370078741" footer="0.19685039370078741"/>
  <pageSetup paperSize="9" scale="85" fitToWidth="0" fitToHeight="0" orientation="portrait" r:id="rId1"/>
  <headerFooter>
    <evenHeader>&amp;R&amp;"Arial,Italic"&amp;12For internal use only</evenHeader>
  </headerFooter>
  <rowBreaks count="2" manualBreakCount="2">
    <brk id="30" max="9" man="1"/>
    <brk id="6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D4280-99B2-44B8-9AAF-A3E9085D41DE}">
  <dimension ref="A1:L163"/>
  <sheetViews>
    <sheetView showGridLines="0" view="pageBreakPreview" zoomScale="80" zoomScaleNormal="100" zoomScaleSheetLayoutView="80" workbookViewId="0">
      <selection activeCell="A106" sqref="A106"/>
    </sheetView>
  </sheetViews>
  <sheetFormatPr defaultColWidth="10.7109375" defaultRowHeight="21.75" customHeight="1"/>
  <cols>
    <col min="1" max="1" width="34.42578125" style="47" customWidth="1"/>
    <col min="2" max="2" width="1.42578125" style="2" customWidth="1"/>
    <col min="3" max="3" width="8.7109375" style="47" customWidth="1"/>
    <col min="4" max="4" width="1.42578125" style="2" customWidth="1"/>
    <col min="5" max="5" width="12.85546875" style="2" customWidth="1"/>
    <col min="6" max="6" width="1.42578125" style="2" customWidth="1"/>
    <col min="7" max="7" width="12.85546875" style="2" customWidth="1"/>
    <col min="8" max="8" width="1.42578125" style="2" customWidth="1"/>
    <col min="9" max="9" width="12.85546875" style="2" customWidth="1"/>
    <col min="10" max="10" width="1.42578125" style="2" customWidth="1"/>
    <col min="11" max="11" width="12.85546875" style="2" customWidth="1"/>
    <col min="12" max="12" width="1.42578125" style="2" customWidth="1"/>
    <col min="13" max="16384" width="10.7109375" style="2"/>
  </cols>
  <sheetData>
    <row r="1" spans="1:12" ht="21.75" customHeight="1">
      <c r="L1" s="48" t="s">
        <v>43</v>
      </c>
    </row>
    <row r="2" spans="1:12" s="4" customFormat="1" ht="21.75" customHeight="1">
      <c r="A2" s="49" t="s">
        <v>129</v>
      </c>
      <c r="B2" s="3"/>
      <c r="C2" s="50"/>
      <c r="D2" s="12"/>
      <c r="E2" s="61"/>
      <c r="F2" s="12"/>
      <c r="G2" s="12"/>
      <c r="H2" s="12"/>
      <c r="I2" s="61"/>
      <c r="J2" s="12"/>
      <c r="K2" s="12"/>
    </row>
    <row r="3" spans="1:12" s="4" customFormat="1" ht="21.75" customHeight="1">
      <c r="A3" s="49" t="s">
        <v>44</v>
      </c>
      <c r="B3" s="3"/>
      <c r="C3" s="50"/>
      <c r="D3" s="12"/>
      <c r="E3" s="61"/>
      <c r="F3" s="12"/>
      <c r="G3" s="12"/>
      <c r="H3" s="12"/>
      <c r="I3" s="61"/>
      <c r="J3" s="12"/>
      <c r="K3" s="12"/>
    </row>
    <row r="4" spans="1:12" s="4" customFormat="1" ht="21.75" customHeight="1">
      <c r="A4" s="49" t="s">
        <v>164</v>
      </c>
      <c r="B4" s="3"/>
      <c r="C4" s="50"/>
      <c r="D4" s="12"/>
      <c r="E4" s="61"/>
      <c r="F4" s="12"/>
      <c r="G4" s="12"/>
      <c r="H4" s="12"/>
      <c r="I4" s="61"/>
      <c r="J4" s="12"/>
      <c r="K4" s="12"/>
    </row>
    <row r="5" spans="1:12" s="1" customFormat="1" ht="21.75" customHeight="1">
      <c r="C5" s="51"/>
      <c r="D5" s="12"/>
      <c r="E5" s="61"/>
      <c r="F5" s="12"/>
      <c r="G5" s="12"/>
      <c r="H5" s="12"/>
      <c r="I5" s="103"/>
      <c r="J5" s="12"/>
      <c r="K5" s="6" t="s">
        <v>1</v>
      </c>
    </row>
    <row r="6" spans="1:12" s="1" customFormat="1" ht="21.75" customHeight="1">
      <c r="C6" s="51"/>
      <c r="D6" s="12"/>
      <c r="E6" s="123" t="s">
        <v>117</v>
      </c>
      <c r="F6" s="123"/>
      <c r="G6" s="123"/>
      <c r="H6" s="12"/>
      <c r="I6" s="124" t="s">
        <v>118</v>
      </c>
      <c r="J6" s="124"/>
      <c r="K6" s="124"/>
    </row>
    <row r="7" spans="1:12" ht="21.75" customHeight="1">
      <c r="C7" s="52" t="s">
        <v>2</v>
      </c>
      <c r="D7" s="53"/>
      <c r="E7" s="54" t="s">
        <v>162</v>
      </c>
      <c r="F7" s="53"/>
      <c r="G7" s="54" t="s">
        <v>163</v>
      </c>
      <c r="H7" s="53"/>
      <c r="I7" s="52">
        <v>2566</v>
      </c>
      <c r="J7" s="55"/>
      <c r="K7" s="52">
        <v>2565</v>
      </c>
    </row>
    <row r="8" spans="1:12" ht="21.75" customHeight="1">
      <c r="A8" s="5" t="s">
        <v>45</v>
      </c>
      <c r="C8" s="56"/>
      <c r="D8" s="53"/>
      <c r="E8" s="56"/>
      <c r="F8" s="53"/>
      <c r="G8" s="56"/>
      <c r="H8" s="53"/>
      <c r="I8" s="56"/>
      <c r="J8" s="55"/>
      <c r="K8" s="57"/>
    </row>
    <row r="9" spans="1:12" ht="21.75" customHeight="1">
      <c r="A9" s="5" t="s">
        <v>46</v>
      </c>
    </row>
    <row r="10" spans="1:12" ht="21.75" customHeight="1">
      <c r="A10" s="58" t="s">
        <v>47</v>
      </c>
      <c r="B10" s="59"/>
      <c r="C10" s="60"/>
      <c r="E10" s="61">
        <v>1680995</v>
      </c>
      <c r="G10" s="61">
        <v>1573167</v>
      </c>
      <c r="I10" s="61">
        <v>1662861</v>
      </c>
      <c r="J10" s="61"/>
      <c r="K10" s="61">
        <v>1554638</v>
      </c>
    </row>
    <row r="11" spans="1:12" ht="21.75" customHeight="1">
      <c r="A11" s="58" t="s">
        <v>48</v>
      </c>
      <c r="B11" s="59"/>
      <c r="C11" s="60"/>
      <c r="E11" s="62">
        <v>7885</v>
      </c>
      <c r="G11" s="62">
        <v>8690</v>
      </c>
      <c r="I11" s="62">
        <v>7709</v>
      </c>
      <c r="J11" s="61"/>
      <c r="K11" s="62">
        <v>8667</v>
      </c>
    </row>
    <row r="12" spans="1:12" ht="21.75" customHeight="1">
      <c r="A12" s="58" t="s">
        <v>49</v>
      </c>
      <c r="B12" s="59"/>
      <c r="C12" s="22"/>
      <c r="E12" s="61">
        <v>4859</v>
      </c>
      <c r="G12" s="61">
        <v>23364</v>
      </c>
      <c r="I12" s="61">
        <v>4771</v>
      </c>
      <c r="J12" s="61"/>
      <c r="K12" s="61">
        <v>24598</v>
      </c>
    </row>
    <row r="13" spans="1:12" ht="21.75" customHeight="1">
      <c r="A13" s="5" t="s">
        <v>50</v>
      </c>
      <c r="E13" s="110">
        <f>SUM(E10:E12)</f>
        <v>1693739</v>
      </c>
      <c r="G13" s="110">
        <f>SUM(G10:G12)</f>
        <v>1605221</v>
      </c>
      <c r="I13" s="110">
        <f>SUM(I10:I12)</f>
        <v>1675341</v>
      </c>
      <c r="J13" s="61"/>
      <c r="K13" s="110">
        <f>SUM(K10:K12)</f>
        <v>1587903</v>
      </c>
    </row>
    <row r="14" spans="1:12" ht="21.75" customHeight="1">
      <c r="A14" s="5" t="s">
        <v>51</v>
      </c>
      <c r="E14" s="61"/>
      <c r="G14" s="61"/>
      <c r="I14" s="61"/>
      <c r="J14" s="61"/>
      <c r="K14" s="61"/>
    </row>
    <row r="15" spans="1:12" ht="21.75" customHeight="1">
      <c r="A15" s="58" t="s">
        <v>52</v>
      </c>
      <c r="B15" s="59"/>
      <c r="C15" s="60"/>
      <c r="E15" s="61">
        <v>1179026</v>
      </c>
      <c r="G15" s="61">
        <v>1152609</v>
      </c>
      <c r="I15" s="61">
        <v>1164877</v>
      </c>
      <c r="J15" s="61"/>
      <c r="K15" s="61">
        <v>1137559</v>
      </c>
    </row>
    <row r="16" spans="1:12" ht="21.75" customHeight="1">
      <c r="A16" s="58" t="s">
        <v>53</v>
      </c>
      <c r="B16" s="59"/>
      <c r="C16" s="22"/>
      <c r="E16" s="61">
        <v>271005</v>
      </c>
      <c r="G16" s="61">
        <v>236027</v>
      </c>
      <c r="I16" s="61">
        <v>269340</v>
      </c>
      <c r="J16" s="61"/>
      <c r="K16" s="61">
        <v>235529</v>
      </c>
    </row>
    <row r="17" spans="1:12" ht="21.75" customHeight="1">
      <c r="A17" s="58" t="s">
        <v>54</v>
      </c>
      <c r="B17" s="59"/>
      <c r="C17" s="22"/>
      <c r="E17" s="61">
        <v>152724</v>
      </c>
      <c r="G17" s="61">
        <v>137781</v>
      </c>
      <c r="I17" s="61">
        <v>150454</v>
      </c>
      <c r="J17" s="61"/>
      <c r="K17" s="61">
        <v>130562</v>
      </c>
    </row>
    <row r="18" spans="1:12" ht="21.75" customHeight="1">
      <c r="A18" s="5" t="s">
        <v>55</v>
      </c>
      <c r="E18" s="63">
        <f>SUM(E15:E17)</f>
        <v>1602755</v>
      </c>
      <c r="G18" s="63">
        <f>SUM(G15:G17)</f>
        <v>1526417</v>
      </c>
      <c r="I18" s="63">
        <f>SUM(I15:I17)</f>
        <v>1584671</v>
      </c>
      <c r="J18" s="61"/>
      <c r="K18" s="63">
        <f>SUM(K15:K17)</f>
        <v>1503650</v>
      </c>
    </row>
    <row r="19" spans="1:12" ht="21.75" customHeight="1">
      <c r="A19" s="64" t="s">
        <v>113</v>
      </c>
      <c r="B19" s="4"/>
      <c r="E19" s="63">
        <f>E13-E18</f>
        <v>90984</v>
      </c>
      <c r="G19" s="63">
        <f>G13-G18</f>
        <v>78804</v>
      </c>
      <c r="I19" s="63">
        <f>I13-I18</f>
        <v>90670</v>
      </c>
      <c r="J19" s="61"/>
      <c r="K19" s="63">
        <f>K13-K18</f>
        <v>84253</v>
      </c>
    </row>
    <row r="20" spans="1:12" ht="21.75" customHeight="1">
      <c r="A20" s="58" t="s">
        <v>104</v>
      </c>
      <c r="B20" s="4"/>
      <c r="E20" s="101">
        <v>-18400</v>
      </c>
      <c r="G20" s="101">
        <v>-12764</v>
      </c>
      <c r="I20" s="101">
        <v>-17991</v>
      </c>
      <c r="J20" s="61"/>
      <c r="K20" s="101">
        <v>-12407</v>
      </c>
    </row>
    <row r="21" spans="1:12" ht="21.75" customHeight="1">
      <c r="A21" s="64" t="s">
        <v>56</v>
      </c>
      <c r="B21" s="4"/>
      <c r="E21" s="61">
        <f>E19+E20</f>
        <v>72584</v>
      </c>
      <c r="G21" s="61">
        <f>G19+G20</f>
        <v>66040</v>
      </c>
      <c r="I21" s="61">
        <f>I19+I20</f>
        <v>72679</v>
      </c>
      <c r="J21" s="61"/>
      <c r="K21" s="61">
        <f>K19+K20</f>
        <v>71846</v>
      </c>
    </row>
    <row r="22" spans="1:12" ht="21.75" customHeight="1">
      <c r="A22" s="58" t="s">
        <v>123</v>
      </c>
      <c r="B22" s="4"/>
      <c r="C22" s="22">
        <v>11</v>
      </c>
      <c r="E22" s="101">
        <v>-17253</v>
      </c>
      <c r="G22" s="101">
        <v>-15973</v>
      </c>
      <c r="I22" s="101">
        <v>-17253</v>
      </c>
      <c r="J22" s="61"/>
      <c r="K22" s="101">
        <v>-15629</v>
      </c>
    </row>
    <row r="23" spans="1:12" ht="21.75" customHeight="1" thickBot="1">
      <c r="A23" s="5" t="s">
        <v>57</v>
      </c>
      <c r="E23" s="111">
        <f>E21+E22</f>
        <v>55331</v>
      </c>
      <c r="G23" s="111">
        <f>G21+G22</f>
        <v>50067</v>
      </c>
      <c r="I23" s="111">
        <f>I21+I22</f>
        <v>55426</v>
      </c>
      <c r="J23" s="61"/>
      <c r="K23" s="111">
        <f>K21+K22</f>
        <v>56217</v>
      </c>
    </row>
    <row r="24" spans="1:12" ht="21.75" customHeight="1" thickTop="1">
      <c r="E24" s="61"/>
      <c r="G24" s="61"/>
      <c r="I24" s="61"/>
      <c r="J24" s="61"/>
      <c r="K24" s="61"/>
    </row>
    <row r="25" spans="1:12" ht="21.75" customHeight="1">
      <c r="E25" s="61"/>
      <c r="G25" s="61"/>
      <c r="I25" s="61"/>
      <c r="J25" s="61"/>
      <c r="K25" s="61" t="s">
        <v>169</v>
      </c>
    </row>
    <row r="26" spans="1:12" ht="21.75" customHeight="1">
      <c r="A26" s="5" t="s">
        <v>58</v>
      </c>
      <c r="C26" s="22">
        <v>12</v>
      </c>
      <c r="E26" s="65"/>
      <c r="G26" s="65"/>
      <c r="I26" s="65"/>
      <c r="J26" s="65"/>
      <c r="K26" s="65"/>
    </row>
    <row r="27" spans="1:12" ht="21.75" customHeight="1" thickBot="1">
      <c r="A27" s="58" t="s">
        <v>170</v>
      </c>
      <c r="B27" s="59"/>
      <c r="C27" s="22"/>
      <c r="E27" s="66">
        <v>0.11002624880687241</v>
      </c>
      <c r="G27" s="66">
        <v>0.13</v>
      </c>
      <c r="I27" s="66">
        <v>0.11021714922048997</v>
      </c>
      <c r="J27" s="65"/>
      <c r="K27" s="66">
        <v>0.14000000000000001</v>
      </c>
    </row>
    <row r="28" spans="1:12" ht="21.75" customHeight="1" thickTop="1">
      <c r="A28" s="58"/>
      <c r="B28" s="59"/>
      <c r="C28" s="22"/>
      <c r="E28" s="105"/>
      <c r="G28" s="42"/>
      <c r="I28" s="105"/>
      <c r="J28" s="65"/>
      <c r="K28" s="42"/>
    </row>
    <row r="29" spans="1:12" ht="21.75" customHeight="1">
      <c r="A29" s="47" t="s">
        <v>138</v>
      </c>
      <c r="C29" s="57"/>
      <c r="I29" s="65"/>
      <c r="J29" s="65"/>
      <c r="K29" s="65"/>
    </row>
    <row r="30" spans="1:12" ht="21.75" customHeight="1">
      <c r="C30" s="57"/>
      <c r="I30" s="65"/>
      <c r="J30" s="65"/>
      <c r="K30" s="65"/>
    </row>
    <row r="31" spans="1:12" s="1" customFormat="1" ht="21.75" customHeight="1">
      <c r="K31" s="6"/>
    </row>
    <row r="32" spans="1:12" s="1" customFormat="1" ht="21.75" customHeight="1">
      <c r="K32" s="6"/>
      <c r="L32" s="48" t="s">
        <v>43</v>
      </c>
    </row>
    <row r="33" spans="1:11" s="1" customFormat="1" ht="21.75" customHeight="1">
      <c r="A33" s="49" t="s">
        <v>129</v>
      </c>
      <c r="K33" s="6"/>
    </row>
    <row r="34" spans="1:11" s="1" customFormat="1" ht="21.75" customHeight="1">
      <c r="A34" s="49" t="s">
        <v>59</v>
      </c>
      <c r="K34" s="6"/>
    </row>
    <row r="35" spans="1:11" s="1" customFormat="1" ht="21.75" customHeight="1">
      <c r="A35" s="49" t="s">
        <v>164</v>
      </c>
      <c r="K35" s="6"/>
    </row>
    <row r="36" spans="1:11" s="1" customFormat="1" ht="21.75" customHeight="1">
      <c r="C36" s="51"/>
      <c r="D36" s="12"/>
      <c r="E36" s="61"/>
      <c r="F36" s="12"/>
      <c r="G36" s="12"/>
      <c r="H36" s="12"/>
      <c r="I36" s="103"/>
      <c r="J36" s="12"/>
      <c r="K36" s="6" t="s">
        <v>1</v>
      </c>
    </row>
    <row r="37" spans="1:11" s="1" customFormat="1" ht="21.75" customHeight="1">
      <c r="C37" s="51"/>
      <c r="D37" s="12"/>
      <c r="E37" s="123" t="s">
        <v>117</v>
      </c>
      <c r="F37" s="123"/>
      <c r="G37" s="123"/>
      <c r="H37" s="12"/>
      <c r="I37" s="124" t="s">
        <v>118</v>
      </c>
      <c r="J37" s="124"/>
      <c r="K37" s="124"/>
    </row>
    <row r="38" spans="1:11" ht="21.75" customHeight="1">
      <c r="C38" s="51"/>
      <c r="D38" s="53"/>
      <c r="E38" s="54" t="s">
        <v>162</v>
      </c>
      <c r="F38" s="53"/>
      <c r="G38" s="54" t="s">
        <v>163</v>
      </c>
      <c r="H38" s="53"/>
      <c r="I38" s="52">
        <v>2566</v>
      </c>
      <c r="J38" s="55"/>
      <c r="K38" s="52">
        <v>2565</v>
      </c>
    </row>
    <row r="39" spans="1:11" s="1" customFormat="1" ht="21.75" customHeight="1">
      <c r="C39" s="51"/>
      <c r="D39" s="53"/>
      <c r="E39" s="56"/>
      <c r="F39" s="53"/>
      <c r="G39" s="56"/>
      <c r="H39" s="53"/>
      <c r="I39" s="56"/>
      <c r="J39" s="55"/>
      <c r="K39" s="57"/>
    </row>
    <row r="40" spans="1:11" s="1" customFormat="1" ht="21.75" customHeight="1">
      <c r="A40" s="67" t="s">
        <v>57</v>
      </c>
      <c r="C40" s="51"/>
      <c r="D40" s="68"/>
      <c r="E40" s="112">
        <f>E23</f>
        <v>55331</v>
      </c>
      <c r="F40" s="68"/>
      <c r="G40" s="112">
        <f>G23</f>
        <v>50067</v>
      </c>
      <c r="H40" s="68"/>
      <c r="I40" s="112">
        <f>I23</f>
        <v>55426</v>
      </c>
      <c r="J40" s="69"/>
      <c r="K40" s="112">
        <f>K23</f>
        <v>56217</v>
      </c>
    </row>
    <row r="41" spans="1:11" s="1" customFormat="1" ht="21.75" customHeight="1">
      <c r="A41" s="67" t="s">
        <v>60</v>
      </c>
      <c r="C41" s="51"/>
      <c r="D41" s="68"/>
      <c r="E41" s="70"/>
      <c r="F41" s="68"/>
      <c r="G41" s="70"/>
      <c r="H41" s="68"/>
      <c r="I41" s="70"/>
      <c r="J41" s="69"/>
      <c r="K41" s="70"/>
    </row>
    <row r="42" spans="1:11" s="1" customFormat="1" ht="21.75" customHeight="1">
      <c r="A42" s="71" t="s">
        <v>119</v>
      </c>
      <c r="C42" s="51"/>
      <c r="D42" s="68"/>
      <c r="E42" s="70"/>
      <c r="F42" s="68"/>
      <c r="G42" s="70"/>
      <c r="H42" s="68"/>
      <c r="I42" s="70"/>
      <c r="J42" s="69"/>
      <c r="K42" s="70"/>
    </row>
    <row r="43" spans="1:11" s="1" customFormat="1" ht="21.75" customHeight="1">
      <c r="A43" s="71" t="s">
        <v>120</v>
      </c>
      <c r="C43" s="51"/>
      <c r="D43" s="68"/>
      <c r="E43" s="72"/>
      <c r="F43" s="68"/>
      <c r="G43" s="72"/>
      <c r="H43" s="68"/>
      <c r="I43" s="72"/>
      <c r="J43" s="72"/>
      <c r="K43" s="72"/>
    </row>
    <row r="44" spans="1:11" s="1" customFormat="1" ht="21.75" customHeight="1">
      <c r="A44" s="1" t="s">
        <v>188</v>
      </c>
      <c r="C44" s="51"/>
      <c r="D44" s="68"/>
      <c r="E44" s="72"/>
      <c r="F44" s="68"/>
      <c r="G44" s="72"/>
      <c r="H44" s="68"/>
      <c r="I44" s="72"/>
      <c r="J44" s="72"/>
      <c r="K44" s="72"/>
    </row>
    <row r="45" spans="1:11" s="1" customFormat="1" ht="21.75" customHeight="1">
      <c r="A45" s="1" t="s">
        <v>189</v>
      </c>
      <c r="C45" s="51"/>
      <c r="D45" s="68"/>
      <c r="E45" s="72">
        <v>-589</v>
      </c>
      <c r="F45" s="68"/>
      <c r="G45" s="72">
        <v>2541</v>
      </c>
      <c r="H45" s="68"/>
      <c r="I45" s="72">
        <v>-589</v>
      </c>
      <c r="J45" s="72"/>
      <c r="K45" s="72">
        <v>2541</v>
      </c>
    </row>
    <row r="46" spans="1:11" s="1" customFormat="1" ht="21.75" customHeight="1">
      <c r="A46" s="1" t="s">
        <v>61</v>
      </c>
      <c r="C46" s="51"/>
      <c r="D46" s="68"/>
      <c r="E46" s="73">
        <v>121</v>
      </c>
      <c r="F46" s="68"/>
      <c r="G46" s="73">
        <v>-508</v>
      </c>
      <c r="H46" s="68"/>
      <c r="I46" s="73">
        <v>121</v>
      </c>
      <c r="J46" s="72"/>
      <c r="K46" s="73">
        <v>-508</v>
      </c>
    </row>
    <row r="47" spans="1:11" s="1" customFormat="1" ht="21.75" customHeight="1">
      <c r="A47" s="1" t="s">
        <v>119</v>
      </c>
      <c r="C47" s="51"/>
      <c r="D47" s="68"/>
      <c r="F47" s="68"/>
      <c r="H47" s="68"/>
    </row>
    <row r="48" spans="1:11" s="1" customFormat="1" ht="21.75" customHeight="1">
      <c r="A48" s="1" t="s">
        <v>158</v>
      </c>
      <c r="C48" s="51"/>
      <c r="D48" s="68"/>
      <c r="E48" s="73">
        <f>+SUM(E45:E46)</f>
        <v>-468</v>
      </c>
      <c r="F48" s="68"/>
      <c r="G48" s="73">
        <f>+SUM(G45:G46)</f>
        <v>2033</v>
      </c>
      <c r="H48" s="68"/>
      <c r="I48" s="73">
        <f>+SUM(I45:I46)</f>
        <v>-468</v>
      </c>
      <c r="J48" s="72"/>
      <c r="K48" s="73">
        <f>+SUM(K45:K46)</f>
        <v>2033</v>
      </c>
    </row>
    <row r="49" spans="1:12" s="1" customFormat="1" ht="21.75" customHeight="1">
      <c r="A49" s="74" t="s">
        <v>62</v>
      </c>
      <c r="C49" s="75"/>
      <c r="D49" s="76"/>
      <c r="E49" s="73">
        <f>SUM(E48)</f>
        <v>-468</v>
      </c>
      <c r="F49" s="76"/>
      <c r="G49" s="73">
        <f>SUM(G48)</f>
        <v>2033</v>
      </c>
      <c r="H49" s="76"/>
      <c r="I49" s="73">
        <f>SUM(I48)</f>
        <v>-468</v>
      </c>
      <c r="J49" s="72"/>
      <c r="K49" s="73">
        <f>SUM(K48)</f>
        <v>2033</v>
      </c>
    </row>
    <row r="50" spans="1:12" s="1" customFormat="1" ht="21.75" customHeight="1">
      <c r="A50" s="67"/>
      <c r="C50" s="77"/>
      <c r="D50" s="68"/>
      <c r="E50" s="70"/>
      <c r="F50" s="68"/>
      <c r="G50" s="70"/>
      <c r="H50" s="68"/>
      <c r="I50" s="70"/>
      <c r="J50" s="69"/>
      <c r="K50" s="70"/>
    </row>
    <row r="51" spans="1:12" s="1" customFormat="1" ht="21.75" customHeight="1" thickBot="1">
      <c r="A51" s="67" t="s">
        <v>63</v>
      </c>
      <c r="C51" s="77"/>
      <c r="D51" s="68"/>
      <c r="E51" s="113">
        <f>+E40+E49</f>
        <v>54863</v>
      </c>
      <c r="F51" s="68"/>
      <c r="G51" s="113">
        <f>+G40+G49</f>
        <v>52100</v>
      </c>
      <c r="H51" s="68"/>
      <c r="I51" s="113">
        <f>+I40+I49</f>
        <v>54958</v>
      </c>
      <c r="J51" s="69"/>
      <c r="K51" s="113">
        <f>+K40+K49</f>
        <v>58250</v>
      </c>
    </row>
    <row r="52" spans="1:12" s="1" customFormat="1" ht="21.75" customHeight="1" thickTop="1">
      <c r="A52" s="78"/>
      <c r="C52" s="69"/>
      <c r="D52" s="76"/>
      <c r="E52" s="76"/>
      <c r="F52" s="76"/>
      <c r="G52" s="76"/>
      <c r="H52" s="76"/>
      <c r="I52" s="70"/>
      <c r="J52" s="69"/>
      <c r="K52" s="70"/>
    </row>
    <row r="53" spans="1:12" s="1" customFormat="1" ht="21.75" customHeight="1">
      <c r="A53" s="47" t="s">
        <v>138</v>
      </c>
      <c r="K53" s="6"/>
    </row>
    <row r="54" spans="1:12" ht="21.75" customHeight="1">
      <c r="L54" s="48" t="s">
        <v>43</v>
      </c>
    </row>
    <row r="55" spans="1:12" s="4" customFormat="1" ht="21.75" customHeight="1">
      <c r="A55" s="49" t="s">
        <v>129</v>
      </c>
      <c r="B55" s="3"/>
      <c r="C55" s="50"/>
      <c r="D55" s="12"/>
      <c r="E55" s="61"/>
      <c r="F55" s="12"/>
      <c r="G55" s="12"/>
      <c r="H55" s="12"/>
      <c r="I55" s="61"/>
      <c r="J55" s="12"/>
      <c r="K55" s="12"/>
    </row>
    <row r="56" spans="1:12" s="4" customFormat="1" ht="21.75" customHeight="1">
      <c r="A56" s="49" t="s">
        <v>44</v>
      </c>
      <c r="B56" s="3"/>
      <c r="C56" s="50"/>
      <c r="D56" s="12"/>
      <c r="E56" s="61"/>
      <c r="F56" s="12"/>
      <c r="G56" s="12"/>
      <c r="H56" s="12"/>
      <c r="I56" s="61"/>
      <c r="J56" s="12"/>
      <c r="K56" s="12"/>
    </row>
    <row r="57" spans="1:12" s="4" customFormat="1" ht="21.75" customHeight="1">
      <c r="A57" s="49" t="s">
        <v>165</v>
      </c>
      <c r="B57" s="3"/>
      <c r="C57" s="50"/>
      <c r="D57" s="12"/>
      <c r="E57" s="61"/>
      <c r="F57" s="12"/>
      <c r="G57" s="12"/>
      <c r="H57" s="12"/>
      <c r="I57" s="61"/>
      <c r="J57" s="12"/>
      <c r="K57" s="12"/>
    </row>
    <row r="58" spans="1:12" s="1" customFormat="1" ht="21.75" customHeight="1">
      <c r="C58" s="51"/>
      <c r="D58" s="12"/>
      <c r="E58" s="61"/>
      <c r="F58" s="12"/>
      <c r="G58" s="12"/>
      <c r="H58" s="12"/>
      <c r="I58" s="103"/>
      <c r="J58" s="12"/>
      <c r="K58" s="6" t="s">
        <v>1</v>
      </c>
    </row>
    <row r="59" spans="1:12" s="1" customFormat="1" ht="21.75" customHeight="1">
      <c r="C59" s="51"/>
      <c r="D59" s="12"/>
      <c r="E59" s="123" t="s">
        <v>117</v>
      </c>
      <c r="F59" s="123"/>
      <c r="G59" s="123"/>
      <c r="H59" s="12"/>
      <c r="I59" s="124" t="s">
        <v>118</v>
      </c>
      <c r="J59" s="124"/>
      <c r="K59" s="124"/>
    </row>
    <row r="60" spans="1:12" ht="21.75" customHeight="1">
      <c r="C60" s="52" t="s">
        <v>2</v>
      </c>
      <c r="D60" s="53"/>
      <c r="E60" s="54" t="s">
        <v>162</v>
      </c>
      <c r="F60" s="53"/>
      <c r="G60" s="54" t="s">
        <v>163</v>
      </c>
      <c r="H60" s="53"/>
      <c r="I60" s="52">
        <v>2566</v>
      </c>
      <c r="J60" s="55"/>
      <c r="K60" s="52">
        <v>2565</v>
      </c>
    </row>
    <row r="61" spans="1:12" ht="21.75" customHeight="1">
      <c r="A61" s="5" t="s">
        <v>45</v>
      </c>
      <c r="C61" s="56"/>
      <c r="D61" s="53"/>
      <c r="E61" s="56"/>
      <c r="F61" s="53"/>
      <c r="G61" s="56"/>
      <c r="H61" s="53"/>
      <c r="I61" s="56"/>
      <c r="J61" s="55"/>
      <c r="K61" s="57"/>
    </row>
    <row r="62" spans="1:12" ht="21.75" customHeight="1">
      <c r="A62" s="5" t="s">
        <v>46</v>
      </c>
    </row>
    <row r="63" spans="1:12" ht="21.75" customHeight="1">
      <c r="A63" s="58" t="s">
        <v>47</v>
      </c>
      <c r="B63" s="59"/>
      <c r="C63" s="60"/>
      <c r="E63" s="61">
        <v>4949941</v>
      </c>
      <c r="G63" s="61">
        <v>4226245</v>
      </c>
      <c r="I63" s="61">
        <v>4892003</v>
      </c>
      <c r="J63" s="61"/>
      <c r="K63" s="61">
        <v>4176210</v>
      </c>
    </row>
    <row r="64" spans="1:12" ht="21.75" customHeight="1">
      <c r="A64" s="58" t="s">
        <v>48</v>
      </c>
      <c r="B64" s="59"/>
      <c r="C64" s="60"/>
      <c r="E64" s="61">
        <v>26931</v>
      </c>
      <c r="G64" s="61">
        <v>22879</v>
      </c>
      <c r="I64" s="61">
        <v>26642</v>
      </c>
      <c r="J64" s="61"/>
      <c r="K64" s="61">
        <v>22788</v>
      </c>
    </row>
    <row r="65" spans="1:11" ht="21.75" customHeight="1">
      <c r="A65" s="58" t="s">
        <v>49</v>
      </c>
      <c r="B65" s="59"/>
      <c r="C65" s="22"/>
      <c r="E65" s="61">
        <v>10734</v>
      </c>
      <c r="G65" s="61">
        <v>52736</v>
      </c>
      <c r="I65" s="61">
        <v>9951</v>
      </c>
      <c r="J65" s="61"/>
      <c r="K65" s="61">
        <v>55458</v>
      </c>
    </row>
    <row r="66" spans="1:11" ht="21.75" customHeight="1">
      <c r="A66" s="5" t="s">
        <v>50</v>
      </c>
      <c r="E66" s="110">
        <f>SUM(E63:E65)</f>
        <v>4987606</v>
      </c>
      <c r="G66" s="110">
        <f>SUM(G63:G65)</f>
        <v>4301860</v>
      </c>
      <c r="I66" s="110">
        <f>SUM(I63:I65)</f>
        <v>4928596</v>
      </c>
      <c r="J66" s="61"/>
      <c r="K66" s="110">
        <f>SUM(K63:K65)</f>
        <v>4254456</v>
      </c>
    </row>
    <row r="67" spans="1:11" ht="21.75" customHeight="1">
      <c r="A67" s="5" t="s">
        <v>51</v>
      </c>
      <c r="E67" s="61"/>
      <c r="G67" s="61"/>
      <c r="I67" s="61"/>
      <c r="J67" s="61"/>
      <c r="K67" s="61"/>
    </row>
    <row r="68" spans="1:11" ht="21.75" customHeight="1">
      <c r="A68" s="58" t="s">
        <v>52</v>
      </c>
      <c r="B68" s="59"/>
      <c r="C68" s="60"/>
      <c r="E68" s="61">
        <v>3524374</v>
      </c>
      <c r="G68" s="61">
        <v>3026355</v>
      </c>
      <c r="I68" s="61">
        <v>3478900</v>
      </c>
      <c r="J68" s="61"/>
      <c r="K68" s="61">
        <v>2984788</v>
      </c>
    </row>
    <row r="69" spans="1:11" ht="21.75" customHeight="1">
      <c r="A69" s="58" t="s">
        <v>53</v>
      </c>
      <c r="B69" s="59"/>
      <c r="C69" s="22"/>
      <c r="E69" s="61">
        <v>758999</v>
      </c>
      <c r="G69" s="61">
        <v>675515</v>
      </c>
      <c r="I69" s="61">
        <v>753907</v>
      </c>
      <c r="J69" s="61"/>
      <c r="K69" s="61">
        <v>674529</v>
      </c>
    </row>
    <row r="70" spans="1:11" ht="21.75" customHeight="1">
      <c r="A70" s="58" t="s">
        <v>54</v>
      </c>
      <c r="B70" s="59"/>
      <c r="C70" s="22"/>
      <c r="E70" s="61">
        <v>426668</v>
      </c>
      <c r="G70" s="61">
        <v>398968</v>
      </c>
      <c r="I70" s="61">
        <v>419547</v>
      </c>
      <c r="J70" s="61"/>
      <c r="K70" s="61">
        <v>384604</v>
      </c>
    </row>
    <row r="71" spans="1:11" ht="21.75" customHeight="1">
      <c r="A71" s="5" t="s">
        <v>55</v>
      </c>
      <c r="E71" s="63">
        <f>SUM(E68:E70)</f>
        <v>4710041</v>
      </c>
      <c r="G71" s="63">
        <f>SUM(G68:G70)</f>
        <v>4100838</v>
      </c>
      <c r="I71" s="63">
        <f>SUM(I68:I70)</f>
        <v>4652354</v>
      </c>
      <c r="J71" s="61"/>
      <c r="K71" s="63">
        <f>SUM(K68:K70)</f>
        <v>4043921</v>
      </c>
    </row>
    <row r="72" spans="1:11" ht="21.75" customHeight="1">
      <c r="A72" s="64" t="s">
        <v>113</v>
      </c>
      <c r="B72" s="4"/>
      <c r="E72" s="63">
        <f>SUM(E66-E71)</f>
        <v>277565</v>
      </c>
      <c r="G72" s="63">
        <f>SUM(G66-G71)</f>
        <v>201022</v>
      </c>
      <c r="I72" s="63">
        <f>SUM(I66-I71)</f>
        <v>276242</v>
      </c>
      <c r="J72" s="61"/>
      <c r="K72" s="63">
        <f>SUM(K66-K71)</f>
        <v>210535</v>
      </c>
    </row>
    <row r="73" spans="1:11" ht="21.75" customHeight="1">
      <c r="A73" s="58" t="s">
        <v>104</v>
      </c>
      <c r="B73" s="4"/>
      <c r="E73" s="101">
        <v>-64142</v>
      </c>
      <c r="G73" s="101">
        <v>-34913</v>
      </c>
      <c r="I73" s="101">
        <v>-62914</v>
      </c>
      <c r="J73" s="61"/>
      <c r="K73" s="101">
        <v>-34123</v>
      </c>
    </row>
    <row r="74" spans="1:11" ht="21.75" customHeight="1">
      <c r="A74" s="64" t="s">
        <v>56</v>
      </c>
      <c r="B74" s="4"/>
      <c r="E74" s="61">
        <f>E72+E73</f>
        <v>213423</v>
      </c>
      <c r="G74" s="61">
        <f>G72+G73</f>
        <v>166109</v>
      </c>
      <c r="I74" s="61">
        <f>I72+I73</f>
        <v>213328</v>
      </c>
      <c r="J74" s="61"/>
      <c r="K74" s="61">
        <f>K72+K73</f>
        <v>176412</v>
      </c>
    </row>
    <row r="75" spans="1:11" ht="21.75" customHeight="1">
      <c r="A75" s="58" t="s">
        <v>123</v>
      </c>
      <c r="B75" s="4"/>
      <c r="C75" s="22">
        <v>11</v>
      </c>
      <c r="E75" s="101">
        <v>-48899</v>
      </c>
      <c r="G75" s="101">
        <v>-38908</v>
      </c>
      <c r="I75" s="101">
        <v>-48899</v>
      </c>
      <c r="J75" s="61"/>
      <c r="K75" s="101">
        <v>-38908</v>
      </c>
    </row>
    <row r="76" spans="1:11" ht="21.75" customHeight="1" thickBot="1">
      <c r="A76" s="5" t="s">
        <v>57</v>
      </c>
      <c r="E76" s="111">
        <f>E74+E75</f>
        <v>164524</v>
      </c>
      <c r="G76" s="111">
        <f>G74+G75</f>
        <v>127201</v>
      </c>
      <c r="I76" s="111">
        <f>I74+I75</f>
        <v>164429</v>
      </c>
      <c r="J76" s="61"/>
      <c r="K76" s="111">
        <f>K74+K75</f>
        <v>137504</v>
      </c>
    </row>
    <row r="77" spans="1:11" ht="21.75" customHeight="1" thickTop="1">
      <c r="E77" s="61"/>
      <c r="G77" s="61"/>
      <c r="I77" s="61"/>
      <c r="J77" s="61"/>
      <c r="K77" s="61"/>
    </row>
    <row r="78" spans="1:11" ht="21.75" customHeight="1">
      <c r="E78" s="61"/>
      <c r="G78" s="61"/>
      <c r="I78" s="61"/>
      <c r="J78" s="61"/>
      <c r="K78" s="61" t="s">
        <v>169</v>
      </c>
    </row>
    <row r="79" spans="1:11" ht="21.75" customHeight="1">
      <c r="A79" s="5" t="s">
        <v>58</v>
      </c>
      <c r="C79" s="22">
        <v>12</v>
      </c>
      <c r="E79" s="65"/>
      <c r="G79" s="65"/>
      <c r="I79" s="65"/>
      <c r="J79" s="65"/>
      <c r="K79" s="65"/>
    </row>
    <row r="80" spans="1:11" ht="21.75" customHeight="1" thickBot="1">
      <c r="A80" s="58" t="s">
        <v>170</v>
      </c>
      <c r="B80" s="59"/>
      <c r="C80" s="22"/>
      <c r="E80" s="66">
        <v>0.38436594710774696</v>
      </c>
      <c r="G80" s="66">
        <v>0.33</v>
      </c>
      <c r="I80" s="66">
        <v>0.38414400523315578</v>
      </c>
      <c r="J80" s="65"/>
      <c r="K80" s="66">
        <v>0.35</v>
      </c>
    </row>
    <row r="81" spans="1:12" ht="21.75" customHeight="1" thickTop="1">
      <c r="A81" s="58"/>
      <c r="B81" s="59"/>
      <c r="C81" s="22"/>
      <c r="E81" s="106"/>
      <c r="G81" s="43"/>
      <c r="H81" s="1"/>
      <c r="I81" s="106"/>
      <c r="J81" s="6"/>
      <c r="K81" s="43"/>
    </row>
    <row r="82" spans="1:12" ht="21.75" customHeight="1">
      <c r="A82" s="47" t="s">
        <v>138</v>
      </c>
      <c r="C82" s="57"/>
      <c r="I82" s="65"/>
      <c r="J82" s="65"/>
      <c r="K82" s="65"/>
    </row>
    <row r="83" spans="1:12" ht="21.75" customHeight="1">
      <c r="C83" s="57"/>
      <c r="I83" s="65"/>
      <c r="J83" s="65"/>
      <c r="K83" s="65"/>
    </row>
    <row r="84" spans="1:12" s="1" customFormat="1" ht="21.75" customHeight="1">
      <c r="K84" s="6"/>
    </row>
    <row r="85" spans="1:12" s="1" customFormat="1" ht="21.75" customHeight="1">
      <c r="K85" s="6"/>
      <c r="L85" s="48" t="s">
        <v>43</v>
      </c>
    </row>
    <row r="86" spans="1:12" s="1" customFormat="1" ht="21.75" customHeight="1">
      <c r="A86" s="49" t="s">
        <v>129</v>
      </c>
      <c r="K86" s="6"/>
    </row>
    <row r="87" spans="1:12" s="1" customFormat="1" ht="21.75" customHeight="1">
      <c r="A87" s="49" t="s">
        <v>59</v>
      </c>
      <c r="K87" s="6"/>
    </row>
    <row r="88" spans="1:12" s="1" customFormat="1" ht="21.75" customHeight="1">
      <c r="A88" s="49" t="s">
        <v>165</v>
      </c>
      <c r="K88" s="6"/>
    </row>
    <row r="89" spans="1:12" s="1" customFormat="1" ht="21.75" customHeight="1">
      <c r="C89" s="51"/>
      <c r="D89" s="12"/>
      <c r="E89" s="61"/>
      <c r="F89" s="12"/>
      <c r="G89" s="12"/>
      <c r="H89" s="12"/>
      <c r="I89" s="103"/>
      <c r="J89" s="12"/>
      <c r="K89" s="6" t="s">
        <v>1</v>
      </c>
    </row>
    <row r="90" spans="1:12" s="1" customFormat="1" ht="21.75" customHeight="1">
      <c r="C90" s="51"/>
      <c r="D90" s="12"/>
      <c r="E90" s="123" t="s">
        <v>117</v>
      </c>
      <c r="F90" s="123"/>
      <c r="G90" s="123"/>
      <c r="H90" s="12"/>
      <c r="I90" s="124" t="s">
        <v>118</v>
      </c>
      <c r="J90" s="124"/>
      <c r="K90" s="124"/>
    </row>
    <row r="91" spans="1:12" s="1" customFormat="1" ht="21.75" customHeight="1">
      <c r="C91" s="79"/>
      <c r="D91" s="53"/>
      <c r="E91" s="54" t="s">
        <v>162</v>
      </c>
      <c r="F91" s="53"/>
      <c r="G91" s="54" t="s">
        <v>163</v>
      </c>
      <c r="H91" s="53"/>
      <c r="I91" s="52">
        <v>2566</v>
      </c>
      <c r="J91" s="55"/>
      <c r="K91" s="52">
        <v>2565</v>
      </c>
    </row>
    <row r="92" spans="1:12" s="1" customFormat="1" ht="21.75" customHeight="1">
      <c r="C92" s="51"/>
      <c r="D92" s="53"/>
      <c r="E92" s="56"/>
      <c r="F92" s="53"/>
      <c r="G92" s="56"/>
      <c r="H92" s="53"/>
      <c r="I92" s="56"/>
      <c r="J92" s="55"/>
      <c r="K92" s="57"/>
    </row>
    <row r="93" spans="1:12" s="1" customFormat="1" ht="21.75" customHeight="1">
      <c r="A93" s="67" t="s">
        <v>57</v>
      </c>
      <c r="C93" s="51"/>
      <c r="D93" s="68"/>
      <c r="E93" s="112">
        <f>E76</f>
        <v>164524</v>
      </c>
      <c r="F93" s="68"/>
      <c r="G93" s="112">
        <f>G76</f>
        <v>127201</v>
      </c>
      <c r="H93" s="68"/>
      <c r="I93" s="112">
        <f>I76</f>
        <v>164429</v>
      </c>
      <c r="J93" s="69"/>
      <c r="K93" s="112">
        <f>K76</f>
        <v>137504</v>
      </c>
    </row>
    <row r="94" spans="1:12" s="1" customFormat="1" ht="21.75" customHeight="1">
      <c r="A94" s="67" t="s">
        <v>60</v>
      </c>
      <c r="C94" s="51"/>
      <c r="D94" s="68"/>
      <c r="E94" s="70"/>
      <c r="F94" s="68"/>
      <c r="G94" s="70"/>
      <c r="H94" s="68"/>
      <c r="I94" s="70"/>
      <c r="J94" s="69"/>
      <c r="K94" s="70"/>
    </row>
    <row r="95" spans="1:12" s="1" customFormat="1" ht="21.75" customHeight="1">
      <c r="A95" s="71" t="s">
        <v>119</v>
      </c>
      <c r="C95" s="51"/>
      <c r="D95" s="68"/>
      <c r="E95" s="70"/>
      <c r="F95" s="68"/>
      <c r="G95" s="70"/>
      <c r="H95" s="68"/>
      <c r="I95" s="70"/>
      <c r="J95" s="69"/>
      <c r="K95" s="70"/>
    </row>
    <row r="96" spans="1:12" s="1" customFormat="1" ht="21.75" customHeight="1">
      <c r="A96" s="71" t="s">
        <v>120</v>
      </c>
      <c r="C96" s="51"/>
      <c r="D96" s="68"/>
      <c r="E96" s="72"/>
      <c r="F96" s="68"/>
      <c r="G96" s="72"/>
      <c r="H96" s="68"/>
      <c r="I96" s="72"/>
      <c r="J96" s="72"/>
      <c r="K96" s="72"/>
    </row>
    <row r="97" spans="1:12" s="1" customFormat="1" ht="21.75" customHeight="1">
      <c r="A97" s="1" t="s">
        <v>188</v>
      </c>
      <c r="C97" s="51"/>
      <c r="D97" s="68"/>
      <c r="E97" s="72"/>
      <c r="F97" s="68"/>
      <c r="G97" s="72"/>
      <c r="H97" s="68"/>
      <c r="I97" s="72"/>
      <c r="J97" s="72"/>
      <c r="K97" s="72"/>
    </row>
    <row r="98" spans="1:12" s="1" customFormat="1" ht="21.75" customHeight="1">
      <c r="A98" s="1" t="s">
        <v>189</v>
      </c>
      <c r="C98" s="51"/>
      <c r="D98" s="68"/>
      <c r="E98" s="72">
        <v>-245</v>
      </c>
      <c r="F98" s="68"/>
      <c r="G98" s="72">
        <v>1543</v>
      </c>
      <c r="H98" s="68"/>
      <c r="I98" s="72">
        <v>-245</v>
      </c>
      <c r="J98" s="72"/>
      <c r="K98" s="72">
        <v>1543</v>
      </c>
    </row>
    <row r="99" spans="1:12" s="1" customFormat="1" ht="21.75" customHeight="1">
      <c r="A99" s="1" t="s">
        <v>61</v>
      </c>
      <c r="C99" s="51"/>
      <c r="D99" s="68"/>
      <c r="E99" s="73">
        <v>53</v>
      </c>
      <c r="F99" s="68"/>
      <c r="G99" s="73">
        <v>-308</v>
      </c>
      <c r="H99" s="68"/>
      <c r="I99" s="73">
        <v>53</v>
      </c>
      <c r="J99" s="72"/>
      <c r="K99" s="73">
        <v>-308</v>
      </c>
    </row>
    <row r="100" spans="1:12" s="1" customFormat="1" ht="21.75" customHeight="1">
      <c r="A100" s="1" t="s">
        <v>119</v>
      </c>
      <c r="C100" s="51"/>
      <c r="D100" s="68"/>
      <c r="F100" s="68"/>
      <c r="H100" s="68"/>
    </row>
    <row r="101" spans="1:12" s="1" customFormat="1" ht="21.75" customHeight="1">
      <c r="A101" s="1" t="s">
        <v>158</v>
      </c>
      <c r="C101" s="51"/>
      <c r="D101" s="68"/>
      <c r="E101" s="73">
        <f>+SUM(E98:E99)</f>
        <v>-192</v>
      </c>
      <c r="F101" s="68"/>
      <c r="G101" s="73">
        <f>+SUM(G98:G99)</f>
        <v>1235</v>
      </c>
      <c r="H101" s="68"/>
      <c r="I101" s="73">
        <f>+SUM(I98:I99)</f>
        <v>-192</v>
      </c>
      <c r="J101" s="72"/>
      <c r="K101" s="73">
        <f>+SUM(K98:K99)</f>
        <v>1235</v>
      </c>
    </row>
    <row r="102" spans="1:12" s="1" customFormat="1" ht="21.75" customHeight="1">
      <c r="A102" s="74" t="s">
        <v>62</v>
      </c>
      <c r="C102" s="75"/>
      <c r="D102" s="76"/>
      <c r="E102" s="73">
        <f>SUM(E101)</f>
        <v>-192</v>
      </c>
      <c r="F102" s="76"/>
      <c r="G102" s="73">
        <f>SUM(G101)</f>
        <v>1235</v>
      </c>
      <c r="H102" s="76"/>
      <c r="I102" s="73">
        <f>SUM(I101)</f>
        <v>-192</v>
      </c>
      <c r="J102" s="72"/>
      <c r="K102" s="73">
        <f>SUM(K101)</f>
        <v>1235</v>
      </c>
    </row>
    <row r="103" spans="1:12" s="1" customFormat="1" ht="21.75" customHeight="1">
      <c r="A103" s="67"/>
      <c r="C103" s="77"/>
      <c r="D103" s="68"/>
      <c r="E103" s="70"/>
      <c r="F103" s="68"/>
      <c r="G103" s="70"/>
      <c r="H103" s="68"/>
      <c r="I103" s="70"/>
      <c r="J103" s="69"/>
      <c r="K103" s="70"/>
    </row>
    <row r="104" spans="1:12" s="1" customFormat="1" ht="21.75" customHeight="1" thickBot="1">
      <c r="A104" s="67" t="s">
        <v>63</v>
      </c>
      <c r="C104" s="77"/>
      <c r="D104" s="68"/>
      <c r="E104" s="113">
        <f>+E93+E102</f>
        <v>164332</v>
      </c>
      <c r="F104" s="68"/>
      <c r="G104" s="113">
        <f>+G93+G102</f>
        <v>128436</v>
      </c>
      <c r="H104" s="68"/>
      <c r="I104" s="113">
        <f>+I93+I102</f>
        <v>164237</v>
      </c>
      <c r="J104" s="69"/>
      <c r="K104" s="113">
        <f>+K93+K102</f>
        <v>138739</v>
      </c>
    </row>
    <row r="105" spans="1:12" s="1" customFormat="1" ht="21.75" customHeight="1" thickTop="1">
      <c r="A105" s="78"/>
      <c r="C105" s="69"/>
      <c r="D105" s="76"/>
      <c r="E105" s="76"/>
      <c r="F105" s="76"/>
      <c r="G105" s="76"/>
      <c r="H105" s="76"/>
      <c r="I105" s="70"/>
      <c r="J105" s="69"/>
      <c r="K105" s="70"/>
    </row>
    <row r="106" spans="1:12" s="1" customFormat="1" ht="21.75" customHeight="1">
      <c r="A106" s="47" t="s">
        <v>138</v>
      </c>
      <c r="K106" s="6"/>
    </row>
    <row r="112" spans="1:12" s="47" customFormat="1" ht="21.75" customHeight="1">
      <c r="B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2:12" s="47" customFormat="1" ht="21.75" customHeight="1">
      <c r="B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2:12" s="47" customFormat="1" ht="21.75" customHeight="1">
      <c r="B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2:12" s="47" customFormat="1" ht="21.75" customHeight="1">
      <c r="B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2:12" s="47" customFormat="1" ht="21.75" customHeight="1">
      <c r="B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2:12" s="47" customFormat="1" ht="21.75" customHeight="1">
      <c r="B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2:12" s="47" customFormat="1" ht="21.75" customHeight="1">
      <c r="B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2:12" s="47" customFormat="1" ht="21.75" customHeight="1">
      <c r="B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2:12" s="47" customFormat="1" ht="21.75" customHeight="1">
      <c r="B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2:12" s="47" customFormat="1" ht="21.75" customHeight="1">
      <c r="B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2:12" s="47" customFormat="1" ht="21.75" customHeight="1">
      <c r="B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2:12" s="47" customFormat="1" ht="21.75" customHeight="1">
      <c r="B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2:12" s="47" customFormat="1" ht="21.75" customHeight="1">
      <c r="B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2:12" s="47" customFormat="1" ht="21.75" customHeight="1">
      <c r="B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2:12" s="47" customFormat="1" ht="21.75" customHeight="1">
      <c r="B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2:12" s="47" customFormat="1" ht="21.75" customHeight="1">
      <c r="B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2:12" s="47" customFormat="1" ht="21.75" customHeight="1">
      <c r="B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2:12" s="47" customFormat="1" ht="21.75" customHeight="1">
      <c r="B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2:12" s="47" customFormat="1" ht="21.75" customHeight="1">
      <c r="B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2:12" s="47" customFormat="1" ht="21.75" customHeight="1">
      <c r="B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2:12" s="47" customFormat="1" ht="21.75" customHeight="1">
      <c r="B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2:12" s="47" customFormat="1" ht="21.75" customHeight="1">
      <c r="B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2:12" s="47" customFormat="1" ht="21.75" customHeight="1">
      <c r="B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2:12" s="47" customFormat="1" ht="21.75" customHeight="1">
      <c r="B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2:12" s="47" customFormat="1" ht="21.75" customHeight="1">
      <c r="B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2:12" s="47" customFormat="1" ht="21.75" customHeight="1">
      <c r="B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2:12" s="47" customFormat="1" ht="21.75" customHeight="1">
      <c r="B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2:12" s="47" customFormat="1" ht="21.75" customHeight="1">
      <c r="B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2:12" s="47" customFormat="1" ht="21.75" customHeight="1">
      <c r="B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2:12" s="47" customFormat="1" ht="21.75" customHeight="1">
      <c r="B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2:12" s="47" customFormat="1" ht="21.75" customHeight="1">
      <c r="B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2:12" s="47" customFormat="1" ht="21.75" customHeight="1">
      <c r="B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2:12" s="47" customFormat="1" ht="21.75" customHeight="1">
      <c r="B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2:12" s="47" customFormat="1" ht="21.75" customHeight="1">
      <c r="B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2:12" s="47" customFormat="1" ht="21.75" customHeight="1">
      <c r="B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2:12" s="47" customFormat="1" ht="21.75" customHeight="1">
      <c r="B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2:12" s="47" customFormat="1" ht="21.75" customHeight="1">
      <c r="B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2:12" s="47" customFormat="1" ht="21.75" customHeight="1">
      <c r="B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2:12" s="47" customFormat="1" ht="21.75" customHeight="1">
      <c r="B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2:12" s="47" customFormat="1" ht="21.75" customHeight="1">
      <c r="B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2:12" s="47" customFormat="1" ht="21.75" customHeight="1">
      <c r="B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2:12" s="47" customFormat="1" ht="21.75" customHeight="1">
      <c r="B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2:12" s="47" customFormat="1" ht="21.75" customHeight="1">
      <c r="B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2:12" s="47" customFormat="1" ht="21.75" customHeight="1">
      <c r="B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2:12" s="47" customFormat="1" ht="21.75" customHeight="1">
      <c r="B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2:12" s="47" customFormat="1" ht="21.75" customHeight="1">
      <c r="B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2:12" s="47" customFormat="1" ht="21.75" customHeight="1">
      <c r="B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2:12" s="47" customFormat="1" ht="21.75" customHeight="1">
      <c r="B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2:12" s="47" customFormat="1" ht="21.75" customHeight="1">
      <c r="B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2:12" s="47" customFormat="1" ht="21.75" customHeight="1">
      <c r="B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2:12" s="47" customFormat="1" ht="21.75" customHeight="1">
      <c r="B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2:12" s="47" customFormat="1" ht="21.75" customHeight="1">
      <c r="B163" s="2"/>
      <c r="D163" s="2"/>
      <c r="E163" s="2"/>
      <c r="F163" s="2"/>
      <c r="G163" s="2"/>
      <c r="H163" s="2"/>
      <c r="I163" s="2"/>
      <c r="J163" s="2"/>
      <c r="K163" s="2"/>
      <c r="L163" s="2"/>
    </row>
  </sheetData>
  <mergeCells count="8">
    <mergeCell ref="I6:K6"/>
    <mergeCell ref="I37:K37"/>
    <mergeCell ref="I59:K59"/>
    <mergeCell ref="I90:K90"/>
    <mergeCell ref="E6:G6"/>
    <mergeCell ref="E37:G37"/>
    <mergeCell ref="E59:G59"/>
    <mergeCell ref="E90:G90"/>
  </mergeCells>
  <pageMargins left="0.78740157480314965" right="0.39370078740157483" top="0.78740157480314965" bottom="0.39370078740157483" header="0.19685039370078741" footer="0.19685039370078741"/>
  <pageSetup paperSize="9" scale="87" fitToWidth="0" fitToHeight="0" orientation="portrait" r:id="rId1"/>
  <headerFooter>
    <evenHeader>&amp;R&amp;"Arial,Italic"&amp;12For internal use only</evenHeader>
  </headerFooter>
  <rowBreaks count="3" manualBreakCount="3">
    <brk id="31" max="16383" man="1"/>
    <brk id="53" max="16383" man="1"/>
    <brk id="84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87D68-3BF4-4AF5-AB5F-53F59A30192E}">
  <dimension ref="A1:S31"/>
  <sheetViews>
    <sheetView showGridLines="0" zoomScale="70" zoomScaleNormal="70" zoomScaleSheetLayoutView="70" workbookViewId="0">
      <selection activeCell="G35" sqref="G35"/>
    </sheetView>
  </sheetViews>
  <sheetFormatPr defaultColWidth="10.85546875" defaultRowHeight="21.75"/>
  <cols>
    <col min="1" max="1" width="28.85546875" style="46" customWidth="1"/>
    <col min="2" max="2" width="1.85546875" style="46" customWidth="1"/>
    <col min="3" max="3" width="6.85546875" style="46" customWidth="1"/>
    <col min="4" max="4" width="1.85546875" style="46" customWidth="1"/>
    <col min="5" max="5" width="16.7109375" style="46" customWidth="1"/>
    <col min="6" max="6" width="1.85546875" style="46" customWidth="1"/>
    <col min="7" max="7" width="19" style="46" customWidth="1"/>
    <col min="8" max="8" width="1.85546875" style="46" customWidth="1"/>
    <col min="9" max="9" width="16.7109375" style="46" customWidth="1"/>
    <col min="10" max="10" width="1.7109375" style="46" customWidth="1"/>
    <col min="11" max="11" width="16.7109375" style="46" customWidth="1"/>
    <col min="12" max="12" width="1.7109375" style="46" customWidth="1"/>
    <col min="13" max="13" width="16.7109375" style="46" customWidth="1"/>
    <col min="14" max="14" width="1.7109375" style="46" customWidth="1"/>
    <col min="15" max="15" width="16.7109375" style="46" customWidth="1"/>
    <col min="16" max="16" width="1.7109375" style="46" customWidth="1"/>
    <col min="17" max="17" width="16.7109375" style="46" customWidth="1"/>
    <col min="18" max="18" width="1.7109375" style="46" customWidth="1"/>
    <col min="19" max="19" width="16.7109375" style="46" customWidth="1"/>
    <col min="20" max="16384" width="10.85546875" style="46"/>
  </cols>
  <sheetData>
    <row r="1" spans="1:19">
      <c r="A1" s="80"/>
      <c r="B1" s="80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81" t="s">
        <v>43</v>
      </c>
    </row>
    <row r="2" spans="1:19">
      <c r="A2" s="82" t="s">
        <v>129</v>
      </c>
      <c r="B2" s="82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9">
      <c r="A3" s="82" t="s">
        <v>92</v>
      </c>
      <c r="B3" s="82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4" spans="1:19">
      <c r="A4" s="82" t="s">
        <v>165</v>
      </c>
      <c r="B4" s="82"/>
      <c r="C4" s="44"/>
      <c r="D4" s="44"/>
      <c r="E4" s="44"/>
      <c r="F4" s="44"/>
      <c r="G4" s="44"/>
      <c r="H4" s="44"/>
      <c r="I4" s="44"/>
      <c r="J4" s="44"/>
      <c r="K4" s="44"/>
      <c r="L4" s="44"/>
      <c r="M4" s="45"/>
      <c r="N4" s="44"/>
      <c r="O4" s="44"/>
      <c r="P4" s="44"/>
      <c r="Q4" s="44"/>
      <c r="R4" s="44"/>
      <c r="S4" s="44"/>
    </row>
    <row r="5" spans="1:19">
      <c r="A5" s="80"/>
      <c r="B5" s="80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81" t="s">
        <v>1</v>
      </c>
    </row>
    <row r="6" spans="1:19">
      <c r="A6" s="80"/>
      <c r="B6" s="80"/>
      <c r="C6" s="44"/>
      <c r="D6" s="44"/>
      <c r="E6" s="125" t="s">
        <v>117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</row>
    <row r="7" spans="1:19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125" t="s">
        <v>39</v>
      </c>
      <c r="N7" s="125"/>
      <c r="O7" s="125"/>
      <c r="P7" s="125"/>
      <c r="Q7" s="125"/>
      <c r="R7" s="45"/>
      <c r="S7" s="45"/>
    </row>
    <row r="8" spans="1:19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126" t="s">
        <v>114</v>
      </c>
      <c r="N8" s="126"/>
      <c r="O8" s="126"/>
      <c r="P8" s="45"/>
      <c r="Q8" s="44"/>
      <c r="R8" s="45"/>
      <c r="S8" s="45"/>
    </row>
    <row r="9" spans="1:19">
      <c r="A9" s="44"/>
      <c r="B9" s="44"/>
      <c r="C9" s="44"/>
      <c r="D9" s="44"/>
      <c r="E9" s="45" t="s">
        <v>33</v>
      </c>
      <c r="F9" s="44"/>
      <c r="G9" s="45"/>
      <c r="H9" s="44"/>
      <c r="I9" s="125" t="s">
        <v>36</v>
      </c>
      <c r="J9" s="125"/>
      <c r="K9" s="125"/>
      <c r="L9" s="44"/>
      <c r="M9" s="45"/>
      <c r="N9" s="44"/>
      <c r="O9" s="45" t="s">
        <v>93</v>
      </c>
      <c r="P9" s="44"/>
      <c r="Q9" s="45" t="s">
        <v>94</v>
      </c>
      <c r="R9" s="44"/>
      <c r="S9" s="81"/>
    </row>
    <row r="10" spans="1:19">
      <c r="D10" s="45"/>
      <c r="E10" s="45" t="s">
        <v>95</v>
      </c>
      <c r="F10" s="45"/>
      <c r="G10" s="45" t="s">
        <v>190</v>
      </c>
      <c r="H10" s="45"/>
      <c r="I10" s="45" t="s">
        <v>172</v>
      </c>
      <c r="L10" s="83"/>
      <c r="M10" s="45" t="s">
        <v>130</v>
      </c>
      <c r="N10" s="83"/>
      <c r="O10" s="44" t="s">
        <v>96</v>
      </c>
      <c r="P10" s="83"/>
      <c r="Q10" s="45" t="s">
        <v>97</v>
      </c>
      <c r="R10" s="83"/>
      <c r="S10" s="83" t="s">
        <v>94</v>
      </c>
    </row>
    <row r="11" spans="1:19">
      <c r="C11" s="102" t="s">
        <v>2</v>
      </c>
      <c r="E11" s="102" t="s">
        <v>98</v>
      </c>
      <c r="F11" s="45"/>
      <c r="G11" s="102" t="s">
        <v>191</v>
      </c>
      <c r="H11" s="45"/>
      <c r="I11" s="102" t="s">
        <v>146</v>
      </c>
      <c r="K11" s="102" t="s">
        <v>99</v>
      </c>
      <c r="M11" s="102" t="s">
        <v>131</v>
      </c>
      <c r="O11" s="102" t="s">
        <v>6</v>
      </c>
      <c r="Q11" s="102" t="s">
        <v>100</v>
      </c>
      <c r="S11" s="102" t="s">
        <v>32</v>
      </c>
    </row>
    <row r="12" spans="1:19">
      <c r="A12" s="82" t="s">
        <v>116</v>
      </c>
      <c r="C12" s="84"/>
      <c r="E12" s="85">
        <v>390000</v>
      </c>
      <c r="F12" s="45"/>
      <c r="G12" s="85">
        <v>0</v>
      </c>
      <c r="H12" s="45"/>
      <c r="I12" s="85">
        <v>39000</v>
      </c>
      <c r="J12" s="86"/>
      <c r="K12" s="85">
        <v>582874</v>
      </c>
      <c r="L12" s="86"/>
      <c r="M12" s="85">
        <v>2533</v>
      </c>
      <c r="N12" s="86"/>
      <c r="O12" s="85">
        <v>476372</v>
      </c>
      <c r="P12" s="86"/>
      <c r="Q12" s="86">
        <f t="shared" ref="Q12:Q16" si="0">SUM(M12:O12)</f>
        <v>478905</v>
      </c>
      <c r="R12" s="86"/>
      <c r="S12" s="86">
        <f t="shared" ref="S12:S14" si="1">SUM(E12:K12,Q12)</f>
        <v>1490779</v>
      </c>
    </row>
    <row r="13" spans="1:19">
      <c r="A13" s="46" t="s">
        <v>57</v>
      </c>
      <c r="C13" s="84"/>
      <c r="E13" s="86">
        <v>0</v>
      </c>
      <c r="F13" s="45"/>
      <c r="G13" s="87">
        <v>0</v>
      </c>
      <c r="H13" s="45"/>
      <c r="I13" s="87">
        <v>0</v>
      </c>
      <c r="J13" s="86"/>
      <c r="K13" s="87">
        <f>PL!G76</f>
        <v>127201</v>
      </c>
      <c r="L13" s="86"/>
      <c r="M13" s="85">
        <v>0</v>
      </c>
      <c r="N13" s="86"/>
      <c r="O13" s="86">
        <v>0</v>
      </c>
      <c r="P13" s="86"/>
      <c r="Q13" s="86">
        <f t="shared" si="0"/>
        <v>0</v>
      </c>
      <c r="R13" s="86"/>
      <c r="S13" s="86">
        <f t="shared" si="1"/>
        <v>127201</v>
      </c>
    </row>
    <row r="14" spans="1:19">
      <c r="A14" s="46" t="s">
        <v>62</v>
      </c>
      <c r="C14" s="84"/>
      <c r="E14" s="88">
        <v>0</v>
      </c>
      <c r="F14" s="45"/>
      <c r="G14" s="89">
        <v>0</v>
      </c>
      <c r="H14" s="45"/>
      <c r="I14" s="89">
        <v>0</v>
      </c>
      <c r="J14" s="86"/>
      <c r="K14" s="89">
        <v>0</v>
      </c>
      <c r="L14" s="86"/>
      <c r="M14" s="90">
        <f>PL!G102</f>
        <v>1235</v>
      </c>
      <c r="N14" s="86"/>
      <c r="O14" s="88">
        <v>0</v>
      </c>
      <c r="P14" s="86"/>
      <c r="Q14" s="88">
        <f t="shared" si="0"/>
        <v>1235</v>
      </c>
      <c r="R14" s="86"/>
      <c r="S14" s="88">
        <f t="shared" si="1"/>
        <v>1235</v>
      </c>
    </row>
    <row r="15" spans="1:19">
      <c r="A15" s="46" t="s">
        <v>63</v>
      </c>
      <c r="C15" s="84"/>
      <c r="E15" s="91">
        <f>SUM(E13:E14)</f>
        <v>0</v>
      </c>
      <c r="F15" s="45"/>
      <c r="G15" s="91">
        <f>SUM(G13:G14)</f>
        <v>0</v>
      </c>
      <c r="H15" s="45"/>
      <c r="I15" s="91">
        <f>SUM(I13:I14)</f>
        <v>0</v>
      </c>
      <c r="J15" s="86"/>
      <c r="K15" s="91">
        <f>SUM(K13:K14)</f>
        <v>127201</v>
      </c>
      <c r="L15" s="86"/>
      <c r="M15" s="91">
        <f>SUM(M13:M14)</f>
        <v>1235</v>
      </c>
      <c r="N15" s="86"/>
      <c r="O15" s="91">
        <f>SUM(O13:O14)</f>
        <v>0</v>
      </c>
      <c r="P15" s="86"/>
      <c r="Q15" s="91">
        <f>SUM(Q13:Q14)</f>
        <v>1235</v>
      </c>
      <c r="R15" s="86"/>
      <c r="S15" s="91">
        <f>SUM(S13:S14)</f>
        <v>128436</v>
      </c>
    </row>
    <row r="16" spans="1:19">
      <c r="A16" s="46" t="s">
        <v>151</v>
      </c>
      <c r="C16" s="92">
        <v>13</v>
      </c>
      <c r="E16" s="90">
        <v>0</v>
      </c>
      <c r="F16" s="45"/>
      <c r="G16" s="90">
        <v>0</v>
      </c>
      <c r="H16" s="45"/>
      <c r="I16" s="90">
        <v>0</v>
      </c>
      <c r="J16" s="86"/>
      <c r="K16" s="90">
        <v>-150000</v>
      </c>
      <c r="L16" s="86"/>
      <c r="M16" s="90">
        <v>0</v>
      </c>
      <c r="N16" s="86"/>
      <c r="O16" s="90">
        <v>0</v>
      </c>
      <c r="P16" s="86"/>
      <c r="Q16" s="88">
        <f t="shared" si="0"/>
        <v>0</v>
      </c>
      <c r="R16" s="86"/>
      <c r="S16" s="88">
        <f>SUM(E16:K16,Q16)</f>
        <v>-150000</v>
      </c>
    </row>
    <row r="17" spans="1:19" ht="22.5" thickBot="1">
      <c r="A17" s="82" t="s">
        <v>159</v>
      </c>
      <c r="C17" s="84"/>
      <c r="E17" s="93">
        <f>SUM(E12,E15:E16)</f>
        <v>390000</v>
      </c>
      <c r="F17" s="45"/>
      <c r="G17" s="93">
        <f>SUM(G12,G15:G16)</f>
        <v>0</v>
      </c>
      <c r="H17" s="45"/>
      <c r="I17" s="93">
        <f>SUM(I12,I15:I16)</f>
        <v>39000</v>
      </c>
      <c r="J17" s="86"/>
      <c r="K17" s="93">
        <f>SUM(K12,K15:K16)</f>
        <v>560075</v>
      </c>
      <c r="L17" s="86"/>
      <c r="M17" s="93">
        <f>SUM(M12,M15:M16)</f>
        <v>3768</v>
      </c>
      <c r="N17" s="86"/>
      <c r="O17" s="93">
        <f>SUM(O12,O15:O16)</f>
        <v>476372</v>
      </c>
      <c r="P17" s="86"/>
      <c r="Q17" s="93">
        <f>SUM(Q12,Q15:Q16)</f>
        <v>480140</v>
      </c>
      <c r="R17" s="86"/>
      <c r="S17" s="93">
        <f>SUM(S12,S15:S16)</f>
        <v>1469215</v>
      </c>
    </row>
    <row r="18" spans="1:19" ht="22.5" thickTop="1">
      <c r="C18" s="84"/>
      <c r="E18" s="84"/>
      <c r="F18" s="45"/>
      <c r="G18" s="86"/>
      <c r="H18" s="45"/>
      <c r="I18" s="84"/>
      <c r="K18" s="84"/>
      <c r="M18" s="84"/>
      <c r="O18" s="84"/>
      <c r="Q18" s="84"/>
      <c r="S18" s="84"/>
    </row>
    <row r="19" spans="1:19">
      <c r="A19" s="82" t="s">
        <v>128</v>
      </c>
      <c r="B19" s="82"/>
      <c r="E19" s="85">
        <v>390000</v>
      </c>
      <c r="F19" s="86"/>
      <c r="G19" s="85">
        <v>0</v>
      </c>
      <c r="H19" s="86"/>
      <c r="I19" s="85">
        <v>51500</v>
      </c>
      <c r="J19" s="86"/>
      <c r="K19" s="85">
        <v>261430</v>
      </c>
      <c r="L19" s="86"/>
      <c r="M19" s="85">
        <v>4221</v>
      </c>
      <c r="N19" s="86"/>
      <c r="O19" s="85">
        <v>476372</v>
      </c>
      <c r="P19" s="86"/>
      <c r="Q19" s="86">
        <f>SUM(M19:O19)</f>
        <v>480593</v>
      </c>
      <c r="R19" s="86"/>
      <c r="S19" s="86">
        <f>SUM(E19:K19,Q19)</f>
        <v>1183523</v>
      </c>
    </row>
    <row r="20" spans="1:19">
      <c r="A20" s="46" t="s">
        <v>57</v>
      </c>
      <c r="E20" s="86">
        <v>0</v>
      </c>
      <c r="F20" s="86"/>
      <c r="G20" s="85">
        <v>0</v>
      </c>
      <c r="H20" s="86"/>
      <c r="I20" s="87">
        <v>0</v>
      </c>
      <c r="J20" s="86"/>
      <c r="K20" s="87">
        <f>PL!E76</f>
        <v>164524</v>
      </c>
      <c r="L20" s="86"/>
      <c r="M20" s="85">
        <v>0</v>
      </c>
      <c r="N20" s="86"/>
      <c r="O20" s="86">
        <v>0</v>
      </c>
      <c r="P20" s="86"/>
      <c r="Q20" s="86">
        <f>SUM(M20:O20)</f>
        <v>0</v>
      </c>
      <c r="R20" s="86"/>
      <c r="S20" s="86">
        <f>SUM(E20:K20,Q20)</f>
        <v>164524</v>
      </c>
    </row>
    <row r="21" spans="1:19">
      <c r="A21" s="46" t="s">
        <v>62</v>
      </c>
      <c r="E21" s="88">
        <v>0</v>
      </c>
      <c r="F21" s="86"/>
      <c r="G21" s="85">
        <v>0</v>
      </c>
      <c r="H21" s="86"/>
      <c r="I21" s="89">
        <v>0</v>
      </c>
      <c r="J21" s="86"/>
      <c r="K21" s="89">
        <v>0</v>
      </c>
      <c r="L21" s="86"/>
      <c r="M21" s="90">
        <v>-192</v>
      </c>
      <c r="N21" s="86"/>
      <c r="O21" s="88">
        <v>0</v>
      </c>
      <c r="P21" s="86"/>
      <c r="Q21" s="88">
        <f>SUM(M21:O21)</f>
        <v>-192</v>
      </c>
      <c r="R21" s="86"/>
      <c r="S21" s="88">
        <f>SUM(E21:K21,Q21)</f>
        <v>-192</v>
      </c>
    </row>
    <row r="22" spans="1:19">
      <c r="A22" s="46" t="s">
        <v>63</v>
      </c>
      <c r="E22" s="91">
        <f>SUM(E20:E21)</f>
        <v>0</v>
      </c>
      <c r="F22" s="86"/>
      <c r="G22" s="91">
        <f>SUM(G20:G21)</f>
        <v>0</v>
      </c>
      <c r="H22" s="86"/>
      <c r="I22" s="91">
        <f>SUM(I20:I21)</f>
        <v>0</v>
      </c>
      <c r="J22" s="86"/>
      <c r="K22" s="91">
        <f>SUM(K20:K21)</f>
        <v>164524</v>
      </c>
      <c r="L22" s="86"/>
      <c r="M22" s="91">
        <f>SUM(M20:M21)</f>
        <v>-192</v>
      </c>
      <c r="N22" s="86"/>
      <c r="O22" s="91">
        <f>SUM(O20:O21)</f>
        <v>0</v>
      </c>
      <c r="P22" s="86"/>
      <c r="Q22" s="91">
        <f>SUM(Q20:Q21)</f>
        <v>-192</v>
      </c>
      <c r="R22" s="86"/>
      <c r="S22" s="91">
        <f>SUM(S20:S21)</f>
        <v>164332</v>
      </c>
    </row>
    <row r="23" spans="1:19">
      <c r="A23" s="46" t="s">
        <v>167</v>
      </c>
      <c r="C23" s="92">
        <v>10</v>
      </c>
      <c r="E23" s="85">
        <v>155000</v>
      </c>
      <c r="F23" s="86"/>
      <c r="G23" s="85">
        <v>1137201</v>
      </c>
      <c r="H23" s="86"/>
      <c r="I23" s="85">
        <v>0</v>
      </c>
      <c r="J23" s="86"/>
      <c r="K23" s="85">
        <v>0</v>
      </c>
      <c r="L23" s="86"/>
      <c r="M23" s="85">
        <v>0</v>
      </c>
      <c r="N23" s="86"/>
      <c r="O23" s="85">
        <v>0</v>
      </c>
      <c r="P23" s="86"/>
      <c r="Q23" s="85">
        <f>SUM(M23:O23)</f>
        <v>0</v>
      </c>
      <c r="R23" s="86"/>
      <c r="S23" s="85">
        <f>SUM(E23:K23,Q23)</f>
        <v>1292201</v>
      </c>
    </row>
    <row r="24" spans="1:19">
      <c r="A24" s="46" t="s">
        <v>151</v>
      </c>
      <c r="C24" s="92">
        <v>13</v>
      </c>
      <c r="E24" s="117">
        <v>0</v>
      </c>
      <c r="F24" s="118"/>
      <c r="G24" s="117">
        <v>0</v>
      </c>
      <c r="H24" s="118"/>
      <c r="I24" s="117">
        <v>0</v>
      </c>
      <c r="J24" s="118"/>
      <c r="K24" s="117">
        <v>-124800</v>
      </c>
      <c r="L24" s="118"/>
      <c r="M24" s="117">
        <v>0</v>
      </c>
      <c r="N24" s="118"/>
      <c r="O24" s="117">
        <v>0</v>
      </c>
      <c r="P24" s="118"/>
      <c r="Q24" s="118">
        <f>SUM(M24:O24)</f>
        <v>0</v>
      </c>
      <c r="R24" s="118"/>
      <c r="S24" s="118">
        <f>SUM(E24:K24,Q24)</f>
        <v>-124800</v>
      </c>
    </row>
    <row r="25" spans="1:19">
      <c r="A25" s="46" t="s">
        <v>182</v>
      </c>
      <c r="C25" s="92"/>
      <c r="E25" s="117"/>
      <c r="F25" s="86"/>
      <c r="G25" s="117"/>
      <c r="H25" s="86"/>
      <c r="I25" s="117"/>
      <c r="J25" s="86"/>
      <c r="K25" s="117"/>
      <c r="L25" s="86"/>
      <c r="M25" s="117"/>
      <c r="N25" s="86"/>
      <c r="O25" s="117"/>
      <c r="P25" s="86"/>
      <c r="Q25" s="118"/>
      <c r="R25" s="86"/>
      <c r="S25" s="118"/>
    </row>
    <row r="26" spans="1:19">
      <c r="A26" s="46" t="s">
        <v>183</v>
      </c>
      <c r="C26" s="92"/>
      <c r="E26" s="117"/>
      <c r="F26" s="86"/>
      <c r="G26" s="117"/>
      <c r="H26" s="86"/>
      <c r="I26" s="117"/>
      <c r="J26" s="86"/>
      <c r="K26" s="117"/>
      <c r="L26" s="86"/>
      <c r="M26" s="117"/>
      <c r="N26" s="86"/>
      <c r="O26" s="117"/>
      <c r="P26" s="86"/>
      <c r="Q26" s="118"/>
      <c r="R26" s="86"/>
      <c r="S26" s="118"/>
    </row>
    <row r="27" spans="1:19">
      <c r="A27" s="46" t="s">
        <v>184</v>
      </c>
      <c r="C27" s="92"/>
      <c r="E27" s="90">
        <v>0</v>
      </c>
      <c r="F27" s="86"/>
      <c r="G27" s="90">
        <v>0</v>
      </c>
      <c r="H27" s="86"/>
      <c r="I27" s="90">
        <v>0</v>
      </c>
      <c r="J27" s="86"/>
      <c r="K27" s="90">
        <v>18</v>
      </c>
      <c r="L27" s="86"/>
      <c r="M27" s="90">
        <v>-18</v>
      </c>
      <c r="N27" s="86"/>
      <c r="O27" s="90">
        <v>0</v>
      </c>
      <c r="P27" s="86"/>
      <c r="Q27" s="88">
        <f>SUM(M27:O27)</f>
        <v>-18</v>
      </c>
      <c r="R27" s="86"/>
      <c r="S27" s="88">
        <f>SUM(E27:K27,Q27)</f>
        <v>0</v>
      </c>
    </row>
    <row r="28" spans="1:19" ht="22.5" thickBot="1">
      <c r="A28" s="82" t="s">
        <v>166</v>
      </c>
      <c r="B28" s="82"/>
      <c r="E28" s="93">
        <f>SUM(E19,E22:E24)</f>
        <v>545000</v>
      </c>
      <c r="F28" s="86"/>
      <c r="G28" s="93">
        <f>SUM(G19,G22:G24)</f>
        <v>1137201</v>
      </c>
      <c r="H28" s="86"/>
      <c r="I28" s="93">
        <f>SUM(I19,I22:I24)</f>
        <v>51500</v>
      </c>
      <c r="J28" s="86"/>
      <c r="K28" s="93">
        <f>SUM(K19,K22:K27)</f>
        <v>301172</v>
      </c>
      <c r="L28" s="86"/>
      <c r="M28" s="93">
        <f>SUM(M19,M22:M27)</f>
        <v>4011</v>
      </c>
      <c r="N28" s="86"/>
      <c r="O28" s="93">
        <f>SUM(O19,O22:O27)</f>
        <v>476372</v>
      </c>
      <c r="P28" s="86"/>
      <c r="Q28" s="93">
        <f>SUM(Q19,Q22:Q27)</f>
        <v>480383</v>
      </c>
      <c r="R28" s="86"/>
      <c r="S28" s="93">
        <f>SUM(S19,S22:S27)</f>
        <v>2515256</v>
      </c>
    </row>
    <row r="29" spans="1:19" ht="22.5" thickTop="1">
      <c r="E29" s="86">
        <f>E19-BS!G78</f>
        <v>0</v>
      </c>
      <c r="F29" s="86"/>
      <c r="G29" s="86">
        <f>G19-BS!G79</f>
        <v>0</v>
      </c>
      <c r="H29" s="86"/>
      <c r="I29" s="86">
        <f>I19-BS!G81</f>
        <v>0</v>
      </c>
      <c r="J29" s="86"/>
      <c r="K29" s="86">
        <f>K19-BS!G82</f>
        <v>0</v>
      </c>
      <c r="L29" s="86"/>
      <c r="M29" s="86"/>
      <c r="N29" s="86"/>
      <c r="O29" s="86"/>
      <c r="P29" s="86"/>
      <c r="Q29" s="86">
        <f>Q19-BS!G83</f>
        <v>0</v>
      </c>
      <c r="R29" s="86"/>
      <c r="S29" s="86">
        <f>S19-BS!G84</f>
        <v>0</v>
      </c>
    </row>
    <row r="30" spans="1:19">
      <c r="E30" s="86">
        <f>E28-BS!E78</f>
        <v>0</v>
      </c>
      <c r="F30" s="86"/>
      <c r="G30" s="86">
        <f>G28-BS!E79</f>
        <v>0</v>
      </c>
      <c r="H30" s="86"/>
      <c r="I30" s="86">
        <f>I28-BS!E81</f>
        <v>0</v>
      </c>
      <c r="J30" s="86"/>
      <c r="K30" s="86">
        <f>K28-BS!E82</f>
        <v>0</v>
      </c>
      <c r="L30" s="86"/>
      <c r="M30" s="86"/>
      <c r="N30" s="86"/>
      <c r="O30" s="86"/>
      <c r="P30" s="86"/>
      <c r="Q30" s="86">
        <f>Q28-BS!E83</f>
        <v>0</v>
      </c>
      <c r="R30" s="86"/>
      <c r="S30" s="86">
        <f>S28-BS!E84</f>
        <v>0</v>
      </c>
    </row>
    <row r="31" spans="1:19" ht="23.25">
      <c r="A31" s="121" t="s">
        <v>138</v>
      </c>
      <c r="B31" s="47"/>
    </row>
  </sheetData>
  <mergeCells count="4">
    <mergeCell ref="M7:Q7"/>
    <mergeCell ref="M8:O8"/>
    <mergeCell ref="I9:K9"/>
    <mergeCell ref="E6:S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21605-306E-4342-8BAD-CC3E24E6D6A9}">
  <dimension ref="A1:S31"/>
  <sheetViews>
    <sheetView showGridLines="0" zoomScale="70" zoomScaleNormal="70" zoomScaleSheetLayoutView="70" workbookViewId="0">
      <selection activeCell="A31" sqref="A31"/>
    </sheetView>
  </sheetViews>
  <sheetFormatPr defaultColWidth="10.85546875" defaultRowHeight="21.75"/>
  <cols>
    <col min="1" max="1" width="30.140625" style="46" customWidth="1"/>
    <col min="2" max="2" width="1.7109375" style="46" customWidth="1"/>
    <col min="3" max="3" width="7.28515625" style="46" customWidth="1"/>
    <col min="4" max="4" width="1.7109375" style="46" customWidth="1"/>
    <col min="5" max="5" width="16.7109375" style="46" customWidth="1"/>
    <col min="6" max="6" width="1.7109375" style="46" customWidth="1"/>
    <col min="7" max="7" width="18.28515625" style="46" customWidth="1"/>
    <col min="8" max="8" width="1.7109375" style="46" customWidth="1"/>
    <col min="9" max="9" width="16.7109375" style="46" customWidth="1"/>
    <col min="10" max="10" width="1.7109375" style="46" customWidth="1"/>
    <col min="11" max="11" width="16.7109375" style="46" customWidth="1"/>
    <col min="12" max="12" width="1.7109375" style="46" customWidth="1"/>
    <col min="13" max="13" width="16.7109375" style="46" customWidth="1"/>
    <col min="14" max="14" width="1.7109375" style="46" customWidth="1"/>
    <col min="15" max="15" width="16.7109375" style="46" customWidth="1"/>
    <col min="16" max="16" width="1.7109375" style="46" customWidth="1"/>
    <col min="17" max="17" width="16.7109375" style="46" customWidth="1"/>
    <col min="18" max="18" width="1.7109375" style="46" customWidth="1"/>
    <col min="19" max="19" width="16.7109375" style="46" customWidth="1"/>
    <col min="20" max="16384" width="10.85546875" style="46"/>
  </cols>
  <sheetData>
    <row r="1" spans="1:19">
      <c r="A1" s="80"/>
      <c r="B1" s="80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81" t="s">
        <v>43</v>
      </c>
    </row>
    <row r="2" spans="1:19">
      <c r="A2" s="82" t="s">
        <v>129</v>
      </c>
      <c r="B2" s="82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9">
      <c r="A3" s="82" t="s">
        <v>171</v>
      </c>
      <c r="B3" s="82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4" spans="1:19">
      <c r="A4" s="82" t="s">
        <v>165</v>
      </c>
      <c r="B4" s="82"/>
      <c r="C4" s="44"/>
      <c r="D4" s="44"/>
      <c r="E4" s="44"/>
      <c r="F4" s="44"/>
      <c r="G4" s="44"/>
      <c r="H4" s="44"/>
      <c r="I4" s="44"/>
      <c r="J4" s="44"/>
      <c r="K4" s="44"/>
      <c r="L4" s="44"/>
      <c r="M4" s="45"/>
      <c r="N4" s="44"/>
      <c r="O4" s="44"/>
      <c r="P4" s="44"/>
      <c r="Q4" s="44"/>
      <c r="R4" s="44"/>
      <c r="S4" s="44"/>
    </row>
    <row r="5" spans="1:19">
      <c r="A5" s="80"/>
      <c r="B5" s="80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81" t="s">
        <v>1</v>
      </c>
    </row>
    <row r="6" spans="1:19">
      <c r="A6" s="80"/>
      <c r="B6" s="80"/>
      <c r="C6" s="44"/>
      <c r="D6" s="44"/>
      <c r="E6" s="125" t="s">
        <v>118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</row>
    <row r="7" spans="1:19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125" t="s">
        <v>39</v>
      </c>
      <c r="N7" s="125"/>
      <c r="O7" s="125"/>
      <c r="P7" s="125"/>
      <c r="Q7" s="125"/>
      <c r="R7" s="45"/>
      <c r="S7" s="45"/>
    </row>
    <row r="8" spans="1:19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126" t="s">
        <v>114</v>
      </c>
      <c r="N8" s="126"/>
      <c r="O8" s="126"/>
      <c r="P8" s="45"/>
      <c r="Q8" s="44"/>
      <c r="R8" s="45"/>
      <c r="S8" s="45"/>
    </row>
    <row r="9" spans="1:19">
      <c r="A9" s="44"/>
      <c r="B9" s="44"/>
      <c r="C9" s="44"/>
      <c r="D9" s="44"/>
      <c r="E9" s="45" t="s">
        <v>33</v>
      </c>
      <c r="F9" s="44"/>
      <c r="G9" s="122"/>
      <c r="H9" s="44"/>
      <c r="I9" s="125" t="s">
        <v>36</v>
      </c>
      <c r="J9" s="125"/>
      <c r="K9" s="125"/>
      <c r="L9" s="44"/>
      <c r="M9" s="45"/>
      <c r="N9" s="44"/>
      <c r="O9" s="45" t="s">
        <v>93</v>
      </c>
      <c r="P9" s="44"/>
      <c r="Q9" s="45" t="s">
        <v>94</v>
      </c>
      <c r="R9" s="44"/>
      <c r="S9" s="81"/>
    </row>
    <row r="10" spans="1:19">
      <c r="D10" s="45"/>
      <c r="E10" s="45" t="s">
        <v>95</v>
      </c>
      <c r="F10" s="45"/>
      <c r="G10" s="45" t="s">
        <v>190</v>
      </c>
      <c r="H10" s="45"/>
      <c r="I10" s="45" t="s">
        <v>172</v>
      </c>
      <c r="L10" s="83"/>
      <c r="M10" s="45" t="s">
        <v>130</v>
      </c>
      <c r="N10" s="83"/>
      <c r="O10" s="44" t="s">
        <v>96</v>
      </c>
      <c r="P10" s="83"/>
      <c r="Q10" s="45" t="s">
        <v>97</v>
      </c>
      <c r="R10" s="83"/>
      <c r="S10" s="83" t="s">
        <v>94</v>
      </c>
    </row>
    <row r="11" spans="1:19">
      <c r="C11" s="120" t="s">
        <v>2</v>
      </c>
      <c r="E11" s="120" t="s">
        <v>98</v>
      </c>
      <c r="F11" s="45"/>
      <c r="G11" s="120" t="s">
        <v>191</v>
      </c>
      <c r="H11" s="45"/>
      <c r="I11" s="120" t="s">
        <v>146</v>
      </c>
      <c r="K11" s="120" t="s">
        <v>99</v>
      </c>
      <c r="M11" s="120" t="s">
        <v>131</v>
      </c>
      <c r="O11" s="120" t="s">
        <v>6</v>
      </c>
      <c r="Q11" s="120" t="s">
        <v>100</v>
      </c>
      <c r="S11" s="120" t="s">
        <v>32</v>
      </c>
    </row>
    <row r="12" spans="1:19">
      <c r="A12" s="82" t="s">
        <v>116</v>
      </c>
      <c r="B12" s="82"/>
      <c r="E12" s="85">
        <v>390000</v>
      </c>
      <c r="F12" s="86"/>
      <c r="G12" s="85">
        <v>0</v>
      </c>
      <c r="H12" s="86"/>
      <c r="I12" s="85">
        <v>39000</v>
      </c>
      <c r="J12" s="86"/>
      <c r="K12" s="85">
        <v>582874</v>
      </c>
      <c r="L12" s="86"/>
      <c r="M12" s="85">
        <v>2533</v>
      </c>
      <c r="N12" s="86"/>
      <c r="O12" s="85">
        <v>476372</v>
      </c>
      <c r="P12" s="86"/>
      <c r="Q12" s="86">
        <f>SUM(M12:O12)</f>
        <v>478905</v>
      </c>
      <c r="R12" s="86"/>
      <c r="S12" s="86">
        <f>SUM(E12:K12,Q12)</f>
        <v>1490779</v>
      </c>
    </row>
    <row r="13" spans="1:19">
      <c r="A13" s="46" t="s">
        <v>57</v>
      </c>
      <c r="E13" s="86">
        <v>0</v>
      </c>
      <c r="F13" s="86"/>
      <c r="G13" s="87">
        <v>0</v>
      </c>
      <c r="H13" s="86"/>
      <c r="I13" s="87">
        <v>0</v>
      </c>
      <c r="J13" s="86"/>
      <c r="K13" s="87">
        <f>PL!K76</f>
        <v>137504</v>
      </c>
      <c r="L13" s="86"/>
      <c r="M13" s="85">
        <v>0</v>
      </c>
      <c r="N13" s="86"/>
      <c r="O13" s="86">
        <v>0</v>
      </c>
      <c r="P13" s="86"/>
      <c r="Q13" s="86">
        <f>SUM(M13:O13)</f>
        <v>0</v>
      </c>
      <c r="R13" s="86"/>
      <c r="S13" s="86">
        <f>SUM(E13:K13,Q13)</f>
        <v>137504</v>
      </c>
    </row>
    <row r="14" spans="1:19">
      <c r="A14" s="46" t="s">
        <v>62</v>
      </c>
      <c r="E14" s="88">
        <v>0</v>
      </c>
      <c r="F14" s="86"/>
      <c r="G14" s="89">
        <v>0</v>
      </c>
      <c r="H14" s="86"/>
      <c r="I14" s="89">
        <v>0</v>
      </c>
      <c r="J14" s="86"/>
      <c r="K14" s="89">
        <v>0</v>
      </c>
      <c r="L14" s="86"/>
      <c r="M14" s="90">
        <f>PL!K102</f>
        <v>1235</v>
      </c>
      <c r="N14" s="86"/>
      <c r="O14" s="88">
        <v>0</v>
      </c>
      <c r="P14" s="86"/>
      <c r="Q14" s="88">
        <f>SUM(M14:O14)</f>
        <v>1235</v>
      </c>
      <c r="R14" s="86"/>
      <c r="S14" s="88">
        <f>SUM(E14:K14,Q14)</f>
        <v>1235</v>
      </c>
    </row>
    <row r="15" spans="1:19">
      <c r="A15" s="46" t="s">
        <v>63</v>
      </c>
      <c r="E15" s="91">
        <f>SUM(E13:E14)</f>
        <v>0</v>
      </c>
      <c r="F15" s="86"/>
      <c r="G15" s="91">
        <v>0</v>
      </c>
      <c r="H15" s="86"/>
      <c r="I15" s="91">
        <f>SUM(I13:I14)</f>
        <v>0</v>
      </c>
      <c r="J15" s="86"/>
      <c r="K15" s="91">
        <f>SUM(K13:K14)</f>
        <v>137504</v>
      </c>
      <c r="L15" s="86"/>
      <c r="M15" s="91">
        <f>SUM(M13:M14)</f>
        <v>1235</v>
      </c>
      <c r="N15" s="86"/>
      <c r="O15" s="91">
        <f>SUM(O13:O14)</f>
        <v>0</v>
      </c>
      <c r="P15" s="86"/>
      <c r="Q15" s="91">
        <f>SUM(Q13:Q14)</f>
        <v>1235</v>
      </c>
      <c r="R15" s="86"/>
      <c r="S15" s="91">
        <f>SUM(S13:S14)</f>
        <v>138739</v>
      </c>
    </row>
    <row r="16" spans="1:19">
      <c r="A16" s="46" t="s">
        <v>151</v>
      </c>
      <c r="C16" s="92">
        <v>13</v>
      </c>
      <c r="E16" s="90">
        <v>0</v>
      </c>
      <c r="F16" s="86"/>
      <c r="G16" s="90">
        <v>0</v>
      </c>
      <c r="H16" s="86"/>
      <c r="I16" s="90">
        <v>0</v>
      </c>
      <c r="J16" s="86"/>
      <c r="K16" s="90">
        <v>-150000</v>
      </c>
      <c r="L16" s="86"/>
      <c r="M16" s="90">
        <v>0</v>
      </c>
      <c r="N16" s="86"/>
      <c r="O16" s="90">
        <v>0</v>
      </c>
      <c r="P16" s="86"/>
      <c r="Q16" s="88">
        <f>SUM(M16:O16)</f>
        <v>0</v>
      </c>
      <c r="R16" s="86"/>
      <c r="S16" s="88">
        <f>SUM(E16:K16,Q16)</f>
        <v>-150000</v>
      </c>
    </row>
    <row r="17" spans="1:19" ht="22.5" thickBot="1">
      <c r="A17" s="82" t="s">
        <v>159</v>
      </c>
      <c r="B17" s="82"/>
      <c r="E17" s="93">
        <f>SUM(E12,E15:E16)</f>
        <v>390000</v>
      </c>
      <c r="F17" s="86"/>
      <c r="G17" s="93">
        <v>0</v>
      </c>
      <c r="H17" s="86"/>
      <c r="I17" s="93">
        <f>SUM(I12,I15:I16)</f>
        <v>39000</v>
      </c>
      <c r="J17" s="86"/>
      <c r="K17" s="93">
        <f>SUM(K12,K15:K16)</f>
        <v>570378</v>
      </c>
      <c r="L17" s="86"/>
      <c r="M17" s="93">
        <f>SUM(M12,M15:M16)</f>
        <v>3768</v>
      </c>
      <c r="N17" s="86"/>
      <c r="O17" s="93">
        <f>SUM(O12,O15:O16)</f>
        <v>476372</v>
      </c>
      <c r="P17" s="86"/>
      <c r="Q17" s="93">
        <f>SUM(Q12,Q15:Q16)</f>
        <v>480140</v>
      </c>
      <c r="R17" s="86"/>
      <c r="S17" s="93">
        <f>SUM(S12,S15:S16)</f>
        <v>1479518</v>
      </c>
    </row>
    <row r="18" spans="1:19" ht="22.5" thickTop="1">
      <c r="A18" s="82"/>
      <c r="B18" s="82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</row>
    <row r="19" spans="1:19">
      <c r="A19" s="82" t="s">
        <v>128</v>
      </c>
      <c r="B19" s="82"/>
      <c r="E19" s="85">
        <v>390000</v>
      </c>
      <c r="F19" s="86"/>
      <c r="G19" s="85">
        <v>0</v>
      </c>
      <c r="H19" s="86"/>
      <c r="I19" s="85">
        <v>51500</v>
      </c>
      <c r="J19" s="86"/>
      <c r="K19" s="85">
        <v>269635</v>
      </c>
      <c r="L19" s="86"/>
      <c r="M19" s="85">
        <v>4221</v>
      </c>
      <c r="N19" s="86"/>
      <c r="O19" s="85">
        <v>476372</v>
      </c>
      <c r="P19" s="86"/>
      <c r="Q19" s="86">
        <f>SUM(M19:O19)</f>
        <v>480593</v>
      </c>
      <c r="R19" s="86"/>
      <c r="S19" s="86">
        <f>SUM(E19:K19,Q19)</f>
        <v>1191728</v>
      </c>
    </row>
    <row r="20" spans="1:19">
      <c r="A20" s="46" t="s">
        <v>57</v>
      </c>
      <c r="E20" s="86">
        <v>0</v>
      </c>
      <c r="F20" s="86"/>
      <c r="G20" s="85">
        <v>0</v>
      </c>
      <c r="H20" s="86"/>
      <c r="I20" s="87">
        <v>0</v>
      </c>
      <c r="J20" s="86"/>
      <c r="K20" s="87">
        <f>PL!I76</f>
        <v>164429</v>
      </c>
      <c r="L20" s="86"/>
      <c r="M20" s="85">
        <v>0</v>
      </c>
      <c r="N20" s="86"/>
      <c r="O20" s="86">
        <v>0</v>
      </c>
      <c r="P20" s="86"/>
      <c r="Q20" s="86">
        <f>SUM(M20:O20)</f>
        <v>0</v>
      </c>
      <c r="R20" s="86"/>
      <c r="S20" s="86">
        <f>SUM(E20:K20,Q20)</f>
        <v>164429</v>
      </c>
    </row>
    <row r="21" spans="1:19">
      <c r="A21" s="46" t="s">
        <v>62</v>
      </c>
      <c r="E21" s="88">
        <v>0</v>
      </c>
      <c r="F21" s="86"/>
      <c r="G21" s="85">
        <v>0</v>
      </c>
      <c r="H21" s="86"/>
      <c r="I21" s="89">
        <v>0</v>
      </c>
      <c r="J21" s="86"/>
      <c r="K21" s="89">
        <v>0</v>
      </c>
      <c r="L21" s="86"/>
      <c r="M21" s="90">
        <v>-192</v>
      </c>
      <c r="N21" s="86"/>
      <c r="O21" s="88">
        <v>0</v>
      </c>
      <c r="P21" s="86"/>
      <c r="Q21" s="88">
        <f>SUM(M21:O21)</f>
        <v>-192</v>
      </c>
      <c r="R21" s="86"/>
      <c r="S21" s="88">
        <f>SUM(E21:K21,Q21)</f>
        <v>-192</v>
      </c>
    </row>
    <row r="22" spans="1:19">
      <c r="A22" s="46" t="s">
        <v>63</v>
      </c>
      <c r="E22" s="91">
        <f>SUM(E20:E21)</f>
        <v>0</v>
      </c>
      <c r="F22" s="86"/>
      <c r="G22" s="91">
        <f>SUM(G20:G21)</f>
        <v>0</v>
      </c>
      <c r="H22" s="86"/>
      <c r="I22" s="91">
        <f>SUM(I20:I21)</f>
        <v>0</v>
      </c>
      <c r="J22" s="86"/>
      <c r="K22" s="91">
        <f>SUM(K20:K21)</f>
        <v>164429</v>
      </c>
      <c r="L22" s="86"/>
      <c r="M22" s="91">
        <f>SUM(M20:M21)</f>
        <v>-192</v>
      </c>
      <c r="N22" s="86"/>
      <c r="O22" s="91">
        <f>SUM(O20:O21)</f>
        <v>0</v>
      </c>
      <c r="P22" s="86"/>
      <c r="Q22" s="91">
        <f>SUM(Q20:Q21)</f>
        <v>-192</v>
      </c>
      <c r="R22" s="86"/>
      <c r="S22" s="91">
        <f>SUM(S20:S21)</f>
        <v>164237</v>
      </c>
    </row>
    <row r="23" spans="1:19">
      <c r="A23" s="46" t="s">
        <v>167</v>
      </c>
      <c r="C23" s="92">
        <v>10</v>
      </c>
      <c r="E23" s="85">
        <v>155000</v>
      </c>
      <c r="F23" s="86"/>
      <c r="G23" s="85">
        <v>1137201</v>
      </c>
      <c r="H23" s="86"/>
      <c r="I23" s="85">
        <f>SUM(I21:I22)</f>
        <v>0</v>
      </c>
      <c r="J23" s="86"/>
      <c r="K23" s="85">
        <v>0</v>
      </c>
      <c r="L23" s="86"/>
      <c r="M23" s="85">
        <v>0</v>
      </c>
      <c r="N23" s="86"/>
      <c r="O23" s="85">
        <v>0</v>
      </c>
      <c r="P23" s="86"/>
      <c r="Q23" s="85">
        <f>SUM(M23:O23)</f>
        <v>0</v>
      </c>
      <c r="R23" s="86"/>
      <c r="S23" s="85">
        <f>SUM(E23:K23,Q23)</f>
        <v>1292201</v>
      </c>
    </row>
    <row r="24" spans="1:19">
      <c r="A24" s="46" t="s">
        <v>151</v>
      </c>
      <c r="C24" s="92">
        <v>13</v>
      </c>
      <c r="E24" s="117">
        <v>0</v>
      </c>
      <c r="F24" s="118"/>
      <c r="G24" s="117">
        <v>0</v>
      </c>
      <c r="H24" s="118"/>
      <c r="I24" s="117">
        <f>SUM(I22:I23)</f>
        <v>0</v>
      </c>
      <c r="J24" s="118"/>
      <c r="K24" s="117">
        <v>-124800</v>
      </c>
      <c r="L24" s="118"/>
      <c r="M24" s="117">
        <v>0</v>
      </c>
      <c r="N24" s="118"/>
      <c r="O24" s="117">
        <v>0</v>
      </c>
      <c r="P24" s="118"/>
      <c r="Q24" s="118">
        <f>SUM(M24:O24)</f>
        <v>0</v>
      </c>
      <c r="R24" s="118"/>
      <c r="S24" s="118">
        <f>SUM(E24:K24,Q24)</f>
        <v>-124800</v>
      </c>
    </row>
    <row r="25" spans="1:19">
      <c r="A25" s="46" t="s">
        <v>182</v>
      </c>
      <c r="C25" s="92"/>
      <c r="E25" s="117"/>
      <c r="F25" s="86"/>
      <c r="G25" s="117"/>
      <c r="H25" s="86"/>
      <c r="I25" s="117"/>
      <c r="J25" s="86"/>
      <c r="K25" s="117"/>
      <c r="L25" s="86"/>
      <c r="M25" s="117"/>
      <c r="N25" s="86"/>
      <c r="O25" s="117"/>
      <c r="P25" s="86"/>
      <c r="Q25" s="118"/>
      <c r="R25" s="86"/>
      <c r="S25" s="118"/>
    </row>
    <row r="26" spans="1:19">
      <c r="A26" s="46" t="s">
        <v>183</v>
      </c>
      <c r="C26" s="92"/>
      <c r="E26" s="117"/>
      <c r="F26" s="86"/>
      <c r="G26" s="117"/>
      <c r="H26" s="86"/>
      <c r="I26" s="117"/>
      <c r="J26" s="86"/>
      <c r="K26" s="117"/>
      <c r="L26" s="86"/>
      <c r="M26" s="117"/>
      <c r="N26" s="86"/>
      <c r="O26" s="117"/>
      <c r="P26" s="86"/>
      <c r="Q26" s="118"/>
      <c r="R26" s="86"/>
      <c r="S26" s="118"/>
    </row>
    <row r="27" spans="1:19">
      <c r="A27" s="46" t="s">
        <v>184</v>
      </c>
      <c r="C27" s="92"/>
      <c r="E27" s="90">
        <v>0</v>
      </c>
      <c r="F27" s="86"/>
      <c r="G27" s="90">
        <v>0</v>
      </c>
      <c r="H27" s="86"/>
      <c r="I27" s="90">
        <f>SUM(I25:I26)</f>
        <v>0</v>
      </c>
      <c r="J27" s="86"/>
      <c r="K27" s="90">
        <v>18</v>
      </c>
      <c r="L27" s="86"/>
      <c r="M27" s="90">
        <v>-18</v>
      </c>
      <c r="N27" s="86"/>
      <c r="O27" s="90">
        <v>0</v>
      </c>
      <c r="P27" s="86"/>
      <c r="Q27" s="88">
        <f>SUM(M27:O27)</f>
        <v>-18</v>
      </c>
      <c r="R27" s="86"/>
      <c r="S27" s="88">
        <f>SUM(E27:K27,Q27)</f>
        <v>0</v>
      </c>
    </row>
    <row r="28" spans="1:19" ht="22.5" thickBot="1">
      <c r="A28" s="82" t="s">
        <v>166</v>
      </c>
      <c r="B28" s="82"/>
      <c r="E28" s="93">
        <f>SUM(E19,E22:E24)</f>
        <v>545000</v>
      </c>
      <c r="F28" s="86"/>
      <c r="G28" s="93">
        <f>SUM(G19,G22:G24)</f>
        <v>1137201</v>
      </c>
      <c r="H28" s="86"/>
      <c r="I28" s="93">
        <f>SUM(I19,I22:I24)</f>
        <v>51500</v>
      </c>
      <c r="J28" s="86"/>
      <c r="K28" s="93">
        <f>SUM(K19,K22:K27)</f>
        <v>309282</v>
      </c>
      <c r="L28" s="86"/>
      <c r="M28" s="93">
        <f>SUM(M19,M22:M27)</f>
        <v>4011</v>
      </c>
      <c r="N28" s="86"/>
      <c r="O28" s="93">
        <f>SUM(O19,O22:O27)</f>
        <v>476372</v>
      </c>
      <c r="P28" s="86"/>
      <c r="Q28" s="93">
        <f>SUM(Q19,Q22:Q27)</f>
        <v>480383</v>
      </c>
      <c r="R28" s="86"/>
      <c r="S28" s="93">
        <f>SUM(S19,S22:S27)</f>
        <v>2523366</v>
      </c>
    </row>
    <row r="29" spans="1:19" ht="22.5" thickTop="1">
      <c r="E29" s="86">
        <f>E19-BS!K78</f>
        <v>0</v>
      </c>
      <c r="G29" s="86">
        <f>G19-BS!G79</f>
        <v>0</v>
      </c>
      <c r="I29" s="86">
        <f>I19-BS!K81</f>
        <v>0</v>
      </c>
      <c r="J29" s="86"/>
      <c r="K29" s="86">
        <f>K19-BS!K82</f>
        <v>0</v>
      </c>
      <c r="L29" s="86"/>
      <c r="M29" s="86"/>
      <c r="N29" s="86"/>
      <c r="O29" s="86"/>
      <c r="P29" s="86"/>
      <c r="Q29" s="86">
        <f>Q19-BS!K83</f>
        <v>0</v>
      </c>
      <c r="R29" s="86"/>
      <c r="S29" s="86">
        <f>S28-BS!I84</f>
        <v>0</v>
      </c>
    </row>
    <row r="30" spans="1:19">
      <c r="E30" s="86">
        <f>E28-BS!I78</f>
        <v>0</v>
      </c>
      <c r="F30" s="86"/>
      <c r="G30" s="86">
        <f>G28-BS!I79</f>
        <v>0</v>
      </c>
      <c r="H30" s="86"/>
      <c r="I30" s="86">
        <f>I28-BS!I81</f>
        <v>0</v>
      </c>
      <c r="J30" s="86"/>
      <c r="K30" s="86">
        <f>K28-BS!I82</f>
        <v>0</v>
      </c>
      <c r="L30" s="86"/>
      <c r="M30" s="86"/>
      <c r="N30" s="86"/>
      <c r="O30" s="86"/>
      <c r="P30" s="86"/>
      <c r="Q30" s="86">
        <f>Q28-BS!I83</f>
        <v>0</v>
      </c>
      <c r="R30" s="86"/>
      <c r="S30" s="86">
        <f>S28-BS!I84</f>
        <v>0</v>
      </c>
    </row>
    <row r="31" spans="1:19">
      <c r="A31" s="121" t="s">
        <v>138</v>
      </c>
      <c r="B31" s="121"/>
    </row>
  </sheetData>
  <mergeCells count="4">
    <mergeCell ref="M7:Q7"/>
    <mergeCell ref="M8:O8"/>
    <mergeCell ref="I9:K9"/>
    <mergeCell ref="E6:S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34560-66A6-413A-813E-536F12E50E2E}">
  <dimension ref="A1:L138"/>
  <sheetViews>
    <sheetView showGridLines="0" view="pageBreakPreview" zoomScale="80" zoomScaleNormal="90" zoomScaleSheetLayoutView="80" workbookViewId="0">
      <selection activeCell="AF36" sqref="AF36"/>
    </sheetView>
  </sheetViews>
  <sheetFormatPr defaultColWidth="10.7109375" defaultRowHeight="21.75" customHeight="1"/>
  <cols>
    <col min="1" max="1" width="38.85546875" style="47" customWidth="1"/>
    <col min="2" max="2" width="2.42578125" style="2" customWidth="1"/>
    <col min="3" max="3" width="8.7109375" style="47" customWidth="1"/>
    <col min="4" max="4" width="1.42578125" style="2" customWidth="1"/>
    <col min="5" max="5" width="12.5703125" style="2" customWidth="1"/>
    <col min="6" max="6" width="1.42578125" style="2" customWidth="1"/>
    <col min="7" max="7" width="12.5703125" style="2" customWidth="1"/>
    <col min="8" max="8" width="1.42578125" style="2" customWidth="1"/>
    <col min="9" max="9" width="12.5703125" style="2" customWidth="1"/>
    <col min="10" max="10" width="1.42578125" style="2" customWidth="1"/>
    <col min="11" max="11" width="12.5703125" style="2" customWidth="1"/>
    <col min="12" max="12" width="1.42578125" style="2" customWidth="1"/>
    <col min="13" max="16384" width="10.7109375" style="2"/>
  </cols>
  <sheetData>
    <row r="1" spans="1:12" s="1" customFormat="1" ht="20.100000000000001" customHeight="1">
      <c r="A1" s="47"/>
      <c r="K1" s="6"/>
      <c r="L1" s="48" t="s">
        <v>43</v>
      </c>
    </row>
    <row r="2" spans="1:12" s="4" customFormat="1" ht="20.100000000000001" customHeight="1">
      <c r="A2" s="49" t="s">
        <v>129</v>
      </c>
      <c r="B2" s="12"/>
      <c r="C2" s="50"/>
      <c r="D2" s="12"/>
      <c r="E2" s="61"/>
      <c r="F2" s="12"/>
      <c r="G2" s="12"/>
      <c r="H2" s="12"/>
      <c r="I2" s="61"/>
      <c r="J2" s="12"/>
      <c r="K2" s="12"/>
    </row>
    <row r="3" spans="1:12" s="4" customFormat="1" ht="20.100000000000001" customHeight="1">
      <c r="A3" s="64" t="s">
        <v>64</v>
      </c>
      <c r="B3" s="3"/>
      <c r="C3" s="50"/>
      <c r="D3" s="12"/>
      <c r="E3" s="61"/>
      <c r="F3" s="12"/>
      <c r="G3" s="12"/>
      <c r="H3" s="12"/>
      <c r="I3" s="61"/>
      <c r="J3" s="12"/>
      <c r="L3" s="12"/>
    </row>
    <row r="4" spans="1:12" s="4" customFormat="1" ht="20.100000000000001" customHeight="1">
      <c r="A4" s="49" t="s">
        <v>165</v>
      </c>
      <c r="B4" s="3"/>
      <c r="C4" s="50"/>
      <c r="D4" s="12"/>
      <c r="E4" s="61"/>
      <c r="F4" s="12"/>
      <c r="G4" s="12"/>
      <c r="H4" s="12"/>
      <c r="I4" s="61"/>
      <c r="J4" s="12"/>
      <c r="K4" s="12"/>
    </row>
    <row r="5" spans="1:12" s="4" customFormat="1" ht="20.100000000000001" customHeight="1">
      <c r="B5" s="3"/>
      <c r="C5" s="50"/>
      <c r="D5" s="12"/>
      <c r="E5" s="61"/>
      <c r="F5" s="12"/>
      <c r="G5" s="12"/>
      <c r="H5" s="12"/>
      <c r="I5" s="103"/>
      <c r="J5" s="12"/>
      <c r="K5" s="6" t="s">
        <v>1</v>
      </c>
    </row>
    <row r="6" spans="1:12" s="4" customFormat="1" ht="20.100000000000001" customHeight="1">
      <c r="B6" s="3"/>
      <c r="C6" s="50"/>
      <c r="D6" s="12"/>
      <c r="E6" s="123" t="s">
        <v>117</v>
      </c>
      <c r="F6" s="123"/>
      <c r="G6" s="123"/>
      <c r="H6" s="12"/>
      <c r="I6" s="124" t="s">
        <v>118</v>
      </c>
      <c r="J6" s="124"/>
      <c r="K6" s="124"/>
    </row>
    <row r="7" spans="1:12" ht="20.100000000000001" customHeight="1">
      <c r="C7" s="50"/>
      <c r="D7" s="53"/>
      <c r="E7" s="52">
        <v>2566</v>
      </c>
      <c r="F7" s="53"/>
      <c r="G7" s="54" t="s">
        <v>163</v>
      </c>
      <c r="H7" s="53"/>
      <c r="I7" s="52">
        <v>2566</v>
      </c>
      <c r="J7" s="55"/>
      <c r="K7" s="52">
        <v>2565</v>
      </c>
    </row>
    <row r="8" spans="1:12" ht="20.100000000000001" customHeight="1">
      <c r="A8" s="5" t="s">
        <v>65</v>
      </c>
      <c r="B8" s="94"/>
      <c r="C8" s="79"/>
      <c r="I8" s="61"/>
      <c r="J8" s="61"/>
      <c r="K8" s="61"/>
    </row>
    <row r="9" spans="1:12" ht="20.100000000000001" customHeight="1">
      <c r="A9" s="47" t="s">
        <v>66</v>
      </c>
      <c r="C9" s="79"/>
      <c r="E9" s="61">
        <f>PL!E74</f>
        <v>213423</v>
      </c>
      <c r="G9" s="61">
        <f>PL!G74</f>
        <v>166109</v>
      </c>
      <c r="I9" s="61">
        <f>PL!I74</f>
        <v>213328</v>
      </c>
      <c r="J9" s="61"/>
      <c r="K9" s="61">
        <f>PL!K74</f>
        <v>176412</v>
      </c>
    </row>
    <row r="10" spans="1:12" ht="20.100000000000001" customHeight="1">
      <c r="A10" s="47" t="s">
        <v>106</v>
      </c>
      <c r="C10" s="79"/>
      <c r="E10" s="61"/>
      <c r="G10" s="61"/>
      <c r="I10" s="61"/>
      <c r="J10" s="61"/>
      <c r="K10" s="61"/>
    </row>
    <row r="11" spans="1:12" ht="20.100000000000001" customHeight="1">
      <c r="A11" s="47" t="s">
        <v>67</v>
      </c>
      <c r="C11" s="79"/>
      <c r="E11" s="61"/>
      <c r="G11" s="61"/>
      <c r="I11" s="61"/>
      <c r="J11" s="61"/>
      <c r="K11" s="61"/>
    </row>
    <row r="12" spans="1:12" ht="20.100000000000001" customHeight="1">
      <c r="A12" s="58" t="s">
        <v>68</v>
      </c>
      <c r="C12" s="50"/>
      <c r="E12" s="61">
        <v>134381</v>
      </c>
      <c r="G12" s="61">
        <v>137957</v>
      </c>
      <c r="I12" s="61">
        <v>133170</v>
      </c>
      <c r="J12" s="61"/>
      <c r="K12" s="61">
        <v>136991</v>
      </c>
    </row>
    <row r="13" spans="1:12" ht="20.100000000000001" customHeight="1">
      <c r="A13" s="58" t="s">
        <v>173</v>
      </c>
      <c r="C13" s="79"/>
      <c r="E13" s="61">
        <v>-8529</v>
      </c>
      <c r="G13" s="61">
        <v>1936</v>
      </c>
      <c r="I13" s="61">
        <v>-8831</v>
      </c>
      <c r="J13" s="61"/>
      <c r="K13" s="61">
        <v>66</v>
      </c>
    </row>
    <row r="14" spans="1:12" ht="20.100000000000001" customHeight="1">
      <c r="A14" s="58" t="s">
        <v>192</v>
      </c>
      <c r="C14" s="79"/>
      <c r="E14" s="61">
        <v>-3188</v>
      </c>
      <c r="G14" s="61">
        <v>25504</v>
      </c>
      <c r="I14" s="61">
        <v>-2887</v>
      </c>
      <c r="J14" s="61"/>
      <c r="K14" s="61">
        <v>22427</v>
      </c>
    </row>
    <row r="15" spans="1:12" ht="20.100000000000001" customHeight="1">
      <c r="A15" s="58" t="s">
        <v>160</v>
      </c>
      <c r="C15" s="79"/>
      <c r="E15" s="61">
        <v>-904</v>
      </c>
      <c r="G15" s="61">
        <v>-790</v>
      </c>
      <c r="I15" s="72">
        <v>-904</v>
      </c>
      <c r="J15" s="61"/>
      <c r="K15" s="72">
        <v>-790</v>
      </c>
    </row>
    <row r="16" spans="1:12" ht="20.100000000000001" customHeight="1">
      <c r="A16" s="47" t="s">
        <v>135</v>
      </c>
      <c r="C16" s="79"/>
      <c r="E16" s="61">
        <v>-6688</v>
      </c>
      <c r="G16" s="61">
        <f>-8278-75</f>
        <v>-8353</v>
      </c>
      <c r="I16" s="61">
        <v>-6344</v>
      </c>
      <c r="J16" s="61"/>
      <c r="K16" s="61">
        <f>-8304-75</f>
        <v>-8379</v>
      </c>
    </row>
    <row r="17" spans="1:11" ht="20.100000000000001" customHeight="1">
      <c r="A17" s="47" t="s">
        <v>132</v>
      </c>
      <c r="C17" s="79"/>
      <c r="E17" s="95">
        <v>0</v>
      </c>
      <c r="G17" s="95">
        <v>89</v>
      </c>
      <c r="I17" s="95">
        <v>0</v>
      </c>
      <c r="J17" s="61"/>
      <c r="K17" s="95">
        <v>0</v>
      </c>
    </row>
    <row r="18" spans="1:11" ht="20.100000000000001" customHeight="1">
      <c r="A18" s="47" t="s">
        <v>175</v>
      </c>
      <c r="C18" s="79"/>
      <c r="E18" s="95">
        <v>-153</v>
      </c>
      <c r="G18" s="95">
        <v>0</v>
      </c>
      <c r="I18" s="95">
        <v>-153</v>
      </c>
      <c r="J18" s="61"/>
      <c r="K18" s="95">
        <v>0</v>
      </c>
    </row>
    <row r="19" spans="1:11" ht="20.100000000000001" customHeight="1">
      <c r="A19" s="47" t="s">
        <v>174</v>
      </c>
      <c r="C19" s="79"/>
      <c r="E19" s="72">
        <v>0</v>
      </c>
      <c r="G19" s="72">
        <v>157</v>
      </c>
      <c r="I19" s="72">
        <v>0</v>
      </c>
      <c r="J19" s="61"/>
      <c r="K19" s="72">
        <v>157</v>
      </c>
    </row>
    <row r="20" spans="1:11" ht="20.100000000000001" customHeight="1">
      <c r="A20" s="47" t="s">
        <v>133</v>
      </c>
      <c r="B20" s="4"/>
      <c r="C20" s="79"/>
      <c r="E20" s="61">
        <v>7171</v>
      </c>
      <c r="G20" s="61">
        <v>7553</v>
      </c>
      <c r="I20" s="61">
        <v>7076</v>
      </c>
      <c r="J20" s="61"/>
      <c r="K20" s="61">
        <v>7949</v>
      </c>
    </row>
    <row r="21" spans="1:11" ht="20.100000000000001" customHeight="1">
      <c r="A21" s="47" t="s">
        <v>176</v>
      </c>
      <c r="B21" s="4"/>
      <c r="C21" s="79"/>
      <c r="E21" s="61">
        <v>10558</v>
      </c>
      <c r="G21" s="61">
        <v>-14522</v>
      </c>
      <c r="I21" s="61">
        <v>10599</v>
      </c>
      <c r="J21" s="61"/>
      <c r="K21" s="61">
        <v>-15201</v>
      </c>
    </row>
    <row r="22" spans="1:11" ht="20.100000000000001" customHeight="1">
      <c r="A22" s="47" t="s">
        <v>107</v>
      </c>
      <c r="B22" s="4"/>
      <c r="C22" s="79"/>
      <c r="E22" s="61">
        <v>-357</v>
      </c>
      <c r="G22" s="61">
        <v>-296</v>
      </c>
      <c r="I22" s="61">
        <v>-357</v>
      </c>
      <c r="J22" s="61"/>
      <c r="K22" s="61">
        <v>-296</v>
      </c>
    </row>
    <row r="23" spans="1:11" ht="20.100000000000001" customHeight="1">
      <c r="A23" s="47" t="s">
        <v>69</v>
      </c>
      <c r="B23" s="4"/>
      <c r="C23" s="79"/>
      <c r="E23" s="61">
        <v>-227</v>
      </c>
      <c r="G23" s="61">
        <v>-124</v>
      </c>
      <c r="I23" s="61">
        <v>-520</v>
      </c>
      <c r="J23" s="61"/>
      <c r="K23" s="61">
        <v>-118</v>
      </c>
    </row>
    <row r="24" spans="1:11" ht="20.100000000000001" customHeight="1">
      <c r="A24" s="47" t="s">
        <v>108</v>
      </c>
      <c r="B24" s="4"/>
      <c r="C24" s="79"/>
      <c r="E24" s="119">
        <v>64142</v>
      </c>
      <c r="G24" s="119">
        <v>34913</v>
      </c>
      <c r="I24" s="119">
        <v>62914</v>
      </c>
      <c r="J24" s="61"/>
      <c r="K24" s="119">
        <v>34123</v>
      </c>
    </row>
    <row r="25" spans="1:11" ht="20.100000000000001" customHeight="1">
      <c r="A25" s="47" t="s">
        <v>70</v>
      </c>
      <c r="C25" s="79"/>
    </row>
    <row r="26" spans="1:11" ht="20.100000000000001" customHeight="1">
      <c r="A26" s="47" t="s">
        <v>71</v>
      </c>
      <c r="C26" s="79"/>
      <c r="E26" s="61">
        <f>SUM(E9:E24)</f>
        <v>409629</v>
      </c>
      <c r="G26" s="61">
        <f>SUM(G9:G24)</f>
        <v>350133</v>
      </c>
      <c r="I26" s="61">
        <f>SUM(I9:I24)</f>
        <v>407091</v>
      </c>
      <c r="J26" s="61"/>
      <c r="K26" s="61">
        <f>SUM(K9:K24)</f>
        <v>353341</v>
      </c>
    </row>
    <row r="27" spans="1:11" ht="20.100000000000001" customHeight="1">
      <c r="A27" s="47" t="s">
        <v>72</v>
      </c>
      <c r="C27" s="79"/>
      <c r="E27" s="61"/>
      <c r="G27" s="61"/>
      <c r="I27" s="61"/>
      <c r="J27" s="61"/>
      <c r="K27" s="61"/>
    </row>
    <row r="28" spans="1:11" ht="20.100000000000001" customHeight="1">
      <c r="A28" s="47" t="s">
        <v>73</v>
      </c>
      <c r="C28" s="79"/>
      <c r="E28" s="61">
        <v>207849</v>
      </c>
      <c r="G28" s="61">
        <v>258228</v>
      </c>
      <c r="I28" s="61">
        <v>202498</v>
      </c>
      <c r="J28" s="61"/>
      <c r="K28" s="61">
        <v>257441</v>
      </c>
    </row>
    <row r="29" spans="1:11" ht="20.100000000000001" customHeight="1">
      <c r="A29" s="47" t="s">
        <v>74</v>
      </c>
      <c r="C29" s="79"/>
      <c r="E29" s="61">
        <v>6432</v>
      </c>
      <c r="G29" s="61">
        <v>-480555</v>
      </c>
      <c r="I29" s="61">
        <v>9896</v>
      </c>
      <c r="J29" s="61"/>
      <c r="K29" s="61">
        <v>-475394</v>
      </c>
    </row>
    <row r="30" spans="1:11" ht="20.100000000000001" customHeight="1">
      <c r="A30" s="58" t="s">
        <v>75</v>
      </c>
      <c r="B30" s="59"/>
      <c r="C30" s="79"/>
      <c r="E30" s="61">
        <v>30210</v>
      </c>
      <c r="G30" s="61">
        <v>-80163</v>
      </c>
      <c r="I30" s="61">
        <v>30333</v>
      </c>
      <c r="J30" s="61"/>
      <c r="K30" s="61">
        <v>-81811</v>
      </c>
    </row>
    <row r="31" spans="1:11" ht="20.100000000000001" customHeight="1">
      <c r="A31" s="47" t="s">
        <v>76</v>
      </c>
      <c r="C31" s="79"/>
      <c r="E31" s="61">
        <v>94497</v>
      </c>
      <c r="G31" s="61">
        <v>-29840</v>
      </c>
      <c r="I31" s="61">
        <v>95580</v>
      </c>
      <c r="J31" s="61"/>
      <c r="K31" s="61">
        <v>-29843</v>
      </c>
    </row>
    <row r="32" spans="1:11" ht="20.100000000000001" customHeight="1">
      <c r="A32" s="47" t="s">
        <v>77</v>
      </c>
      <c r="C32" s="79"/>
      <c r="E32" s="61"/>
      <c r="G32" s="61"/>
      <c r="I32" s="61"/>
      <c r="J32" s="61"/>
      <c r="K32" s="61"/>
    </row>
    <row r="33" spans="1:12" ht="20.100000000000001" customHeight="1">
      <c r="A33" s="58" t="s">
        <v>78</v>
      </c>
      <c r="B33" s="4"/>
      <c r="C33" s="79"/>
      <c r="E33" s="61">
        <v>-116374</v>
      </c>
      <c r="G33" s="61">
        <v>-150239</v>
      </c>
      <c r="I33" s="61">
        <v>-112938</v>
      </c>
      <c r="J33" s="61"/>
      <c r="K33" s="61">
        <v>-150022</v>
      </c>
    </row>
    <row r="34" spans="1:12" ht="20.100000000000001" customHeight="1">
      <c r="A34" s="58" t="s">
        <v>79</v>
      </c>
      <c r="B34" s="4"/>
      <c r="C34" s="79"/>
      <c r="E34" s="61">
        <v>-43523</v>
      </c>
      <c r="G34" s="61">
        <v>-9180</v>
      </c>
      <c r="I34" s="61">
        <v>-41496</v>
      </c>
      <c r="J34" s="61"/>
      <c r="K34" s="61">
        <v>-10557</v>
      </c>
    </row>
    <row r="35" spans="1:12" ht="20.100000000000001" customHeight="1">
      <c r="A35" s="58" t="s">
        <v>80</v>
      </c>
      <c r="B35" s="4"/>
      <c r="C35" s="79"/>
      <c r="E35" s="61">
        <v>-15302</v>
      </c>
      <c r="G35" s="61">
        <v>-3930</v>
      </c>
      <c r="I35" s="61">
        <v>-14810</v>
      </c>
      <c r="J35" s="61"/>
      <c r="K35" s="61">
        <v>-3930</v>
      </c>
    </row>
    <row r="36" spans="1:12" ht="20.100000000000001" customHeight="1">
      <c r="A36" s="58" t="s">
        <v>147</v>
      </c>
      <c r="B36" s="4"/>
      <c r="C36" s="79"/>
      <c r="E36" s="116">
        <v>0</v>
      </c>
      <c r="G36" s="119">
        <v>-6333</v>
      </c>
      <c r="I36" s="116">
        <v>0</v>
      </c>
      <c r="J36" s="61"/>
      <c r="K36" s="119">
        <v>-6333</v>
      </c>
    </row>
    <row r="37" spans="1:12" ht="20.100000000000001" customHeight="1">
      <c r="A37" s="58" t="s">
        <v>155</v>
      </c>
      <c r="B37" s="4"/>
      <c r="C37" s="79"/>
      <c r="E37" s="61">
        <f>SUM(E26:E36)</f>
        <v>573418</v>
      </c>
      <c r="G37" s="61">
        <f>SUM(G26:G36)</f>
        <v>-151879</v>
      </c>
      <c r="I37" s="61">
        <f>SUM(I26:I36)</f>
        <v>576154</v>
      </c>
      <c r="J37" s="61"/>
      <c r="K37" s="61">
        <f>SUM(K26:K36)</f>
        <v>-147108</v>
      </c>
    </row>
    <row r="38" spans="1:12" ht="20.100000000000001" customHeight="1">
      <c r="A38" s="58" t="s">
        <v>109</v>
      </c>
      <c r="B38" s="4"/>
      <c r="C38" s="79"/>
      <c r="E38" s="61">
        <v>227</v>
      </c>
      <c r="G38" s="61">
        <v>124</v>
      </c>
      <c r="I38" s="61">
        <v>520</v>
      </c>
      <c r="J38" s="61"/>
      <c r="K38" s="61">
        <v>118</v>
      </c>
    </row>
    <row r="39" spans="1:12" ht="20.100000000000001" customHeight="1">
      <c r="A39" s="58" t="s">
        <v>81</v>
      </c>
      <c r="C39" s="79"/>
      <c r="E39" s="119">
        <v>-58279</v>
      </c>
      <c r="G39" s="119">
        <v>-81176</v>
      </c>
      <c r="I39" s="119">
        <v>-58279</v>
      </c>
      <c r="J39" s="61"/>
      <c r="K39" s="119">
        <v>-81176</v>
      </c>
    </row>
    <row r="40" spans="1:12" ht="20.100000000000001" customHeight="1">
      <c r="A40" s="64" t="s">
        <v>152</v>
      </c>
      <c r="B40" s="59"/>
      <c r="C40" s="79"/>
      <c r="E40" s="119">
        <f>SUM(E37:E39)</f>
        <v>515366</v>
      </c>
      <c r="G40" s="119">
        <f>SUM(G37:G39)</f>
        <v>-232931</v>
      </c>
      <c r="I40" s="119">
        <f>SUM(I37:I39)</f>
        <v>518395</v>
      </c>
      <c r="J40" s="61"/>
      <c r="K40" s="119">
        <f>SUM(K37:K39)</f>
        <v>-228166</v>
      </c>
    </row>
    <row r="41" spans="1:12" ht="20.100000000000001" customHeight="1">
      <c r="C41" s="79"/>
      <c r="J41" s="65"/>
      <c r="K41" s="65"/>
    </row>
    <row r="42" spans="1:12" ht="21" customHeight="1">
      <c r="A42" s="47" t="s">
        <v>138</v>
      </c>
      <c r="B42" s="59"/>
      <c r="C42" s="79"/>
    </row>
    <row r="43" spans="1:12" ht="21.75" customHeight="1">
      <c r="A43" s="96"/>
      <c r="B43" s="59"/>
      <c r="C43" s="79"/>
      <c r="L43" s="48" t="s">
        <v>43</v>
      </c>
    </row>
    <row r="44" spans="1:12" s="4" customFormat="1" ht="21.75" customHeight="1">
      <c r="A44" s="49" t="s">
        <v>129</v>
      </c>
      <c r="B44" s="3"/>
      <c r="C44" s="50"/>
      <c r="D44" s="12"/>
      <c r="E44" s="61"/>
      <c r="F44" s="12"/>
      <c r="G44" s="12"/>
      <c r="H44" s="12"/>
      <c r="I44" s="61"/>
      <c r="J44" s="12"/>
      <c r="K44" s="12"/>
    </row>
    <row r="45" spans="1:12" s="4" customFormat="1" ht="21.75" customHeight="1">
      <c r="A45" s="64" t="s">
        <v>82</v>
      </c>
      <c r="B45" s="12"/>
      <c r="C45" s="50"/>
      <c r="D45" s="12"/>
      <c r="E45" s="61"/>
      <c r="F45" s="12"/>
      <c r="G45" s="12"/>
      <c r="H45" s="12"/>
      <c r="I45" s="61"/>
      <c r="J45" s="12"/>
      <c r="K45" s="12"/>
    </row>
    <row r="46" spans="1:12" s="4" customFormat="1" ht="21.75" customHeight="1">
      <c r="A46" s="49" t="s">
        <v>165</v>
      </c>
      <c r="B46" s="3"/>
      <c r="C46" s="50"/>
      <c r="D46" s="12"/>
      <c r="E46" s="61"/>
      <c r="F46" s="12"/>
      <c r="G46" s="12"/>
      <c r="H46" s="12"/>
      <c r="I46" s="61"/>
      <c r="J46" s="12"/>
      <c r="K46" s="12"/>
    </row>
    <row r="47" spans="1:12" s="4" customFormat="1" ht="21.75" customHeight="1">
      <c r="B47" s="3"/>
      <c r="C47" s="50"/>
      <c r="D47" s="12"/>
      <c r="E47" s="61"/>
      <c r="F47" s="12"/>
      <c r="G47" s="12"/>
      <c r="H47" s="12"/>
      <c r="I47" s="103"/>
      <c r="J47" s="12"/>
      <c r="K47" s="6" t="s">
        <v>1</v>
      </c>
    </row>
    <row r="48" spans="1:12" s="4" customFormat="1" ht="20.100000000000001" customHeight="1">
      <c r="B48" s="3"/>
      <c r="C48" s="50"/>
      <c r="D48" s="12"/>
      <c r="E48" s="123" t="s">
        <v>117</v>
      </c>
      <c r="F48" s="123"/>
      <c r="G48" s="123"/>
      <c r="H48" s="12"/>
      <c r="I48" s="124" t="s">
        <v>118</v>
      </c>
      <c r="J48" s="124"/>
      <c r="K48" s="124"/>
    </row>
    <row r="49" spans="1:11" ht="20.100000000000001" customHeight="1">
      <c r="C49" s="50"/>
      <c r="D49" s="53"/>
      <c r="E49" s="52">
        <v>2566</v>
      </c>
      <c r="F49" s="53"/>
      <c r="G49" s="54" t="s">
        <v>163</v>
      </c>
      <c r="H49" s="53"/>
      <c r="I49" s="52">
        <v>2566</v>
      </c>
      <c r="J49" s="55"/>
      <c r="K49" s="52">
        <v>2565</v>
      </c>
    </row>
    <row r="50" spans="1:11" ht="21.75" customHeight="1">
      <c r="A50" s="5" t="s">
        <v>83</v>
      </c>
      <c r="B50" s="94"/>
      <c r="C50" s="79"/>
      <c r="I50" s="65"/>
      <c r="J50" s="65"/>
      <c r="K50" s="65"/>
    </row>
    <row r="51" spans="1:11" ht="21.75" customHeight="1">
      <c r="A51" s="47" t="s">
        <v>84</v>
      </c>
      <c r="C51" s="79"/>
      <c r="E51" s="61">
        <v>-4</v>
      </c>
      <c r="G51" s="61">
        <v>-4</v>
      </c>
      <c r="I51" s="61">
        <v>-4</v>
      </c>
      <c r="J51" s="61"/>
      <c r="K51" s="61">
        <v>-4</v>
      </c>
    </row>
    <row r="52" spans="1:11" ht="21.75" customHeight="1">
      <c r="A52" s="47" t="s">
        <v>137</v>
      </c>
      <c r="C52" s="79"/>
      <c r="E52" s="95">
        <v>0</v>
      </c>
      <c r="G52" s="95">
        <v>0</v>
      </c>
      <c r="I52" s="95">
        <v>-15000</v>
      </c>
      <c r="J52" s="61"/>
      <c r="K52" s="95">
        <v>0</v>
      </c>
    </row>
    <row r="53" spans="1:11" ht="21.75" customHeight="1">
      <c r="A53" s="47" t="s">
        <v>177</v>
      </c>
      <c r="C53" s="50"/>
      <c r="E53" s="61">
        <v>-379423</v>
      </c>
      <c r="G53" s="61">
        <v>-80558</v>
      </c>
      <c r="I53" s="61">
        <v>-377564</v>
      </c>
      <c r="J53" s="61"/>
      <c r="K53" s="61">
        <v>-80283</v>
      </c>
    </row>
    <row r="54" spans="1:11" ht="21.75" customHeight="1">
      <c r="A54" s="47" t="s">
        <v>178</v>
      </c>
      <c r="C54" s="50"/>
      <c r="E54" s="61">
        <v>-5299</v>
      </c>
      <c r="G54" s="61">
        <v>-11163</v>
      </c>
      <c r="I54" s="61">
        <v>-5299</v>
      </c>
      <c r="J54" s="61"/>
      <c r="K54" s="61">
        <v>-11007</v>
      </c>
    </row>
    <row r="55" spans="1:11" ht="21.75" customHeight="1">
      <c r="A55" s="47" t="s">
        <v>110</v>
      </c>
      <c r="C55" s="50"/>
      <c r="E55" s="61">
        <v>357</v>
      </c>
      <c r="G55" s="61">
        <v>296</v>
      </c>
      <c r="I55" s="61">
        <v>357</v>
      </c>
      <c r="J55" s="61"/>
      <c r="K55" s="61">
        <v>296</v>
      </c>
    </row>
    <row r="56" spans="1:11" ht="21.75" customHeight="1">
      <c r="A56" s="47" t="s">
        <v>85</v>
      </c>
      <c r="C56" s="50"/>
      <c r="E56" s="61">
        <v>6862</v>
      </c>
      <c r="G56" s="61">
        <v>8594</v>
      </c>
      <c r="I56" s="61">
        <v>6516</v>
      </c>
      <c r="J56" s="61"/>
      <c r="K56" s="61">
        <v>8620</v>
      </c>
    </row>
    <row r="57" spans="1:11" ht="21.75" customHeight="1">
      <c r="A57" s="47" t="s">
        <v>180</v>
      </c>
      <c r="C57" s="50"/>
      <c r="E57" s="61">
        <v>50</v>
      </c>
      <c r="G57" s="95">
        <v>0</v>
      </c>
      <c r="I57" s="95">
        <v>0</v>
      </c>
      <c r="J57" s="61"/>
      <c r="K57" s="95">
        <v>0</v>
      </c>
    </row>
    <row r="58" spans="1:11" ht="21.75" customHeight="1">
      <c r="A58" s="47" t="s">
        <v>181</v>
      </c>
      <c r="C58" s="50"/>
      <c r="E58" s="61">
        <v>60</v>
      </c>
      <c r="G58" s="95">
        <v>0</v>
      </c>
      <c r="I58" s="61">
        <v>60</v>
      </c>
      <c r="J58" s="61"/>
      <c r="K58" s="95">
        <v>0</v>
      </c>
    </row>
    <row r="59" spans="1:11" ht="21.75" customHeight="1">
      <c r="A59" s="47" t="s">
        <v>124</v>
      </c>
      <c r="C59" s="50"/>
      <c r="E59" s="95">
        <v>0</v>
      </c>
      <c r="G59" s="61">
        <v>-4114</v>
      </c>
      <c r="I59" s="95">
        <v>0</v>
      </c>
      <c r="J59" s="61"/>
      <c r="K59" s="61">
        <v>-17319</v>
      </c>
    </row>
    <row r="60" spans="1:11" ht="21.75" customHeight="1">
      <c r="A60" s="5" t="s">
        <v>86</v>
      </c>
      <c r="C60" s="79"/>
      <c r="E60" s="110">
        <f>SUM(E51:E59)</f>
        <v>-377397</v>
      </c>
      <c r="G60" s="110">
        <f>SUM(G51:G59)</f>
        <v>-86949</v>
      </c>
      <c r="I60" s="110">
        <f>SUM(I51:I59)</f>
        <v>-390934</v>
      </c>
      <c r="J60" s="61"/>
      <c r="K60" s="110">
        <f>SUM(K51:K59)</f>
        <v>-99697</v>
      </c>
    </row>
    <row r="61" spans="1:11" ht="21.75" customHeight="1">
      <c r="A61" s="5" t="s">
        <v>87</v>
      </c>
      <c r="B61" s="94"/>
      <c r="C61" s="79"/>
      <c r="E61" s="61"/>
      <c r="G61" s="61"/>
      <c r="I61" s="61"/>
      <c r="J61" s="61"/>
      <c r="K61" s="61"/>
    </row>
    <row r="62" spans="1:11" ht="21.75" customHeight="1">
      <c r="A62" s="96" t="s">
        <v>193</v>
      </c>
      <c r="B62" s="59"/>
      <c r="C62" s="79"/>
      <c r="E62" s="61">
        <v>-825921</v>
      </c>
      <c r="G62" s="61">
        <v>735099</v>
      </c>
      <c r="I62" s="61">
        <v>-826214</v>
      </c>
      <c r="J62" s="61"/>
      <c r="K62" s="61">
        <v>734496</v>
      </c>
    </row>
    <row r="63" spans="1:11" ht="21.75" customHeight="1">
      <c r="A63" s="47" t="s">
        <v>148</v>
      </c>
      <c r="B63" s="59"/>
      <c r="C63" s="79"/>
      <c r="E63" s="61">
        <v>300000</v>
      </c>
      <c r="G63" s="61">
        <v>12460</v>
      </c>
      <c r="I63" s="95">
        <v>300000</v>
      </c>
      <c r="J63" s="61"/>
      <c r="K63" s="95">
        <v>0</v>
      </c>
    </row>
    <row r="64" spans="1:11" ht="21.75" customHeight="1">
      <c r="A64" s="47" t="s">
        <v>149</v>
      </c>
      <c r="C64" s="79"/>
      <c r="E64" s="61">
        <v>-604309</v>
      </c>
      <c r="G64" s="61">
        <v>-130307</v>
      </c>
      <c r="I64" s="61">
        <v>-600186</v>
      </c>
      <c r="J64" s="61"/>
      <c r="K64" s="61">
        <v>-112900</v>
      </c>
    </row>
    <row r="65" spans="1:11" ht="21.75" customHeight="1">
      <c r="A65" s="47" t="s">
        <v>111</v>
      </c>
      <c r="B65" s="59"/>
      <c r="C65" s="50"/>
      <c r="E65" s="61">
        <v>-48476</v>
      </c>
      <c r="G65" s="61">
        <v>-54064</v>
      </c>
      <c r="I65" s="61">
        <v>-48079</v>
      </c>
      <c r="J65" s="61"/>
      <c r="K65" s="61">
        <v>-53757</v>
      </c>
    </row>
    <row r="66" spans="1:11" ht="21.75" customHeight="1">
      <c r="A66" s="47" t="s">
        <v>161</v>
      </c>
      <c r="C66" s="79"/>
      <c r="E66" s="95">
        <v>1292201</v>
      </c>
      <c r="G66" s="95">
        <v>0</v>
      </c>
      <c r="I66" s="95">
        <v>1292201</v>
      </c>
      <c r="J66" s="61"/>
      <c r="K66" s="95">
        <v>0</v>
      </c>
    </row>
    <row r="67" spans="1:11" ht="21.75" customHeight="1">
      <c r="A67" s="47" t="s">
        <v>88</v>
      </c>
      <c r="C67" s="79"/>
      <c r="E67" s="61">
        <v>-64784</v>
      </c>
      <c r="G67" s="61">
        <v>-35605</v>
      </c>
      <c r="I67" s="61">
        <v>-63802</v>
      </c>
      <c r="J67" s="61"/>
      <c r="K67" s="61">
        <v>-34815</v>
      </c>
    </row>
    <row r="68" spans="1:11" ht="21.75" customHeight="1">
      <c r="A68" s="47" t="s">
        <v>150</v>
      </c>
      <c r="C68" s="79"/>
      <c r="E68" s="61">
        <v>-124800</v>
      </c>
      <c r="G68" s="61">
        <v>-150000</v>
      </c>
      <c r="I68" s="61">
        <v>-124800</v>
      </c>
      <c r="J68" s="61"/>
      <c r="K68" s="61">
        <v>-150000</v>
      </c>
    </row>
    <row r="69" spans="1:11" ht="21.75" customHeight="1">
      <c r="A69" s="5" t="s">
        <v>153</v>
      </c>
      <c r="C69" s="79"/>
      <c r="E69" s="110">
        <f>SUM(E62:E68)</f>
        <v>-76089</v>
      </c>
      <c r="G69" s="110">
        <f>SUM(G62:G68)</f>
        <v>377583</v>
      </c>
      <c r="I69" s="110">
        <f>SUM(I62:I68)</f>
        <v>-70880</v>
      </c>
      <c r="J69" s="61"/>
      <c r="K69" s="110">
        <f>SUM(K62:K68)</f>
        <v>383024</v>
      </c>
    </row>
    <row r="70" spans="1:11" ht="21.75" customHeight="1">
      <c r="A70" s="5" t="s">
        <v>194</v>
      </c>
      <c r="C70" s="79"/>
      <c r="E70" s="61">
        <f>SUM(E40,E60,E69)</f>
        <v>61880</v>
      </c>
      <c r="G70" s="61">
        <f>SUM(G40,G60,G69)</f>
        <v>57703</v>
      </c>
      <c r="I70" s="61">
        <f>SUM(I40,I60,I69)</f>
        <v>56581</v>
      </c>
      <c r="J70" s="61"/>
      <c r="K70" s="61">
        <f>SUM(K40,K60,K69)</f>
        <v>55161</v>
      </c>
    </row>
    <row r="71" spans="1:11" ht="21.75" customHeight="1">
      <c r="A71" s="58" t="s">
        <v>89</v>
      </c>
      <c r="B71" s="4"/>
      <c r="C71" s="79"/>
      <c r="E71" s="119">
        <v>374503</v>
      </c>
      <c r="G71" s="119">
        <v>353168</v>
      </c>
      <c r="H71" s="4"/>
      <c r="I71" s="119">
        <v>370631</v>
      </c>
      <c r="J71" s="61"/>
      <c r="K71" s="119">
        <v>353168</v>
      </c>
    </row>
    <row r="72" spans="1:11" ht="21.75" customHeight="1" thickBot="1">
      <c r="A72" s="49" t="s">
        <v>90</v>
      </c>
      <c r="B72" s="59"/>
      <c r="C72" s="79"/>
      <c r="E72" s="114">
        <f>SUM(E70:E71)</f>
        <v>436383</v>
      </c>
      <c r="G72" s="114">
        <f>SUM(G70:G71)</f>
        <v>410871</v>
      </c>
      <c r="I72" s="114">
        <f>SUM(I70:I71)</f>
        <v>427212</v>
      </c>
      <c r="J72" s="61"/>
      <c r="K72" s="114">
        <f>SUM(K70:K71)</f>
        <v>408329</v>
      </c>
    </row>
    <row r="73" spans="1:11" ht="21.75" customHeight="1" thickTop="1">
      <c r="C73" s="79"/>
      <c r="D73" s="61"/>
      <c r="E73" s="61">
        <f>SUM(E72-BS!E11)</f>
        <v>0</v>
      </c>
      <c r="F73" s="61"/>
      <c r="G73" s="61"/>
      <c r="H73" s="61"/>
      <c r="I73" s="61">
        <f>I72-BS!I11</f>
        <v>0</v>
      </c>
      <c r="J73" s="61"/>
      <c r="K73" s="61"/>
    </row>
    <row r="74" spans="1:11" ht="21.75" customHeight="1">
      <c r="A74" s="5" t="s">
        <v>91</v>
      </c>
      <c r="C74" s="79"/>
      <c r="D74" s="61"/>
      <c r="E74" s="61"/>
      <c r="F74" s="61"/>
      <c r="G74" s="61"/>
      <c r="H74" s="61"/>
      <c r="I74" s="61"/>
      <c r="J74" s="61"/>
      <c r="K74" s="61"/>
    </row>
    <row r="75" spans="1:11" ht="21.75" customHeight="1">
      <c r="A75" s="47" t="s">
        <v>115</v>
      </c>
      <c r="C75" s="79"/>
      <c r="D75" s="61"/>
      <c r="E75" s="61"/>
      <c r="F75" s="61"/>
      <c r="G75" s="61"/>
      <c r="H75" s="61"/>
      <c r="I75" s="61"/>
      <c r="J75" s="61"/>
      <c r="K75" s="61"/>
    </row>
    <row r="76" spans="1:11" ht="21.75" customHeight="1">
      <c r="A76" s="47" t="s">
        <v>154</v>
      </c>
      <c r="C76" s="79"/>
      <c r="D76" s="61"/>
      <c r="E76" s="61"/>
      <c r="F76" s="61"/>
      <c r="G76" s="61"/>
      <c r="H76" s="61"/>
      <c r="I76" s="61"/>
      <c r="J76" s="61"/>
      <c r="K76" s="61"/>
    </row>
    <row r="77" spans="1:11" ht="21.75" customHeight="1">
      <c r="A77" s="47" t="s">
        <v>121</v>
      </c>
      <c r="C77" s="79"/>
      <c r="D77" s="61"/>
      <c r="E77" s="61">
        <v>-263</v>
      </c>
      <c r="F77" s="61"/>
      <c r="G77" s="61">
        <v>1543</v>
      </c>
      <c r="H77" s="61"/>
      <c r="I77" s="61">
        <v>-263</v>
      </c>
      <c r="J77" s="61"/>
      <c r="K77" s="61">
        <v>1543</v>
      </c>
    </row>
    <row r="78" spans="1:11" ht="21.75" customHeight="1">
      <c r="A78" s="47" t="s">
        <v>179</v>
      </c>
      <c r="C78" s="79"/>
      <c r="D78" s="61"/>
      <c r="E78" s="61">
        <v>-22319</v>
      </c>
      <c r="F78" s="61"/>
      <c r="G78" s="61">
        <v>2817</v>
      </c>
      <c r="H78" s="61"/>
      <c r="I78" s="61">
        <v>-22319</v>
      </c>
      <c r="J78" s="61"/>
      <c r="K78" s="61">
        <v>2817</v>
      </c>
    </row>
    <row r="79" spans="1:11" ht="21.75" customHeight="1">
      <c r="A79" s="47" t="s">
        <v>112</v>
      </c>
      <c r="C79" s="79"/>
      <c r="D79" s="61"/>
      <c r="E79" s="61">
        <v>24942</v>
      </c>
      <c r="F79" s="61"/>
      <c r="G79" s="61">
        <v>18950</v>
      </c>
      <c r="H79" s="61"/>
      <c r="I79" s="61">
        <v>24942</v>
      </c>
      <c r="J79" s="61"/>
      <c r="K79" s="61">
        <v>18950</v>
      </c>
    </row>
    <row r="80" spans="1:11" ht="21.75" customHeight="1">
      <c r="C80" s="79"/>
      <c r="D80" s="61"/>
      <c r="E80" s="115"/>
      <c r="F80" s="61"/>
      <c r="G80" s="61"/>
      <c r="H80" s="61"/>
      <c r="I80" s="115"/>
      <c r="J80" s="61"/>
      <c r="K80" s="95"/>
    </row>
    <row r="81" spans="1:12" ht="21.75" customHeight="1">
      <c r="A81" s="47" t="s">
        <v>138</v>
      </c>
      <c r="B81" s="59"/>
      <c r="C81" s="79"/>
      <c r="E81" s="61"/>
      <c r="I81" s="61"/>
    </row>
    <row r="84" spans="1:12" ht="21.75" customHeight="1">
      <c r="C84" s="97"/>
    </row>
    <row r="87" spans="1:12" s="47" customFormat="1" ht="21.75" customHeight="1">
      <c r="B87" s="2"/>
      <c r="D87" s="2"/>
      <c r="E87" s="2"/>
      <c r="F87" s="2"/>
      <c r="G87" s="2"/>
      <c r="H87" s="2"/>
      <c r="I87" s="107"/>
      <c r="J87" s="2"/>
      <c r="K87" s="2"/>
      <c r="L87" s="2"/>
    </row>
    <row r="88" spans="1:12" s="47" customFormat="1" ht="21.75" customHeight="1">
      <c r="B88" s="2"/>
      <c r="D88" s="2"/>
      <c r="E88" s="2"/>
      <c r="F88" s="2"/>
      <c r="G88" s="2"/>
      <c r="H88" s="2"/>
      <c r="I88" s="2"/>
      <c r="J88" s="2"/>
      <c r="K88" s="2"/>
      <c r="L88" s="2"/>
    </row>
    <row r="89" spans="1:12" s="47" customFormat="1" ht="21.75" customHeight="1">
      <c r="B89" s="2"/>
      <c r="D89" s="2"/>
      <c r="E89" s="2"/>
      <c r="F89" s="2"/>
      <c r="G89" s="2"/>
      <c r="H89" s="2"/>
      <c r="I89" s="2"/>
      <c r="J89" s="2"/>
      <c r="K89" s="2"/>
      <c r="L89" s="2"/>
    </row>
    <row r="90" spans="1:12" s="47" customFormat="1" ht="21.75" customHeight="1">
      <c r="B90" s="2"/>
      <c r="D90" s="2"/>
      <c r="E90" s="2"/>
      <c r="F90" s="2"/>
      <c r="G90" s="2"/>
      <c r="H90" s="2"/>
      <c r="I90" s="2"/>
      <c r="J90" s="2"/>
      <c r="K90" s="2"/>
      <c r="L90" s="2"/>
    </row>
    <row r="91" spans="1:12" s="47" customFormat="1" ht="21.75" customHeight="1">
      <c r="B91" s="2"/>
      <c r="D91" s="2"/>
      <c r="E91" s="2"/>
      <c r="F91" s="2"/>
      <c r="G91" s="2"/>
      <c r="H91" s="2"/>
      <c r="I91" s="2"/>
      <c r="J91" s="2"/>
      <c r="K91" s="2"/>
      <c r="L91" s="2"/>
    </row>
    <row r="92" spans="1:12" s="47" customFormat="1" ht="21.75" customHeight="1">
      <c r="B92" s="2"/>
      <c r="D92" s="2"/>
      <c r="E92" s="2"/>
      <c r="F92" s="2"/>
      <c r="G92" s="2"/>
      <c r="H92" s="2"/>
      <c r="I92" s="2"/>
      <c r="J92" s="2"/>
      <c r="K92" s="2"/>
      <c r="L92" s="2"/>
    </row>
    <row r="93" spans="1:12" s="47" customFormat="1" ht="21.75" customHeight="1">
      <c r="B93" s="2"/>
      <c r="D93" s="2"/>
      <c r="E93" s="2"/>
      <c r="F93" s="2"/>
      <c r="G93" s="2"/>
      <c r="H93" s="2"/>
      <c r="I93" s="2"/>
      <c r="J93" s="2"/>
      <c r="K93" s="2"/>
      <c r="L93" s="2"/>
    </row>
    <row r="94" spans="1:12" s="47" customFormat="1" ht="21.75" customHeight="1">
      <c r="B94" s="2"/>
      <c r="D94" s="2"/>
      <c r="E94" s="2"/>
      <c r="F94" s="2"/>
      <c r="G94" s="2"/>
      <c r="H94" s="2"/>
      <c r="I94" s="2"/>
      <c r="J94" s="2"/>
      <c r="K94" s="2"/>
      <c r="L94" s="2"/>
    </row>
    <row r="95" spans="1:12" s="47" customFormat="1" ht="21.75" customHeight="1">
      <c r="B95" s="2"/>
      <c r="D95" s="2"/>
      <c r="E95" s="2"/>
      <c r="F95" s="2"/>
      <c r="G95" s="2"/>
      <c r="H95" s="2"/>
      <c r="I95" s="2"/>
      <c r="J95" s="2"/>
      <c r="K95" s="2"/>
      <c r="L95" s="2"/>
    </row>
    <row r="96" spans="1:12" s="47" customFormat="1" ht="21.75" customHeight="1">
      <c r="B96" s="2"/>
      <c r="D96" s="2"/>
      <c r="E96" s="2"/>
      <c r="F96" s="2"/>
      <c r="G96" s="2"/>
      <c r="H96" s="2"/>
      <c r="I96" s="2"/>
      <c r="J96" s="2"/>
      <c r="K96" s="2"/>
      <c r="L96" s="2"/>
    </row>
    <row r="97" spans="2:12" s="47" customFormat="1" ht="21.75" customHeight="1">
      <c r="B97" s="2"/>
      <c r="D97" s="2"/>
      <c r="E97" s="2"/>
      <c r="F97" s="2"/>
      <c r="G97" s="2"/>
      <c r="H97" s="2"/>
      <c r="I97" s="2"/>
      <c r="J97" s="2"/>
      <c r="K97" s="2"/>
      <c r="L97" s="2"/>
    </row>
    <row r="98" spans="2:12" s="47" customFormat="1" ht="21.75" customHeight="1">
      <c r="B98" s="2"/>
      <c r="D98" s="2"/>
      <c r="E98" s="2"/>
      <c r="F98" s="2"/>
      <c r="G98" s="2"/>
      <c r="H98" s="2"/>
      <c r="I98" s="2"/>
      <c r="J98" s="2"/>
      <c r="K98" s="2"/>
      <c r="L98" s="2"/>
    </row>
    <row r="99" spans="2:12" s="47" customFormat="1" ht="21.75" customHeight="1">
      <c r="B99" s="2"/>
      <c r="D99" s="2"/>
      <c r="E99" s="2"/>
      <c r="F99" s="2"/>
      <c r="G99" s="2"/>
      <c r="H99" s="2"/>
      <c r="I99" s="2"/>
      <c r="J99" s="2"/>
      <c r="K99" s="2"/>
      <c r="L99" s="2"/>
    </row>
    <row r="100" spans="2:12" s="47" customFormat="1" ht="21.75" customHeight="1">
      <c r="B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2:12" s="47" customFormat="1" ht="21.75" customHeight="1">
      <c r="B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2:12" s="47" customFormat="1" ht="21.75" customHeight="1">
      <c r="B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2:12" s="47" customFormat="1" ht="21.75" customHeight="1">
      <c r="B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2:12" s="47" customFormat="1" ht="21.75" customHeight="1">
      <c r="B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2:12" s="47" customFormat="1" ht="21.75" customHeight="1">
      <c r="B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2:12" s="47" customFormat="1" ht="21.75" customHeight="1">
      <c r="B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2:12" s="47" customFormat="1" ht="21.75" customHeight="1">
      <c r="B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2:12" s="47" customFormat="1" ht="21.75" customHeight="1">
      <c r="B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2:12" s="47" customFormat="1" ht="21.75" customHeight="1">
      <c r="B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2:12" s="47" customFormat="1" ht="21.75" customHeight="1">
      <c r="B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2:12" s="47" customFormat="1" ht="21.75" customHeight="1">
      <c r="B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2:12" s="47" customFormat="1" ht="21.75" customHeight="1">
      <c r="B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2:12" s="47" customFormat="1" ht="21.75" customHeight="1">
      <c r="B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2:12" s="47" customFormat="1" ht="21.75" customHeight="1">
      <c r="B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2:12" s="47" customFormat="1" ht="21.75" customHeight="1">
      <c r="B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2:12" s="47" customFormat="1" ht="21.75" customHeight="1">
      <c r="B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2:12" s="47" customFormat="1" ht="21.75" customHeight="1">
      <c r="B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2:12" s="47" customFormat="1" ht="21.75" customHeight="1">
      <c r="B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2:12" s="47" customFormat="1" ht="21.75" customHeight="1">
      <c r="B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2:12" s="47" customFormat="1" ht="21.75" customHeight="1">
      <c r="B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2:12" s="47" customFormat="1" ht="21.75" customHeight="1">
      <c r="B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2:12" s="47" customFormat="1" ht="21.75" customHeight="1">
      <c r="B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2:12" s="47" customFormat="1" ht="21.75" customHeight="1">
      <c r="B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2:12" s="47" customFormat="1" ht="21.75" customHeight="1">
      <c r="B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2:12" s="47" customFormat="1" ht="21.75" customHeight="1">
      <c r="B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2:12" s="47" customFormat="1" ht="21.75" customHeight="1">
      <c r="B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2:12" s="47" customFormat="1" ht="21.75" customHeight="1">
      <c r="B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2:12" s="47" customFormat="1" ht="21.75" customHeight="1">
      <c r="B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2:12" s="47" customFormat="1" ht="21.75" customHeight="1">
      <c r="B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2:12" s="47" customFormat="1" ht="21.75" customHeight="1">
      <c r="B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2:12" s="47" customFormat="1" ht="21.75" customHeight="1">
      <c r="B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2:12" s="47" customFormat="1" ht="21.75" customHeight="1">
      <c r="B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2:12" s="47" customFormat="1" ht="21.75" customHeight="1">
      <c r="B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2:12" s="47" customFormat="1" ht="21.75" customHeight="1">
      <c r="B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2:12" s="47" customFormat="1" ht="21.75" customHeight="1">
      <c r="B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2:12" s="47" customFormat="1" ht="21.75" customHeight="1">
      <c r="B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2:12" s="47" customFormat="1" ht="21.75" customHeight="1">
      <c r="B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2:12" s="47" customFormat="1" ht="21.75" customHeight="1">
      <c r="B138" s="2"/>
      <c r="D138" s="2"/>
      <c r="E138" s="2"/>
      <c r="F138" s="2"/>
      <c r="G138" s="2"/>
      <c r="H138" s="2"/>
      <c r="I138" s="2"/>
      <c r="J138" s="2"/>
      <c r="K138" s="2"/>
      <c r="L138" s="2"/>
    </row>
  </sheetData>
  <mergeCells count="4">
    <mergeCell ref="I6:K6"/>
    <mergeCell ref="I48:K48"/>
    <mergeCell ref="E6:G6"/>
    <mergeCell ref="E48:G48"/>
  </mergeCells>
  <pageMargins left="0.78740157480314965" right="0.39370078740157483" top="0.78740157480314965" bottom="0.39370078740157483" header="0.19685039370078741" footer="0.19685039370078741"/>
  <pageSetup paperSize="9" scale="85" fitToHeight="7" orientation="portrait" r:id="rId1"/>
  <headerFooter>
    <evenHeader>&amp;R&amp;"Arial,Italic"&amp;12For internal use only</evenHeader>
  </headerFooter>
  <rowBreaks count="1" manualBreakCount="1">
    <brk id="42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056E7E56058424EA04EDDABA300D21E" ma:contentTypeVersion="18" ma:contentTypeDescription="สร้างเอกสารใหม่" ma:contentTypeScope="" ma:versionID="d159f18b04bbb4c86d072839d74f5ed7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6633f42b4c474a6ab0ecc8cb6d49abdb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62A122-B655-4713-A57E-7D01BA7244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DC1457-D9FC-4F04-B7BD-B2B525BAD7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835C02-894A-42CD-8603-E5853715915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2aa572f4-d6e9-4da1-9f46-b67b84a521e3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60709</vt:lpwstr>
  </property>
  <property fmtid="{D5CDD505-2E9C-101B-9397-08002B2CF9AE}" pid="4" name="OptimizationTime">
    <vt:lpwstr>20231113_1608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Intakornudom</dc:creator>
  <cp:lastModifiedBy>Atcha Prompayat</cp:lastModifiedBy>
  <cp:lastPrinted>2023-11-03T01:39:18Z</cp:lastPrinted>
  <dcterms:created xsi:type="dcterms:W3CDTF">2020-04-10T09:06:10Z</dcterms:created>
  <dcterms:modified xsi:type="dcterms:W3CDTF">2023-11-13T09:07:36Z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