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Q3 2023\งบการเงิน\"/>
    </mc:Choice>
  </mc:AlternateContent>
  <xr:revisionPtr revIDLastSave="0" documentId="13_ncr:1_{98AA3E76-09DB-4961-B63D-0EF39A5AC8B1}" xr6:coauthVersionLast="47" xr6:coauthVersionMax="47" xr10:uidLastSave="{00000000-0000-0000-0000-000000000000}"/>
  <bookViews>
    <workbookView xWindow="-120" yWindow="-120" windowWidth="29040" windowHeight="15840" tabRatio="873" xr2:uid="{00000000-000D-0000-FFFF-FFFF00000000}"/>
  </bookViews>
  <sheets>
    <sheet name="BS3-5" sheetId="2" r:id="rId1"/>
    <sheet name="PL6-7(3)" sheetId="6" r:id="rId2"/>
    <sheet name="PL8-9" sheetId="8" r:id="rId3"/>
    <sheet name="SH_Conso 10" sheetId="7" r:id="rId4"/>
    <sheet name="SH_Conso 11" sheetId="10" r:id="rId5"/>
    <sheet name="SH_Sep 12" sheetId="4" r:id="rId6"/>
    <sheet name="SH_Sep 13" sheetId="11" r:id="rId7"/>
    <sheet name="CF14-15" sheetId="5" r:id="rId8"/>
  </sheets>
  <externalReferences>
    <externalReference r:id="rId9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'BS3-5'!$A$1:$J$97</definedName>
    <definedName name="_xlnm.Print_Area" localSheetId="7">'CF14-15'!$A$1:$M$84</definedName>
    <definedName name="_xlnm.Print_Area" localSheetId="1">'PL6-7(3)'!$A$1:$J$57</definedName>
    <definedName name="_xlnm.Print_Area" localSheetId="2">'PL8-9'!$A$1:$J$57</definedName>
    <definedName name="_xlnm.Print_Area" localSheetId="3">'SH_Conso 10'!$A$1:$R$27</definedName>
    <definedName name="_xlnm.Print_Area" localSheetId="4">'SH_Conso 11'!$A$1:$T$28</definedName>
    <definedName name="_xlnm.Print_Area" localSheetId="5">'SH_Sep 12'!$A$1:$L$26</definedName>
    <definedName name="_xlnm.Print_Area" localSheetId="6">'SH_Sep 13'!$A$1:$N$26</definedName>
    <definedName name="Title2nd" localSheetId="0">'BS3-5'!$A$1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5" l="1"/>
  <c r="G41" i="5" s="1"/>
  <c r="H85" i="2"/>
  <c r="H63" i="2"/>
  <c r="M12" i="5" l="1"/>
  <c r="K12" i="5" l="1"/>
  <c r="G12" i="5"/>
  <c r="H21" i="4" l="1"/>
  <c r="H20" i="4"/>
  <c r="J22" i="7"/>
  <c r="J21" i="7"/>
  <c r="G76" i="5" l="1"/>
  <c r="G10" i="5"/>
  <c r="D53" i="8"/>
  <c r="D37" i="8"/>
  <c r="D54" i="8" l="1"/>
  <c r="D49" i="8"/>
  <c r="D91" i="2"/>
  <c r="D81" i="2"/>
  <c r="D84" i="2" l="1"/>
  <c r="D79" i="2"/>
  <c r="D17" i="2"/>
  <c r="D27" i="2"/>
  <c r="H35" i="8" l="1"/>
  <c r="J21" i="11" s="1"/>
  <c r="N21" i="11" s="1"/>
  <c r="G27" i="5"/>
  <c r="K76" i="5"/>
  <c r="H35" i="6"/>
  <c r="N16" i="11"/>
  <c r="N15" i="11"/>
  <c r="N11" i="11"/>
  <c r="F26" i="11"/>
  <c r="H79" i="2" s="1"/>
  <c r="F17" i="11"/>
  <c r="N24" i="10"/>
  <c r="L19" i="10"/>
  <c r="F19" i="10"/>
  <c r="F28" i="10" s="1"/>
  <c r="D19" i="10"/>
  <c r="P18" i="10"/>
  <c r="T18" i="10" s="1"/>
  <c r="P17" i="10"/>
  <c r="P13" i="10"/>
  <c r="T13" i="10" s="1"/>
  <c r="P19" i="10" l="1"/>
  <c r="T17" i="10"/>
  <c r="J88" i="2" l="1"/>
  <c r="J92" i="2" s="1"/>
  <c r="F88" i="2"/>
  <c r="F92" i="2" s="1"/>
  <c r="J61" i="2"/>
  <c r="H61" i="2"/>
  <c r="F61" i="2"/>
  <c r="D61" i="2"/>
  <c r="J52" i="2"/>
  <c r="H52" i="2"/>
  <c r="F52" i="2"/>
  <c r="D52" i="2"/>
  <c r="J27" i="2"/>
  <c r="H27" i="2"/>
  <c r="F27" i="2"/>
  <c r="J17" i="2"/>
  <c r="H17" i="2"/>
  <c r="F17" i="2"/>
  <c r="D29" i="2"/>
  <c r="D63" i="2" l="1"/>
  <c r="J29" i="2"/>
  <c r="J63" i="2"/>
  <c r="J94" i="2"/>
  <c r="F29" i="2"/>
  <c r="F63" i="2"/>
  <c r="F94" i="2" s="1"/>
  <c r="H29" i="2"/>
  <c r="J35" i="6" l="1"/>
  <c r="J18" i="6"/>
  <c r="J12" i="6"/>
  <c r="F50" i="6"/>
  <c r="F35" i="6"/>
  <c r="F18" i="6"/>
  <c r="F12" i="6"/>
  <c r="F20" i="6" l="1"/>
  <c r="F22" i="6" s="1"/>
  <c r="F24" i="6" s="1"/>
  <c r="J20" i="6"/>
  <c r="J22" i="6" s="1"/>
  <c r="J24" i="6" s="1"/>
  <c r="J48" i="6"/>
  <c r="J37" i="6"/>
  <c r="F37" i="6"/>
  <c r="F55" i="6" s="1"/>
  <c r="J53" i="6" l="1"/>
  <c r="J55" i="6" s="1"/>
  <c r="J50" i="6"/>
  <c r="J35" i="8" l="1"/>
  <c r="J18" i="8"/>
  <c r="J12" i="8"/>
  <c r="F55" i="8"/>
  <c r="F35" i="8"/>
  <c r="F18" i="8"/>
  <c r="F12" i="8"/>
  <c r="L27" i="7"/>
  <c r="H27" i="7"/>
  <c r="F27" i="7"/>
  <c r="J25" i="7"/>
  <c r="P23" i="7"/>
  <c r="P18" i="7"/>
  <c r="J18" i="7"/>
  <c r="D18" i="7"/>
  <c r="D27" i="7" s="1"/>
  <c r="N17" i="7"/>
  <c r="R17" i="7" s="1"/>
  <c r="N16" i="7"/>
  <c r="R16" i="7" s="1"/>
  <c r="N12" i="7"/>
  <c r="R12" i="7" s="1"/>
  <c r="J26" i="4"/>
  <c r="F26" i="4"/>
  <c r="H17" i="4"/>
  <c r="D17" i="4"/>
  <c r="D26" i="4" s="1"/>
  <c r="L16" i="4"/>
  <c r="L15" i="4"/>
  <c r="L11" i="4"/>
  <c r="M73" i="5"/>
  <c r="M59" i="5"/>
  <c r="I73" i="5"/>
  <c r="I59" i="5"/>
  <c r="I12" i="5"/>
  <c r="F20" i="8" l="1"/>
  <c r="F22" i="8" s="1"/>
  <c r="P27" i="7"/>
  <c r="F24" i="8"/>
  <c r="J20" i="8"/>
  <c r="J22" i="8" s="1"/>
  <c r="R18" i="7"/>
  <c r="F50" i="8"/>
  <c r="I10" i="5" l="1"/>
  <c r="I27" i="5" s="1"/>
  <c r="I39" i="5" s="1"/>
  <c r="I41" i="5" s="1"/>
  <c r="F37" i="8"/>
  <c r="J24" i="8"/>
  <c r="I75" i="5" l="1"/>
  <c r="I77" i="5" s="1"/>
  <c r="M10" i="5"/>
  <c r="M27" i="5" s="1"/>
  <c r="M39" i="5" s="1"/>
  <c r="M41" i="5" s="1"/>
  <c r="M75" i="5" s="1"/>
  <c r="M77" i="5" s="1"/>
  <c r="J37" i="8"/>
  <c r="J53" i="8" s="1"/>
  <c r="J55" i="8" s="1"/>
  <c r="J48" i="8"/>
  <c r="J50" i="8" s="1"/>
  <c r="N28" i="10" l="1"/>
  <c r="D87" i="2" s="1"/>
  <c r="J28" i="10"/>
  <c r="H28" i="10"/>
  <c r="R24" i="10"/>
  <c r="R19" i="10"/>
  <c r="D28" i="10"/>
  <c r="L26" i="11"/>
  <c r="H87" i="2" s="1"/>
  <c r="H26" i="11"/>
  <c r="H84" i="2" s="1"/>
  <c r="J17" i="11"/>
  <c r="D17" i="11"/>
  <c r="D26" i="11" s="1"/>
  <c r="N17" i="11"/>
  <c r="T19" i="10" l="1"/>
  <c r="R28" i="10"/>
  <c r="D35" i="6" l="1"/>
  <c r="L21" i="4" l="1"/>
  <c r="D35" i="8"/>
  <c r="N22" i="7" l="1"/>
  <c r="R22" i="7" s="1"/>
  <c r="L23" i="10"/>
  <c r="P23" i="10" s="1"/>
  <c r="T23" i="10" s="1"/>
  <c r="H18" i="8"/>
  <c r="D18" i="8"/>
  <c r="H12" i="8"/>
  <c r="D12" i="8"/>
  <c r="D20" i="8" l="1"/>
  <c r="D22" i="8" s="1"/>
  <c r="H20" i="8"/>
  <c r="H22" i="8" s="1"/>
  <c r="H24" i="8" l="1"/>
  <c r="D24" i="8"/>
  <c r="L22" i="10" l="1"/>
  <c r="P22" i="10" s="1"/>
  <c r="K10" i="5"/>
  <c r="J20" i="11"/>
  <c r="N20" i="11" s="1"/>
  <c r="H37" i="8"/>
  <c r="H53" i="8" s="1"/>
  <c r="H48" i="8"/>
  <c r="L20" i="4"/>
  <c r="H22" i="4"/>
  <c r="N21" i="7"/>
  <c r="J23" i="7"/>
  <c r="J27" i="7" s="1"/>
  <c r="T22" i="10" l="1"/>
  <c r="P24" i="10"/>
  <c r="J22" i="11"/>
  <c r="J26" i="11" s="1"/>
  <c r="H50" i="8"/>
  <c r="H26" i="4"/>
  <c r="L26" i="4" s="1"/>
  <c r="L22" i="4"/>
  <c r="R21" i="7"/>
  <c r="N23" i="7"/>
  <c r="D48" i="8"/>
  <c r="L24" i="10"/>
  <c r="N22" i="11"/>
  <c r="G59" i="5"/>
  <c r="G73" i="5"/>
  <c r="H88" i="2" l="1"/>
  <c r="H92" i="2" s="1"/>
  <c r="H94" i="2" s="1"/>
  <c r="R23" i="7"/>
  <c r="R27" i="7" s="1"/>
  <c r="N27" i="7"/>
  <c r="L28" i="10"/>
  <c r="D85" i="2" s="1"/>
  <c r="N26" i="11"/>
  <c r="D50" i="8"/>
  <c r="D88" i="2" l="1"/>
  <c r="D92" i="2" s="1"/>
  <c r="D94" i="2" s="1"/>
  <c r="P28" i="10"/>
  <c r="T24" i="10"/>
  <c r="T28" i="10" s="1"/>
  <c r="D50" i="6"/>
  <c r="D18" i="6" l="1"/>
  <c r="D12" i="6"/>
  <c r="D20" i="6" l="1"/>
  <c r="D22" i="6" s="1"/>
  <c r="D24" i="6" s="1"/>
  <c r="D37" i="6" l="1"/>
  <c r="G75" i="5" l="1"/>
  <c r="G77" i="5" s="1"/>
  <c r="H18" i="6"/>
  <c r="H12" i="6"/>
  <c r="H20" i="6" l="1"/>
  <c r="H22" i="6" s="1"/>
  <c r="H24" i="6" s="1"/>
  <c r="H48" i="6" s="1"/>
  <c r="H50" i="6" l="1"/>
  <c r="H37" i="6"/>
  <c r="H53" i="6" s="1"/>
  <c r="K27" i="5"/>
  <c r="K39" i="5" s="1"/>
  <c r="K73" i="5"/>
  <c r="K59" i="5" l="1"/>
  <c r="H55" i="6" l="1"/>
  <c r="H55" i="8"/>
  <c r="K41" i="5" l="1"/>
  <c r="K75" i="5" l="1"/>
  <c r="K77" i="5" s="1"/>
  <c r="D55" i="8" l="1"/>
  <c r="D55" i="6"/>
</calcChain>
</file>

<file path=xl/sharedStrings.xml><?xml version="1.0" encoding="utf-8"?>
<sst xmlns="http://schemas.openxmlformats.org/spreadsheetml/2006/main" count="608" uniqueCount="209">
  <si>
    <t>หมายเหตุ</t>
  </si>
  <si>
    <t>(บาท)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</si>
  <si>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</si>
  <si>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</si>
  <si>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</si>
  <si>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</si>
  <si>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</si>
  <si>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</si>
  <si>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</si>
  <si>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</si>
  <si>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</si>
  <si>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</si>
  <si>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</si>
  <si>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</si>
  <si>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</si>
  <si>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</si>
  <si>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</si>
  <si>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</si>
  <si>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สินทรัพย์ไม่หมุนเวียน</t>
  </si>
  <si>
    <t>กำไรสะสม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</si>
  <si>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</si>
  <si>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</si>
  <si>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</si>
  <si>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</si>
  <si>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</si>
  <si>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รวมหนี้สินไม่หมุนเวียน</t>
  </si>
  <si>
    <t>รวมส่วน</t>
  </si>
  <si>
    <t>และชำระแล้ว</t>
  </si>
  <si>
    <t>ของผู้ถือหุ้น</t>
  </si>
  <si>
    <t>31 ธันวาคม</t>
  </si>
  <si>
    <t>สินทรัพย์หมุนเวียนอื่น</t>
  </si>
  <si>
    <t>ที่ดิน อาคารและอุปกรณ์</t>
  </si>
  <si>
    <t>หนี้สินหมุนเวียนอื่น</t>
  </si>
  <si>
    <t>สินค้าคงเหลือ</t>
  </si>
  <si>
    <t>รายการส่วนเกินจากการขายและเช่ากลับคืน</t>
  </si>
  <si>
    <t xml:space="preserve">   ที่ถึงกำหนดชำระภายในหนึ่งปี</t>
  </si>
  <si>
    <t>เงินฝากสถาบันการเงินที่มีข้อจำกัดในการใช้</t>
  </si>
  <si>
    <t>ประมาณการหนี้สินผลประโยชน์พนักงาน</t>
  </si>
  <si>
    <t>รวมรายได้</t>
  </si>
  <si>
    <t>รายได้</t>
  </si>
  <si>
    <t>ค่าใช้จ่าย</t>
  </si>
  <si>
    <t>รวมค่าใช้จ่าย</t>
  </si>
  <si>
    <t>ลูกหนี้การค้า</t>
  </si>
  <si>
    <t>ลูกหนี้อื่น</t>
  </si>
  <si>
    <t xml:space="preserve">เจ้าหนี้อื่น </t>
  </si>
  <si>
    <t>เจ้าหนี้การค้า</t>
  </si>
  <si>
    <t>-</t>
  </si>
  <si>
    <t>รายได้จากการขายและให้บริการ</t>
  </si>
  <si>
    <t>ต้นทุนขายและบริการ</t>
  </si>
  <si>
    <t>เงินกู้ยืมระยะยาวจากสถาบันการเงิน</t>
  </si>
  <si>
    <t>กำไรขาดทุนเบ็ดเสร็จอื่น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</si>
  <si>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</si>
  <si>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</si>
  <si>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</si>
  <si>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</si>
  <si>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</si>
  <si>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</si>
  <si>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</si>
  <si>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</si>
  <si>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</si>
  <si>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</si>
  <si>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</si>
  <si>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</si>
  <si>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</si>
  <si>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</si>
  <si>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</si>
  <si>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</si>
  <si>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เงินปันผลจ่าย</t>
  </si>
  <si>
    <t>ดอกเบี้ยจ่าย</t>
  </si>
  <si>
    <t>เงินสดและรายการเทียบเท่าเงินสด ณ วันที่ 1 มกราคม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</si>
  <si>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</si>
  <si>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</si>
  <si>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เงินฝากประจำที่มีข้อจำกัดในการใช้เพิ่มขึ้น</t>
  </si>
  <si>
    <t>สินทรัพย์ภาษีเงินได้รอการตัดบัญชี</t>
  </si>
  <si>
    <t xml:space="preserve">   จากสถาบันการเงิน</t>
  </si>
  <si>
    <t>เงินเบิกเกินบัญชีและเงินกู้ยืมระยะสั้น</t>
  </si>
  <si>
    <t xml:space="preserve">   กำไรขาดทุนเบ็ดเสร็จอื่น</t>
  </si>
  <si>
    <t xml:space="preserve">   กำไร</t>
  </si>
  <si>
    <t>งบการเงินรวม</t>
  </si>
  <si>
    <t>งบการเงินเฉพาะกิจการ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</si>
  <si>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</si>
  <si>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</si>
  <si>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</si>
  <si>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</si>
  <si>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</si>
  <si>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หนี้สินไม่หมุนเวียนอื่น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</si>
  <si>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</si>
  <si>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</si>
  <si>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เงินสดรับจากการออกหุ้นทุน</t>
  </si>
  <si>
    <t>ภาษีเงินได้นิติบุคคลค้างจ่าย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</si>
  <si>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</si>
  <si>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</si>
  <si>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</si>
  <si>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</si>
  <si>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ส่วนของหนี้สินตามสัญญาเช่าที่ถึงกำหนด</t>
  </si>
  <si>
    <t>เงินลงทุนในบริษัทย่อย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</si>
  <si>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</si>
  <si>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</si>
  <si>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t xml:space="preserve">   ไว้ในกำไรหรือขาดทุนในภายหลัง</t>
  </si>
  <si>
    <t>ส่วนได้เสีย</t>
  </si>
  <si>
    <t>ที่ไม่มี</t>
  </si>
  <si>
    <t>ผู้ถือหุ้นของ</t>
  </si>
  <si>
    <t>บริษัทใหญ่</t>
  </si>
  <si>
    <t>โอนไปสำรองตามกฎหมาย</t>
  </si>
  <si>
    <t xml:space="preserve">    ภายใต้การควบคุมเดียวกัน</t>
  </si>
  <si>
    <t>ภาษีเงินได้ของรายการที่จะไม่ถูกจัดประเภทใหม่</t>
  </si>
  <si>
    <t>ส่วนของผู้ถือหุ้นของบริษัทย่อย</t>
  </si>
  <si>
    <t xml:space="preserve">   ก่อนการจัดโครงสร้างธุรกิจ</t>
  </si>
  <si>
    <t xml:space="preserve">    จัดสรรแล้ว</t>
  </si>
  <si>
    <t>การควบคุมเดียวกัน</t>
  </si>
  <si>
    <t>รวมธุรกิจภายใต้</t>
  </si>
  <si>
    <t>รวมส่วนของ</t>
  </si>
  <si>
    <t>อำนาจควบคุม</t>
  </si>
  <si>
    <t>ตามกฎหมาย</t>
  </si>
  <si>
    <t>จัดสรรเป็นสำรอง</t>
  </si>
  <si>
    <t>กำไรจากกิจกรรมดำเนินงาน</t>
  </si>
  <si>
    <t xml:space="preserve">เงินสดจ่ายเพื่อชำระหนี้สินตามสัญญาเช่า
</t>
  </si>
  <si>
    <t>จ่ายผลประโยชน์พนักงาน</t>
  </si>
  <si>
    <t>และสินทรัพย์ไม่มีตัวตน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</si>
  <si>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</si>
  <si>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</si>
  <si>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ประมาณการส่วนลดจ่าย-ในประเทศ</t>
  </si>
  <si>
    <t>กำไร (ขาดทุน) สะสม</t>
  </si>
  <si>
    <t>(ไม่ได้ตรวจสอบ)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</si>
  <si>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</si>
  <si>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</si>
  <si>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</si>
  <si>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</si>
  <si>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 xml:space="preserve">   ชำระภายในหนึ่งปี</t>
  </si>
  <si>
    <t>หนี้สินตามสัญญาเช่า</t>
  </si>
  <si>
    <t>รายการที่ไม่ใช่เงินสด</t>
  </si>
  <si>
    <t>สินทรัพย์สิทธิการใช้เพิ่มขึ้น</t>
  </si>
  <si>
    <t>กำไรขาดทุนเบ็ดเสร็จสำหรับงวด</t>
  </si>
  <si>
    <t>ส่วนเกินทุน</t>
  </si>
  <si>
    <t>จากการ</t>
  </si>
  <si>
    <t>องค์ประกอบอื่นของส่วนของผู้ถือหุ้น</t>
  </si>
  <si>
    <t>(ขาดทุนสะสม)</t>
  </si>
  <si>
    <t>ของส่วน</t>
  </si>
  <si>
    <t>องค์ประกอบอื่น</t>
  </si>
  <si>
    <t>ผลกำไรจากการตีราคาที่ดินใหม่</t>
  </si>
  <si>
    <t xml:space="preserve">       ส่วนเกินทุนจากการตีราคาที่ดิน</t>
  </si>
  <si>
    <t>ตีราคาที่ดิน</t>
  </si>
  <si>
    <t>องค์ประกอบอื่นของ</t>
  </si>
  <si>
    <t>ส่วนเกินทุนจาก</t>
  </si>
  <si>
    <t>การตีราคาที่ดิน</t>
  </si>
  <si>
    <t>ผลกำไรจากการวัดมูลค่าใหม่ของ</t>
  </si>
  <si>
    <t>30 กันยายน</t>
  </si>
  <si>
    <t>สำหรับงวดเก้าเดือนสิ้นสุดวันที่</t>
  </si>
  <si>
    <t>รับโอนผลประโยชน์พนักงาน</t>
  </si>
  <si>
    <t>เงินให้กู้ยืมกรรมการ</t>
  </si>
  <si>
    <t>เงินเบิกเกินบัญชีจากสถาบันการเงินลดลง</t>
  </si>
  <si>
    <t>เงินสดและรายการเทียบเท่าเงินสดเพิ่มขึ้นสุทธิ</t>
  </si>
  <si>
    <t>กำไรก่อนภาษีเงินได้</t>
  </si>
  <si>
    <t>ขาดทุนจากอัตราแลกเปลี่ยนที่ยังไม่เกิดขึ้น</t>
  </si>
  <si>
    <t>หนี้สินภาษีเงินได้รอการตัดบัญชี</t>
  </si>
  <si>
    <t>กำไรต่อหุ้นขั้นพื้นฐาน</t>
  </si>
  <si>
    <t>รวมกำไรขาดทุนเบ็ดเสร็จสำหรับงวด</t>
  </si>
  <si>
    <t>เงินสดและรายการเทียบเท่าเงินสด ณ วันที่ 30 กันยายน</t>
  </si>
  <si>
    <t>กำไรขาดทุนเบ็ดเสร็จรวมสำหรับงวด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</si>
  <si>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</si>
  <si>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</si>
  <si>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</si>
  <si>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เงินลงทุนระยะสั้น</t>
  </si>
  <si>
    <t>ส่วนขาดจากการรวมธุรกิจ</t>
  </si>
  <si>
    <t xml:space="preserve">       ทุนสำรองตามกฎหมาย</t>
  </si>
  <si>
    <t xml:space="preserve">    เพิ่มหุ้นสามัญ</t>
  </si>
  <si>
    <t>เงินปันผลรับ</t>
  </si>
  <si>
    <t>เงินปันผลจ่ายสำหรับส่วนได้เสียที่ไม่มีอำนาจควบคุม</t>
  </si>
  <si>
    <t>ส่วนขาดจากการ</t>
  </si>
  <si>
    <t>การเปลี่ยนแปลงในเจ้าหนี้ค่าซื้ออาคารและอุปกรณ์</t>
  </si>
  <si>
    <t>กำไรสำหรับงวด</t>
  </si>
  <si>
    <t>การแบ่งปันกำไร</t>
  </si>
  <si>
    <t>ยังไม่ได้จัดสรร</t>
  </si>
  <si>
    <t>ปรับรายการที่กระทบกำไรเป็นเงินสดรับ (จ่าย)</t>
  </si>
  <si>
    <t>ขาดทุนจากการปรับมูลค่าสินค้า</t>
  </si>
  <si>
    <t>ค่าใช้จ่าย (รายได้) ภาษีเงินได้</t>
  </si>
  <si>
    <t>ต้นทุนในการจัดจำหน่าย</t>
  </si>
  <si>
    <t>โอนจากสินทรัพย์สิทธิการใช้ไปอาคารและอุปกรณ์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</si>
  <si>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</si>
  <si>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</si>
  <si>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</si>
  <si>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บริษัท บางกอกแล็ป แอนด์ คอสเมติค จำกัด (มหาชน) และบริษัทย่อย</t>
  </si>
  <si>
    <t>3, 4</t>
  </si>
  <si>
    <t>5, 6</t>
  </si>
  <si>
    <t>3, 6</t>
  </si>
  <si>
    <t>ส่วนเกินมูลค่าหุ้นสามัญ</t>
  </si>
  <si>
    <t xml:space="preserve">       ยังไม่ได้จัดสรร</t>
  </si>
  <si>
    <t>ทุนที่ออก</t>
  </si>
  <si>
    <t>(ค่าใช้จ่าย) รายได้ภาษีเงินได้</t>
  </si>
  <si>
    <t>ส่วนเกิน</t>
  </si>
  <si>
    <t>มูลค่าหุ้นสามัญ</t>
  </si>
  <si>
    <t>การควบคุม</t>
  </si>
  <si>
    <t>เดียวกัน</t>
  </si>
  <si>
    <t>ค่าใช้จ่ายในการออกหุ้น</t>
  </si>
  <si>
    <t xml:space="preserve">(กำไร) ขาดทุนจากการจำหน่ายที่ดิน อาคารและอุปกรณ์ </t>
  </si>
  <si>
    <t>ขาดทุนจากการยกเลิกสัญญาเช่า</t>
  </si>
  <si>
    <t>กลับรายการผลขาดทุนจากการด้อยค่าด้านเครดิต</t>
  </si>
  <si>
    <t>ที่คาดว่าจะเกิดขึ้น</t>
  </si>
  <si>
    <t>ส่วนเกินทุนจากการตีราคาที่ดินใหม่</t>
  </si>
  <si>
    <t>(กลับรายการ) ขาดทุนจากประมาณการรับคืนสินค้าสุทธิ</t>
  </si>
  <si>
    <t>3, 8</t>
  </si>
  <si>
    <t>การแบ่งปันกำไรขาดทุนเบ็ดเสร็จรวม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</si>
  <si>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</si>
  <si>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 (ใช้ไปใน) กิจกรรมจัดหาเงิน</t>
  </si>
  <si>
    <t>กระแสเงินสดสุทธิได้มาจาก (ใช้ไปใน) กิจกรรมลงทุน</t>
  </si>
  <si>
    <t>เงินลงทุนระยะสั้นเพิ่มขึ้น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</si>
  <si>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</si>
  <si>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</si>
  <si>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กระแสเงินสดสุทธิได้มาจาก (ใช้ไปใน) 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</si>
</sst>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  <numFmt numFmtId="193" formatCode="_(* #,##0.0000_);_(* \(#,##0.0000\);_(* &quot;-&quot;??_);_(@_)"/>
    <numFmt numFmtId="194" formatCode="_(* #,##0.00000_);_(* \(#,##0.00000\);_(* &quot;-&quot;??_);_(@_)"/>
    <numFmt numFmtId="195" formatCode="0.0%"/>
  </numFmts>
  <fonts count="19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color theme="1"/>
      <name val="Tahoma"/>
      <family val="2"/>
      <scheme val="minor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2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6" fillId="0" borderId="0"/>
    <xf numFmtId="0" fontId="12" fillId="0" borderId="0"/>
    <xf numFmtId="0" fontId="6" fillId="0" borderId="0"/>
    <xf numFmtId="0" fontId="12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73">
    <xf numFmtId="0" fontId="0" fillId="0" borderId="0" xfId="0"/>
    <xf numFmtId="49" fontId="5" fillId="0" borderId="0" xfId="8" quotePrefix="1" applyNumberFormat="1" applyFont="1" applyAlignment="1">
      <alignment horizontal="center"/>
    </xf>
    <xf numFmtId="189" fontId="4" fillId="0" borderId="0" xfId="8" applyNumberFormat="1" applyFont="1" applyAlignment="1">
      <alignment horizontal="left"/>
    </xf>
    <xf numFmtId="187" fontId="4" fillId="0" borderId="0" xfId="8" quotePrefix="1" applyNumberFormat="1" applyFont="1" applyAlignment="1">
      <alignment horizontal="left"/>
    </xf>
    <xf numFmtId="187" fontId="4" fillId="0" borderId="0" xfId="8" applyNumberFormat="1" applyFont="1" applyAlignment="1">
      <alignment horizontal="left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91" fontId="6" fillId="0" borderId="0" xfId="7" applyNumberFormat="1" applyFont="1" applyFill="1" applyAlignment="1">
      <alignment horizontal="center"/>
    </xf>
    <xf numFmtId="187" fontId="6" fillId="0" borderId="0" xfId="7" applyNumberFormat="1" applyFont="1" applyFill="1" applyAlignment="1">
      <alignment horizontal="center"/>
    </xf>
    <xf numFmtId="187" fontId="6" fillId="0" borderId="0" xfId="7" applyNumberFormat="1" applyFont="1" applyFill="1" applyAlignment="1"/>
    <xf numFmtId="187" fontId="6" fillId="0" borderId="0" xfId="7" applyNumberFormat="1" applyFont="1" applyFill="1" applyBorder="1" applyAlignment="1"/>
    <xf numFmtId="191" fontId="6" fillId="0" borderId="0" xfId="7" applyNumberFormat="1" applyFont="1" applyFill="1" applyAlignment="1"/>
    <xf numFmtId="187" fontId="6" fillId="0" borderId="0" xfId="7" applyNumberFormat="1" applyFont="1" applyFill="1" applyBorder="1" applyAlignment="1">
      <alignment horizontal="center"/>
    </xf>
    <xf numFmtId="191" fontId="4" fillId="0" borderId="0" xfId="7" applyNumberFormat="1" applyFont="1" applyFill="1" applyAlignment="1"/>
    <xf numFmtId="190" fontId="4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39" fontId="8" fillId="0" borderId="0" xfId="8" applyFont="1" applyAlignment="1">
      <alignment horizontal="left"/>
    </xf>
    <xf numFmtId="189" fontId="8" fillId="0" borderId="0" xfId="8" applyNumberFormat="1" applyFont="1" applyAlignment="1">
      <alignment horizontal="left"/>
    </xf>
    <xf numFmtId="189" fontId="6" fillId="0" borderId="0" xfId="0" applyNumberFormat="1" applyFont="1" applyAlignment="1">
      <alignment horizontal="right" vertical="center"/>
    </xf>
    <xf numFmtId="190" fontId="6" fillId="0" borderId="3" xfId="1" applyNumberFormat="1" applyFont="1" applyFill="1" applyBorder="1" applyAlignment="1">
      <alignment horizontal="right" vertical="center"/>
    </xf>
    <xf numFmtId="190" fontId="6" fillId="0" borderId="3" xfId="1" applyNumberFormat="1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horizontal="center" vertical="center"/>
    </xf>
    <xf numFmtId="190" fontId="6" fillId="0" borderId="0" xfId="15" applyNumberFormat="1" applyFont="1" applyFill="1"/>
    <xf numFmtId="190" fontId="6" fillId="0" borderId="0" xfId="1" applyNumberFormat="1" applyFont="1" applyFill="1" applyAlignment="1">
      <alignment vertical="center"/>
    </xf>
    <xf numFmtId="190" fontId="6" fillId="0" borderId="0" xfId="14" applyNumberFormat="1" applyFont="1" applyFill="1" applyAlignment="1">
      <alignment horizontal="right"/>
    </xf>
    <xf numFmtId="190" fontId="6" fillId="0" borderId="0" xfId="14" applyNumberFormat="1" applyFont="1" applyFill="1"/>
    <xf numFmtId="0" fontId="6" fillId="0" borderId="0" xfId="0" applyFont="1" applyAlignment="1">
      <alignment horizontal="center" vertical="center"/>
    </xf>
    <xf numFmtId="0" fontId="6" fillId="0" borderId="0" xfId="13" applyFont="1"/>
    <xf numFmtId="189" fontId="6" fillId="0" borderId="0" xfId="0" applyNumberFormat="1" applyFont="1" applyAlignment="1">
      <alignment horizontal="center" vertical="center"/>
    </xf>
    <xf numFmtId="190" fontId="4" fillId="0" borderId="1" xfId="1" applyNumberFormat="1" applyFont="1" applyFill="1" applyBorder="1" applyAlignment="1">
      <alignment horizontal="right" vertical="center"/>
    </xf>
    <xf numFmtId="190" fontId="4" fillId="0" borderId="1" xfId="1" applyNumberFormat="1" applyFont="1" applyFill="1" applyBorder="1" applyAlignment="1">
      <alignment horizontal="center" vertical="center"/>
    </xf>
    <xf numFmtId="190" fontId="4" fillId="0" borderId="2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90" fontId="6" fillId="0" borderId="0" xfId="14" applyNumberFormat="1" applyFont="1" applyFill="1" applyAlignment="1">
      <alignment horizontal="center"/>
    </xf>
    <xf numFmtId="190" fontId="6" fillId="0" borderId="4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Border="1" applyAlignment="1">
      <alignment horizontal="center" vertical="center"/>
    </xf>
    <xf numFmtId="190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90" fontId="6" fillId="0" borderId="0" xfId="0" applyNumberFormat="1" applyFont="1" applyAlignment="1">
      <alignment vertical="center"/>
    </xf>
    <xf numFmtId="190" fontId="6" fillId="0" borderId="3" xfId="15" applyNumberFormat="1" applyFont="1" applyFill="1" applyBorder="1" applyAlignment="1">
      <alignment horizontal="center"/>
    </xf>
    <xf numFmtId="190" fontId="6" fillId="0" borderId="0" xfId="13" applyNumberFormat="1" applyFont="1" applyAlignment="1">
      <alignment horizontal="center"/>
    </xf>
    <xf numFmtId="190" fontId="4" fillId="0" borderId="1" xfId="14" applyNumberFormat="1" applyFont="1" applyFill="1" applyBorder="1"/>
    <xf numFmtId="190" fontId="6" fillId="0" borderId="0" xfId="15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189" fontId="6" fillId="0" borderId="3" xfId="1" applyNumberFormat="1" applyFont="1" applyFill="1" applyBorder="1" applyAlignment="1">
      <alignment horizontal="right" vertical="center"/>
    </xf>
    <xf numFmtId="0" fontId="6" fillId="0" borderId="0" xfId="10" applyAlignment="1">
      <alignment horizontal="left"/>
    </xf>
    <xf numFmtId="0" fontId="5" fillId="0" borderId="0" xfId="13" applyFont="1" applyAlignment="1">
      <alignment horizontal="center"/>
    </xf>
    <xf numFmtId="190" fontId="4" fillId="0" borderId="0" xfId="14" applyNumberFormat="1" applyFont="1" applyFill="1" applyBorder="1"/>
    <xf numFmtId="190" fontId="4" fillId="0" borderId="0" xfId="14" applyNumberFormat="1" applyFont="1" applyFill="1"/>
    <xf numFmtId="0" fontId="4" fillId="0" borderId="0" xfId="10" applyFont="1" applyAlignment="1">
      <alignment horizontal="left"/>
    </xf>
    <xf numFmtId="190" fontId="6" fillId="0" borderId="0" xfId="14" applyNumberFormat="1" applyFont="1" applyFill="1" applyBorder="1"/>
    <xf numFmtId="49" fontId="8" fillId="0" borderId="0" xfId="0" applyNumberFormat="1" applyFont="1" applyAlignment="1">
      <alignment horizontal="left" vertical="center"/>
    </xf>
    <xf numFmtId="189" fontId="6" fillId="0" borderId="0" xfId="0" applyNumberFormat="1" applyFont="1" applyAlignment="1">
      <alignment vertical="center"/>
    </xf>
    <xf numFmtId="189" fontId="4" fillId="0" borderId="1" xfId="0" applyNumberFormat="1" applyFont="1" applyBorder="1" applyAlignment="1">
      <alignment horizontal="right" vertical="center"/>
    </xf>
    <xf numFmtId="189" fontId="4" fillId="0" borderId="0" xfId="0" applyNumberFormat="1" applyFont="1" applyAlignment="1">
      <alignment horizontal="right" vertical="center"/>
    </xf>
    <xf numFmtId="1" fontId="4" fillId="0" borderId="0" xfId="13" applyNumberFormat="1" applyFont="1"/>
    <xf numFmtId="0" fontId="4" fillId="0" borderId="0" xfId="13" applyFont="1"/>
    <xf numFmtId="1" fontId="6" fillId="0" borderId="0" xfId="13" applyNumberFormat="1" applyFont="1"/>
    <xf numFmtId="192" fontId="6" fillId="0" borderId="0" xfId="13" applyNumberFormat="1" applyFont="1"/>
    <xf numFmtId="0" fontId="8" fillId="0" borderId="0" xfId="13" applyFont="1"/>
    <xf numFmtId="0" fontId="4" fillId="0" borderId="0" xfId="13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13" applyFont="1"/>
    <xf numFmtId="37" fontId="6" fillId="0" borderId="0" xfId="13" applyNumberFormat="1" applyFont="1"/>
    <xf numFmtId="0" fontId="5" fillId="0" borderId="0" xfId="10" applyFont="1"/>
    <xf numFmtId="190" fontId="6" fillId="0" borderId="0" xfId="1" applyNumberFormat="1" applyFont="1" applyFill="1"/>
    <xf numFmtId="0" fontId="5" fillId="0" borderId="0" xfId="13" applyFont="1"/>
    <xf numFmtId="190" fontId="6" fillId="0" borderId="0" xfId="13" applyNumberFormat="1" applyFont="1"/>
    <xf numFmtId="190" fontId="6" fillId="0" borderId="0" xfId="15" applyNumberFormat="1" applyFont="1" applyFill="1" applyBorder="1"/>
    <xf numFmtId="0" fontId="13" fillId="0" borderId="0" xfId="13" applyFont="1"/>
    <xf numFmtId="0" fontId="4" fillId="0" borderId="0" xfId="12" applyFont="1"/>
    <xf numFmtId="190" fontId="4" fillId="0" borderId="1" xfId="15" applyNumberFormat="1" applyFont="1" applyFill="1" applyBorder="1"/>
    <xf numFmtId="190" fontId="4" fillId="0" borderId="0" xfId="15" applyNumberFormat="1" applyFont="1" applyFill="1"/>
    <xf numFmtId="1" fontId="4" fillId="0" borderId="0" xfId="14" applyNumberFormat="1" applyFont="1" applyFill="1"/>
    <xf numFmtId="39" fontId="6" fillId="0" borderId="0" xfId="13" applyNumberFormat="1" applyFont="1"/>
    <xf numFmtId="0" fontId="0" fillId="0" borderId="0" xfId="13" applyFont="1"/>
    <xf numFmtId="0" fontId="6" fillId="0" borderId="0" xfId="12" applyFont="1"/>
    <xf numFmtId="189" fontId="6" fillId="0" borderId="3" xfId="14" applyNumberFormat="1" applyFont="1" applyFill="1" applyBorder="1" applyAlignment="1">
      <alignment horizontal="right"/>
    </xf>
    <xf numFmtId="190" fontId="4" fillId="0" borderId="2" xfId="14" applyNumberFormat="1" applyFont="1" applyFill="1" applyBorder="1"/>
    <xf numFmtId="0" fontId="7" fillId="0" borderId="0" xfId="10" applyFont="1" applyAlignment="1">
      <alignment horizontal="left"/>
    </xf>
    <xf numFmtId="193" fontId="6" fillId="0" borderId="0" xfId="1" applyNumberFormat="1" applyFont="1" applyFill="1"/>
    <xf numFmtId="188" fontId="6" fillId="0" borderId="0" xfId="1" applyFont="1" applyFill="1"/>
    <xf numFmtId="0" fontId="15" fillId="0" borderId="0" xfId="0" applyFont="1" applyAlignment="1">
      <alignment horizontal="left"/>
    </xf>
    <xf numFmtId="0" fontId="14" fillId="0" borderId="0" xfId="0" applyFont="1"/>
    <xf numFmtId="49" fontId="4" fillId="0" borderId="0" xfId="0" applyNumberFormat="1" applyFont="1" applyAlignment="1">
      <alignment horizontal="left" vertical="center"/>
    </xf>
    <xf numFmtId="0" fontId="6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189" fontId="6" fillId="0" borderId="0" xfId="0" applyNumberFormat="1" applyFont="1"/>
    <xf numFmtId="9" fontId="6" fillId="0" borderId="0" xfId="16" applyFont="1" applyFill="1"/>
    <xf numFmtId="189" fontId="4" fillId="0" borderId="1" xfId="1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188" fontId="6" fillId="0" borderId="0" xfId="0" applyNumberFormat="1" applyFont="1"/>
    <xf numFmtId="190" fontId="4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90" fontId="4" fillId="0" borderId="3" xfId="1" applyNumberFormat="1" applyFont="1" applyFill="1" applyBorder="1" applyAlignment="1">
      <alignment horizontal="center" vertical="center"/>
    </xf>
    <xf numFmtId="190" fontId="6" fillId="0" borderId="0" xfId="0" applyNumberFormat="1" applyFont="1"/>
    <xf numFmtId="190" fontId="4" fillId="0" borderId="2" xfId="0" applyNumberFormat="1" applyFont="1" applyBorder="1" applyAlignment="1">
      <alignment vertical="center"/>
    </xf>
    <xf numFmtId="189" fontId="4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90" fontId="14" fillId="0" borderId="0" xfId="0" applyNumberFormat="1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7" fontId="6" fillId="0" borderId="3" xfId="7" applyNumberFormat="1" applyFont="1" applyFill="1" applyBorder="1" applyAlignment="1">
      <alignment horizontal="center"/>
    </xf>
    <xf numFmtId="187" fontId="4" fillId="0" borderId="0" xfId="8" applyNumberFormat="1" applyFont="1" applyAlignment="1">
      <alignment horizontal="center"/>
    </xf>
    <xf numFmtId="0" fontId="8" fillId="0" borderId="0" xfId="13" applyFont="1" applyAlignment="1">
      <alignment horizontal="left"/>
    </xf>
    <xf numFmtId="0" fontId="8" fillId="0" borderId="0" xfId="12" applyFont="1" applyAlignment="1">
      <alignment horizontal="left"/>
    </xf>
    <xf numFmtId="49" fontId="4" fillId="0" borderId="0" xfId="0" applyNumberFormat="1" applyFont="1"/>
    <xf numFmtId="49" fontId="7" fillId="0" borderId="0" xfId="0" applyNumberFormat="1" applyFont="1"/>
    <xf numFmtId="18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189" fontId="6" fillId="0" borderId="0" xfId="0" applyNumberFormat="1" applyFont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right"/>
    </xf>
    <xf numFmtId="189" fontId="4" fillId="0" borderId="2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49" fontId="7" fillId="0" borderId="0" xfId="0" applyNumberFormat="1" applyFont="1" applyAlignment="1">
      <alignment vertical="top"/>
    </xf>
    <xf numFmtId="189" fontId="5" fillId="0" borderId="0" xfId="0" applyNumberFormat="1" applyFont="1" applyAlignment="1">
      <alignment horizontal="center"/>
    </xf>
    <xf numFmtId="189" fontId="6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90" fontId="6" fillId="0" borderId="0" xfId="1" applyNumberFormat="1" applyFont="1" applyFill="1" applyBorder="1" applyAlignment="1"/>
    <xf numFmtId="190" fontId="6" fillId="0" borderId="0" xfId="1" applyNumberFormat="1" applyFont="1" applyFill="1" applyBorder="1" applyAlignment="1">
      <alignment horizontal="center"/>
    </xf>
    <xf numFmtId="49" fontId="13" fillId="0" borderId="0" xfId="0" applyNumberFormat="1" applyFont="1"/>
    <xf numFmtId="189" fontId="6" fillId="0" borderId="3" xfId="0" applyNumberFormat="1" applyFont="1" applyBorder="1" applyAlignment="1">
      <alignment horizontal="center"/>
    </xf>
    <xf numFmtId="189" fontId="6" fillId="0" borderId="3" xfId="0" applyNumberFormat="1" applyFont="1" applyBorder="1" applyAlignment="1">
      <alignment horizontal="right"/>
    </xf>
    <xf numFmtId="189" fontId="4" fillId="0" borderId="3" xfId="0" applyNumberFormat="1" applyFont="1" applyBorder="1" applyAlignment="1">
      <alignment horizontal="right"/>
    </xf>
    <xf numFmtId="189" fontId="6" fillId="0" borderId="2" xfId="0" applyNumberFormat="1" applyFont="1" applyBorder="1" applyAlignment="1">
      <alignment horizontal="right"/>
    </xf>
    <xf numFmtId="49" fontId="5" fillId="0" borderId="0" xfId="0" applyNumberFormat="1" applyFont="1"/>
    <xf numFmtId="49" fontId="4" fillId="0" borderId="0" xfId="0" applyNumberFormat="1" applyFont="1" applyAlignment="1">
      <alignment horizontal="left" vertical="top"/>
    </xf>
    <xf numFmtId="189" fontId="4" fillId="0" borderId="0" xfId="0" applyNumberFormat="1" applyFont="1" applyAlignment="1">
      <alignment horizontal="center"/>
    </xf>
    <xf numFmtId="0" fontId="4" fillId="0" borderId="0" xfId="13" applyFont="1" applyAlignment="1">
      <alignment horizontal="center"/>
    </xf>
    <xf numFmtId="0" fontId="17" fillId="0" borderId="0" xfId="0" applyFont="1" applyAlignment="1">
      <alignment horizontal="right"/>
    </xf>
    <xf numFmtId="188" fontId="6" fillId="0" borderId="0" xfId="13" applyNumberFormat="1" applyFont="1"/>
    <xf numFmtId="188" fontId="17" fillId="0" borderId="0" xfId="0" applyNumberFormat="1" applyFont="1" applyAlignment="1">
      <alignment horizontal="right"/>
    </xf>
    <xf numFmtId="0" fontId="4" fillId="0" borderId="0" xfId="13" applyFont="1" applyAlignment="1">
      <alignment horizontal="right"/>
    </xf>
    <xf numFmtId="188" fontId="6" fillId="0" borderId="0" xfId="1" applyFont="1"/>
    <xf numFmtId="0" fontId="6" fillId="0" borderId="0" xfId="13" applyFont="1" applyAlignment="1">
      <alignment horizontal="right"/>
    </xf>
    <xf numFmtId="0" fontId="8" fillId="0" borderId="0" xfId="12" applyFont="1"/>
    <xf numFmtId="194" fontId="6" fillId="0" borderId="0" xfId="1" applyNumberFormat="1" applyFont="1" applyFill="1"/>
    <xf numFmtId="190" fontId="6" fillId="0" borderId="0" xfId="14" applyNumberFormat="1" applyFont="1" applyFill="1" applyBorder="1" applyAlignment="1">
      <alignment horizontal="center"/>
    </xf>
    <xf numFmtId="190" fontId="6" fillId="2" borderId="0" xfId="13" applyNumberFormat="1" applyFont="1" applyFill="1"/>
    <xf numFmtId="190" fontId="6" fillId="0" borderId="3" xfId="14" applyNumberFormat="1" applyFont="1" applyFill="1" applyBorder="1" applyAlignment="1">
      <alignment horizontal="right"/>
    </xf>
    <xf numFmtId="190" fontId="8" fillId="0" borderId="0" xfId="12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8" fillId="0" borderId="0" xfId="13" applyNumberFormat="1" applyFont="1" applyAlignment="1">
      <alignment horizontal="left"/>
    </xf>
    <xf numFmtId="3" fontId="14" fillId="0" borderId="0" xfId="0" applyNumberFormat="1" applyFont="1"/>
    <xf numFmtId="188" fontId="4" fillId="0" borderId="2" xfId="1" applyFont="1" applyFill="1" applyBorder="1" applyAlignment="1">
      <alignment vertical="center"/>
    </xf>
    <xf numFmtId="188" fontId="4" fillId="0" borderId="0" xfId="0" applyNumberFormat="1" applyFont="1" applyAlignment="1">
      <alignment vertical="center"/>
    </xf>
    <xf numFmtId="190" fontId="6" fillId="0" borderId="0" xfId="1" applyNumberFormat="1" applyFont="1" applyFill="1" applyAlignment="1">
      <alignment horizontal="right" vertical="center"/>
    </xf>
    <xf numFmtId="49" fontId="4" fillId="0" borderId="0" xfId="0" applyNumberFormat="1" applyFont="1" applyAlignment="1">
      <alignment horizontal="left"/>
    </xf>
    <xf numFmtId="0" fontId="18" fillId="0" borderId="0" xfId="0" applyFont="1"/>
    <xf numFmtId="188" fontId="6" fillId="0" borderId="0" xfId="1" applyFont="1" applyFill="1" applyAlignment="1"/>
    <xf numFmtId="188" fontId="18" fillId="0" borderId="0" xfId="0" applyNumberFormat="1" applyFont="1"/>
    <xf numFmtId="195" fontId="6" fillId="0" borderId="0" xfId="16" applyNumberFormat="1" applyFont="1" applyFill="1"/>
    <xf numFmtId="190" fontId="6" fillId="0" borderId="4" xfId="15" applyNumberFormat="1" applyFont="1" applyFill="1" applyBorder="1"/>
    <xf numFmtId="0" fontId="5" fillId="0" borderId="0" xfId="12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187" fontId="6" fillId="0" borderId="3" xfId="7" applyNumberFormat="1" applyFont="1" applyFill="1" applyBorder="1" applyAlignment="1">
      <alignment horizontal="center"/>
    </xf>
    <xf numFmtId="187" fontId="4" fillId="0" borderId="0" xfId="8" applyNumberFormat="1" applyFont="1" applyAlignment="1">
      <alignment horizontal="center"/>
    </xf>
    <xf numFmtId="187" fontId="5" fillId="0" borderId="0" xfId="8" quotePrefix="1" applyNumberFormat="1" applyFont="1" applyAlignment="1">
      <alignment horizontal="center"/>
    </xf>
    <xf numFmtId="0" fontId="4" fillId="0" borderId="0" xfId="13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tabSelected="1" view="pageBreakPreview" zoomScale="85" zoomScaleNormal="85" zoomScaleSheetLayoutView="85" workbookViewId="0"/>
  </sheetViews>
  <sheetFormatPr defaultColWidth="9.109375" defaultRowHeight="22.5" customHeight="1" x14ac:dyDescent="0.55000000000000004"/>
  <cols>
    <col min="1" max="1" width="39" style="117" customWidth="1"/>
    <col min="2" max="2" width="7.109375" style="65" customWidth="1"/>
    <col min="3" max="3" width="1" style="89" customWidth="1"/>
    <col min="4" max="4" width="12.88671875" style="92" customWidth="1"/>
    <col min="5" max="5" width="1" style="89" customWidth="1"/>
    <col min="6" max="6" width="12.88671875" style="89" customWidth="1"/>
    <col min="7" max="7" width="1" style="89" customWidth="1"/>
    <col min="8" max="8" width="12.88671875" style="89" customWidth="1"/>
    <col min="9" max="9" width="1" style="89" customWidth="1"/>
    <col min="10" max="10" width="12.88671875" style="89" customWidth="1"/>
    <col min="11" max="11" width="13.77734375" style="89" customWidth="1"/>
    <col min="12" max="12" width="13.6640625" style="89" bestFit="1" customWidth="1"/>
    <col min="13" max="14" width="12.5546875" style="89" bestFit="1" customWidth="1"/>
    <col min="15" max="16" width="9.109375" style="89"/>
    <col min="17" max="17" width="9.44140625" style="89" bestFit="1" customWidth="1"/>
    <col min="18" max="16384" width="9.109375" style="89"/>
  </cols>
  <sheetData>
    <row r="1" spans="1:14" ht="22.5" customHeight="1" x14ac:dyDescent="0.6">
      <c r="A1" s="157" t="s">
        <v>181</v>
      </c>
    </row>
    <row r="2" spans="1:14" ht="22.5" customHeight="1" x14ac:dyDescent="0.6">
      <c r="A2" s="157" t="s">
        <v>24</v>
      </c>
    </row>
    <row r="3" spans="1:14" ht="22.5" customHeight="1" x14ac:dyDescent="0.6">
      <c r="A3" s="157"/>
    </row>
    <row r="4" spans="1:14" ht="22.5" customHeight="1" x14ac:dyDescent="0.6">
      <c r="A4" s="113"/>
      <c r="D4" s="164" t="s">
        <v>78</v>
      </c>
      <c r="E4" s="164"/>
      <c r="F4" s="164"/>
      <c r="G4" s="107"/>
      <c r="H4" s="164" t="s">
        <v>79</v>
      </c>
      <c r="I4" s="164"/>
      <c r="J4" s="164"/>
    </row>
    <row r="5" spans="1:14" ht="22.5" customHeight="1" x14ac:dyDescent="0.6">
      <c r="A5" s="113"/>
      <c r="D5" s="108" t="s">
        <v>146</v>
      </c>
      <c r="F5" s="108" t="s">
        <v>29</v>
      </c>
      <c r="G5" s="108"/>
      <c r="H5" s="108" t="s">
        <v>146</v>
      </c>
      <c r="J5" s="108" t="s">
        <v>29</v>
      </c>
    </row>
    <row r="6" spans="1:14" ht="22.5" customHeight="1" x14ac:dyDescent="0.6">
      <c r="A6" s="113" t="s">
        <v>2</v>
      </c>
      <c r="B6" s="65" t="s">
        <v>0</v>
      </c>
      <c r="C6" s="108"/>
      <c r="D6" s="108">
        <v>2566</v>
      </c>
      <c r="E6" s="108"/>
      <c r="F6" s="108">
        <v>2565</v>
      </c>
      <c r="G6" s="108"/>
      <c r="H6" s="108">
        <v>2566</v>
      </c>
      <c r="I6" s="108"/>
      <c r="J6" s="108">
        <v>2565</v>
      </c>
      <c r="K6" s="92"/>
    </row>
    <row r="7" spans="1:14" ht="22.5" customHeight="1" x14ac:dyDescent="0.6">
      <c r="A7" s="113"/>
      <c r="C7" s="108"/>
      <c r="D7" s="108" t="s">
        <v>123</v>
      </c>
      <c r="E7" s="108"/>
      <c r="F7" s="108"/>
      <c r="G7" s="108"/>
      <c r="H7" s="108" t="s">
        <v>123</v>
      </c>
      <c r="I7" s="108"/>
      <c r="J7" s="108"/>
      <c r="L7" s="165"/>
      <c r="M7" s="165"/>
    </row>
    <row r="8" spans="1:14" ht="22.5" customHeight="1" x14ac:dyDescent="0.6">
      <c r="A8" s="113"/>
      <c r="C8" s="108"/>
      <c r="D8" s="166" t="s">
        <v>1</v>
      </c>
      <c r="E8" s="166"/>
      <c r="F8" s="166"/>
      <c r="G8" s="166"/>
      <c r="H8" s="166"/>
      <c r="I8" s="166"/>
      <c r="J8" s="166"/>
      <c r="L8" s="108"/>
      <c r="M8" s="108"/>
    </row>
    <row r="9" spans="1:14" ht="22.5" customHeight="1" x14ac:dyDescent="0.6">
      <c r="A9" s="114" t="s">
        <v>3</v>
      </c>
      <c r="C9" s="108"/>
      <c r="D9" s="115"/>
      <c r="E9" s="108"/>
      <c r="F9" s="108"/>
      <c r="G9" s="108"/>
      <c r="H9" s="116"/>
      <c r="I9" s="108"/>
      <c r="J9" s="116"/>
    </row>
    <row r="10" spans="1:14" ht="22.5" customHeight="1" x14ac:dyDescent="0.55000000000000004">
      <c r="A10" s="117" t="s">
        <v>22</v>
      </c>
      <c r="C10" s="108"/>
      <c r="D10" s="118">
        <v>43835684</v>
      </c>
      <c r="E10" s="118"/>
      <c r="F10" s="118">
        <v>37844618</v>
      </c>
      <c r="G10" s="108"/>
      <c r="H10" s="118">
        <v>13640269</v>
      </c>
      <c r="I10" s="108"/>
      <c r="J10" s="118">
        <v>707420</v>
      </c>
      <c r="L10" s="92"/>
      <c r="M10" s="92"/>
    </row>
    <row r="11" spans="1:14" ht="22.5" customHeight="1" x14ac:dyDescent="0.55000000000000004">
      <c r="A11" s="117" t="s">
        <v>162</v>
      </c>
      <c r="C11" s="108"/>
      <c r="D11" s="118">
        <v>885030034</v>
      </c>
      <c r="E11" s="118"/>
      <c r="F11" s="118">
        <v>30034</v>
      </c>
      <c r="G11" s="118"/>
      <c r="H11" s="118">
        <v>885000000</v>
      </c>
      <c r="I11" s="108"/>
      <c r="J11" s="115" t="s">
        <v>46</v>
      </c>
      <c r="L11" s="92"/>
      <c r="M11" s="92"/>
      <c r="N11" s="92"/>
    </row>
    <row r="12" spans="1:14" ht="22.5" customHeight="1" x14ac:dyDescent="0.55000000000000004">
      <c r="A12" s="117" t="s">
        <v>42</v>
      </c>
      <c r="B12" s="65" t="s">
        <v>182</v>
      </c>
      <c r="C12" s="108"/>
      <c r="D12" s="118">
        <v>287173742</v>
      </c>
      <c r="E12" s="118"/>
      <c r="F12" s="118">
        <v>301980208</v>
      </c>
      <c r="G12" s="108"/>
      <c r="H12" s="118">
        <v>346346566</v>
      </c>
      <c r="I12" s="108"/>
      <c r="J12" s="118">
        <v>252231385</v>
      </c>
      <c r="L12" s="92"/>
      <c r="M12" s="92"/>
    </row>
    <row r="13" spans="1:14" ht="22.5" customHeight="1" x14ac:dyDescent="0.55000000000000004">
      <c r="A13" s="117" t="s">
        <v>43</v>
      </c>
      <c r="B13" s="65">
        <v>3</v>
      </c>
      <c r="C13" s="108"/>
      <c r="D13" s="118">
        <v>20025901</v>
      </c>
      <c r="E13" s="118"/>
      <c r="F13" s="118">
        <v>9678400</v>
      </c>
      <c r="G13" s="108"/>
      <c r="H13" s="118">
        <v>12382404</v>
      </c>
      <c r="I13" s="108"/>
      <c r="J13" s="118">
        <v>16101705</v>
      </c>
      <c r="L13" s="92"/>
      <c r="M13" s="92"/>
    </row>
    <row r="14" spans="1:14" ht="21.6" hidden="1" customHeight="1" x14ac:dyDescent="0.55000000000000004">
      <c r="A14" s="117" t="s">
        <v>149</v>
      </c>
      <c r="B14" s="65">
        <v>5</v>
      </c>
      <c r="C14" s="108"/>
      <c r="D14" s="118"/>
      <c r="E14" s="118"/>
      <c r="F14" s="115">
        <v>0</v>
      </c>
      <c r="G14" s="108"/>
      <c r="H14" s="115"/>
      <c r="I14" s="108"/>
      <c r="J14" s="115">
        <v>0</v>
      </c>
      <c r="L14" s="92"/>
      <c r="M14" s="92"/>
    </row>
    <row r="15" spans="1:14" ht="22.5" customHeight="1" x14ac:dyDescent="0.55000000000000004">
      <c r="A15" s="117" t="s">
        <v>33</v>
      </c>
      <c r="C15" s="108"/>
      <c r="D15" s="118">
        <v>446802288</v>
      </c>
      <c r="E15" s="118"/>
      <c r="F15" s="118">
        <v>400465771</v>
      </c>
      <c r="G15" s="108"/>
      <c r="H15" s="118">
        <v>231874707</v>
      </c>
      <c r="I15" s="108"/>
      <c r="J15" s="118">
        <v>198816685</v>
      </c>
      <c r="L15" s="92"/>
      <c r="M15" s="92"/>
    </row>
    <row r="16" spans="1:14" ht="22.5" customHeight="1" x14ac:dyDescent="0.55000000000000004">
      <c r="A16" s="117" t="s">
        <v>30</v>
      </c>
      <c r="C16" s="108"/>
      <c r="D16" s="118">
        <v>6828702</v>
      </c>
      <c r="E16" s="118"/>
      <c r="F16" s="118">
        <v>6989538</v>
      </c>
      <c r="G16" s="118"/>
      <c r="H16" s="118">
        <v>531858</v>
      </c>
      <c r="I16" s="108"/>
      <c r="J16" s="118">
        <v>143506</v>
      </c>
      <c r="L16" s="92"/>
      <c r="M16" s="92"/>
    </row>
    <row r="17" spans="1:13" ht="22.5" customHeight="1" x14ac:dyDescent="0.6">
      <c r="A17" s="113" t="s">
        <v>4</v>
      </c>
      <c r="C17" s="108"/>
      <c r="D17" s="119">
        <f>SUM(D10:D16)</f>
        <v>1689696351</v>
      </c>
      <c r="E17" s="120"/>
      <c r="F17" s="119">
        <f>SUM(F10:F16)</f>
        <v>756988569</v>
      </c>
      <c r="G17" s="120"/>
      <c r="H17" s="119">
        <f>SUM(H10:H16)</f>
        <v>1489775804</v>
      </c>
      <c r="I17" s="108"/>
      <c r="J17" s="119">
        <f>SUM(J10:J16)</f>
        <v>468000701</v>
      </c>
    </row>
    <row r="18" spans="1:13" ht="22.5" customHeight="1" x14ac:dyDescent="0.55000000000000004">
      <c r="C18" s="108"/>
      <c r="D18" s="118"/>
      <c r="E18" s="118"/>
      <c r="F18" s="118"/>
      <c r="G18" s="108"/>
      <c r="H18" s="118"/>
      <c r="I18" s="108"/>
      <c r="J18" s="118"/>
    </row>
    <row r="19" spans="1:13" ht="22.5" customHeight="1" x14ac:dyDescent="0.6">
      <c r="A19" s="114" t="s">
        <v>18</v>
      </c>
      <c r="C19" s="108"/>
      <c r="D19" s="118"/>
      <c r="E19" s="118"/>
      <c r="F19" s="118"/>
      <c r="G19" s="108"/>
      <c r="H19" s="118"/>
      <c r="I19" s="108"/>
      <c r="J19" s="118"/>
    </row>
    <row r="20" spans="1:13" ht="22.5" customHeight="1" x14ac:dyDescent="0.55000000000000004">
      <c r="A20" s="117" t="s">
        <v>36</v>
      </c>
      <c r="B20" s="65">
        <v>6</v>
      </c>
      <c r="C20" s="108"/>
      <c r="D20" s="118">
        <v>32044586</v>
      </c>
      <c r="E20" s="118"/>
      <c r="F20" s="118">
        <v>31969975</v>
      </c>
      <c r="G20" s="108"/>
      <c r="H20" s="118">
        <v>20756799</v>
      </c>
      <c r="I20" s="108"/>
      <c r="J20" s="118">
        <v>20683376</v>
      </c>
      <c r="L20" s="92"/>
      <c r="M20" s="92"/>
    </row>
    <row r="21" spans="1:13" ht="22.5" customHeight="1" x14ac:dyDescent="0.55000000000000004">
      <c r="A21" s="117" t="s">
        <v>95</v>
      </c>
      <c r="C21" s="108"/>
      <c r="D21" s="115" t="s">
        <v>46</v>
      </c>
      <c r="E21" s="118"/>
      <c r="F21" s="115" t="s">
        <v>46</v>
      </c>
      <c r="G21" s="108"/>
      <c r="H21" s="118">
        <v>49999400</v>
      </c>
      <c r="I21" s="108"/>
      <c r="J21" s="118">
        <v>49999400</v>
      </c>
      <c r="L21" s="92"/>
      <c r="M21" s="92"/>
    </row>
    <row r="22" spans="1:13" ht="22.5" customHeight="1" x14ac:dyDescent="0.55000000000000004">
      <c r="A22" s="117" t="s">
        <v>31</v>
      </c>
      <c r="B22" s="65" t="s">
        <v>183</v>
      </c>
      <c r="C22" s="108"/>
      <c r="D22" s="118">
        <v>317776585</v>
      </c>
      <c r="E22" s="118"/>
      <c r="F22" s="118">
        <v>300996222</v>
      </c>
      <c r="G22" s="108"/>
      <c r="H22" s="118">
        <v>303374821</v>
      </c>
      <c r="I22" s="108"/>
      <c r="J22" s="118">
        <v>294155410</v>
      </c>
      <c r="L22" s="92"/>
      <c r="M22" s="92"/>
    </row>
    <row r="23" spans="1:13" ht="22.5" customHeight="1" x14ac:dyDescent="0.55000000000000004">
      <c r="A23" s="117" t="s">
        <v>80</v>
      </c>
      <c r="B23" s="65">
        <v>5</v>
      </c>
      <c r="C23" s="108"/>
      <c r="D23" s="118">
        <v>81862368</v>
      </c>
      <c r="E23" s="118"/>
      <c r="F23" s="118">
        <v>83123615</v>
      </c>
      <c r="G23" s="108"/>
      <c r="H23" s="118">
        <v>58895207</v>
      </c>
      <c r="I23" s="108"/>
      <c r="J23" s="118">
        <v>61749802</v>
      </c>
      <c r="L23" s="92"/>
      <c r="M23" s="92"/>
    </row>
    <row r="24" spans="1:13" ht="22.5" customHeight="1" x14ac:dyDescent="0.55000000000000004">
      <c r="A24" s="117" t="s">
        <v>20</v>
      </c>
      <c r="C24" s="108"/>
      <c r="D24" s="118">
        <v>5826067</v>
      </c>
      <c r="E24" s="118"/>
      <c r="F24" s="118">
        <v>3979679</v>
      </c>
      <c r="G24" s="108"/>
      <c r="H24" s="118">
        <v>5357283</v>
      </c>
      <c r="I24" s="108"/>
      <c r="J24" s="118">
        <v>3390089</v>
      </c>
      <c r="L24" s="92"/>
      <c r="M24" s="92"/>
    </row>
    <row r="25" spans="1:13" ht="22.5" customHeight="1" x14ac:dyDescent="0.55000000000000004">
      <c r="A25" s="117" t="s">
        <v>73</v>
      </c>
      <c r="C25" s="108"/>
      <c r="D25" s="118">
        <v>34457216</v>
      </c>
      <c r="E25" s="118"/>
      <c r="F25" s="118">
        <v>33042604</v>
      </c>
      <c r="G25" s="108"/>
      <c r="H25" s="118">
        <v>6058605</v>
      </c>
      <c r="I25" s="108"/>
      <c r="J25" s="118">
        <v>3517098</v>
      </c>
      <c r="K25" s="92"/>
      <c r="L25" s="92"/>
      <c r="M25" s="92"/>
    </row>
    <row r="26" spans="1:13" ht="22.5" customHeight="1" x14ac:dyDescent="0.55000000000000004">
      <c r="A26" s="117" t="s">
        <v>5</v>
      </c>
      <c r="C26" s="108"/>
      <c r="D26" s="118">
        <v>11498290</v>
      </c>
      <c r="E26" s="118"/>
      <c r="F26" s="118">
        <v>2522796</v>
      </c>
      <c r="G26" s="118"/>
      <c r="H26" s="118">
        <v>8195195</v>
      </c>
      <c r="I26" s="108"/>
      <c r="J26" s="118">
        <v>466800</v>
      </c>
      <c r="L26" s="92"/>
      <c r="M26" s="92"/>
    </row>
    <row r="27" spans="1:13" ht="22.5" customHeight="1" x14ac:dyDescent="0.6">
      <c r="A27" s="113" t="s">
        <v>6</v>
      </c>
      <c r="C27" s="108"/>
      <c r="D27" s="119">
        <f>SUM(D20:D26)</f>
        <v>483465112</v>
      </c>
      <c r="E27" s="120"/>
      <c r="F27" s="119">
        <f>SUM(F20:F26)</f>
        <v>455634891</v>
      </c>
      <c r="G27" s="120"/>
      <c r="H27" s="119">
        <f>SUM(H20:H26)</f>
        <v>452637310</v>
      </c>
      <c r="I27" s="108"/>
      <c r="J27" s="119">
        <f>SUM(J20:J26)</f>
        <v>433961975</v>
      </c>
    </row>
    <row r="28" spans="1:13" ht="22.5" customHeight="1" x14ac:dyDescent="0.6">
      <c r="C28" s="108"/>
      <c r="D28" s="120"/>
      <c r="E28" s="120"/>
      <c r="F28" s="120"/>
      <c r="G28" s="120"/>
      <c r="H28" s="120"/>
      <c r="I28" s="108"/>
      <c r="J28" s="120"/>
    </row>
    <row r="29" spans="1:13" ht="22.5" customHeight="1" thickBot="1" x14ac:dyDescent="0.65">
      <c r="A29" s="113" t="s">
        <v>7</v>
      </c>
      <c r="C29" s="108"/>
      <c r="D29" s="121">
        <f>SUM(D17,D27)</f>
        <v>2173161463</v>
      </c>
      <c r="E29" s="120"/>
      <c r="F29" s="121">
        <f>SUM(F17,F27)</f>
        <v>1212623460</v>
      </c>
      <c r="G29" s="120"/>
      <c r="H29" s="121">
        <f>SUM(H17,H27)</f>
        <v>1942413114</v>
      </c>
      <c r="I29" s="108"/>
      <c r="J29" s="121">
        <f>SUM(J17,J27)</f>
        <v>901962676</v>
      </c>
    </row>
    <row r="30" spans="1:13" s="158" customFormat="1" ht="21" customHeight="1" thickTop="1" x14ac:dyDescent="0.6">
      <c r="A30" s="90"/>
      <c r="B30" s="65"/>
      <c r="C30" s="89"/>
      <c r="D30" s="92"/>
      <c r="E30" s="89"/>
      <c r="F30" s="89"/>
      <c r="G30" s="89"/>
      <c r="H30" s="122"/>
      <c r="I30" s="89"/>
      <c r="J30" s="122"/>
    </row>
    <row r="31" spans="1:13" s="158" customFormat="1" ht="21" customHeight="1" x14ac:dyDescent="0.6">
      <c r="A31" s="90"/>
      <c r="B31" s="65"/>
      <c r="C31" s="89"/>
      <c r="D31" s="92"/>
      <c r="E31" s="89"/>
      <c r="F31" s="89"/>
      <c r="G31" s="89"/>
      <c r="H31" s="122"/>
      <c r="I31" s="89"/>
      <c r="J31" s="122"/>
    </row>
    <row r="32" spans="1:13" s="158" customFormat="1" ht="21" customHeight="1" x14ac:dyDescent="0.6">
      <c r="A32" s="90"/>
      <c r="B32" s="65"/>
      <c r="C32" s="89"/>
      <c r="D32" s="92"/>
      <c r="E32" s="89"/>
      <c r="F32" s="89"/>
      <c r="G32" s="89"/>
      <c r="H32" s="122"/>
      <c r="I32" s="89"/>
      <c r="J32" s="122"/>
    </row>
    <row r="33" spans="1:13" ht="22.2" x14ac:dyDescent="0.6">
      <c r="A33" s="157" t="s">
        <v>181</v>
      </c>
    </row>
    <row r="34" spans="1:13" ht="22.2" x14ac:dyDescent="0.6">
      <c r="A34" s="157" t="s">
        <v>24</v>
      </c>
    </row>
    <row r="35" spans="1:13" ht="22.2" x14ac:dyDescent="0.6">
      <c r="A35" s="157"/>
    </row>
    <row r="36" spans="1:13" ht="22.2" x14ac:dyDescent="0.6">
      <c r="A36" s="113"/>
      <c r="D36" s="164" t="s">
        <v>78</v>
      </c>
      <c r="E36" s="164"/>
      <c r="F36" s="164"/>
      <c r="G36" s="107"/>
      <c r="H36" s="164" t="s">
        <v>79</v>
      </c>
      <c r="I36" s="164"/>
      <c r="J36" s="164"/>
    </row>
    <row r="37" spans="1:13" ht="22.2" x14ac:dyDescent="0.6">
      <c r="A37" s="113"/>
      <c r="D37" s="108" t="s">
        <v>146</v>
      </c>
      <c r="F37" s="108" t="s">
        <v>29</v>
      </c>
      <c r="G37" s="108"/>
      <c r="H37" s="108" t="s">
        <v>146</v>
      </c>
      <c r="J37" s="108" t="s">
        <v>29</v>
      </c>
    </row>
    <row r="38" spans="1:13" ht="22.2" x14ac:dyDescent="0.6">
      <c r="A38" s="113" t="s">
        <v>8</v>
      </c>
      <c r="B38" s="65" t="s">
        <v>0</v>
      </c>
      <c r="C38" s="108"/>
      <c r="D38" s="108">
        <v>2566</v>
      </c>
      <c r="E38" s="108"/>
      <c r="F38" s="108">
        <v>2565</v>
      </c>
      <c r="G38" s="108"/>
      <c r="H38" s="108">
        <v>2566</v>
      </c>
      <c r="I38" s="108"/>
      <c r="J38" s="108">
        <v>2565</v>
      </c>
    </row>
    <row r="39" spans="1:13" ht="22.2" x14ac:dyDescent="0.6">
      <c r="A39" s="113"/>
      <c r="C39" s="108"/>
      <c r="D39" s="108" t="s">
        <v>123</v>
      </c>
      <c r="E39" s="108"/>
      <c r="F39" s="108"/>
      <c r="G39" s="108"/>
      <c r="H39" s="108" t="s">
        <v>123</v>
      </c>
      <c r="I39" s="108"/>
      <c r="J39" s="108"/>
    </row>
    <row r="40" spans="1:13" ht="22.2" x14ac:dyDescent="0.6">
      <c r="A40" s="114"/>
      <c r="C40" s="108"/>
      <c r="D40" s="166" t="s">
        <v>1</v>
      </c>
      <c r="E40" s="166"/>
      <c r="F40" s="166"/>
      <c r="G40" s="166"/>
      <c r="H40" s="166"/>
      <c r="I40" s="166"/>
      <c r="J40" s="166"/>
    </row>
    <row r="41" spans="1:13" ht="22.2" x14ac:dyDescent="0.55000000000000004">
      <c r="A41" s="123" t="s">
        <v>9</v>
      </c>
      <c r="C41" s="108"/>
      <c r="D41" s="124"/>
      <c r="E41" s="65"/>
      <c r="F41" s="65"/>
      <c r="G41" s="65"/>
      <c r="H41" s="65"/>
      <c r="I41" s="65"/>
      <c r="J41" s="65"/>
    </row>
    <row r="42" spans="1:13" ht="21.6" x14ac:dyDescent="0.55000000000000004">
      <c r="A42" s="117" t="s">
        <v>75</v>
      </c>
      <c r="C42" s="108"/>
      <c r="D42" s="124"/>
      <c r="E42" s="65"/>
      <c r="F42" s="65"/>
      <c r="G42" s="65"/>
      <c r="H42" s="65"/>
      <c r="I42" s="108"/>
      <c r="J42" s="65"/>
    </row>
    <row r="43" spans="1:13" ht="21.6" x14ac:dyDescent="0.55000000000000004">
      <c r="A43" s="117" t="s">
        <v>74</v>
      </c>
      <c r="B43" s="65">
        <v>6</v>
      </c>
      <c r="C43" s="108"/>
      <c r="D43" s="125">
        <v>145077878</v>
      </c>
      <c r="E43" s="126"/>
      <c r="F43" s="125">
        <v>378867636</v>
      </c>
      <c r="G43" s="126"/>
      <c r="H43" s="126">
        <v>98463324</v>
      </c>
      <c r="I43" s="108"/>
      <c r="J43" s="125">
        <v>250487467</v>
      </c>
      <c r="L43" s="92"/>
      <c r="M43" s="92"/>
    </row>
    <row r="44" spans="1:13" ht="21.6" x14ac:dyDescent="0.55000000000000004">
      <c r="A44" s="117" t="s">
        <v>45</v>
      </c>
      <c r="B44" s="65">
        <v>3</v>
      </c>
      <c r="C44" s="108"/>
      <c r="D44" s="92">
        <v>129728647</v>
      </c>
      <c r="E44" s="92"/>
      <c r="F44" s="92">
        <v>152895465</v>
      </c>
      <c r="G44" s="92"/>
      <c r="H44" s="92">
        <v>118913545</v>
      </c>
      <c r="I44" s="108"/>
      <c r="J44" s="92">
        <v>114263584</v>
      </c>
      <c r="L44" s="92"/>
      <c r="M44" s="92"/>
    </row>
    <row r="45" spans="1:13" ht="21.6" x14ac:dyDescent="0.55000000000000004">
      <c r="A45" s="117" t="s">
        <v>44</v>
      </c>
      <c r="B45" s="65">
        <v>3</v>
      </c>
      <c r="C45" s="108"/>
      <c r="D45" s="92">
        <v>73776631</v>
      </c>
      <c r="E45" s="92"/>
      <c r="F45" s="92">
        <v>92631027</v>
      </c>
      <c r="G45" s="92"/>
      <c r="H45" s="92">
        <v>38678097</v>
      </c>
      <c r="I45" s="108"/>
      <c r="J45" s="92">
        <v>56104389</v>
      </c>
      <c r="L45" s="92"/>
      <c r="M45" s="92"/>
    </row>
    <row r="46" spans="1:13" ht="21.6" x14ac:dyDescent="0.55000000000000004">
      <c r="A46" s="117" t="s">
        <v>49</v>
      </c>
      <c r="C46" s="108"/>
      <c r="E46" s="92"/>
      <c r="F46" s="92"/>
      <c r="G46" s="92"/>
      <c r="H46" s="92"/>
      <c r="I46" s="108"/>
      <c r="J46" s="92"/>
    </row>
    <row r="47" spans="1:13" ht="21.6" x14ac:dyDescent="0.55000000000000004">
      <c r="A47" s="117" t="s">
        <v>35</v>
      </c>
      <c r="B47" s="65">
        <v>6</v>
      </c>
      <c r="C47" s="108"/>
      <c r="D47" s="92">
        <v>33890721</v>
      </c>
      <c r="E47" s="92"/>
      <c r="F47" s="92">
        <v>36113723</v>
      </c>
      <c r="G47" s="92"/>
      <c r="H47" s="92">
        <v>21985744</v>
      </c>
      <c r="I47" s="108"/>
      <c r="J47" s="92">
        <v>25190749</v>
      </c>
      <c r="K47" s="92"/>
      <c r="L47" s="92"/>
      <c r="M47" s="92"/>
    </row>
    <row r="48" spans="1:13" ht="21.6" x14ac:dyDescent="0.55000000000000004">
      <c r="A48" s="117" t="s">
        <v>94</v>
      </c>
      <c r="C48" s="108"/>
      <c r="F48" s="92"/>
      <c r="I48" s="108"/>
      <c r="J48" s="92"/>
    </row>
    <row r="49" spans="1:17" ht="21.6" x14ac:dyDescent="0.55000000000000004">
      <c r="A49" s="117" t="s">
        <v>128</v>
      </c>
      <c r="B49" s="65" t="s">
        <v>184</v>
      </c>
      <c r="C49" s="108"/>
      <c r="D49" s="92">
        <v>26299841</v>
      </c>
      <c r="E49" s="92"/>
      <c r="F49" s="92">
        <v>25504820</v>
      </c>
      <c r="G49" s="92"/>
      <c r="H49" s="92">
        <v>16637582</v>
      </c>
      <c r="I49" s="108"/>
      <c r="J49" s="92">
        <v>18358991</v>
      </c>
      <c r="K49" s="92"/>
      <c r="L49" s="92"/>
      <c r="M49" s="92"/>
    </row>
    <row r="50" spans="1:17" ht="21.6" x14ac:dyDescent="0.55000000000000004">
      <c r="A50" s="117" t="s">
        <v>89</v>
      </c>
      <c r="C50" s="108"/>
      <c r="D50" s="127">
        <v>3541761</v>
      </c>
      <c r="E50" s="128"/>
      <c r="F50" s="127">
        <v>9465574</v>
      </c>
      <c r="G50" s="128"/>
      <c r="H50" s="129" t="s">
        <v>46</v>
      </c>
      <c r="I50" s="108"/>
      <c r="J50" s="92">
        <v>4649988</v>
      </c>
      <c r="L50" s="92"/>
      <c r="M50" s="92"/>
    </row>
    <row r="51" spans="1:17" ht="21.6" x14ac:dyDescent="0.55000000000000004">
      <c r="A51" s="117" t="s">
        <v>32</v>
      </c>
      <c r="C51" s="108"/>
      <c r="D51" s="92">
        <v>13840325</v>
      </c>
      <c r="E51" s="92"/>
      <c r="F51" s="92">
        <v>19376465</v>
      </c>
      <c r="G51" s="92"/>
      <c r="H51" s="92">
        <v>1048849</v>
      </c>
      <c r="I51" s="108"/>
      <c r="J51" s="92">
        <v>983110</v>
      </c>
      <c r="K51" s="92"/>
      <c r="L51" s="92"/>
      <c r="M51" s="92"/>
    </row>
    <row r="52" spans="1:17" ht="22.2" x14ac:dyDescent="0.6">
      <c r="A52" s="113" t="s">
        <v>10</v>
      </c>
      <c r="C52" s="108"/>
      <c r="D52" s="119">
        <f>SUM(D43:D51)</f>
        <v>426155804</v>
      </c>
      <c r="E52" s="120"/>
      <c r="F52" s="119">
        <f>SUM(F43:F51)</f>
        <v>714854710</v>
      </c>
      <c r="G52" s="120"/>
      <c r="H52" s="119">
        <f>SUM(H43:H51)</f>
        <v>295727141</v>
      </c>
      <c r="I52" s="108"/>
      <c r="J52" s="119">
        <f>SUM(J43:J51)</f>
        <v>470038278</v>
      </c>
      <c r="Q52" s="92"/>
    </row>
    <row r="53" spans="1:17" ht="22.5" customHeight="1" x14ac:dyDescent="0.6">
      <c r="A53" s="113"/>
      <c r="C53" s="108"/>
      <c r="D53" s="118"/>
      <c r="E53" s="118"/>
      <c r="F53" s="118"/>
      <c r="G53" s="118"/>
      <c r="H53" s="118"/>
      <c r="I53" s="108"/>
      <c r="J53" s="118"/>
    </row>
    <row r="54" spans="1:17" ht="22.5" customHeight="1" x14ac:dyDescent="0.6">
      <c r="A54" s="114" t="s">
        <v>11</v>
      </c>
      <c r="C54" s="108"/>
      <c r="D54" s="118"/>
      <c r="E54" s="118"/>
      <c r="F54" s="118"/>
      <c r="G54" s="118"/>
      <c r="H54" s="118"/>
      <c r="I54" s="108"/>
      <c r="J54" s="118"/>
    </row>
    <row r="55" spans="1:17" ht="22.5" customHeight="1" x14ac:dyDescent="0.55000000000000004">
      <c r="A55" s="117" t="s">
        <v>49</v>
      </c>
      <c r="B55" s="65">
        <v>6</v>
      </c>
      <c r="C55" s="108"/>
      <c r="D55" s="118">
        <v>46561591</v>
      </c>
      <c r="E55" s="118"/>
      <c r="F55" s="118">
        <v>65030556</v>
      </c>
      <c r="G55" s="118"/>
      <c r="H55" s="118">
        <v>14241801</v>
      </c>
      <c r="I55" s="108"/>
      <c r="J55" s="118">
        <v>30340238</v>
      </c>
      <c r="L55" s="92"/>
      <c r="M55" s="92"/>
    </row>
    <row r="56" spans="1:17" ht="22.5" customHeight="1" x14ac:dyDescent="0.55000000000000004">
      <c r="A56" s="130" t="s">
        <v>129</v>
      </c>
      <c r="B56" s="65" t="s">
        <v>184</v>
      </c>
      <c r="C56" s="108"/>
      <c r="D56" s="118">
        <v>32130398</v>
      </c>
      <c r="E56" s="118"/>
      <c r="F56" s="118">
        <v>38552629</v>
      </c>
      <c r="G56" s="118"/>
      <c r="H56" s="118">
        <v>18947910</v>
      </c>
      <c r="I56" s="108"/>
      <c r="J56" s="118">
        <v>24628847</v>
      </c>
      <c r="L56" s="92"/>
      <c r="M56" s="92"/>
    </row>
    <row r="57" spans="1:17" ht="21.6" hidden="1" customHeight="1" x14ac:dyDescent="0.55000000000000004">
      <c r="A57" s="117" t="s">
        <v>34</v>
      </c>
      <c r="C57" s="108"/>
      <c r="D57" s="115"/>
      <c r="E57" s="115"/>
      <c r="F57" s="115">
        <v>0</v>
      </c>
      <c r="G57" s="115"/>
      <c r="H57" s="115"/>
      <c r="I57" s="108"/>
      <c r="J57" s="115"/>
      <c r="L57" s="92"/>
      <c r="M57" s="92"/>
    </row>
    <row r="58" spans="1:17" ht="21.6" x14ac:dyDescent="0.55000000000000004">
      <c r="A58" s="117" t="s">
        <v>37</v>
      </c>
      <c r="C58" s="108"/>
      <c r="D58" s="118">
        <v>119357315</v>
      </c>
      <c r="E58" s="118"/>
      <c r="F58" s="118">
        <v>112678011</v>
      </c>
      <c r="G58" s="118"/>
      <c r="H58" s="118">
        <v>67673878</v>
      </c>
      <c r="I58" s="108"/>
      <c r="J58" s="118">
        <v>64907449</v>
      </c>
      <c r="L58" s="92"/>
      <c r="M58" s="92"/>
    </row>
    <row r="59" spans="1:17" ht="21.6" hidden="1" x14ac:dyDescent="0.55000000000000004">
      <c r="A59" s="117" t="s">
        <v>154</v>
      </c>
      <c r="C59" s="108"/>
      <c r="D59" s="115" t="s">
        <v>46</v>
      </c>
      <c r="E59" s="118"/>
      <c r="F59" s="115" t="s">
        <v>46</v>
      </c>
      <c r="G59" s="118"/>
      <c r="H59" s="115" t="s">
        <v>46</v>
      </c>
      <c r="I59" s="108"/>
      <c r="J59" s="115" t="s">
        <v>46</v>
      </c>
      <c r="K59" s="92"/>
      <c r="L59" s="92"/>
      <c r="M59" s="92"/>
    </row>
    <row r="60" spans="1:17" ht="21.6" x14ac:dyDescent="0.55000000000000004">
      <c r="A60" s="117" t="s">
        <v>85</v>
      </c>
      <c r="C60" s="108"/>
      <c r="D60" s="131" t="s">
        <v>46</v>
      </c>
      <c r="E60" s="118"/>
      <c r="F60" s="131" t="s">
        <v>46</v>
      </c>
      <c r="G60" s="118"/>
      <c r="H60" s="132">
        <v>3085500</v>
      </c>
      <c r="I60" s="132"/>
      <c r="J60" s="132">
        <v>3085500</v>
      </c>
      <c r="L60" s="92"/>
      <c r="M60" s="92"/>
    </row>
    <row r="61" spans="1:17" ht="22.2" x14ac:dyDescent="0.6">
      <c r="A61" s="113" t="s">
        <v>25</v>
      </c>
      <c r="C61" s="108"/>
      <c r="D61" s="133">
        <f>SUM(D55:D60)</f>
        <v>198049304</v>
      </c>
      <c r="E61" s="120"/>
      <c r="F61" s="133">
        <f>SUM(F55:F60)</f>
        <v>216261196</v>
      </c>
      <c r="G61" s="120"/>
      <c r="H61" s="133">
        <f>SUM(H55:H60)</f>
        <v>103949089</v>
      </c>
      <c r="I61" s="108"/>
      <c r="J61" s="133">
        <f>SUM(J55:J60)</f>
        <v>122962034</v>
      </c>
    </row>
    <row r="62" spans="1:17" ht="22.5" customHeight="1" x14ac:dyDescent="0.6">
      <c r="A62" s="113"/>
      <c r="C62" s="108"/>
      <c r="D62" s="120"/>
      <c r="E62" s="120"/>
      <c r="F62" s="120"/>
      <c r="G62" s="120"/>
      <c r="H62" s="120"/>
      <c r="I62" s="108"/>
      <c r="J62" s="120"/>
    </row>
    <row r="63" spans="1:17" ht="22.5" customHeight="1" x14ac:dyDescent="0.6">
      <c r="A63" s="113" t="s">
        <v>12</v>
      </c>
      <c r="C63" s="108"/>
      <c r="D63" s="133">
        <f>SUM(D52,D61)</f>
        <v>624205108</v>
      </c>
      <c r="E63" s="120"/>
      <c r="F63" s="133">
        <f>SUM(F52,F61)</f>
        <v>931115906</v>
      </c>
      <c r="G63" s="120"/>
      <c r="H63" s="133">
        <f>SUM(H52,H61)</f>
        <v>399676230</v>
      </c>
      <c r="I63" s="108"/>
      <c r="J63" s="133">
        <f>SUM(J52,J61)</f>
        <v>593000312</v>
      </c>
    </row>
    <row r="64" spans="1:17" s="158" customFormat="1" ht="21" customHeight="1" x14ac:dyDescent="0.55000000000000004">
      <c r="A64" s="89"/>
      <c r="B64" s="89"/>
      <c r="C64" s="89"/>
      <c r="D64" s="92"/>
      <c r="E64" s="89"/>
      <c r="F64" s="89"/>
      <c r="G64" s="89"/>
      <c r="H64" s="89"/>
      <c r="I64" s="89"/>
      <c r="J64" s="89"/>
    </row>
    <row r="65" spans="1:10" ht="22.5" customHeight="1" x14ac:dyDescent="0.6">
      <c r="A65" s="157" t="s">
        <v>181</v>
      </c>
    </row>
    <row r="66" spans="1:10" ht="22.5" customHeight="1" x14ac:dyDescent="0.6">
      <c r="A66" s="157" t="s">
        <v>24</v>
      </c>
    </row>
    <row r="67" spans="1:10" ht="22.5" customHeight="1" x14ac:dyDescent="0.6">
      <c r="A67" s="157"/>
    </row>
    <row r="68" spans="1:10" ht="22.5" customHeight="1" x14ac:dyDescent="0.6">
      <c r="A68" s="113"/>
      <c r="D68" s="164" t="s">
        <v>78</v>
      </c>
      <c r="E68" s="164"/>
      <c r="F68" s="164"/>
      <c r="G68" s="107"/>
      <c r="H68" s="164" t="s">
        <v>79</v>
      </c>
      <c r="I68" s="164"/>
      <c r="J68" s="164"/>
    </row>
    <row r="69" spans="1:10" ht="22.5" customHeight="1" x14ac:dyDescent="0.6">
      <c r="A69" s="113"/>
      <c r="D69" s="108" t="s">
        <v>146</v>
      </c>
      <c r="F69" s="108" t="s">
        <v>29</v>
      </c>
      <c r="G69" s="108"/>
      <c r="H69" s="108" t="s">
        <v>146</v>
      </c>
      <c r="J69" s="108" t="s">
        <v>29</v>
      </c>
    </row>
    <row r="70" spans="1:10" ht="22.2" x14ac:dyDescent="0.6">
      <c r="A70" s="113" t="s">
        <v>8</v>
      </c>
      <c r="B70" s="65" t="s">
        <v>0</v>
      </c>
      <c r="C70" s="108"/>
      <c r="D70" s="108">
        <v>2566</v>
      </c>
      <c r="E70" s="108"/>
      <c r="F70" s="108">
        <v>2565</v>
      </c>
      <c r="G70" s="108"/>
      <c r="H70" s="108">
        <v>2566</v>
      </c>
      <c r="I70" s="108"/>
      <c r="J70" s="108">
        <v>2565</v>
      </c>
    </row>
    <row r="71" spans="1:10" ht="22.2" x14ac:dyDescent="0.6">
      <c r="A71" s="113"/>
      <c r="C71" s="108"/>
      <c r="D71" s="108" t="s">
        <v>123</v>
      </c>
      <c r="E71" s="108"/>
      <c r="F71" s="108"/>
      <c r="G71" s="108"/>
      <c r="H71" s="108" t="s">
        <v>123</v>
      </c>
      <c r="I71" s="108"/>
      <c r="J71" s="108"/>
    </row>
    <row r="72" spans="1:10" ht="22.5" customHeight="1" x14ac:dyDescent="0.6">
      <c r="A72" s="113"/>
      <c r="C72" s="108"/>
      <c r="D72" s="166" t="s">
        <v>1</v>
      </c>
      <c r="E72" s="166"/>
      <c r="F72" s="166"/>
      <c r="G72" s="166"/>
      <c r="H72" s="166"/>
      <c r="I72" s="166"/>
      <c r="J72" s="166"/>
    </row>
    <row r="73" spans="1:10" ht="22.5" customHeight="1" x14ac:dyDescent="0.6">
      <c r="A73" s="114" t="s">
        <v>13</v>
      </c>
      <c r="C73" s="108"/>
      <c r="D73" s="118"/>
      <c r="E73" s="118"/>
      <c r="F73" s="118"/>
      <c r="G73" s="118"/>
      <c r="H73" s="118"/>
      <c r="I73" s="108"/>
      <c r="J73" s="118"/>
    </row>
    <row r="74" spans="1:10" ht="21.6" x14ac:dyDescent="0.55000000000000004">
      <c r="A74" s="117" t="s">
        <v>14</v>
      </c>
      <c r="B74" s="65">
        <v>7</v>
      </c>
      <c r="C74" s="108"/>
      <c r="D74" s="118"/>
      <c r="E74" s="118"/>
      <c r="F74" s="118"/>
      <c r="G74" s="118"/>
      <c r="H74" s="118"/>
      <c r="I74" s="108"/>
      <c r="J74" s="118"/>
    </row>
    <row r="75" spans="1:10" ht="22.2" thickBot="1" x14ac:dyDescent="0.6">
      <c r="A75" s="117" t="s">
        <v>90</v>
      </c>
      <c r="C75" s="108"/>
      <c r="D75" s="134">
        <v>300000000</v>
      </c>
      <c r="E75" s="118"/>
      <c r="F75" s="134">
        <v>300000000</v>
      </c>
      <c r="G75" s="118"/>
      <c r="H75" s="134">
        <v>300000000</v>
      </c>
      <c r="I75" s="108"/>
      <c r="J75" s="134">
        <v>300000000</v>
      </c>
    </row>
    <row r="76" spans="1:10" ht="22.2" hidden="1" thickTop="1" x14ac:dyDescent="0.55000000000000004">
      <c r="A76" s="135"/>
      <c r="C76" s="108"/>
      <c r="D76" s="118"/>
      <c r="E76" s="118"/>
      <c r="F76" s="118"/>
      <c r="G76" s="118"/>
      <c r="H76" s="118"/>
      <c r="I76" s="108"/>
      <c r="J76" s="118"/>
    </row>
    <row r="77" spans="1:10" ht="22.2" thickTop="1" x14ac:dyDescent="0.55000000000000004">
      <c r="A77" s="117" t="s">
        <v>91</v>
      </c>
      <c r="C77" s="108"/>
      <c r="D77" s="118">
        <v>300000000</v>
      </c>
      <c r="E77" s="118"/>
      <c r="F77" s="118">
        <v>240000000</v>
      </c>
      <c r="G77" s="118"/>
      <c r="H77" s="118">
        <v>300000000</v>
      </c>
      <c r="I77" s="108"/>
      <c r="J77" s="118">
        <v>240000000</v>
      </c>
    </row>
    <row r="78" spans="1:10" ht="21.6" hidden="1" x14ac:dyDescent="0.55000000000000004">
      <c r="A78" s="135"/>
      <c r="C78" s="108"/>
      <c r="D78" s="118"/>
      <c r="E78" s="118"/>
      <c r="F78" s="118"/>
      <c r="G78" s="118"/>
      <c r="H78" s="118"/>
      <c r="I78" s="108"/>
      <c r="J78" s="118"/>
    </row>
    <row r="79" spans="1:10" ht="21.6" x14ac:dyDescent="0.55000000000000004">
      <c r="A79" s="117" t="s">
        <v>185</v>
      </c>
      <c r="B79" s="65">
        <v>7</v>
      </c>
      <c r="C79" s="108"/>
      <c r="D79" s="118">
        <f>'SH_Conso 11'!F28</f>
        <v>1147595992</v>
      </c>
      <c r="E79" s="118"/>
      <c r="F79" s="115" t="s">
        <v>46</v>
      </c>
      <c r="G79" s="118"/>
      <c r="H79" s="118">
        <f>'SH_Sep 13'!F26</f>
        <v>1147595992</v>
      </c>
      <c r="I79" s="108"/>
      <c r="J79" s="115" t="s">
        <v>46</v>
      </c>
    </row>
    <row r="80" spans="1:10" ht="21.6" x14ac:dyDescent="0.55000000000000004">
      <c r="A80" s="117" t="s">
        <v>163</v>
      </c>
      <c r="B80" s="89"/>
    </row>
    <row r="81" spans="1:14" ht="21.6" x14ac:dyDescent="0.55000000000000004">
      <c r="A81" s="117" t="s">
        <v>104</v>
      </c>
      <c r="C81" s="108"/>
      <c r="D81" s="118">
        <f>'SH_Conso 11'!H28</f>
        <v>-17292631</v>
      </c>
      <c r="E81" s="118"/>
      <c r="F81" s="118">
        <v>-17292631</v>
      </c>
      <c r="G81" s="118"/>
      <c r="H81" s="115" t="s">
        <v>46</v>
      </c>
      <c r="I81" s="108"/>
      <c r="J81" s="115" t="s">
        <v>46</v>
      </c>
    </row>
    <row r="82" spans="1:14" ht="21.6" x14ac:dyDescent="0.55000000000000004">
      <c r="A82" s="117" t="s">
        <v>19</v>
      </c>
      <c r="C82" s="108"/>
      <c r="D82" s="118"/>
      <c r="E82" s="118"/>
      <c r="F82" s="118"/>
      <c r="G82" s="118"/>
      <c r="H82" s="118"/>
      <c r="I82" s="108"/>
      <c r="J82" s="118"/>
    </row>
    <row r="83" spans="1:14" ht="21.6" x14ac:dyDescent="0.55000000000000004">
      <c r="A83" s="117" t="s">
        <v>108</v>
      </c>
      <c r="C83" s="108"/>
      <c r="D83" s="118"/>
      <c r="E83" s="118"/>
      <c r="F83" s="118"/>
      <c r="G83" s="118"/>
      <c r="H83" s="118"/>
      <c r="I83" s="108"/>
      <c r="J83" s="118"/>
    </row>
    <row r="84" spans="1:14" ht="21.6" x14ac:dyDescent="0.55000000000000004">
      <c r="A84" s="117" t="s">
        <v>164</v>
      </c>
      <c r="C84" s="108"/>
      <c r="D84" s="118">
        <f>'SH_Conso 11'!J28</f>
        <v>10069131</v>
      </c>
      <c r="E84" s="118"/>
      <c r="F84" s="118">
        <v>10069131</v>
      </c>
      <c r="G84" s="118"/>
      <c r="H84" s="118">
        <f>'SH_Sep 13'!H26</f>
        <v>10069131</v>
      </c>
      <c r="I84" s="108"/>
      <c r="J84" s="118">
        <v>10069131</v>
      </c>
      <c r="K84" s="92"/>
    </row>
    <row r="85" spans="1:14" ht="21.6" x14ac:dyDescent="0.55000000000000004">
      <c r="A85" s="117" t="s">
        <v>186</v>
      </c>
      <c r="C85" s="108"/>
      <c r="D85" s="118">
        <f>'SH_Conso 11'!L28</f>
        <v>59347879</v>
      </c>
      <c r="E85" s="118"/>
      <c r="F85" s="118">
        <v>4851898</v>
      </c>
      <c r="G85" s="118"/>
      <c r="H85" s="118">
        <f>'SH_Sep 13'!J26</f>
        <v>54440585</v>
      </c>
      <c r="I85" s="108"/>
      <c r="J85" s="118">
        <v>28262057</v>
      </c>
    </row>
    <row r="86" spans="1:14" ht="21.6" x14ac:dyDescent="0.55000000000000004">
      <c r="A86" s="117" t="s">
        <v>135</v>
      </c>
      <c r="C86" s="108"/>
      <c r="D86" s="118"/>
      <c r="E86" s="118"/>
      <c r="F86" s="118"/>
      <c r="G86" s="118"/>
      <c r="H86" s="118"/>
      <c r="I86" s="108"/>
      <c r="J86" s="118"/>
      <c r="L86" s="92"/>
    </row>
    <row r="87" spans="1:14" ht="21.6" x14ac:dyDescent="0.55000000000000004">
      <c r="A87" s="117" t="s">
        <v>140</v>
      </c>
      <c r="C87" s="108"/>
      <c r="D87" s="132">
        <f>'SH_Conso 11'!N28</f>
        <v>30921948</v>
      </c>
      <c r="E87" s="118"/>
      <c r="F87" s="132">
        <v>30631176</v>
      </c>
      <c r="G87" s="118"/>
      <c r="H87" s="132">
        <f>'SH_Sep 13'!L26</f>
        <v>30631176</v>
      </c>
      <c r="I87" s="108"/>
      <c r="J87" s="132">
        <v>30631176</v>
      </c>
    </row>
    <row r="88" spans="1:14" ht="22.2" x14ac:dyDescent="0.6">
      <c r="A88" s="113" t="s">
        <v>92</v>
      </c>
      <c r="C88" s="108"/>
      <c r="D88" s="120">
        <f>SUM(D77:D87)</f>
        <v>1530642319</v>
      </c>
      <c r="E88" s="120"/>
      <c r="F88" s="120">
        <f>SUM(F77:F87)</f>
        <v>268259574</v>
      </c>
      <c r="G88" s="120"/>
      <c r="H88" s="120">
        <f>SUM(H77:H87)</f>
        <v>1542736884</v>
      </c>
      <c r="I88" s="107"/>
      <c r="J88" s="120">
        <f>SUM(J77:J87)</f>
        <v>308962364</v>
      </c>
    </row>
    <row r="89" spans="1:14" ht="22.2" hidden="1" x14ac:dyDescent="0.6">
      <c r="A89" s="117" t="s">
        <v>106</v>
      </c>
      <c r="C89" s="108"/>
      <c r="D89" s="120"/>
      <c r="E89" s="120"/>
      <c r="F89" s="120"/>
      <c r="G89" s="120"/>
      <c r="H89" s="120"/>
      <c r="I89" s="107"/>
      <c r="J89" s="120"/>
    </row>
    <row r="90" spans="1:14" ht="21.6" hidden="1" x14ac:dyDescent="0.55000000000000004">
      <c r="A90" s="117" t="s">
        <v>107</v>
      </c>
      <c r="C90" s="108"/>
      <c r="D90" s="115" t="s">
        <v>46</v>
      </c>
      <c r="E90" s="118"/>
      <c r="F90" s="115" t="s">
        <v>46</v>
      </c>
      <c r="G90" s="118"/>
      <c r="H90" s="115" t="s">
        <v>46</v>
      </c>
      <c r="I90" s="108"/>
      <c r="J90" s="115" t="s">
        <v>46</v>
      </c>
    </row>
    <row r="91" spans="1:14" ht="21.6" x14ac:dyDescent="0.55000000000000004">
      <c r="A91" s="117" t="s">
        <v>93</v>
      </c>
      <c r="C91" s="108"/>
      <c r="D91" s="118">
        <f>'SH_Conso 11'!R28</f>
        <v>18314036</v>
      </c>
      <c r="E91" s="118"/>
      <c r="F91" s="118">
        <v>13247980</v>
      </c>
      <c r="G91" s="118"/>
      <c r="H91" s="115" t="s">
        <v>46</v>
      </c>
      <c r="I91" s="108"/>
      <c r="J91" s="115" t="s">
        <v>46</v>
      </c>
    </row>
    <row r="92" spans="1:14" ht="22.2" x14ac:dyDescent="0.6">
      <c r="A92" s="113" t="s">
        <v>15</v>
      </c>
      <c r="C92" s="108"/>
      <c r="D92" s="119">
        <f>SUM(D88:D91)</f>
        <v>1548956355</v>
      </c>
      <c r="E92" s="120"/>
      <c r="F92" s="119">
        <f>SUM(F88:F91)</f>
        <v>281507554</v>
      </c>
      <c r="G92" s="120"/>
      <c r="H92" s="119">
        <f>SUM(H88:H91)</f>
        <v>1542736884</v>
      </c>
      <c r="I92" s="108"/>
      <c r="J92" s="119">
        <f>SUM(J88:J91)</f>
        <v>308962364</v>
      </c>
      <c r="K92" s="92"/>
      <c r="L92" s="92"/>
    </row>
    <row r="93" spans="1:14" ht="22.2" x14ac:dyDescent="0.6">
      <c r="A93" s="135"/>
      <c r="C93" s="108"/>
      <c r="D93" s="120"/>
      <c r="E93" s="120"/>
      <c r="F93" s="120"/>
      <c r="G93" s="120"/>
      <c r="H93" s="120"/>
      <c r="I93" s="108"/>
      <c r="J93" s="120"/>
    </row>
    <row r="94" spans="1:14" ht="22.8" thickBot="1" x14ac:dyDescent="0.65">
      <c r="A94" s="136" t="s">
        <v>16</v>
      </c>
      <c r="C94" s="108"/>
      <c r="D94" s="121">
        <f>SUM(D63,D92)</f>
        <v>2173161463</v>
      </c>
      <c r="E94" s="120"/>
      <c r="F94" s="121">
        <f>SUM(F63,F92)</f>
        <v>1212623460</v>
      </c>
      <c r="G94" s="120"/>
      <c r="H94" s="121">
        <f>SUM(H63,H92)</f>
        <v>1942413114</v>
      </c>
      <c r="I94" s="115"/>
      <c r="J94" s="121">
        <f>SUM(J63,J92)</f>
        <v>901962676</v>
      </c>
      <c r="K94" s="92"/>
      <c r="L94" s="92"/>
      <c r="M94" s="92"/>
      <c r="N94" s="92"/>
    </row>
    <row r="95" spans="1:14" ht="22.8" thickTop="1" x14ac:dyDescent="0.6">
      <c r="A95" s="113"/>
      <c r="C95" s="108"/>
      <c r="D95" s="120"/>
      <c r="E95" s="120"/>
      <c r="F95" s="120"/>
      <c r="G95" s="120"/>
      <c r="H95" s="120"/>
      <c r="I95" s="108"/>
      <c r="J95" s="120"/>
      <c r="N95" s="159"/>
    </row>
    <row r="96" spans="1:14" ht="22.2" x14ac:dyDescent="0.6">
      <c r="A96" s="113"/>
      <c r="C96" s="108"/>
      <c r="D96" s="115"/>
      <c r="E96" s="108"/>
      <c r="F96" s="108"/>
      <c r="G96" s="108"/>
      <c r="H96" s="108"/>
      <c r="I96" s="108"/>
      <c r="J96" s="120"/>
      <c r="M96" s="92"/>
      <c r="N96" s="159"/>
    </row>
    <row r="97" spans="1:11" ht="22.5" customHeight="1" x14ac:dyDescent="0.6">
      <c r="A97" s="113"/>
      <c r="C97" s="108"/>
      <c r="D97" s="115"/>
      <c r="E97" s="108"/>
      <c r="F97" s="108"/>
      <c r="G97" s="108"/>
      <c r="H97" s="108"/>
      <c r="I97" s="108"/>
      <c r="J97" s="120"/>
      <c r="K97" s="159"/>
    </row>
    <row r="98" spans="1:11" ht="22.5" customHeight="1" x14ac:dyDescent="0.6">
      <c r="A98" s="113"/>
      <c r="C98" s="108"/>
      <c r="D98" s="115"/>
      <c r="E98" s="108"/>
      <c r="F98" s="108"/>
      <c r="G98" s="108"/>
      <c r="H98" s="108"/>
      <c r="I98" s="108"/>
      <c r="J98" s="120"/>
      <c r="K98" s="159"/>
    </row>
    <row r="99" spans="1:11" s="158" customFormat="1" ht="21" customHeight="1" x14ac:dyDescent="0.55000000000000004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59"/>
    </row>
    <row r="100" spans="1:11" s="158" customFormat="1" ht="21" customHeight="1" x14ac:dyDescent="0.55000000000000004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0"/>
    </row>
    <row r="101" spans="1:11" s="158" customFormat="1" ht="21" customHeight="1" x14ac:dyDescent="0.55000000000000004">
      <c r="A101" s="108"/>
      <c r="B101" s="108"/>
      <c r="C101" s="108"/>
      <c r="D101" s="115"/>
      <c r="E101" s="108"/>
      <c r="F101" s="108"/>
      <c r="G101" s="108"/>
      <c r="H101" s="108"/>
      <c r="I101" s="108"/>
      <c r="J101" s="108"/>
    </row>
    <row r="102" spans="1:11" s="158" customFormat="1" ht="21" customHeight="1" x14ac:dyDescent="0.55000000000000004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</row>
    <row r="103" spans="1:11" s="158" customFormat="1" ht="21" customHeight="1" x14ac:dyDescent="0.55000000000000004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</row>
    <row r="104" spans="1:11" s="158" customFormat="1" ht="21" customHeight="1" x14ac:dyDescent="0.6">
      <c r="A104" s="108"/>
      <c r="B104" s="107"/>
      <c r="C104" s="107"/>
      <c r="D104" s="137"/>
      <c r="E104" s="107"/>
      <c r="F104" s="107"/>
      <c r="G104" s="107"/>
      <c r="H104" s="107"/>
      <c r="I104" s="107"/>
      <c r="J104" s="107"/>
    </row>
    <row r="105" spans="1:11" ht="21.6" x14ac:dyDescent="0.55000000000000004"/>
    <row r="106" spans="1:11" ht="21.6" x14ac:dyDescent="0.55000000000000004"/>
    <row r="107" spans="1:11" ht="21.6" x14ac:dyDescent="0.55000000000000004"/>
    <row r="108" spans="1:11" ht="21.6" x14ac:dyDescent="0.55000000000000004"/>
    <row r="109" spans="1:11" ht="21.6" x14ac:dyDescent="0.55000000000000004"/>
    <row r="110" spans="1:11" ht="21.6" x14ac:dyDescent="0.55000000000000004"/>
    <row r="111" spans="1:11" ht="21.6" x14ac:dyDescent="0.55000000000000004"/>
    <row r="112" spans="1:11" ht="21.6" x14ac:dyDescent="0.55000000000000004"/>
  </sheetData>
  <mergeCells count="14">
    <mergeCell ref="L7:M7"/>
    <mergeCell ref="D36:F36"/>
    <mergeCell ref="H36:J36"/>
    <mergeCell ref="D40:J40"/>
    <mergeCell ref="A102:J102"/>
    <mergeCell ref="D72:J72"/>
    <mergeCell ref="A99:J99"/>
    <mergeCell ref="A100:J100"/>
    <mergeCell ref="H4:J4"/>
    <mergeCell ref="D4:F4"/>
    <mergeCell ref="A103:J103"/>
    <mergeCell ref="D8:J8"/>
    <mergeCell ref="D68:F68"/>
    <mergeCell ref="H68:J68"/>
  </mergeCells>
  <phoneticPr fontId="3" type="noConversion"/>
  <pageMargins left="0.7" right="0.7" top="0.48" bottom="0.5" header="0.5" footer="0.5"/>
  <pageSetup paperSize="9" scale="87" firstPageNumber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911B-701F-46FA-873C-F84FDB1427F1}">
  <dimension ref="A1:M61"/>
  <sheetViews>
    <sheetView view="pageBreakPreview" zoomScaleNormal="85" zoomScaleSheetLayoutView="100" workbookViewId="0"/>
  </sheetViews>
  <sheetFormatPr defaultColWidth="8.88671875" defaultRowHeight="22.2" customHeight="1" x14ac:dyDescent="0.4"/>
  <cols>
    <col min="1" max="1" width="37.44140625" style="87" customWidth="1"/>
    <col min="2" max="2" width="7.88671875" style="87" customWidth="1"/>
    <col min="3" max="3" width="1" style="87" customWidth="1"/>
    <col min="4" max="4" width="13.109375" style="87" customWidth="1"/>
    <col min="5" max="5" width="1" style="87" customWidth="1"/>
    <col min="6" max="6" width="13.109375" style="87" customWidth="1"/>
    <col min="7" max="7" width="1" style="87" customWidth="1"/>
    <col min="8" max="8" width="13.109375" style="87" customWidth="1"/>
    <col min="9" max="9" width="1" style="87" customWidth="1"/>
    <col min="10" max="10" width="13.109375" style="87" customWidth="1"/>
    <col min="11" max="11" width="11.6640625" style="87" customWidth="1"/>
    <col min="12" max="12" width="13.33203125" style="87" bestFit="1" customWidth="1"/>
    <col min="13" max="13" width="12.33203125" style="87" bestFit="1" customWidth="1"/>
    <col min="14" max="16384" width="8.88671875" style="87"/>
  </cols>
  <sheetData>
    <row r="1" spans="1:12" ht="22.2" customHeight="1" x14ac:dyDescent="0.4">
      <c r="A1" s="55" t="s">
        <v>181</v>
      </c>
      <c r="B1" s="106"/>
      <c r="C1" s="34"/>
      <c r="D1" s="34"/>
      <c r="E1" s="34"/>
      <c r="F1" s="34"/>
      <c r="G1" s="34"/>
      <c r="H1" s="34"/>
      <c r="I1" s="34"/>
      <c r="J1" s="34"/>
    </row>
    <row r="2" spans="1:12" ht="22.2" customHeight="1" x14ac:dyDescent="0.4">
      <c r="A2" s="55" t="s">
        <v>125</v>
      </c>
      <c r="B2" s="106"/>
      <c r="C2" s="34"/>
      <c r="D2" s="34"/>
      <c r="E2" s="34"/>
      <c r="F2" s="34"/>
      <c r="G2" s="34"/>
      <c r="H2" s="34"/>
      <c r="I2" s="34"/>
      <c r="J2" s="34"/>
    </row>
    <row r="3" spans="1:12" s="89" customFormat="1" ht="22.2" customHeight="1" x14ac:dyDescent="0.55000000000000004">
      <c r="A3" s="88"/>
      <c r="B3" s="106"/>
      <c r="C3" s="34"/>
      <c r="D3" s="34"/>
      <c r="E3" s="34"/>
      <c r="F3" s="34"/>
      <c r="G3" s="34"/>
      <c r="H3" s="34"/>
      <c r="I3" s="34"/>
      <c r="J3" s="34"/>
    </row>
    <row r="4" spans="1:12" s="34" customFormat="1" ht="22.5" customHeight="1" x14ac:dyDescent="0.6">
      <c r="A4" s="7"/>
      <c r="B4" s="106"/>
      <c r="D4" s="164" t="s">
        <v>78</v>
      </c>
      <c r="E4" s="164"/>
      <c r="F4" s="164"/>
      <c r="G4" s="107"/>
      <c r="H4" s="164" t="s">
        <v>79</v>
      </c>
      <c r="I4" s="164"/>
      <c r="J4" s="164"/>
    </row>
    <row r="5" spans="1:12" s="89" customFormat="1" ht="22.2" customHeight="1" x14ac:dyDescent="0.55000000000000004">
      <c r="A5" s="91"/>
      <c r="C5" s="34"/>
      <c r="D5" s="165" t="s">
        <v>124</v>
      </c>
      <c r="E5" s="165"/>
      <c r="F5" s="165"/>
      <c r="G5" s="34"/>
      <c r="H5" s="165" t="s">
        <v>124</v>
      </c>
      <c r="I5" s="165"/>
      <c r="J5" s="165"/>
    </row>
    <row r="6" spans="1:12" s="89" customFormat="1" ht="22.2" customHeight="1" x14ac:dyDescent="0.55000000000000004">
      <c r="A6" s="91"/>
      <c r="C6" s="34"/>
      <c r="D6" s="168" t="s">
        <v>146</v>
      </c>
      <c r="E6" s="165"/>
      <c r="F6" s="165"/>
      <c r="G6" s="34"/>
      <c r="H6" s="168" t="s">
        <v>146</v>
      </c>
      <c r="I6" s="165"/>
      <c r="J6" s="165"/>
    </row>
    <row r="7" spans="1:12" s="89" customFormat="1" ht="22.2" customHeight="1" x14ac:dyDescent="0.55000000000000004">
      <c r="A7" s="91"/>
      <c r="B7" s="106"/>
      <c r="C7" s="27"/>
      <c r="D7" s="108">
        <v>2566</v>
      </c>
      <c r="E7" s="27"/>
      <c r="F7" s="108">
        <v>2565</v>
      </c>
      <c r="G7" s="27"/>
      <c r="H7" s="27">
        <v>2566</v>
      </c>
      <c r="I7" s="27"/>
      <c r="J7" s="27">
        <v>2565</v>
      </c>
    </row>
    <row r="8" spans="1:12" s="89" customFormat="1" ht="22.2" customHeight="1" x14ac:dyDescent="0.55000000000000004">
      <c r="A8" s="91"/>
      <c r="B8" s="106"/>
      <c r="C8" s="27"/>
      <c r="D8" s="167" t="s">
        <v>1</v>
      </c>
      <c r="E8" s="167"/>
      <c r="F8" s="167"/>
      <c r="G8" s="167"/>
      <c r="H8" s="167"/>
      <c r="I8" s="167"/>
      <c r="J8" s="167"/>
    </row>
    <row r="9" spans="1:12" s="89" customFormat="1" ht="22.2" customHeight="1" x14ac:dyDescent="0.55000000000000004">
      <c r="A9" s="5" t="s">
        <v>39</v>
      </c>
      <c r="B9" s="106"/>
      <c r="C9" s="27"/>
      <c r="D9" s="27"/>
      <c r="E9" s="27"/>
      <c r="F9" s="27"/>
      <c r="G9" s="27"/>
      <c r="H9" s="106"/>
      <c r="I9" s="106"/>
      <c r="J9" s="106"/>
    </row>
    <row r="10" spans="1:12" s="89" customFormat="1" ht="22.2" customHeight="1" x14ac:dyDescent="0.55000000000000004">
      <c r="A10" s="6" t="s">
        <v>47</v>
      </c>
      <c r="B10" s="106"/>
      <c r="C10" s="27"/>
      <c r="D10" s="19">
        <v>347035166</v>
      </c>
      <c r="E10" s="27"/>
      <c r="F10" s="19">
        <v>315732523</v>
      </c>
      <c r="G10" s="27"/>
      <c r="H10" s="19">
        <v>225091713</v>
      </c>
      <c r="I10" s="19"/>
      <c r="J10" s="19">
        <v>208129205</v>
      </c>
      <c r="K10" s="92"/>
      <c r="L10" s="93"/>
    </row>
    <row r="11" spans="1:12" s="89" customFormat="1" ht="22.2" customHeight="1" x14ac:dyDescent="0.55000000000000004">
      <c r="A11" s="6" t="s">
        <v>17</v>
      </c>
      <c r="B11" s="106"/>
      <c r="C11" s="27"/>
      <c r="D11" s="20">
        <v>3972125</v>
      </c>
      <c r="E11" s="19"/>
      <c r="F11" s="20">
        <v>493511</v>
      </c>
      <c r="G11" s="27"/>
      <c r="H11" s="20">
        <v>3869044</v>
      </c>
      <c r="I11" s="19"/>
      <c r="J11" s="20">
        <v>24292070</v>
      </c>
    </row>
    <row r="12" spans="1:12" s="89" customFormat="1" ht="22.2" customHeight="1" x14ac:dyDescent="0.55000000000000004">
      <c r="A12" s="7" t="s">
        <v>38</v>
      </c>
      <c r="B12" s="106"/>
      <c r="C12" s="27"/>
      <c r="D12" s="30">
        <f>SUM(D10:D11)</f>
        <v>351007291</v>
      </c>
      <c r="E12" s="19"/>
      <c r="F12" s="30">
        <f>SUM(F10:F11)</f>
        <v>316226034</v>
      </c>
      <c r="G12" s="27"/>
      <c r="H12" s="30">
        <f>SUM(H10:H11)</f>
        <v>228960757</v>
      </c>
      <c r="I12" s="19"/>
      <c r="J12" s="30">
        <f>SUM(J10:J11)</f>
        <v>232421275</v>
      </c>
    </row>
    <row r="13" spans="1:12" s="89" customFormat="1" ht="15.6" customHeight="1" x14ac:dyDescent="0.55000000000000004">
      <c r="A13" s="7"/>
      <c r="B13" s="106"/>
      <c r="C13" s="27"/>
      <c r="D13" s="27"/>
      <c r="E13" s="27"/>
      <c r="F13" s="27"/>
      <c r="G13" s="27"/>
      <c r="H13" s="58"/>
      <c r="I13" s="58"/>
      <c r="J13" s="58"/>
    </row>
    <row r="14" spans="1:12" s="89" customFormat="1" ht="22.2" customHeight="1" x14ac:dyDescent="0.55000000000000004">
      <c r="A14" s="5" t="s">
        <v>40</v>
      </c>
      <c r="B14" s="106"/>
      <c r="C14" s="27"/>
      <c r="D14" s="27"/>
      <c r="E14" s="27"/>
      <c r="F14" s="27"/>
      <c r="G14" s="27"/>
      <c r="H14" s="15"/>
      <c r="I14" s="19"/>
      <c r="J14" s="15"/>
    </row>
    <row r="15" spans="1:12" s="89" customFormat="1" ht="22.2" customHeight="1" x14ac:dyDescent="0.55000000000000004">
      <c r="A15" s="6" t="s">
        <v>48</v>
      </c>
      <c r="B15" s="106"/>
      <c r="C15" s="27"/>
      <c r="D15" s="19">
        <v>154495740</v>
      </c>
      <c r="E15" s="27"/>
      <c r="F15" s="19">
        <v>137842709</v>
      </c>
      <c r="G15" s="27"/>
      <c r="H15" s="19">
        <v>151443170</v>
      </c>
      <c r="I15" s="19"/>
      <c r="J15" s="19">
        <v>137263656</v>
      </c>
    </row>
    <row r="16" spans="1:12" s="89" customFormat="1" ht="22.2" customHeight="1" x14ac:dyDescent="0.55000000000000004">
      <c r="A16" s="6" t="s">
        <v>176</v>
      </c>
      <c r="B16" s="106"/>
      <c r="C16" s="27"/>
      <c r="D16" s="19">
        <v>83273381</v>
      </c>
      <c r="E16" s="27"/>
      <c r="F16" s="19">
        <v>80010261</v>
      </c>
      <c r="G16" s="27"/>
      <c r="H16" s="19">
        <v>943580</v>
      </c>
      <c r="I16" s="58"/>
      <c r="J16" s="19">
        <v>1444184</v>
      </c>
    </row>
    <row r="17" spans="1:13" s="89" customFormat="1" ht="22.2" customHeight="1" x14ac:dyDescent="0.55000000000000004">
      <c r="A17" s="6" t="s">
        <v>21</v>
      </c>
      <c r="B17" s="106"/>
      <c r="C17" s="27"/>
      <c r="D17" s="20">
        <v>62157098</v>
      </c>
      <c r="E17" s="58"/>
      <c r="F17" s="20">
        <v>53656700</v>
      </c>
      <c r="G17" s="27"/>
      <c r="H17" s="20">
        <v>45366489</v>
      </c>
      <c r="I17" s="58"/>
      <c r="J17" s="20">
        <v>38026065</v>
      </c>
    </row>
    <row r="18" spans="1:13" s="89" customFormat="1" ht="22.2" customHeight="1" x14ac:dyDescent="0.55000000000000004">
      <c r="A18" s="7" t="s">
        <v>41</v>
      </c>
      <c r="B18" s="106"/>
      <c r="C18" s="27"/>
      <c r="D18" s="57">
        <f>SUM(D15:D17)</f>
        <v>299926219</v>
      </c>
      <c r="E18" s="58"/>
      <c r="F18" s="57">
        <f>SUM(F15:F17)</f>
        <v>271509670</v>
      </c>
      <c r="G18" s="27"/>
      <c r="H18" s="57">
        <f>SUM(H15:H17)</f>
        <v>197753239</v>
      </c>
      <c r="I18" s="58"/>
      <c r="J18" s="57">
        <f>SUM(J15:J17)</f>
        <v>176733905</v>
      </c>
    </row>
    <row r="19" spans="1:13" s="89" customFormat="1" ht="15.6" customHeight="1" x14ac:dyDescent="0.55000000000000004">
      <c r="A19" s="7"/>
      <c r="B19" s="106"/>
      <c r="C19" s="27"/>
      <c r="D19" s="58"/>
      <c r="E19" s="27"/>
      <c r="F19" s="58"/>
      <c r="G19" s="27"/>
      <c r="H19" s="58"/>
      <c r="I19" s="58"/>
      <c r="J19" s="58"/>
    </row>
    <row r="20" spans="1:13" s="89" customFormat="1" ht="22.2" customHeight="1" x14ac:dyDescent="0.55000000000000004">
      <c r="A20" s="7" t="s">
        <v>115</v>
      </c>
      <c r="B20" s="106"/>
      <c r="C20" s="27"/>
      <c r="D20" s="58">
        <f>D12-D18</f>
        <v>51081072</v>
      </c>
      <c r="E20" s="27"/>
      <c r="F20" s="58">
        <f>F12-F18</f>
        <v>44716364</v>
      </c>
      <c r="G20" s="27"/>
      <c r="H20" s="58">
        <f>H12-H18</f>
        <v>31207518</v>
      </c>
      <c r="I20" s="58"/>
      <c r="J20" s="58">
        <f>J12-J18</f>
        <v>55687370</v>
      </c>
    </row>
    <row r="21" spans="1:13" s="89" customFormat="1" ht="22.2" customHeight="1" x14ac:dyDescent="0.55000000000000004">
      <c r="A21" s="6" t="s">
        <v>23</v>
      </c>
      <c r="B21" s="106"/>
      <c r="C21" s="27"/>
      <c r="D21" s="20">
        <v>-4978103</v>
      </c>
      <c r="E21" s="19"/>
      <c r="F21" s="20">
        <v>-7253261</v>
      </c>
      <c r="G21" s="27"/>
      <c r="H21" s="20">
        <v>-2710035</v>
      </c>
      <c r="I21" s="19"/>
      <c r="J21" s="20">
        <v>-4456026</v>
      </c>
    </row>
    <row r="22" spans="1:13" s="89" customFormat="1" ht="22.2" customHeight="1" x14ac:dyDescent="0.55000000000000004">
      <c r="A22" s="7" t="s">
        <v>152</v>
      </c>
      <c r="B22" s="106"/>
      <c r="C22" s="27"/>
      <c r="D22" s="58">
        <f>SUM(D20:D21)</f>
        <v>46102969</v>
      </c>
      <c r="E22" s="19"/>
      <c r="F22" s="58">
        <f>SUM(F20:F21)</f>
        <v>37463103</v>
      </c>
      <c r="G22" s="27"/>
      <c r="H22" s="58">
        <f>SUM(H20:H21)</f>
        <v>28497483</v>
      </c>
      <c r="I22" s="19"/>
      <c r="J22" s="58">
        <f>SUM(J20:J21)</f>
        <v>51231344</v>
      </c>
    </row>
    <row r="23" spans="1:13" s="89" customFormat="1" ht="22.2" customHeight="1" x14ac:dyDescent="0.55000000000000004">
      <c r="A23" s="6" t="s">
        <v>188</v>
      </c>
      <c r="B23" s="106"/>
      <c r="C23" s="27"/>
      <c r="D23" s="20">
        <v>-9113903</v>
      </c>
      <c r="E23" s="19"/>
      <c r="F23" s="20">
        <v>3495355</v>
      </c>
      <c r="G23" s="27"/>
      <c r="H23" s="20">
        <v>-5115292</v>
      </c>
      <c r="I23" s="19"/>
      <c r="J23" s="20">
        <v>6137207</v>
      </c>
    </row>
    <row r="24" spans="1:13" s="89" customFormat="1" ht="22.2" customHeight="1" x14ac:dyDescent="0.55000000000000004">
      <c r="A24" s="7" t="s">
        <v>170</v>
      </c>
      <c r="B24" s="106"/>
      <c r="C24" s="27"/>
      <c r="D24" s="57">
        <f>SUM(D22:D23)</f>
        <v>36989066</v>
      </c>
      <c r="E24" s="58"/>
      <c r="F24" s="57">
        <f>SUM(F22:F23)</f>
        <v>40958458</v>
      </c>
      <c r="G24" s="27"/>
      <c r="H24" s="57">
        <f>SUM(H22:H23)</f>
        <v>23382191</v>
      </c>
      <c r="I24" s="58"/>
      <c r="J24" s="57">
        <f>SUM(J22:J23)</f>
        <v>57368551</v>
      </c>
    </row>
    <row r="25" spans="1:13" s="89" customFormat="1" ht="15.6" customHeight="1" x14ac:dyDescent="0.55000000000000004">
      <c r="A25" s="7"/>
      <c r="B25" s="106"/>
      <c r="C25" s="27"/>
      <c r="D25" s="27"/>
      <c r="E25" s="27"/>
      <c r="F25" s="27"/>
      <c r="G25" s="27"/>
      <c r="H25" s="19"/>
      <c r="I25" s="19"/>
      <c r="J25" s="19"/>
    </row>
    <row r="26" spans="1:13" s="89" customFormat="1" ht="22.2" customHeight="1" x14ac:dyDescent="0.6">
      <c r="A26" s="41" t="s">
        <v>50</v>
      </c>
      <c r="B26" s="106"/>
      <c r="C26" s="34"/>
      <c r="D26" s="34"/>
      <c r="E26" s="34"/>
      <c r="F26" s="34"/>
      <c r="G26" s="34"/>
      <c r="H26" s="34"/>
      <c r="I26" s="34"/>
      <c r="J26" s="34"/>
    </row>
    <row r="27" spans="1:13" s="89" customFormat="1" ht="22.2" customHeight="1" x14ac:dyDescent="0.6">
      <c r="A27" s="47" t="s">
        <v>97</v>
      </c>
      <c r="B27" s="106"/>
      <c r="C27" s="34"/>
      <c r="D27" s="34"/>
      <c r="E27" s="34"/>
      <c r="F27" s="34"/>
      <c r="G27" s="34"/>
      <c r="H27" s="34"/>
      <c r="I27" s="34"/>
      <c r="J27" s="34"/>
    </row>
    <row r="28" spans="1:13" s="89" customFormat="1" ht="22.2" customHeight="1" x14ac:dyDescent="0.6">
      <c r="A28" s="47" t="s">
        <v>52</v>
      </c>
      <c r="B28" s="106"/>
      <c r="C28" s="34"/>
      <c r="D28" s="34"/>
      <c r="E28" s="34"/>
      <c r="F28" s="34"/>
      <c r="G28" s="34"/>
      <c r="H28" s="34"/>
      <c r="I28" s="34"/>
      <c r="J28" s="34"/>
    </row>
    <row r="29" spans="1:13" s="89" customFormat="1" ht="22.2" hidden="1" customHeight="1" x14ac:dyDescent="0.55000000000000004">
      <c r="A29" s="6" t="s">
        <v>139</v>
      </c>
      <c r="B29" s="106"/>
      <c r="C29" s="34"/>
      <c r="D29" s="35" t="s">
        <v>46</v>
      </c>
      <c r="E29" s="34"/>
      <c r="F29" s="35" t="s">
        <v>46</v>
      </c>
      <c r="G29" s="34"/>
      <c r="H29" s="35" t="s">
        <v>46</v>
      </c>
      <c r="I29" s="34"/>
      <c r="J29" s="35" t="s">
        <v>46</v>
      </c>
    </row>
    <row r="30" spans="1:13" s="89" customFormat="1" ht="22.2" customHeight="1" x14ac:dyDescent="0.55000000000000004">
      <c r="A30" s="6" t="s">
        <v>145</v>
      </c>
      <c r="B30" s="106"/>
      <c r="C30" s="34"/>
      <c r="D30" s="34"/>
      <c r="E30" s="34"/>
      <c r="F30" s="34"/>
      <c r="G30" s="34"/>
      <c r="H30" s="34"/>
      <c r="I30" s="34"/>
      <c r="J30" s="34"/>
    </row>
    <row r="31" spans="1:13" s="89" customFormat="1" ht="22.2" customHeight="1" x14ac:dyDescent="0.55000000000000004">
      <c r="A31" s="6" t="s">
        <v>51</v>
      </c>
      <c r="B31" s="106"/>
      <c r="C31" s="34"/>
      <c r="D31" s="35">
        <v>5819427</v>
      </c>
      <c r="E31" s="34"/>
      <c r="F31" s="35" t="s">
        <v>46</v>
      </c>
      <c r="G31" s="34"/>
      <c r="H31" s="156">
        <v>3863196</v>
      </c>
      <c r="I31" s="34"/>
      <c r="J31" s="35" t="s">
        <v>46</v>
      </c>
      <c r="L31" s="85"/>
    </row>
    <row r="32" spans="1:13" s="89" customFormat="1" ht="22.2" customHeight="1" x14ac:dyDescent="0.55000000000000004">
      <c r="A32" s="6" t="s">
        <v>105</v>
      </c>
      <c r="B32" s="106"/>
      <c r="C32" s="34"/>
      <c r="D32" s="27"/>
      <c r="E32" s="34"/>
      <c r="F32" s="27"/>
      <c r="G32" s="34"/>
      <c r="H32" s="156"/>
      <c r="I32" s="34"/>
      <c r="J32" s="35"/>
      <c r="L32" s="96"/>
      <c r="M32" s="85"/>
    </row>
    <row r="33" spans="1:13" s="89" customFormat="1" ht="22.2" customHeight="1" x14ac:dyDescent="0.55000000000000004">
      <c r="A33" s="6" t="s">
        <v>98</v>
      </c>
      <c r="B33" s="106"/>
      <c r="C33" s="34"/>
      <c r="D33" s="35">
        <v>-1163886</v>
      </c>
      <c r="E33" s="34"/>
      <c r="F33" s="35">
        <v>28434</v>
      </c>
      <c r="G33" s="34"/>
      <c r="H33" s="156">
        <v>-772639</v>
      </c>
      <c r="I33" s="34"/>
      <c r="J33" s="35">
        <v>28434</v>
      </c>
      <c r="L33" s="96"/>
    </row>
    <row r="34" spans="1:13" s="89" customFormat="1" ht="22.2" customHeight="1" x14ac:dyDescent="0.55000000000000004">
      <c r="A34" s="7" t="s">
        <v>96</v>
      </c>
      <c r="B34" s="106"/>
      <c r="C34" s="34"/>
      <c r="D34" s="37"/>
      <c r="E34" s="34"/>
      <c r="F34" s="37"/>
      <c r="G34" s="34"/>
      <c r="H34" s="37"/>
      <c r="I34" s="34"/>
      <c r="J34" s="37"/>
    </row>
    <row r="35" spans="1:13" s="89" customFormat="1" ht="22.2" customHeight="1" x14ac:dyDescent="0.6">
      <c r="A35" s="41" t="s">
        <v>98</v>
      </c>
      <c r="B35" s="106"/>
      <c r="C35" s="34"/>
      <c r="D35" s="99">
        <f>SUM(D29:D33)</f>
        <v>4655541</v>
      </c>
      <c r="E35" s="98"/>
      <c r="F35" s="99">
        <f>SUM(F29:F33)</f>
        <v>28434</v>
      </c>
      <c r="G35" s="34"/>
      <c r="H35" s="99">
        <f>SUM(H29:H33)</f>
        <v>3090557</v>
      </c>
      <c r="I35" s="98"/>
      <c r="J35" s="99">
        <f>SUM(J29:J33)</f>
        <v>28434</v>
      </c>
    </row>
    <row r="36" spans="1:13" s="89" customFormat="1" ht="15.6" customHeight="1" x14ac:dyDescent="0.6">
      <c r="A36" s="41"/>
      <c r="B36" s="106"/>
      <c r="C36" s="34"/>
      <c r="D36" s="34"/>
      <c r="E36" s="34"/>
      <c r="F36" s="34"/>
      <c r="G36" s="34"/>
      <c r="H36" s="34"/>
      <c r="I36" s="34"/>
      <c r="J36" s="34"/>
    </row>
    <row r="37" spans="1:13" s="89" customFormat="1" ht="22.2" customHeight="1" thickBot="1" x14ac:dyDescent="0.65">
      <c r="A37" s="41" t="s">
        <v>158</v>
      </c>
      <c r="B37" s="106"/>
      <c r="C37" s="34"/>
      <c r="D37" s="102">
        <f>SUM(D35,D24)</f>
        <v>41644607</v>
      </c>
      <c r="E37" s="98"/>
      <c r="F37" s="102">
        <f>SUM(F35,F24)</f>
        <v>40986892</v>
      </c>
      <c r="G37" s="34"/>
      <c r="H37" s="102">
        <f>SUM(H35,H24)</f>
        <v>26472748</v>
      </c>
      <c r="I37" s="98"/>
      <c r="J37" s="102">
        <f>SUM(J35,J24)</f>
        <v>57396985</v>
      </c>
    </row>
    <row r="38" spans="1:13" s="89" customFormat="1" ht="22.2" customHeight="1" thickTop="1" x14ac:dyDescent="0.55000000000000004">
      <c r="A38" s="6"/>
      <c r="B38" s="106"/>
      <c r="C38" s="34"/>
      <c r="D38" s="34"/>
      <c r="E38" s="34"/>
      <c r="F38" s="34"/>
      <c r="G38" s="34"/>
      <c r="H38" s="34"/>
      <c r="I38" s="34"/>
      <c r="J38" s="34"/>
    </row>
    <row r="39" spans="1:13" ht="22.2" customHeight="1" x14ac:dyDescent="0.4">
      <c r="A39" s="55" t="s">
        <v>181</v>
      </c>
      <c r="B39" s="106"/>
      <c r="C39" s="34"/>
      <c r="D39" s="34"/>
      <c r="E39" s="34"/>
      <c r="F39" s="34"/>
      <c r="G39" s="34"/>
      <c r="H39" s="34"/>
      <c r="I39" s="34"/>
      <c r="J39" s="34"/>
    </row>
    <row r="40" spans="1:13" ht="22.2" customHeight="1" x14ac:dyDescent="0.4">
      <c r="A40" s="55" t="s">
        <v>125</v>
      </c>
      <c r="B40" s="106"/>
      <c r="C40" s="34"/>
      <c r="D40" s="34"/>
      <c r="E40" s="34"/>
      <c r="F40" s="34"/>
      <c r="G40" s="34"/>
      <c r="H40" s="34"/>
      <c r="I40" s="34"/>
      <c r="J40" s="34"/>
    </row>
    <row r="41" spans="1:13" s="89" customFormat="1" ht="22.2" customHeight="1" x14ac:dyDescent="0.55000000000000004">
      <c r="A41" s="88"/>
      <c r="B41" s="106"/>
      <c r="C41" s="34"/>
      <c r="D41" s="34"/>
      <c r="E41" s="34"/>
      <c r="F41" s="34"/>
      <c r="G41" s="34"/>
      <c r="H41" s="34"/>
      <c r="I41" s="34"/>
      <c r="J41" s="34"/>
    </row>
    <row r="42" spans="1:13" s="34" customFormat="1" ht="22.5" customHeight="1" x14ac:dyDescent="0.6">
      <c r="A42" s="7"/>
      <c r="B42" s="106"/>
      <c r="D42" s="164" t="s">
        <v>78</v>
      </c>
      <c r="E42" s="164"/>
      <c r="F42" s="164"/>
      <c r="G42" s="107"/>
      <c r="H42" s="164" t="s">
        <v>79</v>
      </c>
      <c r="I42" s="164"/>
      <c r="J42" s="164"/>
    </row>
    <row r="43" spans="1:13" s="89" customFormat="1" ht="22.2" customHeight="1" x14ac:dyDescent="0.55000000000000004">
      <c r="A43" s="91"/>
      <c r="C43" s="34"/>
      <c r="D43" s="165" t="s">
        <v>124</v>
      </c>
      <c r="E43" s="165"/>
      <c r="F43" s="165"/>
      <c r="G43" s="34"/>
      <c r="H43" s="165" t="s">
        <v>124</v>
      </c>
      <c r="I43" s="165"/>
      <c r="J43" s="165"/>
    </row>
    <row r="44" spans="1:13" s="89" customFormat="1" ht="22.2" customHeight="1" x14ac:dyDescent="0.55000000000000004">
      <c r="A44" s="91"/>
      <c r="C44" s="34"/>
      <c r="D44" s="168" t="s">
        <v>146</v>
      </c>
      <c r="E44" s="165"/>
      <c r="F44" s="165"/>
      <c r="G44" s="34"/>
      <c r="H44" s="168" t="s">
        <v>146</v>
      </c>
      <c r="I44" s="165"/>
      <c r="J44" s="165"/>
    </row>
    <row r="45" spans="1:13" s="89" customFormat="1" ht="22.2" customHeight="1" x14ac:dyDescent="0.55000000000000004">
      <c r="A45" s="91"/>
      <c r="B45" s="106" t="s">
        <v>0</v>
      </c>
      <c r="C45" s="27"/>
      <c r="D45" s="108">
        <v>2566</v>
      </c>
      <c r="E45" s="27"/>
      <c r="F45" s="108">
        <v>2565</v>
      </c>
      <c r="G45" s="27"/>
      <c r="H45" s="27">
        <v>2566</v>
      </c>
      <c r="I45" s="27"/>
      <c r="J45" s="27">
        <v>2565</v>
      </c>
    </row>
    <row r="46" spans="1:13" s="89" customFormat="1" ht="22.2" customHeight="1" x14ac:dyDescent="0.55000000000000004">
      <c r="A46" s="91"/>
      <c r="B46" s="106"/>
      <c r="C46" s="27"/>
      <c r="D46" s="167" t="s">
        <v>1</v>
      </c>
      <c r="E46" s="167"/>
      <c r="F46" s="167"/>
      <c r="G46" s="167"/>
      <c r="H46" s="167"/>
      <c r="I46" s="167"/>
      <c r="J46" s="167"/>
    </row>
    <row r="47" spans="1:13" s="89" customFormat="1" ht="22.2" customHeight="1" x14ac:dyDescent="0.55000000000000004">
      <c r="A47" s="7" t="s">
        <v>171</v>
      </c>
      <c r="B47" s="106"/>
      <c r="C47" s="34"/>
      <c r="D47" s="34"/>
      <c r="E47" s="34"/>
      <c r="F47" s="34"/>
      <c r="G47" s="34"/>
      <c r="H47" s="34"/>
      <c r="I47" s="34"/>
      <c r="J47" s="34"/>
      <c r="M47" s="100"/>
    </row>
    <row r="48" spans="1:13" s="89" customFormat="1" ht="22.2" customHeight="1" x14ac:dyDescent="0.55000000000000004">
      <c r="A48" s="6" t="s">
        <v>86</v>
      </c>
      <c r="B48" s="106"/>
      <c r="C48" s="34"/>
      <c r="D48" s="24">
        <v>35318380</v>
      </c>
      <c r="E48" s="34"/>
      <c r="F48" s="24">
        <v>39527168</v>
      </c>
      <c r="G48" s="34"/>
      <c r="H48" s="56">
        <f>H24</f>
        <v>23382191</v>
      </c>
      <c r="I48" s="34"/>
      <c r="J48" s="56">
        <f>J24</f>
        <v>57368551</v>
      </c>
    </row>
    <row r="49" spans="1:12" s="89" customFormat="1" ht="22.2" customHeight="1" x14ac:dyDescent="0.55000000000000004">
      <c r="A49" s="6" t="s">
        <v>87</v>
      </c>
      <c r="B49" s="106"/>
      <c r="C49" s="34"/>
      <c r="D49" s="21">
        <v>1670686</v>
      </c>
      <c r="E49" s="34"/>
      <c r="F49" s="21">
        <v>1431290</v>
      </c>
      <c r="G49" s="34"/>
      <c r="H49" s="103" t="s">
        <v>46</v>
      </c>
      <c r="I49" s="34"/>
      <c r="J49" s="103" t="s">
        <v>46</v>
      </c>
      <c r="K49" s="92"/>
      <c r="L49" s="92"/>
    </row>
    <row r="50" spans="1:12" s="89" customFormat="1" ht="22.2" customHeight="1" thickBot="1" x14ac:dyDescent="0.6">
      <c r="A50" s="6"/>
      <c r="B50" s="106"/>
      <c r="C50" s="34"/>
      <c r="D50" s="102">
        <f>SUM(D48:D49)</f>
        <v>36989066</v>
      </c>
      <c r="E50" s="98"/>
      <c r="F50" s="102">
        <f>SUM(F48:F49)</f>
        <v>40958458</v>
      </c>
      <c r="G50" s="34"/>
      <c r="H50" s="102">
        <f>SUM(H48:H49)</f>
        <v>23382191</v>
      </c>
      <c r="I50" s="98"/>
      <c r="J50" s="102">
        <f>SUM(J48:J49)</f>
        <v>57368551</v>
      </c>
      <c r="K50" s="92"/>
      <c r="L50" s="92"/>
    </row>
    <row r="51" spans="1:12" s="89" customFormat="1" ht="22.2" customHeight="1" thickTop="1" x14ac:dyDescent="0.55000000000000004">
      <c r="A51" s="6"/>
      <c r="B51" s="106"/>
      <c r="C51" s="34"/>
      <c r="D51" s="27"/>
      <c r="E51" s="34"/>
      <c r="F51" s="27"/>
      <c r="G51" s="34"/>
      <c r="H51" s="34"/>
      <c r="I51" s="34"/>
      <c r="J51" s="34"/>
    </row>
    <row r="52" spans="1:12" s="89" customFormat="1" ht="22.2" customHeight="1" x14ac:dyDescent="0.55000000000000004">
      <c r="A52" s="7" t="s">
        <v>201</v>
      </c>
      <c r="B52" s="106"/>
      <c r="C52" s="34"/>
      <c r="D52" s="34"/>
      <c r="E52" s="34"/>
      <c r="F52" s="34"/>
      <c r="G52" s="34"/>
      <c r="H52" s="34"/>
      <c r="I52" s="34"/>
      <c r="J52" s="34"/>
    </row>
    <row r="53" spans="1:12" s="89" customFormat="1" ht="22.2" customHeight="1" x14ac:dyDescent="0.55000000000000004">
      <c r="A53" s="6" t="s">
        <v>86</v>
      </c>
      <c r="B53" s="106"/>
      <c r="C53" s="34"/>
      <c r="D53" s="95">
        <v>39845295</v>
      </c>
      <c r="E53" s="34"/>
      <c r="F53" s="95">
        <v>39555602</v>
      </c>
      <c r="G53" s="34"/>
      <c r="H53" s="95">
        <f>H37</f>
        <v>26472748</v>
      </c>
      <c r="I53" s="34"/>
      <c r="J53" s="95">
        <f>J37</f>
        <v>57396985</v>
      </c>
    </row>
    <row r="54" spans="1:12" s="89" customFormat="1" ht="22.2" customHeight="1" x14ac:dyDescent="0.55000000000000004">
      <c r="A54" s="6" t="s">
        <v>87</v>
      </c>
      <c r="B54" s="106"/>
      <c r="C54" s="34"/>
      <c r="D54" s="21">
        <v>1799312</v>
      </c>
      <c r="E54" s="34"/>
      <c r="F54" s="21">
        <v>1431290</v>
      </c>
      <c r="G54" s="34"/>
      <c r="H54" s="103" t="s">
        <v>46</v>
      </c>
      <c r="I54" s="34"/>
      <c r="J54" s="103" t="s">
        <v>46</v>
      </c>
      <c r="K54" s="92"/>
      <c r="L54" s="92"/>
    </row>
    <row r="55" spans="1:12" s="89" customFormat="1" ht="22.2" customHeight="1" thickBot="1" x14ac:dyDescent="0.6">
      <c r="A55" s="6"/>
      <c r="B55" s="106"/>
      <c r="C55" s="34"/>
      <c r="D55" s="102">
        <f>SUM(D53:D54)</f>
        <v>41644607</v>
      </c>
      <c r="E55" s="98"/>
      <c r="F55" s="102">
        <f>SUM(F53:F54)</f>
        <v>40986892</v>
      </c>
      <c r="G55" s="34"/>
      <c r="H55" s="102">
        <f>SUM(H53:H54)</f>
        <v>26472748</v>
      </c>
      <c r="I55" s="98"/>
      <c r="J55" s="102">
        <f>SUM(J53:J54)</f>
        <v>57396985</v>
      </c>
      <c r="K55" s="92"/>
      <c r="L55" s="92"/>
    </row>
    <row r="56" spans="1:12" s="89" customFormat="1" ht="22.2" customHeight="1" thickTop="1" x14ac:dyDescent="0.55000000000000004">
      <c r="A56" s="6"/>
      <c r="B56" s="106"/>
      <c r="C56" s="34"/>
      <c r="D56" s="34"/>
      <c r="E56" s="34"/>
      <c r="F56" s="34"/>
      <c r="G56" s="34"/>
      <c r="H56" s="34"/>
      <c r="I56" s="34"/>
      <c r="J56" s="34"/>
      <c r="K56" s="85"/>
      <c r="L56" s="85"/>
    </row>
    <row r="57" spans="1:12" s="89" customFormat="1" ht="22.2" customHeight="1" thickBot="1" x14ac:dyDescent="0.6">
      <c r="A57" s="104" t="s">
        <v>155</v>
      </c>
      <c r="B57" s="106">
        <v>10</v>
      </c>
      <c r="C57" s="34"/>
      <c r="D57" s="154">
        <v>5.886396666666667E-2</v>
      </c>
      <c r="E57" s="155"/>
      <c r="F57" s="154">
        <v>8.234826666666667E-2</v>
      </c>
      <c r="G57" s="155"/>
      <c r="H57" s="154">
        <v>3.897031833333333E-2</v>
      </c>
      <c r="I57" s="155"/>
      <c r="J57" s="154">
        <v>0.11951781458333334</v>
      </c>
    </row>
    <row r="58" spans="1:12" ht="22.2" customHeight="1" thickTop="1" x14ac:dyDescent="0.4"/>
    <row r="60" spans="1:12" ht="22.2" customHeight="1" x14ac:dyDescent="0.4">
      <c r="D60" s="153"/>
      <c r="F60" s="153"/>
      <c r="H60" s="153"/>
      <c r="J60" s="153"/>
    </row>
    <row r="61" spans="1:12" ht="22.2" customHeight="1" x14ac:dyDescent="0.4">
      <c r="D61" s="105"/>
      <c r="F61" s="105"/>
    </row>
  </sheetData>
  <mergeCells count="14">
    <mergeCell ref="H4:J4"/>
    <mergeCell ref="H42:J42"/>
    <mergeCell ref="D46:J46"/>
    <mergeCell ref="H5:J5"/>
    <mergeCell ref="D8:J8"/>
    <mergeCell ref="H6:J6"/>
    <mergeCell ref="H44:J44"/>
    <mergeCell ref="H43:J43"/>
    <mergeCell ref="D44:F44"/>
    <mergeCell ref="D4:F4"/>
    <mergeCell ref="D5:F5"/>
    <mergeCell ref="D6:F6"/>
    <mergeCell ref="D43:F43"/>
    <mergeCell ref="D42:F42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28EF-A217-42F6-A098-EE85B300F3F9}">
  <dimension ref="A1:R60"/>
  <sheetViews>
    <sheetView view="pageBreakPreview" zoomScale="85" zoomScaleNormal="85" zoomScaleSheetLayoutView="85" zoomScalePageLayoutView="85" workbookViewId="0"/>
  </sheetViews>
  <sheetFormatPr defaultColWidth="8.88671875" defaultRowHeight="22.2" customHeight="1" x14ac:dyDescent="0.4"/>
  <cols>
    <col min="1" max="1" width="37.6640625" style="87" customWidth="1"/>
    <col min="2" max="2" width="7.88671875" style="87" customWidth="1"/>
    <col min="3" max="3" width="1" style="87" customWidth="1"/>
    <col min="4" max="4" width="13.109375" style="87" customWidth="1"/>
    <col min="5" max="5" width="1" style="87" customWidth="1"/>
    <col min="6" max="6" width="13.109375" style="87" customWidth="1"/>
    <col min="7" max="7" width="1" style="87" customWidth="1"/>
    <col min="8" max="8" width="13.109375" style="87" customWidth="1"/>
    <col min="9" max="9" width="1" style="87" customWidth="1"/>
    <col min="10" max="10" width="13.109375" style="87" customWidth="1"/>
    <col min="11" max="11" width="11.6640625" style="87" customWidth="1"/>
    <col min="12" max="12" width="13.33203125" style="87" bestFit="1" customWidth="1"/>
    <col min="13" max="13" width="12.33203125" style="87" bestFit="1" customWidth="1"/>
    <col min="14" max="14" width="10.33203125" style="87" bestFit="1" customWidth="1"/>
    <col min="15" max="16384" width="8.88671875" style="87"/>
  </cols>
  <sheetData>
    <row r="1" spans="1:14" ht="22.2" customHeight="1" x14ac:dyDescent="0.4">
      <c r="A1" s="55" t="s">
        <v>181</v>
      </c>
      <c r="B1" s="106"/>
      <c r="C1" s="34"/>
      <c r="D1" s="34"/>
      <c r="E1" s="34"/>
      <c r="F1" s="34"/>
      <c r="G1" s="34"/>
      <c r="H1" s="34"/>
      <c r="I1" s="34"/>
      <c r="J1" s="34"/>
    </row>
    <row r="2" spans="1:14" ht="22.2" customHeight="1" x14ac:dyDescent="0.4">
      <c r="A2" s="55" t="s">
        <v>125</v>
      </c>
      <c r="B2" s="106"/>
      <c r="C2" s="34"/>
      <c r="D2" s="34"/>
      <c r="E2" s="34"/>
      <c r="F2" s="34"/>
      <c r="G2" s="34"/>
      <c r="H2" s="34"/>
      <c r="I2" s="34"/>
      <c r="J2" s="34"/>
    </row>
    <row r="3" spans="1:14" s="89" customFormat="1" ht="22.2" customHeight="1" x14ac:dyDescent="0.55000000000000004">
      <c r="A3" s="88"/>
      <c r="B3" s="106"/>
      <c r="C3" s="34"/>
      <c r="D3" s="34"/>
      <c r="E3" s="34"/>
      <c r="F3" s="34"/>
      <c r="G3" s="34"/>
      <c r="H3" s="34"/>
      <c r="I3" s="34"/>
      <c r="J3" s="34"/>
    </row>
    <row r="4" spans="1:14" s="89" customFormat="1" ht="22.2" customHeight="1" x14ac:dyDescent="0.6">
      <c r="A4" s="91"/>
      <c r="C4" s="34"/>
      <c r="D4" s="164" t="s">
        <v>78</v>
      </c>
      <c r="E4" s="164"/>
      <c r="F4" s="164"/>
      <c r="G4" s="34"/>
      <c r="H4" s="164" t="s">
        <v>79</v>
      </c>
      <c r="I4" s="164"/>
      <c r="J4" s="164"/>
    </row>
    <row r="5" spans="1:14" s="89" customFormat="1" ht="22.2" customHeight="1" x14ac:dyDescent="0.55000000000000004">
      <c r="A5" s="91"/>
      <c r="C5" s="34"/>
      <c r="D5" s="168" t="s">
        <v>147</v>
      </c>
      <c r="E5" s="168"/>
      <c r="F5" s="168"/>
      <c r="G5" s="34"/>
      <c r="H5" s="168" t="s">
        <v>147</v>
      </c>
      <c r="I5" s="168"/>
      <c r="J5" s="168"/>
    </row>
    <row r="6" spans="1:14" s="89" customFormat="1" ht="22.2" customHeight="1" x14ac:dyDescent="0.55000000000000004">
      <c r="A6" s="91"/>
      <c r="C6" s="34"/>
      <c r="D6" s="168" t="s">
        <v>146</v>
      </c>
      <c r="E6" s="165"/>
      <c r="F6" s="165"/>
      <c r="G6" s="34"/>
      <c r="H6" s="168" t="s">
        <v>146</v>
      </c>
      <c r="I6" s="165"/>
      <c r="J6" s="165"/>
    </row>
    <row r="7" spans="1:14" s="89" customFormat="1" ht="22.2" customHeight="1" x14ac:dyDescent="0.55000000000000004">
      <c r="A7" s="91"/>
      <c r="B7" s="106" t="s">
        <v>0</v>
      </c>
      <c r="C7" s="27"/>
      <c r="D7" s="108">
        <v>2566</v>
      </c>
      <c r="E7" s="27"/>
      <c r="F7" s="108">
        <v>2565</v>
      </c>
      <c r="G7" s="27"/>
      <c r="H7" s="27">
        <v>2566</v>
      </c>
      <c r="I7" s="27"/>
      <c r="J7" s="27">
        <v>2565</v>
      </c>
      <c r="M7" s="92"/>
    </row>
    <row r="8" spans="1:14" s="89" customFormat="1" ht="22.2" customHeight="1" x14ac:dyDescent="0.55000000000000004">
      <c r="A8" s="91"/>
      <c r="B8" s="106"/>
      <c r="C8" s="27"/>
      <c r="D8" s="167" t="s">
        <v>1</v>
      </c>
      <c r="E8" s="167"/>
      <c r="F8" s="167"/>
      <c r="G8" s="167"/>
      <c r="H8" s="167"/>
      <c r="I8" s="167"/>
      <c r="J8" s="167"/>
    </row>
    <row r="9" spans="1:14" s="89" customFormat="1" ht="22.2" customHeight="1" x14ac:dyDescent="0.55000000000000004">
      <c r="A9" s="5" t="s">
        <v>39</v>
      </c>
      <c r="B9" s="106"/>
      <c r="C9" s="27"/>
      <c r="D9" s="27"/>
      <c r="E9" s="27"/>
      <c r="F9" s="27"/>
      <c r="G9" s="27"/>
      <c r="H9" s="106"/>
      <c r="I9" s="106"/>
      <c r="J9" s="106"/>
    </row>
    <row r="10" spans="1:14" s="89" customFormat="1" ht="22.2" customHeight="1" x14ac:dyDescent="0.55000000000000004">
      <c r="A10" s="6" t="s">
        <v>47</v>
      </c>
      <c r="B10" s="106" t="s">
        <v>200</v>
      </c>
      <c r="C10" s="27"/>
      <c r="D10" s="19">
        <v>1011038743</v>
      </c>
      <c r="E10" s="27"/>
      <c r="F10" s="19">
        <v>892307604</v>
      </c>
      <c r="G10" s="27"/>
      <c r="H10" s="19">
        <v>613490385</v>
      </c>
      <c r="I10" s="19"/>
      <c r="J10" s="19">
        <v>546975067</v>
      </c>
      <c r="K10" s="92"/>
      <c r="L10" s="93"/>
    </row>
    <row r="11" spans="1:14" s="89" customFormat="1" ht="22.2" customHeight="1" x14ac:dyDescent="0.55000000000000004">
      <c r="A11" s="6" t="s">
        <v>17</v>
      </c>
      <c r="B11" s="106">
        <v>3</v>
      </c>
      <c r="C11" s="27"/>
      <c r="D11" s="48">
        <v>5260882</v>
      </c>
      <c r="E11" s="19"/>
      <c r="F11" s="48">
        <v>2351034</v>
      </c>
      <c r="G11" s="27"/>
      <c r="H11" s="20">
        <v>22781972</v>
      </c>
      <c r="I11" s="19"/>
      <c r="J11" s="20">
        <v>35878522</v>
      </c>
      <c r="N11" s="100"/>
    </row>
    <row r="12" spans="1:14" s="89" customFormat="1" ht="22.2" customHeight="1" x14ac:dyDescent="0.55000000000000004">
      <c r="A12" s="7" t="s">
        <v>38</v>
      </c>
      <c r="B12" s="106"/>
      <c r="C12" s="27"/>
      <c r="D12" s="94">
        <f>SUM(D10:D11)</f>
        <v>1016299625</v>
      </c>
      <c r="E12" s="19"/>
      <c r="F12" s="94">
        <f>SUM(F10:F11)</f>
        <v>894658638</v>
      </c>
      <c r="G12" s="27"/>
      <c r="H12" s="30">
        <f>SUM(H10:H11)</f>
        <v>636272357</v>
      </c>
      <c r="I12" s="19"/>
      <c r="J12" s="30">
        <f>SUM(J10:J11)</f>
        <v>582853589</v>
      </c>
    </row>
    <row r="13" spans="1:14" s="89" customFormat="1" ht="15.6" customHeight="1" x14ac:dyDescent="0.55000000000000004">
      <c r="A13" s="7"/>
      <c r="B13" s="106"/>
      <c r="C13" s="27"/>
      <c r="D13" s="29"/>
      <c r="E13" s="27"/>
      <c r="F13" s="29"/>
      <c r="G13" s="27"/>
      <c r="H13" s="58"/>
      <c r="I13" s="58"/>
      <c r="J13" s="58"/>
    </row>
    <row r="14" spans="1:14" s="89" customFormat="1" ht="22.2" customHeight="1" x14ac:dyDescent="0.55000000000000004">
      <c r="A14" s="5" t="s">
        <v>40</v>
      </c>
      <c r="B14" s="106"/>
      <c r="C14" s="27"/>
      <c r="D14" s="27"/>
      <c r="E14" s="27"/>
      <c r="F14" s="27"/>
      <c r="G14" s="27"/>
      <c r="H14" s="15"/>
      <c r="I14" s="19"/>
      <c r="J14" s="15"/>
    </row>
    <row r="15" spans="1:14" s="89" customFormat="1" ht="22.2" customHeight="1" x14ac:dyDescent="0.55000000000000004">
      <c r="A15" s="6" t="s">
        <v>48</v>
      </c>
      <c r="B15" s="106" t="s">
        <v>200</v>
      </c>
      <c r="C15" s="27"/>
      <c r="D15" s="19">
        <v>441923108</v>
      </c>
      <c r="E15" s="27"/>
      <c r="F15" s="19">
        <v>395013835</v>
      </c>
      <c r="G15" s="27"/>
      <c r="H15" s="19">
        <v>420025625</v>
      </c>
      <c r="I15" s="19"/>
      <c r="J15" s="19">
        <v>371800007</v>
      </c>
      <c r="M15" s="92"/>
    </row>
    <row r="16" spans="1:14" s="89" customFormat="1" ht="22.2" customHeight="1" x14ac:dyDescent="0.55000000000000004">
      <c r="A16" s="6" t="s">
        <v>176</v>
      </c>
      <c r="B16" s="106"/>
      <c r="C16" s="27"/>
      <c r="D16" s="19">
        <v>253094428</v>
      </c>
      <c r="E16" s="27"/>
      <c r="F16" s="19">
        <v>225112170</v>
      </c>
      <c r="G16" s="27"/>
      <c r="H16" s="19">
        <v>3408793</v>
      </c>
      <c r="I16" s="58"/>
      <c r="J16" s="19">
        <v>3747419</v>
      </c>
    </row>
    <row r="17" spans="1:18" s="89" customFormat="1" ht="22.2" customHeight="1" x14ac:dyDescent="0.55000000000000004">
      <c r="A17" s="6" t="s">
        <v>21</v>
      </c>
      <c r="B17" s="106">
        <v>3</v>
      </c>
      <c r="C17" s="27"/>
      <c r="D17" s="48">
        <v>186929317</v>
      </c>
      <c r="E17" s="58"/>
      <c r="F17" s="48">
        <v>161087015</v>
      </c>
      <c r="G17" s="27"/>
      <c r="H17" s="20">
        <v>135730094</v>
      </c>
      <c r="I17" s="58"/>
      <c r="J17" s="20">
        <v>114191504</v>
      </c>
    </row>
    <row r="18" spans="1:18" s="89" customFormat="1" ht="22.2" customHeight="1" x14ac:dyDescent="0.55000000000000004">
      <c r="A18" s="7" t="s">
        <v>41</v>
      </c>
      <c r="B18" s="106"/>
      <c r="C18" s="27"/>
      <c r="D18" s="57">
        <f>SUM(D15:D17)</f>
        <v>881946853</v>
      </c>
      <c r="E18" s="58"/>
      <c r="F18" s="57">
        <f>SUM(F15:F17)</f>
        <v>781213020</v>
      </c>
      <c r="G18" s="27"/>
      <c r="H18" s="57">
        <f>SUM(H15:H17)</f>
        <v>559164512</v>
      </c>
      <c r="I18" s="58"/>
      <c r="J18" s="57">
        <f>SUM(J15:J17)</f>
        <v>489738930</v>
      </c>
    </row>
    <row r="19" spans="1:18" s="89" customFormat="1" ht="15.6" customHeight="1" x14ac:dyDescent="0.55000000000000004">
      <c r="A19" s="7"/>
      <c r="B19" s="106"/>
      <c r="C19" s="27"/>
      <c r="D19" s="58"/>
      <c r="E19" s="27"/>
      <c r="F19" s="58"/>
      <c r="G19" s="27"/>
      <c r="H19" s="58"/>
      <c r="I19" s="58"/>
      <c r="J19" s="58"/>
    </row>
    <row r="20" spans="1:18" s="89" customFormat="1" ht="22.2" customHeight="1" x14ac:dyDescent="0.55000000000000004">
      <c r="A20" s="7" t="s">
        <v>115</v>
      </c>
      <c r="B20" s="106"/>
      <c r="C20" s="27"/>
      <c r="D20" s="58">
        <f>D12-D18</f>
        <v>134352772</v>
      </c>
      <c r="E20" s="27"/>
      <c r="F20" s="58">
        <f>F12-F18</f>
        <v>113445618</v>
      </c>
      <c r="G20" s="27"/>
      <c r="H20" s="58">
        <f>H12-H18</f>
        <v>77107845</v>
      </c>
      <c r="I20" s="58"/>
      <c r="J20" s="58">
        <f>J12-J18</f>
        <v>93114659</v>
      </c>
    </row>
    <row r="21" spans="1:18" s="89" customFormat="1" ht="22.2" customHeight="1" x14ac:dyDescent="0.55000000000000004">
      <c r="A21" s="6" t="s">
        <v>23</v>
      </c>
      <c r="B21" s="106"/>
      <c r="C21" s="27"/>
      <c r="D21" s="48">
        <v>-21740347</v>
      </c>
      <c r="E21" s="19"/>
      <c r="F21" s="48">
        <v>-20805055</v>
      </c>
      <c r="G21" s="27"/>
      <c r="H21" s="20">
        <v>-12434621</v>
      </c>
      <c r="I21" s="19"/>
      <c r="J21" s="20">
        <v>-12733557</v>
      </c>
    </row>
    <row r="22" spans="1:18" s="89" customFormat="1" ht="22.2" customHeight="1" x14ac:dyDescent="0.55000000000000004">
      <c r="A22" s="7" t="s">
        <v>152</v>
      </c>
      <c r="B22" s="106"/>
      <c r="C22" s="27"/>
      <c r="D22" s="58">
        <f>SUM(D20:D21)</f>
        <v>112612425</v>
      </c>
      <c r="E22" s="19"/>
      <c r="F22" s="58">
        <f>SUM(F20:F21)</f>
        <v>92640563</v>
      </c>
      <c r="G22" s="27"/>
      <c r="H22" s="58">
        <f>SUM(H20:H21)</f>
        <v>64673224</v>
      </c>
      <c r="I22" s="19"/>
      <c r="J22" s="58">
        <f>SUM(J20:J21)</f>
        <v>80381102</v>
      </c>
    </row>
    <row r="23" spans="1:18" s="89" customFormat="1" ht="22.2" customHeight="1" x14ac:dyDescent="0.55000000000000004">
      <c r="A23" s="6" t="s">
        <v>188</v>
      </c>
      <c r="B23" s="106">
        <v>9</v>
      </c>
      <c r="C23" s="27"/>
      <c r="D23" s="48">
        <v>-11960392</v>
      </c>
      <c r="E23" s="19"/>
      <c r="F23" s="48">
        <v>-4743697</v>
      </c>
      <c r="G23" s="27"/>
      <c r="H23" s="20">
        <v>2896136</v>
      </c>
      <c r="I23" s="19"/>
      <c r="J23" s="20">
        <v>6113205</v>
      </c>
      <c r="L23" s="93"/>
      <c r="N23" s="93"/>
      <c r="P23" s="93"/>
      <c r="R23" s="93"/>
    </row>
    <row r="24" spans="1:18" s="89" customFormat="1" ht="22.2" customHeight="1" x14ac:dyDescent="0.55000000000000004">
      <c r="A24" s="7" t="s">
        <v>170</v>
      </c>
      <c r="B24" s="106"/>
      <c r="C24" s="27"/>
      <c r="D24" s="57">
        <f>SUM(D22:D23)</f>
        <v>100652033</v>
      </c>
      <c r="E24" s="58"/>
      <c r="F24" s="57">
        <f>SUM(F22:F23)</f>
        <v>87896866</v>
      </c>
      <c r="G24" s="27"/>
      <c r="H24" s="57">
        <f>SUM(H22:H23)</f>
        <v>67569360</v>
      </c>
      <c r="I24" s="58"/>
      <c r="J24" s="57">
        <f>SUM(J22:J23)</f>
        <v>86494307</v>
      </c>
    </row>
    <row r="25" spans="1:18" s="89" customFormat="1" ht="15.6" customHeight="1" x14ac:dyDescent="0.55000000000000004">
      <c r="A25" s="7"/>
      <c r="B25" s="106"/>
      <c r="C25" s="27"/>
      <c r="D25" s="29"/>
      <c r="E25" s="27"/>
      <c r="F25" s="29"/>
      <c r="G25" s="27"/>
      <c r="H25" s="19"/>
      <c r="I25" s="19"/>
      <c r="J25" s="19"/>
    </row>
    <row r="26" spans="1:18" s="89" customFormat="1" ht="22.2" customHeight="1" x14ac:dyDescent="0.6">
      <c r="A26" s="41" t="s">
        <v>50</v>
      </c>
      <c r="B26" s="106"/>
      <c r="C26" s="34"/>
      <c r="D26" s="56"/>
      <c r="E26" s="34"/>
      <c r="F26" s="56"/>
      <c r="G26" s="34"/>
      <c r="H26" s="34"/>
      <c r="I26" s="34"/>
      <c r="J26" s="34"/>
    </row>
    <row r="27" spans="1:18" s="89" customFormat="1" ht="22.2" customHeight="1" x14ac:dyDescent="0.6">
      <c r="A27" s="47" t="s">
        <v>97</v>
      </c>
      <c r="B27" s="106"/>
      <c r="C27" s="34"/>
      <c r="D27" s="34"/>
      <c r="E27" s="34"/>
      <c r="F27" s="34"/>
      <c r="G27" s="34"/>
      <c r="H27" s="34"/>
      <c r="I27" s="34"/>
      <c r="J27" s="34"/>
    </row>
    <row r="28" spans="1:18" s="89" customFormat="1" ht="22.2" customHeight="1" x14ac:dyDescent="0.6">
      <c r="A28" s="47" t="s">
        <v>52</v>
      </c>
      <c r="B28" s="106"/>
      <c r="C28" s="34"/>
      <c r="D28" s="34"/>
      <c r="E28" s="34"/>
      <c r="F28" s="34"/>
      <c r="G28" s="34"/>
      <c r="H28" s="34"/>
      <c r="I28" s="34"/>
      <c r="J28" s="34"/>
    </row>
    <row r="29" spans="1:18" s="89" customFormat="1" ht="22.2" customHeight="1" x14ac:dyDescent="0.55000000000000004">
      <c r="A29" s="6" t="s">
        <v>139</v>
      </c>
      <c r="B29" s="106"/>
      <c r="C29" s="34"/>
      <c r="D29" s="35">
        <v>363465</v>
      </c>
      <c r="E29" s="34"/>
      <c r="F29" s="35" t="s">
        <v>46</v>
      </c>
      <c r="G29" s="34"/>
      <c r="H29" s="35" t="s">
        <v>46</v>
      </c>
      <c r="I29" s="34"/>
      <c r="J29" s="35" t="s">
        <v>46</v>
      </c>
      <c r="L29" s="100"/>
    </row>
    <row r="30" spans="1:18" s="89" customFormat="1" ht="22.2" customHeight="1" x14ac:dyDescent="0.55000000000000004">
      <c r="A30" s="6" t="s">
        <v>145</v>
      </c>
      <c r="B30" s="106"/>
      <c r="C30" s="34"/>
      <c r="D30" s="42"/>
      <c r="E30" s="34"/>
      <c r="F30" s="42"/>
      <c r="G30" s="34"/>
      <c r="H30" s="34"/>
      <c r="I30" s="34"/>
      <c r="J30" s="34"/>
    </row>
    <row r="31" spans="1:18" s="89" customFormat="1" ht="22.2" customHeight="1" x14ac:dyDescent="0.55000000000000004">
      <c r="A31" s="6" t="s">
        <v>51</v>
      </c>
      <c r="B31" s="106"/>
      <c r="C31" s="34"/>
      <c r="D31" s="35">
        <v>1138180</v>
      </c>
      <c r="E31" s="34"/>
      <c r="F31" s="35">
        <v>10777826</v>
      </c>
      <c r="G31" s="34"/>
      <c r="H31" s="35">
        <v>761460</v>
      </c>
      <c r="I31" s="34"/>
      <c r="J31" s="35">
        <v>2715997.0000000033</v>
      </c>
      <c r="L31" s="85"/>
      <c r="M31" s="96"/>
    </row>
    <row r="32" spans="1:18" s="89" customFormat="1" ht="22.2" customHeight="1" x14ac:dyDescent="0.55000000000000004">
      <c r="A32" s="6" t="s">
        <v>105</v>
      </c>
      <c r="B32" s="106"/>
      <c r="C32" s="34"/>
      <c r="D32" s="95"/>
      <c r="E32" s="34"/>
      <c r="F32" s="95"/>
      <c r="G32" s="34"/>
      <c r="H32" s="35"/>
      <c r="I32" s="34"/>
      <c r="J32" s="35"/>
      <c r="K32" s="100"/>
      <c r="L32" s="96"/>
      <c r="M32" s="85"/>
    </row>
    <row r="33" spans="1:13" s="89" customFormat="1" ht="22.2" customHeight="1" x14ac:dyDescent="0.55000000000000004">
      <c r="A33" s="6" t="s">
        <v>98</v>
      </c>
      <c r="B33" s="106"/>
      <c r="C33" s="34"/>
      <c r="D33" s="35">
        <v>-300329</v>
      </c>
      <c r="E33" s="34"/>
      <c r="F33" s="35">
        <v>-1646650</v>
      </c>
      <c r="G33" s="34"/>
      <c r="H33" s="35">
        <v>-152292</v>
      </c>
      <c r="I33" s="34"/>
      <c r="J33" s="35">
        <v>-34285</v>
      </c>
    </row>
    <row r="34" spans="1:13" s="89" customFormat="1" ht="22.2" customHeight="1" x14ac:dyDescent="0.55000000000000004">
      <c r="A34" s="7" t="s">
        <v>96</v>
      </c>
      <c r="B34" s="106"/>
      <c r="C34" s="34"/>
      <c r="D34" s="37"/>
      <c r="E34" s="34"/>
      <c r="F34" s="37"/>
      <c r="G34" s="34"/>
      <c r="H34" s="37"/>
      <c r="I34" s="34"/>
      <c r="J34" s="37"/>
    </row>
    <row r="35" spans="1:13" s="89" customFormat="1" ht="22.2" customHeight="1" x14ac:dyDescent="0.6">
      <c r="A35" s="41" t="s">
        <v>98</v>
      </c>
      <c r="B35" s="106"/>
      <c r="C35" s="34"/>
      <c r="D35" s="97">
        <f>SUM(D29:D33)</f>
        <v>1201316</v>
      </c>
      <c r="E35" s="98"/>
      <c r="F35" s="97">
        <f>SUM(F29:F33)</f>
        <v>9131176</v>
      </c>
      <c r="G35" s="34"/>
      <c r="H35" s="97">
        <f>SUM(H29:H33)</f>
        <v>609168</v>
      </c>
      <c r="I35" s="98"/>
      <c r="J35" s="97">
        <f>SUM(J29:J33)</f>
        <v>2681712.0000000033</v>
      </c>
      <c r="L35" s="100"/>
    </row>
    <row r="36" spans="1:13" s="89" customFormat="1" ht="15.6" customHeight="1" x14ac:dyDescent="0.6">
      <c r="A36" s="41"/>
      <c r="B36" s="106"/>
      <c r="C36" s="34"/>
      <c r="D36" s="42"/>
      <c r="E36" s="34"/>
      <c r="F36" s="42"/>
      <c r="G36" s="34"/>
      <c r="H36" s="34"/>
      <c r="I36" s="34"/>
      <c r="J36" s="34"/>
    </row>
    <row r="37" spans="1:13" s="89" customFormat="1" ht="22.2" customHeight="1" thickBot="1" x14ac:dyDescent="0.65">
      <c r="A37" s="41" t="s">
        <v>158</v>
      </c>
      <c r="B37" s="106"/>
      <c r="C37" s="34"/>
      <c r="D37" s="101">
        <f>SUM(D35,D24)</f>
        <v>101853349</v>
      </c>
      <c r="E37" s="98"/>
      <c r="F37" s="101">
        <f>SUM(F35,F24)</f>
        <v>97028042</v>
      </c>
      <c r="G37" s="34"/>
      <c r="H37" s="102">
        <f>SUM(H35,H24)</f>
        <v>68178528</v>
      </c>
      <c r="I37" s="98"/>
      <c r="J37" s="102">
        <f>SUM(J35,J24)</f>
        <v>89176019</v>
      </c>
    </row>
    <row r="38" spans="1:13" s="89" customFormat="1" ht="22.2" customHeight="1" thickTop="1" x14ac:dyDescent="0.55000000000000004">
      <c r="A38" s="6"/>
      <c r="B38" s="106"/>
      <c r="C38" s="34"/>
      <c r="D38" s="34"/>
      <c r="E38" s="34"/>
      <c r="F38" s="34"/>
      <c r="G38" s="34"/>
      <c r="H38" s="34"/>
      <c r="I38" s="34"/>
      <c r="J38" s="34"/>
    </row>
    <row r="39" spans="1:13" ht="22.2" customHeight="1" x14ac:dyDescent="0.4">
      <c r="A39" s="55" t="s">
        <v>181</v>
      </c>
      <c r="B39" s="106"/>
      <c r="C39" s="34"/>
      <c r="D39" s="34"/>
      <c r="E39" s="34"/>
      <c r="F39" s="34"/>
      <c r="G39" s="34"/>
      <c r="H39" s="34"/>
      <c r="I39" s="34"/>
      <c r="J39" s="34"/>
    </row>
    <row r="40" spans="1:13" ht="22.2" customHeight="1" x14ac:dyDescent="0.4">
      <c r="A40" s="55" t="s">
        <v>125</v>
      </c>
      <c r="B40" s="106"/>
      <c r="C40" s="34"/>
      <c r="D40" s="34"/>
      <c r="E40" s="34"/>
      <c r="F40" s="34"/>
      <c r="G40" s="34"/>
      <c r="H40" s="34"/>
      <c r="I40" s="34"/>
      <c r="J40" s="34"/>
    </row>
    <row r="41" spans="1:13" s="89" customFormat="1" ht="22.2" customHeight="1" x14ac:dyDescent="0.55000000000000004">
      <c r="A41" s="88"/>
      <c r="B41" s="106"/>
      <c r="C41" s="34"/>
      <c r="D41" s="34"/>
      <c r="E41" s="34"/>
      <c r="F41" s="34"/>
      <c r="G41" s="34"/>
      <c r="H41" s="34"/>
      <c r="I41" s="34"/>
      <c r="J41" s="34"/>
    </row>
    <row r="42" spans="1:13" s="34" customFormat="1" ht="22.5" customHeight="1" x14ac:dyDescent="0.6">
      <c r="A42" s="7"/>
      <c r="B42" s="106"/>
      <c r="D42" s="164" t="s">
        <v>78</v>
      </c>
      <c r="E42" s="164"/>
      <c r="F42" s="164"/>
      <c r="G42" s="107"/>
      <c r="H42" s="164" t="s">
        <v>79</v>
      </c>
      <c r="I42" s="164"/>
      <c r="J42" s="164"/>
    </row>
    <row r="43" spans="1:13" s="89" customFormat="1" ht="22.2" customHeight="1" x14ac:dyDescent="0.55000000000000004">
      <c r="A43" s="91"/>
      <c r="C43" s="34"/>
      <c r="D43" s="168" t="s">
        <v>147</v>
      </c>
      <c r="E43" s="168"/>
      <c r="F43" s="168"/>
      <c r="G43" s="34"/>
      <c r="H43" s="165" t="s">
        <v>147</v>
      </c>
      <c r="I43" s="165"/>
      <c r="J43" s="165"/>
    </row>
    <row r="44" spans="1:13" s="89" customFormat="1" ht="22.2" customHeight="1" x14ac:dyDescent="0.55000000000000004">
      <c r="A44" s="91"/>
      <c r="C44" s="34"/>
      <c r="D44" s="168" t="s">
        <v>146</v>
      </c>
      <c r="E44" s="165"/>
      <c r="F44" s="165"/>
      <c r="G44" s="34"/>
      <c r="H44" s="168" t="s">
        <v>146</v>
      </c>
      <c r="I44" s="165"/>
      <c r="J44" s="165"/>
    </row>
    <row r="45" spans="1:13" s="89" customFormat="1" ht="22.2" customHeight="1" x14ac:dyDescent="0.55000000000000004">
      <c r="A45" s="91"/>
      <c r="B45" s="106" t="s">
        <v>0</v>
      </c>
      <c r="C45" s="27"/>
      <c r="D45" s="108">
        <v>2566</v>
      </c>
      <c r="E45" s="27"/>
      <c r="F45" s="108">
        <v>2565</v>
      </c>
      <c r="G45" s="27"/>
      <c r="H45" s="27">
        <v>2566</v>
      </c>
      <c r="I45" s="27"/>
      <c r="J45" s="27">
        <v>2565</v>
      </c>
    </row>
    <row r="46" spans="1:13" s="89" customFormat="1" ht="22.2" customHeight="1" x14ac:dyDescent="0.55000000000000004">
      <c r="A46" s="91"/>
      <c r="B46" s="106"/>
      <c r="C46" s="27"/>
      <c r="D46" s="167" t="s">
        <v>1</v>
      </c>
      <c r="E46" s="167"/>
      <c r="F46" s="167"/>
      <c r="G46" s="167"/>
      <c r="H46" s="167"/>
      <c r="I46" s="167"/>
      <c r="J46" s="167"/>
    </row>
    <row r="47" spans="1:13" s="89" customFormat="1" ht="22.2" customHeight="1" x14ac:dyDescent="0.55000000000000004">
      <c r="A47" s="7" t="s">
        <v>171</v>
      </c>
      <c r="B47" s="106"/>
      <c r="C47" s="34"/>
      <c r="D47" s="34"/>
      <c r="E47" s="34"/>
      <c r="F47" s="34"/>
      <c r="G47" s="34"/>
      <c r="H47" s="34"/>
      <c r="I47" s="34"/>
      <c r="J47" s="34"/>
      <c r="M47" s="100"/>
    </row>
    <row r="48" spans="1:13" s="89" customFormat="1" ht="22.2" customHeight="1" x14ac:dyDescent="0.55000000000000004">
      <c r="A48" s="6" t="s">
        <v>86</v>
      </c>
      <c r="B48" s="106"/>
      <c r="C48" s="34"/>
      <c r="D48" s="24">
        <f>'SH_Conso 11'!P22</f>
        <v>96412382</v>
      </c>
      <c r="E48" s="34"/>
      <c r="F48" s="156">
        <v>85215347</v>
      </c>
      <c r="G48" s="34"/>
      <c r="H48" s="56">
        <f>H24</f>
        <v>67569360</v>
      </c>
      <c r="I48" s="34"/>
      <c r="J48" s="56">
        <f>J24</f>
        <v>86494307</v>
      </c>
    </row>
    <row r="49" spans="1:12" s="89" customFormat="1" ht="22.2" customHeight="1" x14ac:dyDescent="0.55000000000000004">
      <c r="A49" s="6" t="s">
        <v>87</v>
      </c>
      <c r="B49" s="106"/>
      <c r="C49" s="34"/>
      <c r="D49" s="21">
        <f>'SH_Conso 11'!R22</f>
        <v>4239651</v>
      </c>
      <c r="E49" s="34"/>
      <c r="F49" s="20">
        <v>2681519</v>
      </c>
      <c r="G49" s="34"/>
      <c r="H49" s="103" t="s">
        <v>46</v>
      </c>
      <c r="I49" s="34"/>
      <c r="J49" s="103" t="s">
        <v>46</v>
      </c>
      <c r="K49" s="92"/>
      <c r="L49" s="92"/>
    </row>
    <row r="50" spans="1:12" s="89" customFormat="1" ht="22.2" customHeight="1" thickBot="1" x14ac:dyDescent="0.6">
      <c r="A50" s="6"/>
      <c r="B50" s="106"/>
      <c r="C50" s="34"/>
      <c r="D50" s="102">
        <f>SUM(D48:D49)</f>
        <v>100652033</v>
      </c>
      <c r="E50" s="98"/>
      <c r="F50" s="102">
        <f>SUM(F48:F49)</f>
        <v>87896866</v>
      </c>
      <c r="G50" s="34"/>
      <c r="H50" s="102">
        <f>SUM(H48:H49)</f>
        <v>67569360</v>
      </c>
      <c r="I50" s="98"/>
      <c r="J50" s="102">
        <f>SUM(J48:J49)</f>
        <v>86494307</v>
      </c>
      <c r="K50" s="92"/>
      <c r="L50" s="92"/>
    </row>
    <row r="51" spans="1:12" s="89" customFormat="1" ht="22.2" customHeight="1" thickTop="1" x14ac:dyDescent="0.55000000000000004">
      <c r="A51" s="6"/>
      <c r="B51" s="106"/>
      <c r="C51" s="34"/>
      <c r="D51" s="34"/>
      <c r="E51" s="34"/>
      <c r="F51" s="34"/>
      <c r="G51" s="34"/>
      <c r="H51" s="34"/>
      <c r="I51" s="34"/>
      <c r="J51" s="34"/>
    </row>
    <row r="52" spans="1:12" s="89" customFormat="1" ht="22.2" customHeight="1" x14ac:dyDescent="0.55000000000000004">
      <c r="A52" s="7" t="s">
        <v>201</v>
      </c>
      <c r="B52" s="106"/>
      <c r="C52" s="34"/>
      <c r="D52" s="34"/>
      <c r="E52" s="34"/>
      <c r="F52" s="34"/>
      <c r="G52" s="34"/>
      <c r="H52" s="34"/>
      <c r="I52" s="34"/>
      <c r="J52" s="34"/>
    </row>
    <row r="53" spans="1:12" s="89" customFormat="1" ht="22.2" customHeight="1" x14ac:dyDescent="0.55000000000000004">
      <c r="A53" s="6" t="s">
        <v>86</v>
      </c>
      <c r="B53" s="106"/>
      <c r="C53" s="34"/>
      <c r="D53" s="24">
        <f>'SH_Conso 11'!P24</f>
        <v>96786753</v>
      </c>
      <c r="E53" s="34"/>
      <c r="F53" s="24">
        <v>93334519</v>
      </c>
      <c r="G53" s="34"/>
      <c r="H53" s="95">
        <f>H37</f>
        <v>68178528</v>
      </c>
      <c r="I53" s="34"/>
      <c r="J53" s="95">
        <f>J37</f>
        <v>89176019</v>
      </c>
    </row>
    <row r="54" spans="1:12" s="89" customFormat="1" ht="22.2" customHeight="1" x14ac:dyDescent="0.55000000000000004">
      <c r="A54" s="6" t="s">
        <v>87</v>
      </c>
      <c r="B54" s="106"/>
      <c r="C54" s="34"/>
      <c r="D54" s="21">
        <f>'SH_Conso 11'!R24</f>
        <v>5066596</v>
      </c>
      <c r="E54" s="34"/>
      <c r="F54" s="21">
        <v>3693523</v>
      </c>
      <c r="G54" s="34"/>
      <c r="H54" s="103" t="s">
        <v>46</v>
      </c>
      <c r="I54" s="34"/>
      <c r="J54" s="103" t="s">
        <v>46</v>
      </c>
      <c r="K54" s="92"/>
      <c r="L54" s="92"/>
    </row>
    <row r="55" spans="1:12" s="89" customFormat="1" ht="22.2" customHeight="1" thickBot="1" x14ac:dyDescent="0.6">
      <c r="A55" s="6"/>
      <c r="B55" s="106"/>
      <c r="C55" s="34"/>
      <c r="D55" s="102">
        <f>SUM(D53:D54)</f>
        <v>101853349</v>
      </c>
      <c r="E55" s="98"/>
      <c r="F55" s="102">
        <f>SUM(F53:F54)</f>
        <v>97028042</v>
      </c>
      <c r="G55" s="34"/>
      <c r="H55" s="102">
        <f>SUM(H53:H54)</f>
        <v>68178528</v>
      </c>
      <c r="I55" s="98"/>
      <c r="J55" s="102">
        <f>SUM(J53:J54)</f>
        <v>89176019</v>
      </c>
      <c r="K55" s="92"/>
      <c r="L55" s="92"/>
    </row>
    <row r="56" spans="1:12" s="89" customFormat="1" thickTop="1" x14ac:dyDescent="0.55000000000000004">
      <c r="A56" s="6"/>
      <c r="B56" s="106"/>
      <c r="C56" s="34"/>
      <c r="D56" s="34"/>
      <c r="E56" s="34"/>
      <c r="F56" s="34"/>
      <c r="G56" s="34"/>
      <c r="H56" s="34"/>
      <c r="I56" s="34"/>
      <c r="J56" s="34"/>
    </row>
    <row r="57" spans="1:12" s="89" customFormat="1" ht="22.2" customHeight="1" thickBot="1" x14ac:dyDescent="0.6">
      <c r="A57" s="104" t="s">
        <v>155</v>
      </c>
      <c r="B57" s="106">
        <v>10</v>
      </c>
      <c r="C57" s="34"/>
      <c r="D57" s="154">
        <v>0.18339311793478261</v>
      </c>
      <c r="E57" s="155"/>
      <c r="F57" s="154">
        <v>0.19542834115423391</v>
      </c>
      <c r="G57" s="155"/>
      <c r="H57" s="154">
        <v>0.12852867581521737</v>
      </c>
      <c r="I57" s="155"/>
      <c r="J57" s="154">
        <v>0.19836143994455649</v>
      </c>
    </row>
    <row r="58" spans="1:12" ht="22.2" customHeight="1" thickTop="1" x14ac:dyDescent="0.4"/>
    <row r="59" spans="1:12" ht="22.2" customHeight="1" x14ac:dyDescent="0.55000000000000004">
      <c r="D59" s="161"/>
      <c r="E59" s="161"/>
      <c r="F59" s="161"/>
      <c r="G59" s="161"/>
      <c r="H59" s="161"/>
      <c r="I59" s="161"/>
      <c r="J59" s="161"/>
    </row>
    <row r="60" spans="1:12" ht="22.2" customHeight="1" x14ac:dyDescent="0.4">
      <c r="D60" s="105"/>
      <c r="F60" s="105"/>
    </row>
  </sheetData>
  <mergeCells count="14">
    <mergeCell ref="D4:F4"/>
    <mergeCell ref="D42:F42"/>
    <mergeCell ref="D43:F43"/>
    <mergeCell ref="H4:J4"/>
    <mergeCell ref="H5:J5"/>
    <mergeCell ref="H6:J6"/>
    <mergeCell ref="D5:F5"/>
    <mergeCell ref="D6:F6"/>
    <mergeCell ref="D46:J46"/>
    <mergeCell ref="D8:J8"/>
    <mergeCell ref="H42:J42"/>
    <mergeCell ref="H43:J43"/>
    <mergeCell ref="H44:J44"/>
    <mergeCell ref="D44:F44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4D44-A677-4140-B545-554F811A8AE4}">
  <sheetPr>
    <pageSetUpPr fitToPage="1"/>
  </sheetPr>
  <dimension ref="A1:T32"/>
  <sheetViews>
    <sheetView view="pageBreakPreview" zoomScale="85" zoomScaleNormal="85" zoomScaleSheetLayoutView="85" workbookViewId="0"/>
  </sheetViews>
  <sheetFormatPr defaultColWidth="9.109375" defaultRowHeight="21.6" x14ac:dyDescent="0.55000000000000004"/>
  <cols>
    <col min="1" max="1" width="53.6640625" style="12" customWidth="1"/>
    <col min="2" max="2" width="8.33203125" style="12" customWidth="1"/>
    <col min="3" max="3" width="1" style="12" customWidth="1"/>
    <col min="4" max="4" width="12.88671875" style="10" customWidth="1"/>
    <col min="5" max="5" width="1" style="10" customWidth="1"/>
    <col min="6" max="6" width="12.88671875" style="10" customWidth="1"/>
    <col min="7" max="7" width="1" style="10" customWidth="1"/>
    <col min="8" max="8" width="12.88671875" style="10" customWidth="1"/>
    <col min="9" max="9" width="1" style="10" customWidth="1"/>
    <col min="10" max="10" width="12.88671875" style="10" customWidth="1"/>
    <col min="11" max="11" width="1" style="10" customWidth="1"/>
    <col min="12" max="12" width="12.88671875" style="10" customWidth="1"/>
    <col min="13" max="13" width="1" style="10" customWidth="1"/>
    <col min="14" max="14" width="12.88671875" style="10" customWidth="1"/>
    <col min="15" max="15" width="1" style="10" customWidth="1"/>
    <col min="16" max="16" width="12.88671875" style="10" customWidth="1"/>
    <col min="17" max="17" width="1" style="10" customWidth="1"/>
    <col min="18" max="18" width="12.88671875" style="10" customWidth="1"/>
    <col min="19" max="20" width="12" style="12" bestFit="1" customWidth="1"/>
    <col min="21" max="21" width="11" style="12" bestFit="1" customWidth="1"/>
    <col min="22" max="22" width="11.6640625" style="12" bestFit="1" customWidth="1"/>
    <col min="23" max="16384" width="9.109375" style="12"/>
  </cols>
  <sheetData>
    <row r="1" spans="1:18" ht="23.4" x14ac:dyDescent="0.6">
      <c r="A1" s="17" t="s">
        <v>181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3.4" x14ac:dyDescent="0.6">
      <c r="A2" s="18" t="s">
        <v>127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3.4" x14ac:dyDescent="0.6">
      <c r="A3" s="18"/>
      <c r="B3" s="18"/>
      <c r="C3" s="2"/>
      <c r="D3" s="170" t="s">
        <v>78</v>
      </c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</row>
    <row r="4" spans="1:18" x14ac:dyDescent="0.55000000000000004">
      <c r="A4" s="8"/>
      <c r="B4" s="8"/>
      <c r="C4" s="8"/>
      <c r="D4" s="9"/>
      <c r="E4" s="9"/>
      <c r="F4" s="9"/>
      <c r="G4" s="9"/>
      <c r="H4" s="13"/>
      <c r="I4" s="13"/>
      <c r="J4" s="13"/>
      <c r="K4" s="13"/>
      <c r="L4" s="13" t="s">
        <v>138</v>
      </c>
      <c r="M4" s="13"/>
      <c r="N4" s="13"/>
      <c r="O4" s="13"/>
      <c r="P4" s="11"/>
      <c r="Q4" s="11"/>
      <c r="R4" s="9"/>
    </row>
    <row r="5" spans="1:18" x14ac:dyDescent="0.55000000000000004">
      <c r="A5" s="8"/>
      <c r="B5" s="8"/>
      <c r="C5" s="8"/>
      <c r="D5" s="9"/>
      <c r="E5" s="9"/>
      <c r="F5" s="9"/>
      <c r="G5" s="9"/>
      <c r="H5" s="12"/>
      <c r="I5" s="12"/>
      <c r="J5" s="12"/>
      <c r="K5" s="13"/>
      <c r="L5" s="13" t="s">
        <v>137</v>
      </c>
      <c r="M5" s="13"/>
      <c r="N5" s="13"/>
      <c r="O5" s="13"/>
      <c r="P5" s="13"/>
      <c r="Q5" s="11"/>
      <c r="R5" s="9"/>
    </row>
    <row r="6" spans="1:18" x14ac:dyDescent="0.55000000000000004">
      <c r="A6" s="8"/>
      <c r="B6" s="8"/>
      <c r="C6" s="8"/>
      <c r="D6" s="9"/>
      <c r="E6" s="9"/>
      <c r="F6" s="9"/>
      <c r="G6" s="9"/>
      <c r="H6" s="169" t="s">
        <v>122</v>
      </c>
      <c r="I6" s="169"/>
      <c r="J6" s="169"/>
      <c r="K6" s="13"/>
      <c r="L6" s="109" t="s">
        <v>28</v>
      </c>
      <c r="M6" s="13"/>
      <c r="N6" s="13"/>
      <c r="O6" s="13"/>
      <c r="P6" s="13"/>
      <c r="Q6" s="11"/>
      <c r="R6" s="9"/>
    </row>
    <row r="7" spans="1:18" x14ac:dyDescent="0.55000000000000004">
      <c r="A7" s="8"/>
      <c r="B7" s="8"/>
      <c r="C7" s="8"/>
      <c r="D7" s="9"/>
      <c r="E7" s="9"/>
      <c r="F7" s="9" t="s">
        <v>168</v>
      </c>
      <c r="G7" s="9"/>
      <c r="H7" s="13"/>
      <c r="I7" s="13"/>
      <c r="J7" s="13"/>
      <c r="K7" s="13"/>
      <c r="L7" s="13" t="s">
        <v>133</v>
      </c>
      <c r="M7" s="13"/>
      <c r="N7" s="13" t="s">
        <v>111</v>
      </c>
      <c r="O7" s="13"/>
      <c r="P7" s="13" t="s">
        <v>99</v>
      </c>
      <c r="Q7" s="11"/>
      <c r="R7" s="9"/>
    </row>
    <row r="8" spans="1:18" x14ac:dyDescent="0.55000000000000004">
      <c r="A8" s="8"/>
      <c r="B8" s="8"/>
      <c r="C8" s="8"/>
      <c r="D8" s="9" t="s">
        <v>187</v>
      </c>
      <c r="E8" s="9"/>
      <c r="F8" s="9" t="s">
        <v>110</v>
      </c>
      <c r="G8" s="9"/>
      <c r="H8" s="9" t="s">
        <v>114</v>
      </c>
      <c r="I8" s="9"/>
      <c r="J8" s="13" t="s">
        <v>172</v>
      </c>
      <c r="K8" s="9"/>
      <c r="L8" s="13" t="s">
        <v>134</v>
      </c>
      <c r="M8" s="9"/>
      <c r="N8" s="13" t="s">
        <v>101</v>
      </c>
      <c r="O8" s="9"/>
      <c r="P8" s="13" t="s">
        <v>100</v>
      </c>
      <c r="Q8" s="11"/>
      <c r="R8" s="9" t="s">
        <v>26</v>
      </c>
    </row>
    <row r="9" spans="1:18" x14ac:dyDescent="0.55000000000000004">
      <c r="A9" s="8"/>
      <c r="B9" s="106" t="s">
        <v>0</v>
      </c>
      <c r="C9" s="1"/>
      <c r="D9" s="9" t="s">
        <v>27</v>
      </c>
      <c r="E9" s="9"/>
      <c r="F9" s="9" t="s">
        <v>109</v>
      </c>
      <c r="G9" s="9"/>
      <c r="H9" s="9" t="s">
        <v>113</v>
      </c>
      <c r="I9" s="9"/>
      <c r="J9" s="9" t="s">
        <v>136</v>
      </c>
      <c r="K9" s="9"/>
      <c r="L9" s="9" t="s">
        <v>141</v>
      </c>
      <c r="M9" s="9"/>
      <c r="N9" s="9" t="s">
        <v>102</v>
      </c>
      <c r="O9" s="9"/>
      <c r="P9" s="13" t="s">
        <v>112</v>
      </c>
      <c r="Q9" s="13"/>
      <c r="R9" s="9" t="s">
        <v>28</v>
      </c>
    </row>
    <row r="10" spans="1:18" ht="22.2" x14ac:dyDescent="0.6">
      <c r="A10" s="14"/>
      <c r="B10" s="14"/>
      <c r="C10" s="14"/>
      <c r="D10" s="171" t="s">
        <v>1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</row>
    <row r="11" spans="1:18" ht="22.2" x14ac:dyDescent="0.55000000000000004">
      <c r="A11" s="5" t="s">
        <v>159</v>
      </c>
      <c r="B11" s="7"/>
      <c r="C11" s="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ht="22.2" x14ac:dyDescent="0.55000000000000004">
      <c r="A12" s="7" t="s">
        <v>160</v>
      </c>
      <c r="B12" s="7"/>
      <c r="C12" s="1"/>
      <c r="D12" s="15">
        <v>200000000</v>
      </c>
      <c r="E12" s="15"/>
      <c r="F12" s="15">
        <v>-17292631</v>
      </c>
      <c r="G12" s="15"/>
      <c r="H12" s="15">
        <v>4303884</v>
      </c>
      <c r="I12" s="15"/>
      <c r="J12" s="15">
        <v>-19371992</v>
      </c>
      <c r="K12" s="15"/>
      <c r="L12" s="38">
        <v>30631176</v>
      </c>
      <c r="M12" s="15"/>
      <c r="N12" s="15">
        <f>SUM(D12:L12)</f>
        <v>198270437</v>
      </c>
      <c r="O12" s="15"/>
      <c r="P12" s="15">
        <v>8578318</v>
      </c>
      <c r="Q12" s="15"/>
      <c r="R12" s="15">
        <f>SUM(N12:P12)</f>
        <v>206848755</v>
      </c>
    </row>
    <row r="13" spans="1:18" ht="22.2" x14ac:dyDescent="0.55000000000000004">
      <c r="A13" s="7"/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s="14" customFormat="1" ht="22.2" x14ac:dyDescent="0.6">
      <c r="A14" s="41" t="s">
        <v>81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2"/>
    </row>
    <row r="15" spans="1:18" s="14" customFormat="1" ht="22.2" x14ac:dyDescent="0.6">
      <c r="A15" s="47" t="s">
        <v>206</v>
      </c>
      <c r="B15" s="7"/>
      <c r="C15" s="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"/>
    </row>
    <row r="16" spans="1:18" s="14" customFormat="1" ht="22.2" x14ac:dyDescent="0.6">
      <c r="A16" s="40" t="s">
        <v>165</v>
      </c>
      <c r="B16" s="106">
        <v>7</v>
      </c>
      <c r="C16" s="1"/>
      <c r="D16" s="16">
        <v>40000000</v>
      </c>
      <c r="E16" s="16"/>
      <c r="F16" s="22" t="s">
        <v>46</v>
      </c>
      <c r="G16" s="16"/>
      <c r="H16" s="22" t="s">
        <v>46</v>
      </c>
      <c r="I16" s="16"/>
      <c r="J16" s="22" t="s">
        <v>46</v>
      </c>
      <c r="K16" s="22"/>
      <c r="L16" s="22" t="s">
        <v>46</v>
      </c>
      <c r="M16" s="22"/>
      <c r="N16" s="22">
        <f>SUM(D16)</f>
        <v>40000000</v>
      </c>
      <c r="O16" s="22"/>
      <c r="P16" s="22" t="s">
        <v>46</v>
      </c>
      <c r="Q16" s="16"/>
      <c r="R16" s="16">
        <f>SUM(N16:P16)</f>
        <v>40000000</v>
      </c>
    </row>
    <row r="17" spans="1:20" s="14" customFormat="1" ht="22.2" x14ac:dyDescent="0.6">
      <c r="A17" s="40" t="s">
        <v>83</v>
      </c>
      <c r="B17" s="106"/>
      <c r="C17" s="1"/>
      <c r="D17" s="22" t="s">
        <v>46</v>
      </c>
      <c r="E17" s="16"/>
      <c r="F17" s="22" t="s">
        <v>46</v>
      </c>
      <c r="G17" s="16"/>
      <c r="H17" s="22" t="s">
        <v>46</v>
      </c>
      <c r="I17" s="16"/>
      <c r="J17" s="16">
        <v>-40000000</v>
      </c>
      <c r="K17" s="16"/>
      <c r="L17" s="22" t="s">
        <v>46</v>
      </c>
      <c r="M17" s="16"/>
      <c r="N17" s="22">
        <f>SUM(D17:L17)</f>
        <v>-40000000</v>
      </c>
      <c r="O17" s="16"/>
      <c r="P17" s="22">
        <v>-892</v>
      </c>
      <c r="Q17" s="16"/>
      <c r="R17" s="16">
        <f>SUM(N17:P17)</f>
        <v>-40000892</v>
      </c>
    </row>
    <row r="18" spans="1:20" s="14" customFormat="1" ht="22.2" x14ac:dyDescent="0.6">
      <c r="A18" s="47" t="s">
        <v>207</v>
      </c>
      <c r="B18" s="7"/>
      <c r="C18" s="1"/>
      <c r="D18" s="30">
        <f>SUM(D16:D17)</f>
        <v>40000000</v>
      </c>
      <c r="E18" s="15"/>
      <c r="F18" s="31" t="s">
        <v>46</v>
      </c>
      <c r="G18" s="15"/>
      <c r="H18" s="31" t="s">
        <v>46</v>
      </c>
      <c r="I18" s="15"/>
      <c r="J18" s="30">
        <f>SUM(J16:J17)</f>
        <v>-40000000</v>
      </c>
      <c r="K18" s="15"/>
      <c r="L18" s="31" t="s">
        <v>46</v>
      </c>
      <c r="M18" s="15"/>
      <c r="N18" s="31" t="s">
        <v>46</v>
      </c>
      <c r="O18" s="15"/>
      <c r="P18" s="30">
        <f>SUM(P16:P17)</f>
        <v>-892</v>
      </c>
      <c r="Q18" s="15"/>
      <c r="R18" s="30">
        <f>SUM(R16:R17)</f>
        <v>-892</v>
      </c>
    </row>
    <row r="19" spans="1:20" s="14" customFormat="1" ht="22.2" x14ac:dyDescent="0.6">
      <c r="A19" s="47"/>
      <c r="B19" s="7"/>
      <c r="C19" s="1"/>
      <c r="D19" s="38"/>
      <c r="E19" s="15"/>
      <c r="F19" s="38"/>
      <c r="G19" s="15"/>
      <c r="H19" s="38"/>
      <c r="I19" s="15"/>
      <c r="J19" s="15"/>
      <c r="K19" s="15"/>
      <c r="L19" s="15"/>
      <c r="M19" s="15"/>
      <c r="N19" s="15"/>
      <c r="O19" s="15"/>
      <c r="P19" s="15"/>
    </row>
    <row r="20" spans="1:20" ht="22.2" x14ac:dyDescent="0.6">
      <c r="A20" s="41" t="s">
        <v>132</v>
      </c>
      <c r="B20" s="7"/>
      <c r="C20" s="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20" ht="22.2" x14ac:dyDescent="0.55000000000000004">
      <c r="A21" s="40" t="s">
        <v>77</v>
      </c>
      <c r="B21" s="7"/>
      <c r="C21" s="1"/>
      <c r="D21" s="22" t="s">
        <v>46</v>
      </c>
      <c r="E21" s="15"/>
      <c r="F21" s="22" t="s">
        <v>46</v>
      </c>
      <c r="G21" s="15"/>
      <c r="H21" s="22" t="s">
        <v>46</v>
      </c>
      <c r="I21" s="15"/>
      <c r="J21" s="16">
        <f>'PL8-9'!F24-P21</f>
        <v>85215347</v>
      </c>
      <c r="K21" s="16"/>
      <c r="L21" s="22" t="s">
        <v>46</v>
      </c>
      <c r="M21" s="16"/>
      <c r="N21" s="16">
        <f t="shared" ref="N21:N22" si="0">SUM(D21:L21)</f>
        <v>85215347</v>
      </c>
      <c r="O21" s="16"/>
      <c r="P21" s="22">
        <v>2681519</v>
      </c>
      <c r="Q21" s="16"/>
      <c r="R21" s="16">
        <f>SUM(N21:P21)</f>
        <v>87896866</v>
      </c>
    </row>
    <row r="22" spans="1:20" ht="22.2" x14ac:dyDescent="0.55000000000000004">
      <c r="A22" s="40" t="s">
        <v>76</v>
      </c>
      <c r="B22" s="7"/>
      <c r="C22" s="1"/>
      <c r="D22" s="21" t="s">
        <v>46</v>
      </c>
      <c r="E22" s="15"/>
      <c r="F22" s="21" t="s">
        <v>46</v>
      </c>
      <c r="G22" s="15"/>
      <c r="H22" s="21" t="s">
        <v>46</v>
      </c>
      <c r="I22" s="15"/>
      <c r="J22" s="21">
        <f>'PL8-9'!F35-P22</f>
        <v>8119172</v>
      </c>
      <c r="K22" s="22"/>
      <c r="L22" s="21" t="s">
        <v>46</v>
      </c>
      <c r="M22" s="22"/>
      <c r="N22" s="16">
        <f t="shared" si="0"/>
        <v>8119172</v>
      </c>
      <c r="O22" s="22"/>
      <c r="P22" s="21">
        <v>1012004</v>
      </c>
      <c r="Q22" s="16"/>
      <c r="R22" s="16">
        <f>SUM(N22:P22)</f>
        <v>9131176</v>
      </c>
      <c r="T22" s="10"/>
    </row>
    <row r="23" spans="1:20" ht="22.2" x14ac:dyDescent="0.6">
      <c r="A23" s="41" t="s">
        <v>156</v>
      </c>
      <c r="B23" s="7"/>
      <c r="C23" s="1"/>
      <c r="D23" s="39" t="s">
        <v>46</v>
      </c>
      <c r="E23" s="15"/>
      <c r="F23" s="39" t="s">
        <v>46</v>
      </c>
      <c r="G23" s="15"/>
      <c r="H23" s="39" t="s">
        <v>46</v>
      </c>
      <c r="I23" s="15"/>
      <c r="J23" s="30">
        <f>SUM(J21:J22)</f>
        <v>93334519</v>
      </c>
      <c r="K23" s="15"/>
      <c r="L23" s="31" t="s">
        <v>46</v>
      </c>
      <c r="M23" s="15"/>
      <c r="N23" s="30">
        <f>SUM(N21:N22)</f>
        <v>93334519</v>
      </c>
      <c r="O23" s="15"/>
      <c r="P23" s="30">
        <f>SUM(P21:P22)</f>
        <v>3693523</v>
      </c>
      <c r="Q23" s="15"/>
      <c r="R23" s="30">
        <f>SUM(N23:P23)</f>
        <v>97028042</v>
      </c>
      <c r="T23" s="10"/>
    </row>
    <row r="24" spans="1:20" x14ac:dyDescent="0.55000000000000004">
      <c r="A24" s="6"/>
      <c r="B24" s="6"/>
      <c r="C24" s="1"/>
      <c r="D24" s="22"/>
      <c r="E24" s="16"/>
      <c r="F24" s="22"/>
      <c r="G24" s="16"/>
      <c r="H24" s="22"/>
      <c r="I24" s="16"/>
      <c r="J24" s="16"/>
      <c r="K24" s="16"/>
      <c r="L24" s="16"/>
      <c r="M24" s="16"/>
      <c r="N24" s="16"/>
      <c r="O24" s="16"/>
      <c r="P24" s="22"/>
      <c r="Q24" s="16"/>
      <c r="R24" s="16"/>
    </row>
    <row r="25" spans="1:20" x14ac:dyDescent="0.55000000000000004">
      <c r="A25" s="6" t="s">
        <v>103</v>
      </c>
      <c r="B25" s="106"/>
      <c r="C25" s="1"/>
      <c r="D25" s="21" t="s">
        <v>46</v>
      </c>
      <c r="E25" s="16"/>
      <c r="F25" s="21" t="s">
        <v>46</v>
      </c>
      <c r="G25" s="16"/>
      <c r="H25" s="21">
        <v>2183921</v>
      </c>
      <c r="I25" s="16"/>
      <c r="J25" s="20">
        <f>-H25</f>
        <v>-2183921</v>
      </c>
      <c r="K25" s="16"/>
      <c r="L25" s="21" t="s">
        <v>46</v>
      </c>
      <c r="M25" s="16"/>
      <c r="N25" s="21" t="s">
        <v>46</v>
      </c>
      <c r="O25" s="16"/>
      <c r="P25" s="21" t="s">
        <v>46</v>
      </c>
      <c r="Q25" s="16"/>
      <c r="R25" s="21" t="s">
        <v>46</v>
      </c>
    </row>
    <row r="26" spans="1:20" x14ac:dyDescent="0.55000000000000004">
      <c r="A26" s="6"/>
      <c r="B26" s="6"/>
      <c r="C26" s="1"/>
      <c r="D26" s="22"/>
      <c r="E26" s="16"/>
      <c r="F26" s="22"/>
      <c r="G26" s="16"/>
      <c r="H26" s="22"/>
      <c r="I26" s="16"/>
      <c r="J26" s="16"/>
      <c r="K26" s="16"/>
      <c r="L26" s="16"/>
      <c r="M26" s="16"/>
      <c r="N26" s="16"/>
      <c r="O26" s="16"/>
      <c r="P26" s="22"/>
      <c r="Q26" s="16"/>
      <c r="R26" s="16"/>
    </row>
    <row r="27" spans="1:20" ht="22.8" thickBot="1" x14ac:dyDescent="0.6">
      <c r="A27" s="7" t="s">
        <v>161</v>
      </c>
      <c r="B27" s="7"/>
      <c r="C27" s="8"/>
      <c r="D27" s="32">
        <f>SUM(D12,D18,D23,D25)</f>
        <v>240000000</v>
      </c>
      <c r="E27" s="15"/>
      <c r="F27" s="32">
        <f>SUM(F12,F18,F23,F25)</f>
        <v>-17292631</v>
      </c>
      <c r="G27" s="15"/>
      <c r="H27" s="32">
        <f>SUM(H12,H18,H23,H25)</f>
        <v>6487805</v>
      </c>
      <c r="I27" s="15"/>
      <c r="J27" s="32">
        <f>SUM(J12,J18,J23,J25)</f>
        <v>31778606</v>
      </c>
      <c r="K27" s="15"/>
      <c r="L27" s="32">
        <f>SUM(L12,L18,L23,L25)</f>
        <v>30631176</v>
      </c>
      <c r="M27" s="15"/>
      <c r="N27" s="32">
        <f>SUM(N12,N18,N23,N25)</f>
        <v>291604956</v>
      </c>
      <c r="O27" s="15"/>
      <c r="P27" s="32">
        <f>SUM(P12,P18,P23,P25)</f>
        <v>12270949</v>
      </c>
      <c r="Q27" s="15"/>
      <c r="R27" s="32">
        <f>SUM(R12,R18,R23,R25)</f>
        <v>303875905</v>
      </c>
    </row>
    <row r="28" spans="1:20" ht="22.8" thickTop="1" x14ac:dyDescent="0.55000000000000004">
      <c r="A28" s="7"/>
      <c r="B28" s="7"/>
      <c r="C28" s="8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20" x14ac:dyDescent="0.55000000000000004">
      <c r="R29" s="12"/>
    </row>
    <row r="30" spans="1:20" x14ac:dyDescent="0.55000000000000004">
      <c r="R30" s="12"/>
    </row>
    <row r="31" spans="1:20" x14ac:dyDescent="0.55000000000000004">
      <c r="L31" s="16"/>
      <c r="N31" s="16"/>
      <c r="R31" s="12"/>
    </row>
    <row r="32" spans="1:20" x14ac:dyDescent="0.55000000000000004">
      <c r="R32" s="12"/>
    </row>
  </sheetData>
  <mergeCells count="3">
    <mergeCell ref="H6:J6"/>
    <mergeCell ref="D3:R3"/>
    <mergeCell ref="D10:R10"/>
  </mergeCells>
  <pageMargins left="0.7" right="0.7" top="0.48" bottom="0.5" header="0.5" footer="0.5"/>
  <pageSetup paperSize="9" scale="77" firstPageNumber="1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BB70-FB54-4E43-8732-40ED0DD3A6AF}">
  <dimension ref="A1:V30"/>
  <sheetViews>
    <sheetView view="pageBreakPreview" zoomScale="85" zoomScaleNormal="85" zoomScaleSheetLayoutView="85" workbookViewId="0"/>
  </sheetViews>
  <sheetFormatPr defaultColWidth="9.109375" defaultRowHeight="21.6" x14ac:dyDescent="0.55000000000000004"/>
  <cols>
    <col min="1" max="1" width="56.109375" style="12" customWidth="1"/>
    <col min="2" max="2" width="7.5546875" style="12" customWidth="1"/>
    <col min="3" max="3" width="1.44140625" style="12" customWidth="1"/>
    <col min="4" max="4" width="12.88671875" style="10" customWidth="1"/>
    <col min="5" max="5" width="1.44140625" style="10" customWidth="1"/>
    <col min="6" max="6" width="12.88671875" style="10" customWidth="1"/>
    <col min="7" max="7" width="1.44140625" style="10" customWidth="1"/>
    <col min="8" max="8" width="12.88671875" style="10" customWidth="1"/>
    <col min="9" max="9" width="1.44140625" style="10" customWidth="1"/>
    <col min="10" max="10" width="12.88671875" style="10" customWidth="1"/>
    <col min="11" max="11" width="1.44140625" style="10" customWidth="1"/>
    <col min="12" max="12" width="12.88671875" style="10" customWidth="1"/>
    <col min="13" max="13" width="1.44140625" style="10" customWidth="1"/>
    <col min="14" max="14" width="12.88671875" style="10" customWidth="1"/>
    <col min="15" max="15" width="1.44140625" style="10" customWidth="1"/>
    <col min="16" max="16" width="12.88671875" style="10" customWidth="1"/>
    <col min="17" max="17" width="1.44140625" style="10" customWidth="1"/>
    <col min="18" max="18" width="12.88671875" style="10" customWidth="1"/>
    <col min="19" max="19" width="1.44140625" style="10" customWidth="1"/>
    <col min="20" max="20" width="12.88671875" style="10" customWidth="1"/>
    <col min="21" max="22" width="12" style="12" bestFit="1" customWidth="1"/>
    <col min="23" max="23" width="11" style="12" bestFit="1" customWidth="1"/>
    <col min="24" max="24" width="11.6640625" style="12" bestFit="1" customWidth="1"/>
    <col min="25" max="16384" width="9.109375" style="12"/>
  </cols>
  <sheetData>
    <row r="1" spans="1:20" ht="23.4" x14ac:dyDescent="0.6">
      <c r="A1" s="17" t="s">
        <v>181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3.4" x14ac:dyDescent="0.6">
      <c r="A2" s="18" t="s">
        <v>127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3.4" x14ac:dyDescent="0.6">
      <c r="A3" s="18"/>
      <c r="B3" s="18"/>
      <c r="C3" s="2"/>
      <c r="D3" s="170" t="s">
        <v>78</v>
      </c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</row>
    <row r="4" spans="1:20" x14ac:dyDescent="0.55000000000000004">
      <c r="A4" s="8"/>
      <c r="B4" s="8"/>
      <c r="C4" s="8"/>
      <c r="D4" s="9"/>
      <c r="E4" s="9"/>
      <c r="F4" s="9"/>
      <c r="G4" s="9"/>
      <c r="H4" s="9"/>
      <c r="I4" s="9"/>
      <c r="J4" s="13"/>
      <c r="K4" s="13"/>
      <c r="L4" s="13"/>
      <c r="M4" s="13"/>
      <c r="N4" s="13" t="s">
        <v>138</v>
      </c>
      <c r="O4" s="13"/>
      <c r="P4" s="13"/>
      <c r="Q4" s="13"/>
      <c r="R4" s="11"/>
      <c r="S4" s="11"/>
      <c r="T4" s="9"/>
    </row>
    <row r="5" spans="1:20" x14ac:dyDescent="0.55000000000000004">
      <c r="A5" s="8"/>
      <c r="B5" s="8"/>
      <c r="C5" s="8"/>
      <c r="D5" s="9"/>
      <c r="E5" s="9"/>
      <c r="F5" s="9"/>
      <c r="G5" s="9"/>
      <c r="H5" s="9"/>
      <c r="I5" s="9"/>
      <c r="J5" s="12"/>
      <c r="K5" s="12"/>
      <c r="L5" s="12"/>
      <c r="M5" s="13"/>
      <c r="N5" s="13" t="s">
        <v>137</v>
      </c>
      <c r="O5" s="13"/>
      <c r="P5" s="13"/>
      <c r="Q5" s="13"/>
      <c r="R5" s="13"/>
      <c r="S5" s="11"/>
      <c r="T5" s="9"/>
    </row>
    <row r="6" spans="1:20" x14ac:dyDescent="0.55000000000000004">
      <c r="A6" s="8"/>
      <c r="B6" s="8"/>
      <c r="C6" s="8"/>
      <c r="D6" s="9"/>
      <c r="E6" s="9"/>
      <c r="F6" s="9"/>
      <c r="G6" s="9"/>
      <c r="H6" s="12"/>
      <c r="I6" s="9"/>
      <c r="J6" s="169" t="s">
        <v>19</v>
      </c>
      <c r="K6" s="169"/>
      <c r="L6" s="169"/>
      <c r="M6" s="13"/>
      <c r="N6" s="109" t="s">
        <v>28</v>
      </c>
      <c r="O6" s="13"/>
      <c r="P6" s="13"/>
      <c r="Q6" s="13"/>
      <c r="R6" s="13"/>
      <c r="S6" s="11"/>
      <c r="T6" s="9"/>
    </row>
    <row r="7" spans="1:20" x14ac:dyDescent="0.55000000000000004">
      <c r="A7" s="8"/>
      <c r="B7" s="8"/>
      <c r="C7" s="8"/>
      <c r="D7" s="9"/>
      <c r="E7" s="9"/>
      <c r="F7" s="9"/>
      <c r="G7" s="9"/>
      <c r="H7" s="9" t="s">
        <v>168</v>
      </c>
      <c r="I7" s="9"/>
      <c r="J7" s="13"/>
      <c r="K7" s="13"/>
      <c r="L7" s="13"/>
      <c r="M7" s="13"/>
      <c r="N7" s="13"/>
      <c r="O7" s="13"/>
      <c r="P7" s="13"/>
      <c r="Q7" s="13"/>
      <c r="R7" s="13"/>
      <c r="S7" s="11"/>
      <c r="T7" s="9"/>
    </row>
    <row r="8" spans="1:20" x14ac:dyDescent="0.55000000000000004">
      <c r="A8" s="8"/>
      <c r="B8" s="8"/>
      <c r="C8" s="8"/>
      <c r="D8" s="9"/>
      <c r="E8" s="9"/>
      <c r="F8" s="9"/>
      <c r="G8" s="9"/>
      <c r="H8" s="9" t="s">
        <v>110</v>
      </c>
      <c r="I8" s="9"/>
      <c r="J8" s="13"/>
      <c r="K8" s="13"/>
      <c r="L8" s="13"/>
      <c r="M8" s="13"/>
      <c r="N8" s="13" t="s">
        <v>133</v>
      </c>
      <c r="O8" s="13"/>
      <c r="P8" s="13" t="s">
        <v>111</v>
      </c>
      <c r="Q8" s="13"/>
      <c r="R8" s="13" t="s">
        <v>99</v>
      </c>
      <c r="S8" s="11"/>
      <c r="T8" s="9"/>
    </row>
    <row r="9" spans="1:20" x14ac:dyDescent="0.55000000000000004">
      <c r="A9" s="8"/>
      <c r="B9" s="8"/>
      <c r="C9" s="8"/>
      <c r="D9" s="9" t="s">
        <v>187</v>
      </c>
      <c r="E9" s="9"/>
      <c r="F9" s="9" t="s">
        <v>189</v>
      </c>
      <c r="G9" s="9"/>
      <c r="H9" s="9" t="s">
        <v>191</v>
      </c>
      <c r="I9" s="9"/>
      <c r="J9" s="9" t="s">
        <v>114</v>
      </c>
      <c r="K9" s="9"/>
      <c r="L9" s="13"/>
      <c r="M9" s="9"/>
      <c r="N9" s="13" t="s">
        <v>134</v>
      </c>
      <c r="O9" s="9"/>
      <c r="P9" s="13" t="s">
        <v>101</v>
      </c>
      <c r="Q9" s="9"/>
      <c r="R9" s="13" t="s">
        <v>100</v>
      </c>
      <c r="S9" s="11"/>
      <c r="T9" s="9" t="s">
        <v>26</v>
      </c>
    </row>
    <row r="10" spans="1:20" x14ac:dyDescent="0.55000000000000004">
      <c r="A10" s="8"/>
      <c r="B10" s="106" t="s">
        <v>0</v>
      </c>
      <c r="C10" s="1"/>
      <c r="D10" s="9" t="s">
        <v>27</v>
      </c>
      <c r="E10" s="9"/>
      <c r="F10" s="9" t="s">
        <v>190</v>
      </c>
      <c r="G10" s="9"/>
      <c r="H10" s="9" t="s">
        <v>192</v>
      </c>
      <c r="I10" s="9"/>
      <c r="J10" s="9" t="s">
        <v>113</v>
      </c>
      <c r="K10" s="9"/>
      <c r="L10" s="9" t="s">
        <v>172</v>
      </c>
      <c r="M10" s="9"/>
      <c r="N10" s="9" t="s">
        <v>141</v>
      </c>
      <c r="O10" s="9"/>
      <c r="P10" s="9" t="s">
        <v>102</v>
      </c>
      <c r="Q10" s="9"/>
      <c r="R10" s="13" t="s">
        <v>112</v>
      </c>
      <c r="S10" s="13"/>
      <c r="T10" s="9" t="s">
        <v>28</v>
      </c>
    </row>
    <row r="11" spans="1:20" ht="22.2" x14ac:dyDescent="0.6">
      <c r="A11" s="14"/>
      <c r="B11" s="14"/>
      <c r="C11" s="14"/>
      <c r="D11" s="171" t="s">
        <v>1</v>
      </c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</row>
    <row r="12" spans="1:20" ht="22.2" x14ac:dyDescent="0.55000000000000004">
      <c r="A12" s="5" t="s">
        <v>178</v>
      </c>
      <c r="B12" s="7"/>
      <c r="C12" s="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2.2" x14ac:dyDescent="0.55000000000000004">
      <c r="A13" s="7" t="s">
        <v>179</v>
      </c>
      <c r="B13" s="7"/>
      <c r="C13" s="1"/>
      <c r="D13" s="15">
        <v>240000000</v>
      </c>
      <c r="E13" s="15"/>
      <c r="F13" s="38" t="s">
        <v>46</v>
      </c>
      <c r="G13" s="15"/>
      <c r="H13" s="15">
        <v>-17292631</v>
      </c>
      <c r="I13" s="15"/>
      <c r="J13" s="15">
        <v>10069131</v>
      </c>
      <c r="K13" s="15"/>
      <c r="L13" s="15">
        <v>4851898</v>
      </c>
      <c r="M13" s="15"/>
      <c r="N13" s="38">
        <v>30631176</v>
      </c>
      <c r="O13" s="15"/>
      <c r="P13" s="15">
        <f>SUM(D13:N13)</f>
        <v>268259574</v>
      </c>
      <c r="Q13" s="15"/>
      <c r="R13" s="15">
        <v>13247980</v>
      </c>
      <c r="S13" s="15"/>
      <c r="T13" s="15">
        <f>SUM(P13:R13)</f>
        <v>281507554</v>
      </c>
    </row>
    <row r="14" spans="1:20" ht="22.2" x14ac:dyDescent="0.55000000000000004">
      <c r="A14" s="7"/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s="14" customFormat="1" ht="22.2" x14ac:dyDescent="0.6">
      <c r="A15" s="41" t="s">
        <v>81</v>
      </c>
      <c r="B15" s="7"/>
      <c r="C15" s="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"/>
    </row>
    <row r="16" spans="1:20" s="14" customFormat="1" ht="22.2" x14ac:dyDescent="0.6">
      <c r="A16" s="47" t="s">
        <v>206</v>
      </c>
      <c r="B16" s="7"/>
      <c r="C16" s="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2"/>
    </row>
    <row r="17" spans="1:22" s="14" customFormat="1" ht="22.2" x14ac:dyDescent="0.6">
      <c r="A17" s="40" t="s">
        <v>165</v>
      </c>
      <c r="B17" s="106">
        <v>7</v>
      </c>
      <c r="C17" s="1"/>
      <c r="D17" s="16">
        <v>60000000</v>
      </c>
      <c r="E17" s="16"/>
      <c r="F17" s="16">
        <v>1147595992</v>
      </c>
      <c r="G17" s="16"/>
      <c r="H17" s="22" t="s">
        <v>46</v>
      </c>
      <c r="I17" s="16"/>
      <c r="J17" s="22" t="s">
        <v>46</v>
      </c>
      <c r="K17" s="16"/>
      <c r="L17" s="22" t="s">
        <v>46</v>
      </c>
      <c r="M17" s="22"/>
      <c r="N17" s="22" t="s">
        <v>46</v>
      </c>
      <c r="O17" s="22"/>
      <c r="P17" s="22">
        <f>SUM(D17:N17)</f>
        <v>1207595992</v>
      </c>
      <c r="Q17" s="22"/>
      <c r="R17" s="22" t="s">
        <v>46</v>
      </c>
      <c r="S17" s="16"/>
      <c r="T17" s="16">
        <f>SUM(P17:R17)</f>
        <v>1207595992</v>
      </c>
    </row>
    <row r="18" spans="1:22" s="14" customFormat="1" ht="22.2" x14ac:dyDescent="0.6">
      <c r="A18" s="40" t="s">
        <v>83</v>
      </c>
      <c r="B18" s="106">
        <v>11</v>
      </c>
      <c r="C18" s="1"/>
      <c r="D18" s="22" t="s">
        <v>46</v>
      </c>
      <c r="E18" s="16"/>
      <c r="F18" s="22" t="s">
        <v>46</v>
      </c>
      <c r="G18" s="16"/>
      <c r="H18" s="22" t="s">
        <v>46</v>
      </c>
      <c r="I18" s="16"/>
      <c r="J18" s="22" t="s">
        <v>46</v>
      </c>
      <c r="K18" s="16"/>
      <c r="L18" s="16">
        <v>-42000000</v>
      </c>
      <c r="M18" s="16"/>
      <c r="N18" s="22" t="s">
        <v>46</v>
      </c>
      <c r="O18" s="16"/>
      <c r="P18" s="22">
        <f>SUM(D18:N18)</f>
        <v>-42000000</v>
      </c>
      <c r="Q18" s="16"/>
      <c r="R18" s="22">
        <v>-540</v>
      </c>
      <c r="S18" s="16"/>
      <c r="T18" s="16">
        <f>SUM(P18:R18)</f>
        <v>-42000540</v>
      </c>
    </row>
    <row r="19" spans="1:22" s="14" customFormat="1" ht="22.2" x14ac:dyDescent="0.6">
      <c r="A19" s="47" t="s">
        <v>207</v>
      </c>
      <c r="B19" s="7"/>
      <c r="C19" s="1"/>
      <c r="D19" s="30">
        <f>SUM(D17:D18)</f>
        <v>60000000</v>
      </c>
      <c r="E19" s="15"/>
      <c r="F19" s="30">
        <f>SUM(F17:F18)</f>
        <v>1147595992</v>
      </c>
      <c r="G19" s="15"/>
      <c r="H19" s="31" t="s">
        <v>46</v>
      </c>
      <c r="I19" s="15"/>
      <c r="J19" s="31" t="s">
        <v>46</v>
      </c>
      <c r="K19" s="15"/>
      <c r="L19" s="30">
        <f>SUM(L17:L18)</f>
        <v>-42000000</v>
      </c>
      <c r="M19" s="15"/>
      <c r="N19" s="31" t="s">
        <v>46</v>
      </c>
      <c r="O19" s="15"/>
      <c r="P19" s="30">
        <f>SUM(P17:P18)</f>
        <v>1165595992</v>
      </c>
      <c r="Q19" s="15"/>
      <c r="R19" s="30">
        <f>SUM(R17:R18)</f>
        <v>-540</v>
      </c>
      <c r="S19" s="15"/>
      <c r="T19" s="30">
        <f>SUM(T17:T18)</f>
        <v>1165595452</v>
      </c>
    </row>
    <row r="20" spans="1:22" s="14" customFormat="1" ht="22.2" x14ac:dyDescent="0.6">
      <c r="A20" s="47"/>
      <c r="B20" s="7"/>
      <c r="C20" s="1"/>
      <c r="D20" s="38"/>
      <c r="E20" s="15"/>
      <c r="F20" s="15"/>
      <c r="G20" s="15"/>
      <c r="H20" s="38"/>
      <c r="I20" s="15"/>
      <c r="J20" s="38"/>
      <c r="K20" s="15"/>
      <c r="L20" s="15"/>
      <c r="M20" s="15"/>
      <c r="N20" s="15"/>
      <c r="O20" s="15"/>
      <c r="P20" s="15"/>
      <c r="Q20" s="15"/>
      <c r="R20" s="15"/>
    </row>
    <row r="21" spans="1:22" ht="22.2" x14ac:dyDescent="0.6">
      <c r="A21" s="41" t="s">
        <v>132</v>
      </c>
      <c r="B21" s="7"/>
      <c r="C21" s="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2" ht="22.2" x14ac:dyDescent="0.55000000000000004">
      <c r="A22" s="40" t="s">
        <v>77</v>
      </c>
      <c r="B22" s="7"/>
      <c r="C22" s="1"/>
      <c r="D22" s="22" t="s">
        <v>46</v>
      </c>
      <c r="E22" s="22"/>
      <c r="F22" s="22" t="s">
        <v>46</v>
      </c>
      <c r="G22" s="15"/>
      <c r="H22" s="22" t="s">
        <v>46</v>
      </c>
      <c r="I22" s="15"/>
      <c r="J22" s="22" t="s">
        <v>46</v>
      </c>
      <c r="K22" s="15"/>
      <c r="L22" s="16">
        <f>'PL8-9'!D24-'SH_Conso 11'!R22</f>
        <v>96412382</v>
      </c>
      <c r="M22" s="16"/>
      <c r="N22" s="22" t="s">
        <v>46</v>
      </c>
      <c r="O22" s="16"/>
      <c r="P22" s="16">
        <f>SUM(D22:N22)</f>
        <v>96412382</v>
      </c>
      <c r="Q22" s="16"/>
      <c r="R22" s="22">
        <v>4239651</v>
      </c>
      <c r="S22" s="16"/>
      <c r="T22" s="16">
        <f>SUM(P22:R22)</f>
        <v>100652033</v>
      </c>
    </row>
    <row r="23" spans="1:22" ht="22.2" x14ac:dyDescent="0.55000000000000004">
      <c r="A23" s="40" t="s">
        <v>76</v>
      </c>
      <c r="B23" s="7"/>
      <c r="C23" s="1"/>
      <c r="D23" s="21" t="s">
        <v>46</v>
      </c>
      <c r="E23" s="22"/>
      <c r="F23" s="21" t="s">
        <v>46</v>
      </c>
      <c r="G23" s="15"/>
      <c r="H23" s="21" t="s">
        <v>46</v>
      </c>
      <c r="I23" s="15"/>
      <c r="J23" s="21" t="s">
        <v>46</v>
      </c>
      <c r="K23" s="15"/>
      <c r="L23" s="21">
        <f>'PL8-9'!D35-R23-N23</f>
        <v>83599</v>
      </c>
      <c r="M23" s="22"/>
      <c r="N23" s="21">
        <v>290772</v>
      </c>
      <c r="O23" s="22"/>
      <c r="P23" s="16">
        <f>SUM(D23:N23)</f>
        <v>374371</v>
      </c>
      <c r="Q23" s="22"/>
      <c r="R23" s="21">
        <v>826945</v>
      </c>
      <c r="S23" s="16"/>
      <c r="T23" s="16">
        <f>SUM(P23:R23)</f>
        <v>1201316</v>
      </c>
      <c r="V23" s="10"/>
    </row>
    <row r="24" spans="1:22" ht="22.2" x14ac:dyDescent="0.6">
      <c r="A24" s="41" t="s">
        <v>156</v>
      </c>
      <c r="B24" s="7"/>
      <c r="C24" s="1"/>
      <c r="D24" s="31" t="s">
        <v>46</v>
      </c>
      <c r="E24" s="38"/>
      <c r="F24" s="31" t="s">
        <v>46</v>
      </c>
      <c r="G24" s="15"/>
      <c r="H24" s="31" t="s">
        <v>46</v>
      </c>
      <c r="I24" s="15"/>
      <c r="J24" s="31" t="s">
        <v>46</v>
      </c>
      <c r="K24" s="15"/>
      <c r="L24" s="30">
        <f>SUM(L22:L23)</f>
        <v>96495981</v>
      </c>
      <c r="M24" s="15"/>
      <c r="N24" s="30">
        <f>SUM(N22:N23)</f>
        <v>290772</v>
      </c>
      <c r="O24" s="15"/>
      <c r="P24" s="30">
        <f>SUM(P22:P23)</f>
        <v>96786753</v>
      </c>
      <c r="Q24" s="15"/>
      <c r="R24" s="30">
        <f>SUM(R22:R23)</f>
        <v>5066596</v>
      </c>
      <c r="S24" s="15"/>
      <c r="T24" s="30">
        <f>SUM(P24:R24)</f>
        <v>101853349</v>
      </c>
      <c r="V24" s="10"/>
    </row>
    <row r="25" spans="1:22" hidden="1" x14ac:dyDescent="0.55000000000000004">
      <c r="A25" s="6"/>
      <c r="B25" s="6"/>
      <c r="C25" s="1"/>
      <c r="D25" s="22"/>
      <c r="E25" s="16"/>
      <c r="F25" s="16"/>
      <c r="G25" s="16"/>
      <c r="H25" s="22"/>
      <c r="I25" s="16"/>
      <c r="J25" s="22"/>
      <c r="K25" s="16"/>
      <c r="L25" s="16"/>
      <c r="M25" s="16"/>
      <c r="N25" s="16"/>
      <c r="O25" s="16"/>
      <c r="P25" s="16"/>
      <c r="Q25" s="16"/>
      <c r="R25" s="22"/>
      <c r="S25" s="16"/>
      <c r="T25" s="16"/>
    </row>
    <row r="26" spans="1:22" hidden="1" x14ac:dyDescent="0.55000000000000004">
      <c r="A26" s="6" t="s">
        <v>103</v>
      </c>
      <c r="B26" s="106"/>
      <c r="C26" s="1"/>
      <c r="D26" s="21"/>
      <c r="E26" s="16"/>
      <c r="F26" s="21"/>
      <c r="G26" s="16"/>
      <c r="H26" s="21"/>
      <c r="I26" s="16"/>
      <c r="J26" s="21"/>
      <c r="K26" s="16"/>
      <c r="L26" s="20"/>
      <c r="M26" s="16"/>
      <c r="N26" s="21"/>
      <c r="O26" s="16"/>
      <c r="P26" s="21"/>
      <c r="Q26" s="16"/>
      <c r="R26" s="21"/>
      <c r="S26" s="16"/>
      <c r="T26" s="21"/>
    </row>
    <row r="27" spans="1:22" x14ac:dyDescent="0.55000000000000004">
      <c r="A27" s="6"/>
      <c r="B27" s="6"/>
      <c r="C27" s="1"/>
      <c r="D27" s="22"/>
      <c r="E27" s="16"/>
      <c r="F27" s="22"/>
      <c r="G27" s="16"/>
      <c r="H27" s="22"/>
      <c r="I27" s="16"/>
      <c r="J27" s="22"/>
      <c r="K27" s="16"/>
      <c r="L27" s="16"/>
      <c r="M27" s="16"/>
      <c r="N27" s="16"/>
      <c r="O27" s="16"/>
      <c r="P27" s="16"/>
      <c r="Q27" s="16"/>
      <c r="R27" s="22"/>
      <c r="S27" s="16"/>
      <c r="T27" s="16"/>
    </row>
    <row r="28" spans="1:22" ht="22.8" thickBot="1" x14ac:dyDescent="0.6">
      <c r="A28" s="7" t="s">
        <v>180</v>
      </c>
      <c r="B28" s="7"/>
      <c r="C28" s="8"/>
      <c r="D28" s="32">
        <f>SUM(D13,D19,D24,D26)</f>
        <v>300000000</v>
      </c>
      <c r="E28" s="15"/>
      <c r="F28" s="32">
        <f>SUM(F13,F19,F24,F26)</f>
        <v>1147595992</v>
      </c>
      <c r="G28" s="15"/>
      <c r="H28" s="32">
        <f>SUM(H13,H19,H24,H26)</f>
        <v>-17292631</v>
      </c>
      <c r="I28" s="15"/>
      <c r="J28" s="32">
        <f>SUM(J13,J19,J24,J26)</f>
        <v>10069131</v>
      </c>
      <c r="K28" s="15"/>
      <c r="L28" s="32">
        <f>SUM(L13,L19,L24,L26)</f>
        <v>59347879</v>
      </c>
      <c r="M28" s="15"/>
      <c r="N28" s="32">
        <f>SUM(N13,N19,N24,N26)</f>
        <v>30921948</v>
      </c>
      <c r="O28" s="15"/>
      <c r="P28" s="32">
        <f>SUM(P13,P19,P24,P26)</f>
        <v>1530642319</v>
      </c>
      <c r="Q28" s="15"/>
      <c r="R28" s="32">
        <f>SUM(R13,R19,R24,R26)</f>
        <v>18314036</v>
      </c>
      <c r="S28" s="15"/>
      <c r="T28" s="32">
        <f>SUM(T13,T19,T24,T26)</f>
        <v>1548956355</v>
      </c>
    </row>
    <row r="29" spans="1:22" ht="22.8" thickTop="1" x14ac:dyDescent="0.55000000000000004">
      <c r="A29" s="7"/>
      <c r="B29" s="7"/>
      <c r="C29" s="8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2" x14ac:dyDescent="0.55000000000000004">
      <c r="N30" s="16"/>
      <c r="P30" s="16"/>
      <c r="T30" s="12"/>
    </row>
  </sheetData>
  <mergeCells count="3">
    <mergeCell ref="D3:T3"/>
    <mergeCell ref="J6:L6"/>
    <mergeCell ref="D11:T11"/>
  </mergeCells>
  <pageMargins left="0.7" right="0.7" top="0.48" bottom="0.5" header="0.5" footer="0.5"/>
  <pageSetup paperSize="9" scale="69" firstPageNumber="11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"/>
  <sheetViews>
    <sheetView view="pageBreakPreview" zoomScale="85" zoomScaleNormal="100" zoomScaleSheetLayoutView="85" workbookViewId="0"/>
  </sheetViews>
  <sheetFormatPr defaultColWidth="9.109375" defaultRowHeight="21.6" x14ac:dyDescent="0.55000000000000004"/>
  <cols>
    <col min="1" max="1" width="50.44140625" style="12" customWidth="1"/>
    <col min="2" max="2" width="8" style="12" customWidth="1"/>
    <col min="3" max="3" width="1.44140625" style="12" customWidth="1"/>
    <col min="4" max="4" width="19.6640625" style="10" customWidth="1"/>
    <col min="5" max="5" width="1.44140625" style="10" customWidth="1"/>
    <col min="6" max="6" width="19.6640625" style="10" customWidth="1"/>
    <col min="7" max="7" width="1.44140625" style="10" customWidth="1"/>
    <col min="8" max="8" width="19.6640625" style="10" customWidth="1"/>
    <col min="9" max="9" width="1.44140625" style="10" customWidth="1"/>
    <col min="10" max="10" width="19.6640625" style="10" customWidth="1"/>
    <col min="11" max="11" width="1.44140625" style="10" customWidth="1"/>
    <col min="12" max="12" width="19.6640625" style="10" customWidth="1"/>
    <col min="13" max="13" width="10.33203125" style="12" bestFit="1" customWidth="1"/>
    <col min="14" max="16384" width="9.109375" style="12"/>
  </cols>
  <sheetData>
    <row r="1" spans="1:12" ht="23.4" x14ac:dyDescent="0.6">
      <c r="A1" s="17" t="s">
        <v>181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2" ht="23.4" x14ac:dyDescent="0.6">
      <c r="A2" s="18" t="s">
        <v>127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</row>
    <row r="3" spans="1:12" ht="23.4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</row>
    <row r="4" spans="1:12" ht="23.4" x14ac:dyDescent="0.6">
      <c r="A4" s="18"/>
      <c r="B4" s="18"/>
      <c r="C4" s="2"/>
      <c r="D4" s="170" t="s">
        <v>79</v>
      </c>
      <c r="E4" s="170"/>
      <c r="F4" s="170"/>
      <c r="G4" s="170"/>
      <c r="H4" s="170"/>
      <c r="I4" s="170"/>
      <c r="J4" s="170"/>
      <c r="K4" s="170"/>
      <c r="L4" s="170"/>
    </row>
    <row r="5" spans="1:12" ht="23.4" x14ac:dyDescent="0.6">
      <c r="A5" s="18"/>
      <c r="B5" s="18"/>
      <c r="C5" s="2"/>
      <c r="D5" s="110"/>
      <c r="E5" s="110"/>
      <c r="F5" s="13"/>
      <c r="G5" s="13"/>
      <c r="H5" s="13"/>
      <c r="I5" s="4"/>
      <c r="J5" s="13" t="s">
        <v>142</v>
      </c>
      <c r="K5" s="110"/>
      <c r="L5" s="110"/>
    </row>
    <row r="6" spans="1:12" ht="23.4" x14ac:dyDescent="0.6">
      <c r="A6" s="18"/>
      <c r="B6" s="18"/>
      <c r="C6" s="2"/>
      <c r="D6" s="4"/>
      <c r="E6" s="4"/>
      <c r="F6" s="169" t="s">
        <v>19</v>
      </c>
      <c r="G6" s="169"/>
      <c r="H6" s="169"/>
      <c r="I6" s="4"/>
      <c r="J6" s="109" t="s">
        <v>13</v>
      </c>
      <c r="K6" s="4"/>
      <c r="L6" s="4"/>
    </row>
    <row r="7" spans="1:12" x14ac:dyDescent="0.55000000000000004">
      <c r="A7" s="8"/>
      <c r="B7" s="8"/>
      <c r="C7" s="8"/>
      <c r="D7" s="9" t="s">
        <v>187</v>
      </c>
      <c r="E7" s="9"/>
      <c r="F7" s="9" t="s">
        <v>114</v>
      </c>
      <c r="G7" s="9"/>
      <c r="H7" s="9"/>
      <c r="I7" s="9"/>
      <c r="J7" s="9" t="s">
        <v>143</v>
      </c>
      <c r="K7" s="11"/>
      <c r="L7" s="9" t="s">
        <v>26</v>
      </c>
    </row>
    <row r="8" spans="1:12" x14ac:dyDescent="0.55000000000000004">
      <c r="A8" s="8"/>
      <c r="B8" s="106" t="s">
        <v>0</v>
      </c>
      <c r="C8" s="1"/>
      <c r="D8" s="9" t="s">
        <v>27</v>
      </c>
      <c r="E8" s="9"/>
      <c r="F8" s="9" t="s">
        <v>113</v>
      </c>
      <c r="G8" s="9"/>
      <c r="H8" s="9" t="s">
        <v>172</v>
      </c>
      <c r="I8" s="9"/>
      <c r="J8" s="9" t="s">
        <v>144</v>
      </c>
      <c r="K8" s="13"/>
      <c r="L8" s="9" t="s">
        <v>28</v>
      </c>
    </row>
    <row r="9" spans="1:12" ht="22.2" x14ac:dyDescent="0.6">
      <c r="A9" s="14"/>
      <c r="B9" s="14"/>
      <c r="C9" s="14"/>
      <c r="D9" s="171" t="s">
        <v>1</v>
      </c>
      <c r="E9" s="171"/>
      <c r="F9" s="171"/>
      <c r="G9" s="171"/>
      <c r="H9" s="171"/>
      <c r="I9" s="171"/>
      <c r="J9" s="171"/>
      <c r="K9" s="171"/>
      <c r="L9" s="171"/>
    </row>
    <row r="10" spans="1:12" ht="22.2" x14ac:dyDescent="0.55000000000000004">
      <c r="A10" s="5" t="s">
        <v>159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2.2" x14ac:dyDescent="0.55000000000000004">
      <c r="A11" s="7" t="s">
        <v>160</v>
      </c>
      <c r="B11" s="7"/>
      <c r="C11" s="1"/>
      <c r="D11" s="15">
        <v>200000000</v>
      </c>
      <c r="E11" s="15"/>
      <c r="F11" s="15">
        <v>4303884</v>
      </c>
      <c r="G11" s="15"/>
      <c r="H11" s="15">
        <v>16579577</v>
      </c>
      <c r="I11" s="15"/>
      <c r="J11" s="38">
        <v>30631176</v>
      </c>
      <c r="K11" s="15"/>
      <c r="L11" s="15">
        <f>SUM(D11:J11)</f>
        <v>251514637</v>
      </c>
    </row>
    <row r="12" spans="1:12" ht="22.2" x14ac:dyDescent="0.55000000000000004">
      <c r="A12" s="7"/>
      <c r="B12" s="7"/>
      <c r="C12" s="1"/>
      <c r="D12" s="15"/>
      <c r="E12" s="15"/>
      <c r="F12" s="15"/>
      <c r="G12" s="15"/>
      <c r="H12" s="15"/>
      <c r="I12" s="15"/>
      <c r="J12" s="38"/>
      <c r="K12" s="15"/>
      <c r="L12" s="15"/>
    </row>
    <row r="13" spans="1:12" ht="22.35" customHeight="1" x14ac:dyDescent="0.6">
      <c r="A13" s="41" t="s">
        <v>81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22.35" customHeight="1" x14ac:dyDescent="0.6">
      <c r="A14" s="47" t="s">
        <v>82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21" customHeight="1" x14ac:dyDescent="0.55000000000000004">
      <c r="A15" s="40" t="s">
        <v>165</v>
      </c>
      <c r="B15" s="106">
        <v>7</v>
      </c>
      <c r="C15" s="1"/>
      <c r="D15" s="22">
        <v>40000000</v>
      </c>
      <c r="E15" s="16"/>
      <c r="F15" s="22" t="s">
        <v>46</v>
      </c>
      <c r="G15" s="16"/>
      <c r="H15" s="22" t="s">
        <v>46</v>
      </c>
      <c r="I15" s="22"/>
      <c r="J15" s="22" t="s">
        <v>46</v>
      </c>
      <c r="K15" s="16"/>
      <c r="L15" s="16">
        <f>SUM(D15:K15)</f>
        <v>40000000</v>
      </c>
    </row>
    <row r="16" spans="1:12" ht="21" customHeight="1" x14ac:dyDescent="0.55000000000000004">
      <c r="A16" s="40" t="s">
        <v>83</v>
      </c>
      <c r="B16" s="106"/>
      <c r="C16" s="1"/>
      <c r="D16" s="22" t="s">
        <v>46</v>
      </c>
      <c r="E16" s="16"/>
      <c r="F16" s="22" t="s">
        <v>46</v>
      </c>
      <c r="G16" s="16"/>
      <c r="H16" s="16">
        <v>-40000000</v>
      </c>
      <c r="I16" s="16"/>
      <c r="J16" s="22" t="s">
        <v>46</v>
      </c>
      <c r="K16" s="16"/>
      <c r="L16" s="22">
        <f>SUM(D16:K16)</f>
        <v>-40000000</v>
      </c>
    </row>
    <row r="17" spans="1:12" ht="22.35" customHeight="1" x14ac:dyDescent="0.6">
      <c r="A17" s="47" t="s">
        <v>84</v>
      </c>
      <c r="B17" s="7"/>
      <c r="C17" s="1"/>
      <c r="D17" s="30">
        <f>SUM(D15:D16)</f>
        <v>40000000</v>
      </c>
      <c r="E17" s="15"/>
      <c r="F17" s="31" t="s">
        <v>46</v>
      </c>
      <c r="G17" s="15"/>
      <c r="H17" s="30">
        <f>SUM(H15:H16)</f>
        <v>-40000000</v>
      </c>
      <c r="I17" s="15"/>
      <c r="J17" s="31" t="s">
        <v>46</v>
      </c>
      <c r="K17" s="15"/>
      <c r="L17" s="31" t="s">
        <v>46</v>
      </c>
    </row>
    <row r="18" spans="1:12" ht="22.2" x14ac:dyDescent="0.55000000000000004">
      <c r="A18" s="86"/>
      <c r="B18" s="7"/>
      <c r="C18" s="1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22.2" x14ac:dyDescent="0.6">
      <c r="A19" s="41" t="s">
        <v>132</v>
      </c>
      <c r="B19" s="7"/>
      <c r="C19" s="1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22.2" x14ac:dyDescent="0.55000000000000004">
      <c r="A20" s="40" t="s">
        <v>77</v>
      </c>
      <c r="B20" s="7"/>
      <c r="C20" s="1"/>
      <c r="D20" s="22" t="s">
        <v>46</v>
      </c>
      <c r="E20" s="15"/>
      <c r="F20" s="22" t="s">
        <v>46</v>
      </c>
      <c r="G20" s="15"/>
      <c r="H20" s="16">
        <f>'PL8-9'!J24</f>
        <v>86494307</v>
      </c>
      <c r="I20" s="15"/>
      <c r="J20" s="22" t="s">
        <v>46</v>
      </c>
      <c r="K20" s="16"/>
      <c r="L20" s="16">
        <f t="shared" ref="L20:L22" si="0">SUM(D20:J20)</f>
        <v>86494307</v>
      </c>
    </row>
    <row r="21" spans="1:12" ht="22.2" x14ac:dyDescent="0.55000000000000004">
      <c r="A21" s="40" t="s">
        <v>76</v>
      </c>
      <c r="B21" s="7"/>
      <c r="C21" s="1"/>
      <c r="D21" s="21" t="s">
        <v>46</v>
      </c>
      <c r="E21" s="15"/>
      <c r="F21" s="21" t="s">
        <v>46</v>
      </c>
      <c r="G21" s="15"/>
      <c r="H21" s="21">
        <f>'PL8-9'!J35</f>
        <v>2681712.0000000033</v>
      </c>
      <c r="I21" s="15"/>
      <c r="J21" s="21" t="s">
        <v>46</v>
      </c>
      <c r="K21" s="16"/>
      <c r="L21" s="21">
        <f t="shared" si="0"/>
        <v>2681712.0000000033</v>
      </c>
    </row>
    <row r="22" spans="1:12" ht="22.2" x14ac:dyDescent="0.6">
      <c r="A22" s="41" t="s">
        <v>156</v>
      </c>
      <c r="B22" s="7"/>
      <c r="C22" s="1"/>
      <c r="D22" s="31" t="s">
        <v>46</v>
      </c>
      <c r="E22" s="15"/>
      <c r="F22" s="31" t="s">
        <v>46</v>
      </c>
      <c r="G22" s="15"/>
      <c r="H22" s="30">
        <f>SUM(H20:H21)</f>
        <v>89176019</v>
      </c>
      <c r="I22" s="15"/>
      <c r="J22" s="31" t="s">
        <v>46</v>
      </c>
      <c r="K22" s="15"/>
      <c r="L22" s="33">
        <f t="shared" si="0"/>
        <v>89176019</v>
      </c>
    </row>
    <row r="23" spans="1:12" x14ac:dyDescent="0.55000000000000004">
      <c r="A23" s="6"/>
      <c r="B23" s="6"/>
      <c r="C23" s="1"/>
      <c r="D23" s="22"/>
      <c r="E23" s="16"/>
      <c r="F23" s="22"/>
      <c r="G23" s="16"/>
      <c r="H23" s="16"/>
      <c r="I23" s="16"/>
      <c r="J23" s="16"/>
      <c r="K23" s="16"/>
      <c r="L23" s="16"/>
    </row>
    <row r="24" spans="1:12" x14ac:dyDescent="0.55000000000000004">
      <c r="A24" s="6" t="s">
        <v>103</v>
      </c>
      <c r="B24" s="106"/>
      <c r="C24" s="1"/>
      <c r="D24" s="21" t="s">
        <v>46</v>
      </c>
      <c r="E24" s="16"/>
      <c r="F24" s="21">
        <v>2183921</v>
      </c>
      <c r="G24" s="16"/>
      <c r="H24" s="21">
        <v>-2183921</v>
      </c>
      <c r="I24" s="16"/>
      <c r="J24" s="21" t="s">
        <v>46</v>
      </c>
      <c r="K24" s="16"/>
      <c r="L24" s="21" t="s">
        <v>46</v>
      </c>
    </row>
    <row r="25" spans="1:12" x14ac:dyDescent="0.55000000000000004">
      <c r="A25" s="6"/>
      <c r="B25" s="6"/>
      <c r="C25" s="1"/>
      <c r="D25" s="22"/>
      <c r="E25" s="16"/>
      <c r="F25" s="22"/>
      <c r="G25" s="16"/>
      <c r="H25" s="16"/>
      <c r="I25" s="16"/>
      <c r="J25" s="16"/>
      <c r="K25" s="16"/>
      <c r="L25" s="16"/>
    </row>
    <row r="26" spans="1:12" ht="22.8" thickBot="1" x14ac:dyDescent="0.6">
      <c r="A26" s="7" t="s">
        <v>161</v>
      </c>
      <c r="B26" s="7"/>
      <c r="C26" s="8"/>
      <c r="D26" s="32">
        <f>SUM(D11,D22,D24,D17)</f>
        <v>240000000</v>
      </c>
      <c r="E26" s="15"/>
      <c r="F26" s="32">
        <f>SUM(F11,F22,F24,F17)</f>
        <v>6487805</v>
      </c>
      <c r="G26" s="15"/>
      <c r="H26" s="32">
        <f>SUM(H11,H22,H24,H17)</f>
        <v>63571675</v>
      </c>
      <c r="I26" s="15"/>
      <c r="J26" s="32">
        <f>SUM(J11,J22,J24,J17)</f>
        <v>30631176</v>
      </c>
      <c r="K26" s="15"/>
      <c r="L26" s="32">
        <f>SUM(D26:J26)</f>
        <v>340690656</v>
      </c>
    </row>
    <row r="27" spans="1:12" ht="22.2" thickTop="1" x14ac:dyDescent="0.55000000000000004"/>
  </sheetData>
  <mergeCells count="3">
    <mergeCell ref="D9:L9"/>
    <mergeCell ref="D4:L4"/>
    <mergeCell ref="F6:H6"/>
  </mergeCells>
  <pageMargins left="0.8" right="0.8" top="0.48" bottom="0.4" header="0.5" footer="0.5"/>
  <pageSetup paperSize="9" scale="80" firstPageNumber="12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3CD4-7210-423C-A921-B82361AF0CA3}">
  <dimension ref="A1:N27"/>
  <sheetViews>
    <sheetView view="pageBreakPreview" zoomScale="85" zoomScaleNormal="100" zoomScaleSheetLayoutView="85" workbookViewId="0"/>
  </sheetViews>
  <sheetFormatPr defaultColWidth="9.109375" defaultRowHeight="21.6" x14ac:dyDescent="0.55000000000000004"/>
  <cols>
    <col min="1" max="1" width="49.88671875" style="12" customWidth="1"/>
    <col min="2" max="2" width="8" style="12" customWidth="1"/>
    <col min="3" max="3" width="1.44140625" style="12" customWidth="1"/>
    <col min="4" max="4" width="16.21875" style="10" customWidth="1"/>
    <col min="5" max="5" width="1.44140625" style="10" customWidth="1"/>
    <col min="6" max="6" width="16.21875" style="10" customWidth="1"/>
    <col min="7" max="7" width="1.44140625" style="10" customWidth="1"/>
    <col min="8" max="8" width="16.21875" style="10" customWidth="1"/>
    <col min="9" max="9" width="1.44140625" style="10" customWidth="1"/>
    <col min="10" max="10" width="16.21875" style="10" customWidth="1"/>
    <col min="11" max="11" width="1.44140625" style="10" customWidth="1"/>
    <col min="12" max="12" width="16.21875" style="10" customWidth="1"/>
    <col min="13" max="13" width="1.44140625" style="10" customWidth="1"/>
    <col min="14" max="14" width="16.21875" style="10" customWidth="1"/>
    <col min="15" max="15" width="10.33203125" style="12" bestFit="1" customWidth="1"/>
    <col min="16" max="16384" width="9.109375" style="12"/>
  </cols>
  <sheetData>
    <row r="1" spans="1:14" ht="23.4" x14ac:dyDescent="0.6">
      <c r="A1" s="17" t="s">
        <v>181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4" x14ac:dyDescent="0.6">
      <c r="A2" s="18" t="s">
        <v>127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3.4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3.4" x14ac:dyDescent="0.6">
      <c r="A4" s="18"/>
      <c r="B4" s="18"/>
      <c r="C4" s="2"/>
      <c r="D4" s="170" t="s">
        <v>79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</row>
    <row r="5" spans="1:14" ht="23.4" x14ac:dyDescent="0.6">
      <c r="A5" s="18"/>
      <c r="B5" s="18"/>
      <c r="C5" s="2"/>
      <c r="D5" s="110"/>
      <c r="E5" s="110"/>
      <c r="F5" s="110"/>
      <c r="G5" s="110"/>
      <c r="H5" s="13"/>
      <c r="I5" s="13"/>
      <c r="J5" s="13"/>
      <c r="K5" s="4"/>
      <c r="L5" s="13" t="s">
        <v>142</v>
      </c>
      <c r="M5" s="110"/>
      <c r="N5" s="110"/>
    </row>
    <row r="6" spans="1:14" ht="23.4" x14ac:dyDescent="0.6">
      <c r="A6" s="18"/>
      <c r="B6" s="18"/>
      <c r="C6" s="2"/>
      <c r="D6" s="4"/>
      <c r="E6" s="4"/>
      <c r="F6" s="4"/>
      <c r="G6" s="4"/>
      <c r="H6" s="169" t="s">
        <v>19</v>
      </c>
      <c r="I6" s="169"/>
      <c r="J6" s="169"/>
      <c r="K6" s="4"/>
      <c r="L6" s="109" t="s">
        <v>13</v>
      </c>
      <c r="M6" s="4"/>
      <c r="N6" s="4"/>
    </row>
    <row r="7" spans="1:14" x14ac:dyDescent="0.55000000000000004">
      <c r="A7" s="8"/>
      <c r="B7" s="8"/>
      <c r="C7" s="8"/>
      <c r="D7" s="9" t="s">
        <v>187</v>
      </c>
      <c r="E7" s="9"/>
      <c r="F7" s="9" t="s">
        <v>189</v>
      </c>
      <c r="G7" s="9"/>
      <c r="H7" s="9" t="s">
        <v>114</v>
      </c>
      <c r="I7" s="9"/>
      <c r="J7" s="9"/>
      <c r="K7" s="9"/>
      <c r="L7" s="9" t="s">
        <v>143</v>
      </c>
      <c r="M7" s="11"/>
      <c r="N7" s="9" t="s">
        <v>26</v>
      </c>
    </row>
    <row r="8" spans="1:14" x14ac:dyDescent="0.55000000000000004">
      <c r="A8" s="8"/>
      <c r="B8" s="106" t="s">
        <v>0</v>
      </c>
      <c r="C8" s="1"/>
      <c r="D8" s="9" t="s">
        <v>27</v>
      </c>
      <c r="E8" s="9"/>
      <c r="F8" s="9" t="s">
        <v>190</v>
      </c>
      <c r="G8" s="9"/>
      <c r="H8" s="9" t="s">
        <v>113</v>
      </c>
      <c r="I8" s="9"/>
      <c r="J8" s="9" t="s">
        <v>172</v>
      </c>
      <c r="K8" s="9"/>
      <c r="L8" s="9" t="s">
        <v>144</v>
      </c>
      <c r="M8" s="13"/>
      <c r="N8" s="9" t="s">
        <v>28</v>
      </c>
    </row>
    <row r="9" spans="1:14" ht="22.2" x14ac:dyDescent="0.6">
      <c r="A9" s="14"/>
      <c r="B9" s="14"/>
      <c r="C9" s="14"/>
      <c r="D9" s="171" t="s">
        <v>1</v>
      </c>
      <c r="E9" s="171"/>
      <c r="F9" s="171"/>
      <c r="G9" s="171"/>
      <c r="H9" s="171"/>
      <c r="I9" s="171"/>
      <c r="J9" s="171"/>
      <c r="K9" s="171"/>
      <c r="L9" s="171"/>
      <c r="M9" s="171"/>
      <c r="N9" s="171"/>
    </row>
    <row r="10" spans="1:14" ht="22.2" x14ac:dyDescent="0.55000000000000004">
      <c r="A10" s="5" t="s">
        <v>178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22.2" x14ac:dyDescent="0.55000000000000004">
      <c r="A11" s="7" t="s">
        <v>179</v>
      </c>
      <c r="B11" s="7"/>
      <c r="C11" s="1"/>
      <c r="D11" s="15">
        <v>240000000</v>
      </c>
      <c r="E11" s="15"/>
      <c r="F11" s="38" t="s">
        <v>46</v>
      </c>
      <c r="G11" s="15"/>
      <c r="H11" s="15">
        <v>10069131</v>
      </c>
      <c r="I11" s="15"/>
      <c r="J11" s="15">
        <v>28262057</v>
      </c>
      <c r="K11" s="15"/>
      <c r="L11" s="38">
        <v>30631176</v>
      </c>
      <c r="M11" s="15"/>
      <c r="N11" s="15">
        <f>SUM(D11:L11)</f>
        <v>308962364</v>
      </c>
    </row>
    <row r="12" spans="1:14" ht="22.2" x14ac:dyDescent="0.55000000000000004">
      <c r="A12" s="7"/>
      <c r="B12" s="7"/>
      <c r="C12" s="1"/>
      <c r="D12" s="15"/>
      <c r="E12" s="15"/>
      <c r="F12" s="15"/>
      <c r="G12" s="15"/>
      <c r="H12" s="15"/>
      <c r="I12" s="15"/>
      <c r="J12" s="15"/>
      <c r="K12" s="15"/>
      <c r="L12" s="38"/>
      <c r="M12" s="15"/>
      <c r="N12" s="15"/>
    </row>
    <row r="13" spans="1:14" ht="22.35" customHeight="1" x14ac:dyDescent="0.6">
      <c r="A13" s="41" t="s">
        <v>81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2.35" customHeight="1" x14ac:dyDescent="0.6">
      <c r="A14" s="47" t="s">
        <v>82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21" customHeight="1" x14ac:dyDescent="0.55000000000000004">
      <c r="A15" s="40" t="s">
        <v>165</v>
      </c>
      <c r="B15" s="106">
        <v>7</v>
      </c>
      <c r="C15" s="1"/>
      <c r="D15" s="22">
        <v>60000000</v>
      </c>
      <c r="E15" s="22"/>
      <c r="F15" s="22">
        <v>1147595992</v>
      </c>
      <c r="G15" s="16"/>
      <c r="H15" s="22" t="s">
        <v>46</v>
      </c>
      <c r="I15" s="16"/>
      <c r="J15" s="22" t="s">
        <v>46</v>
      </c>
      <c r="K15" s="22"/>
      <c r="L15" s="22" t="s">
        <v>46</v>
      </c>
      <c r="M15" s="16"/>
      <c r="N15" s="16">
        <f>SUM(D15:L15)</f>
        <v>1207595992</v>
      </c>
    </row>
    <row r="16" spans="1:14" ht="21" customHeight="1" x14ac:dyDescent="0.55000000000000004">
      <c r="A16" s="40" t="s">
        <v>83</v>
      </c>
      <c r="B16" s="106">
        <v>11</v>
      </c>
      <c r="C16" s="1"/>
      <c r="D16" s="22" t="s">
        <v>46</v>
      </c>
      <c r="E16" s="22"/>
      <c r="F16" s="22" t="s">
        <v>46</v>
      </c>
      <c r="G16" s="16"/>
      <c r="H16" s="22" t="s">
        <v>46</v>
      </c>
      <c r="I16" s="16"/>
      <c r="J16" s="16">
        <v>-42000000</v>
      </c>
      <c r="K16" s="16"/>
      <c r="L16" s="22" t="s">
        <v>46</v>
      </c>
      <c r="M16" s="16"/>
      <c r="N16" s="16">
        <f>SUM(D16:L16)</f>
        <v>-42000000</v>
      </c>
    </row>
    <row r="17" spans="1:14" ht="22.35" customHeight="1" x14ac:dyDescent="0.6">
      <c r="A17" s="47" t="s">
        <v>84</v>
      </c>
      <c r="B17" s="7"/>
      <c r="C17" s="1"/>
      <c r="D17" s="30">
        <f>SUM(D15:D16)</f>
        <v>60000000</v>
      </c>
      <c r="E17" s="15"/>
      <c r="F17" s="30">
        <f>SUM(F15:F16)</f>
        <v>1147595992</v>
      </c>
      <c r="G17" s="15"/>
      <c r="H17" s="31" t="s">
        <v>46</v>
      </c>
      <c r="I17" s="15"/>
      <c r="J17" s="30">
        <f>SUM(J15:J16)</f>
        <v>-42000000</v>
      </c>
      <c r="K17" s="15"/>
      <c r="L17" s="31" t="s">
        <v>46</v>
      </c>
      <c r="M17" s="15"/>
      <c r="N17" s="30">
        <f>SUM(N15:N16)</f>
        <v>1165595992</v>
      </c>
    </row>
    <row r="18" spans="1:14" ht="22.2" x14ac:dyDescent="0.55000000000000004">
      <c r="A18" s="86"/>
      <c r="B18" s="7"/>
      <c r="C18" s="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2.2" x14ac:dyDescent="0.6">
      <c r="A19" s="41" t="s">
        <v>132</v>
      </c>
      <c r="B19" s="7"/>
      <c r="C19" s="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2" x14ac:dyDescent="0.55000000000000004">
      <c r="A20" s="40" t="s">
        <v>77</v>
      </c>
      <c r="B20" s="7"/>
      <c r="C20" s="1"/>
      <c r="D20" s="22" t="s">
        <v>46</v>
      </c>
      <c r="E20" s="22"/>
      <c r="F20" s="22" t="s">
        <v>46</v>
      </c>
      <c r="G20" s="15"/>
      <c r="H20" s="22" t="s">
        <v>46</v>
      </c>
      <c r="I20" s="15"/>
      <c r="J20" s="16">
        <f>'PL8-9'!H24</f>
        <v>67569360</v>
      </c>
      <c r="K20" s="15"/>
      <c r="L20" s="22" t="s">
        <v>46</v>
      </c>
      <c r="M20" s="16"/>
      <c r="N20" s="16">
        <f>SUM(D20:L20)</f>
        <v>67569360</v>
      </c>
    </row>
    <row r="21" spans="1:14" ht="22.2" x14ac:dyDescent="0.55000000000000004">
      <c r="A21" s="40" t="s">
        <v>76</v>
      </c>
      <c r="B21" s="7"/>
      <c r="C21" s="1"/>
      <c r="D21" s="21" t="s">
        <v>46</v>
      </c>
      <c r="E21" s="22"/>
      <c r="F21" s="21" t="s">
        <v>46</v>
      </c>
      <c r="G21" s="15"/>
      <c r="H21" s="21" t="s">
        <v>46</v>
      </c>
      <c r="I21" s="15"/>
      <c r="J21" s="21">
        <f>'PL8-9'!H35</f>
        <v>609168</v>
      </c>
      <c r="K21" s="15"/>
      <c r="L21" s="22" t="s">
        <v>46</v>
      </c>
      <c r="M21" s="16"/>
      <c r="N21" s="20">
        <f>SUM(D21:L21)</f>
        <v>609168</v>
      </c>
    </row>
    <row r="22" spans="1:14" ht="22.2" x14ac:dyDescent="0.6">
      <c r="A22" s="41" t="s">
        <v>156</v>
      </c>
      <c r="B22" s="7"/>
      <c r="C22" s="1"/>
      <c r="D22" s="31" t="s">
        <v>46</v>
      </c>
      <c r="E22" s="38"/>
      <c r="F22" s="31" t="s">
        <v>46</v>
      </c>
      <c r="G22" s="15"/>
      <c r="H22" s="31" t="s">
        <v>46</v>
      </c>
      <c r="I22" s="15"/>
      <c r="J22" s="30">
        <f>SUM(J20:J21)</f>
        <v>68178528</v>
      </c>
      <c r="K22" s="15"/>
      <c r="L22" s="31" t="s">
        <v>46</v>
      </c>
      <c r="M22" s="15"/>
      <c r="N22" s="33">
        <f t="shared" ref="N22" si="0">SUM(D22:L22)</f>
        <v>68178528</v>
      </c>
    </row>
    <row r="23" spans="1:14" hidden="1" x14ac:dyDescent="0.55000000000000004">
      <c r="A23" s="6"/>
      <c r="B23" s="6"/>
      <c r="C23" s="1"/>
      <c r="D23" s="22"/>
      <c r="E23" s="22"/>
      <c r="F23" s="22"/>
      <c r="G23" s="16"/>
      <c r="H23" s="22"/>
      <c r="I23" s="16"/>
      <c r="J23" s="16"/>
      <c r="K23" s="16"/>
      <c r="L23" s="16"/>
      <c r="M23" s="16"/>
      <c r="N23" s="16"/>
    </row>
    <row r="24" spans="1:14" hidden="1" x14ac:dyDescent="0.55000000000000004">
      <c r="A24" s="6" t="s">
        <v>103</v>
      </c>
      <c r="B24" s="106"/>
      <c r="C24" s="1"/>
      <c r="D24" s="21"/>
      <c r="E24" s="22"/>
      <c r="F24" s="21"/>
      <c r="G24" s="16"/>
      <c r="H24" s="21"/>
      <c r="I24" s="16"/>
      <c r="J24" s="21"/>
      <c r="K24" s="16"/>
      <c r="L24" s="21"/>
      <c r="M24" s="16"/>
      <c r="N24" s="21"/>
    </row>
    <row r="25" spans="1:14" x14ac:dyDescent="0.55000000000000004">
      <c r="A25" s="6"/>
      <c r="B25" s="6"/>
      <c r="C25" s="1"/>
      <c r="D25" s="22"/>
      <c r="E25" s="22"/>
      <c r="F25" s="22"/>
      <c r="G25" s="16"/>
      <c r="H25" s="22"/>
      <c r="I25" s="16"/>
      <c r="J25" s="16"/>
      <c r="K25" s="16"/>
      <c r="L25" s="16"/>
      <c r="M25" s="16"/>
      <c r="N25" s="16"/>
    </row>
    <row r="26" spans="1:14" ht="22.8" thickBot="1" x14ac:dyDescent="0.6">
      <c r="A26" s="7" t="s">
        <v>180</v>
      </c>
      <c r="B26" s="7"/>
      <c r="C26" s="8"/>
      <c r="D26" s="32">
        <f>SUM(D11,D22,D24,D17)</f>
        <v>300000000</v>
      </c>
      <c r="E26" s="15"/>
      <c r="F26" s="32">
        <f>SUM(F11,F22,F24,F17)</f>
        <v>1147595992</v>
      </c>
      <c r="G26" s="15"/>
      <c r="H26" s="32">
        <f>SUM(H11,H22,H24,H17)</f>
        <v>10069131</v>
      </c>
      <c r="I26" s="15"/>
      <c r="J26" s="32">
        <f>SUM(J11,J22,J24,J17)</f>
        <v>54440585</v>
      </c>
      <c r="K26" s="15"/>
      <c r="L26" s="32">
        <f>SUM(L11,L22,L24,L17)</f>
        <v>30631176</v>
      </c>
      <c r="M26" s="15"/>
      <c r="N26" s="32">
        <f>SUM(D26:L26)</f>
        <v>1542736884</v>
      </c>
    </row>
    <row r="27" spans="1:14" ht="22.2" thickTop="1" x14ac:dyDescent="0.55000000000000004"/>
  </sheetData>
  <mergeCells count="3">
    <mergeCell ref="D4:N4"/>
    <mergeCell ref="D9:N9"/>
    <mergeCell ref="H6:J6"/>
  </mergeCells>
  <pageMargins left="0.8" right="0.8" top="0.48" bottom="0.4" header="0.5" footer="0.5"/>
  <pageSetup paperSize="9" scale="80" firstPageNumber="13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dimension ref="A1:R87"/>
  <sheetViews>
    <sheetView view="pageBreakPreview" zoomScale="85" zoomScaleNormal="85" zoomScaleSheetLayoutView="85" workbookViewId="0"/>
  </sheetViews>
  <sheetFormatPr defaultColWidth="9.44140625" defaultRowHeight="21" customHeight="1" x14ac:dyDescent="0.55000000000000004"/>
  <cols>
    <col min="1" max="3" width="2.44140625" style="28" customWidth="1"/>
    <col min="4" max="4" width="35.109375" style="28" customWidth="1"/>
    <col min="5" max="5" width="6" style="28" customWidth="1"/>
    <col min="6" max="6" width="1.109375" style="28" customWidth="1"/>
    <col min="7" max="7" width="14.21875" style="71" customWidth="1"/>
    <col min="8" max="8" width="1.109375" style="28" customWidth="1"/>
    <col min="9" max="9" width="14.21875" style="71" customWidth="1"/>
    <col min="10" max="10" width="1.109375" style="28" customWidth="1"/>
    <col min="11" max="11" width="14.21875" style="61" customWidth="1"/>
    <col min="12" max="12" width="1.109375" style="67" customWidth="1"/>
    <col min="13" max="13" width="14.21875" style="61" customWidth="1"/>
    <col min="14" max="14" width="11.6640625" style="28" bestFit="1" customWidth="1"/>
    <col min="15" max="15" width="10.33203125" style="28" bestFit="1" customWidth="1"/>
    <col min="16" max="16" width="9.44140625" style="28"/>
    <col min="17" max="17" width="14.5546875" style="28" bestFit="1" customWidth="1"/>
    <col min="18" max="18" width="12.33203125" style="28" bestFit="1" customWidth="1"/>
    <col min="19" max="16384" width="9.44140625" style="28"/>
  </cols>
  <sheetData>
    <row r="1" spans="1:18" ht="23.4" x14ac:dyDescent="0.6">
      <c r="A1" s="145" t="s">
        <v>181</v>
      </c>
      <c r="B1" s="145"/>
      <c r="C1" s="145"/>
      <c r="D1" s="145"/>
      <c r="E1" s="145"/>
      <c r="F1" s="112"/>
      <c r="G1" s="150"/>
      <c r="H1" s="112"/>
      <c r="I1" s="150"/>
      <c r="J1" s="112"/>
      <c r="K1" s="59"/>
      <c r="L1" s="60"/>
      <c r="M1" s="59"/>
      <c r="Q1" s="172"/>
      <c r="R1" s="172"/>
    </row>
    <row r="2" spans="1:18" ht="23.4" x14ac:dyDescent="0.6">
      <c r="A2" s="111" t="s">
        <v>126</v>
      </c>
      <c r="G2" s="151"/>
      <c r="H2" s="90"/>
      <c r="I2" s="151"/>
      <c r="L2" s="62"/>
      <c r="Q2" s="138"/>
      <c r="R2" s="138"/>
    </row>
    <row r="3" spans="1:18" ht="23.4" x14ac:dyDescent="0.6">
      <c r="A3" s="111"/>
      <c r="G3" s="151"/>
      <c r="H3" s="90"/>
      <c r="I3" s="151"/>
      <c r="L3" s="62"/>
      <c r="P3" s="139"/>
      <c r="Q3" s="71"/>
      <c r="R3" s="71"/>
    </row>
    <row r="4" spans="1:18" ht="23.4" x14ac:dyDescent="0.6">
      <c r="A4" s="63"/>
      <c r="G4" s="164" t="s">
        <v>78</v>
      </c>
      <c r="H4" s="164"/>
      <c r="I4" s="164"/>
      <c r="K4" s="164" t="s">
        <v>79</v>
      </c>
      <c r="L4" s="164"/>
      <c r="M4" s="164"/>
      <c r="P4" s="139"/>
      <c r="Q4" s="71"/>
      <c r="R4" s="71"/>
    </row>
    <row r="5" spans="1:18" ht="23.4" customHeight="1" x14ac:dyDescent="0.6">
      <c r="A5" s="63"/>
      <c r="G5" s="168" t="s">
        <v>147</v>
      </c>
      <c r="H5" s="168"/>
      <c r="I5" s="168"/>
      <c r="K5" s="168" t="s">
        <v>147</v>
      </c>
      <c r="L5" s="168"/>
      <c r="M5" s="168"/>
      <c r="P5" s="139"/>
      <c r="Q5" s="71"/>
      <c r="R5" s="71"/>
    </row>
    <row r="6" spans="1:18" ht="22.2" x14ac:dyDescent="0.6">
      <c r="A6" s="64"/>
      <c r="G6" s="165" t="s">
        <v>146</v>
      </c>
      <c r="H6" s="165"/>
      <c r="I6" s="165"/>
      <c r="K6" s="165" t="s">
        <v>146</v>
      </c>
      <c r="L6" s="165"/>
      <c r="M6" s="165"/>
      <c r="P6" s="139"/>
      <c r="Q6" s="140"/>
      <c r="R6" s="71"/>
    </row>
    <row r="7" spans="1:18" ht="21.6" x14ac:dyDescent="0.55000000000000004">
      <c r="E7" s="65"/>
      <c r="G7" s="108">
        <v>2566</v>
      </c>
      <c r="H7" s="27"/>
      <c r="I7" s="108">
        <v>2565</v>
      </c>
      <c r="K7" s="108">
        <v>2566</v>
      </c>
      <c r="L7" s="27"/>
      <c r="M7" s="108">
        <v>2565</v>
      </c>
      <c r="P7" s="139"/>
      <c r="Q7" s="71"/>
      <c r="R7" s="71"/>
    </row>
    <row r="8" spans="1:18" ht="21.6" x14ac:dyDescent="0.55000000000000004">
      <c r="G8" s="167" t="s">
        <v>1</v>
      </c>
      <c r="H8" s="167"/>
      <c r="I8" s="167"/>
      <c r="J8" s="167"/>
      <c r="K8" s="167"/>
      <c r="L8" s="167"/>
      <c r="M8" s="167"/>
      <c r="P8" s="139"/>
      <c r="Q8" s="71"/>
      <c r="R8" s="71"/>
    </row>
    <row r="9" spans="1:18" ht="22.2" x14ac:dyDescent="0.6">
      <c r="A9" s="66" t="s">
        <v>53</v>
      </c>
      <c r="L9" s="28"/>
      <c r="P9" s="139"/>
      <c r="Q9" s="71"/>
      <c r="R9" s="71"/>
    </row>
    <row r="10" spans="1:18" ht="21.6" x14ac:dyDescent="0.55000000000000004">
      <c r="A10" s="28" t="s">
        <v>170</v>
      </c>
      <c r="G10" s="71">
        <f>'PL8-9'!D24</f>
        <v>100652033</v>
      </c>
      <c r="I10" s="71">
        <f>'PL8-9'!F24</f>
        <v>87896866</v>
      </c>
      <c r="K10" s="67">
        <f>'PL8-9'!H24</f>
        <v>67569360</v>
      </c>
      <c r="L10" s="26"/>
      <c r="M10" s="67">
        <f>'PL8-9'!J24</f>
        <v>86494307</v>
      </c>
      <c r="P10" s="141"/>
      <c r="Q10" s="71"/>
      <c r="R10" s="71"/>
    </row>
    <row r="11" spans="1:18" ht="21.6" x14ac:dyDescent="0.55000000000000004">
      <c r="A11" s="68" t="s">
        <v>173</v>
      </c>
      <c r="K11" s="67"/>
      <c r="L11" s="26"/>
      <c r="M11" s="67"/>
      <c r="P11" s="139"/>
      <c r="Q11" s="71"/>
      <c r="R11" s="71"/>
    </row>
    <row r="12" spans="1:18" ht="21.6" x14ac:dyDescent="0.55000000000000004">
      <c r="A12" s="28" t="s">
        <v>175</v>
      </c>
      <c r="G12" s="72">
        <f>-'PL8-9'!D23</f>
        <v>11960392</v>
      </c>
      <c r="I12" s="72">
        <f>-'PL8-9'!F23</f>
        <v>4743697</v>
      </c>
      <c r="K12" s="72">
        <f>-'PL8-9'!H23</f>
        <v>-2896136</v>
      </c>
      <c r="L12" s="72"/>
      <c r="M12" s="72">
        <f>-'PL8-9'!J23</f>
        <v>-6113205</v>
      </c>
    </row>
    <row r="13" spans="1:18" ht="21.6" x14ac:dyDescent="0.55000000000000004">
      <c r="A13" s="28" t="s">
        <v>54</v>
      </c>
      <c r="G13" s="23">
        <v>39316919</v>
      </c>
      <c r="I13" s="23">
        <v>38224559</v>
      </c>
      <c r="K13" s="23">
        <v>29239785</v>
      </c>
      <c r="L13" s="23"/>
      <c r="M13" s="23">
        <v>28135447</v>
      </c>
      <c r="P13" s="139"/>
      <c r="Q13" s="143"/>
    </row>
    <row r="14" spans="1:18" ht="21.6" x14ac:dyDescent="0.55000000000000004">
      <c r="A14" s="28" t="s">
        <v>55</v>
      </c>
      <c r="G14" s="23">
        <v>-3595368</v>
      </c>
      <c r="I14" s="23">
        <v>-19406</v>
      </c>
      <c r="K14" s="23">
        <v>-3560902</v>
      </c>
      <c r="L14" s="23"/>
      <c r="M14" s="23">
        <v>-14497</v>
      </c>
      <c r="P14" s="139"/>
      <c r="Q14" s="143"/>
    </row>
    <row r="15" spans="1:18" ht="21.6" x14ac:dyDescent="0.55000000000000004">
      <c r="A15" s="28" t="s">
        <v>166</v>
      </c>
      <c r="G15" s="46" t="s">
        <v>46</v>
      </c>
      <c r="I15" s="46" t="s">
        <v>46</v>
      </c>
      <c r="K15" s="23">
        <v>-17999460</v>
      </c>
      <c r="L15" s="23"/>
      <c r="M15" s="23">
        <v>-34999108</v>
      </c>
      <c r="Q15" s="140"/>
      <c r="R15" s="140"/>
    </row>
    <row r="16" spans="1:18" ht="21.6" x14ac:dyDescent="0.55000000000000004">
      <c r="A16" s="28" t="s">
        <v>174</v>
      </c>
      <c r="G16" s="23">
        <v>3156082</v>
      </c>
      <c r="I16" s="23">
        <v>3702751</v>
      </c>
      <c r="K16" s="23">
        <v>2298569</v>
      </c>
      <c r="L16" s="23"/>
      <c r="M16" s="23">
        <v>4091477</v>
      </c>
    </row>
    <row r="17" spans="1:18" ht="21.6" x14ac:dyDescent="0.55000000000000004">
      <c r="A17" s="28" t="s">
        <v>194</v>
      </c>
      <c r="K17" s="28"/>
      <c r="L17" s="28"/>
      <c r="M17" s="28"/>
    </row>
    <row r="18" spans="1:18" ht="21.6" x14ac:dyDescent="0.55000000000000004">
      <c r="B18" s="28" t="s">
        <v>118</v>
      </c>
      <c r="G18" s="23">
        <v>28604</v>
      </c>
      <c r="I18" s="23">
        <v>866082</v>
      </c>
      <c r="K18" s="46">
        <v>18337</v>
      </c>
      <c r="L18" s="23"/>
      <c r="M18" s="46">
        <v>-3144</v>
      </c>
    </row>
    <row r="19" spans="1:18" ht="21.6" x14ac:dyDescent="0.55000000000000004">
      <c r="A19" s="28" t="s">
        <v>195</v>
      </c>
      <c r="G19" s="23">
        <v>259488</v>
      </c>
      <c r="I19" s="46" t="s">
        <v>46</v>
      </c>
      <c r="K19" s="46" t="s">
        <v>46</v>
      </c>
      <c r="L19" s="23"/>
      <c r="M19" s="46" t="s">
        <v>46</v>
      </c>
    </row>
    <row r="20" spans="1:18" ht="22.2" x14ac:dyDescent="0.6">
      <c r="A20" s="28" t="s">
        <v>23</v>
      </c>
      <c r="G20" s="23">
        <v>21740347</v>
      </c>
      <c r="I20" s="23">
        <v>20805055</v>
      </c>
      <c r="K20" s="23">
        <v>12434621</v>
      </c>
      <c r="L20" s="23"/>
      <c r="M20" s="23">
        <v>12733557</v>
      </c>
      <c r="P20" s="142"/>
      <c r="Q20" s="138"/>
      <c r="R20" s="138"/>
    </row>
    <row r="21" spans="1:18" ht="21.6" x14ac:dyDescent="0.55000000000000004">
      <c r="A21" s="28" t="s">
        <v>196</v>
      </c>
      <c r="G21" s="23"/>
      <c r="I21" s="28"/>
      <c r="K21" s="28"/>
      <c r="L21" s="28"/>
      <c r="M21" s="28"/>
      <c r="P21" s="139"/>
      <c r="Q21" s="85"/>
      <c r="R21" s="140"/>
    </row>
    <row r="22" spans="1:18" ht="21.6" x14ac:dyDescent="0.55000000000000004">
      <c r="B22" s="28" t="s">
        <v>197</v>
      </c>
      <c r="G22" s="23">
        <v>-1458210</v>
      </c>
      <c r="I22" s="23">
        <v>-2142274</v>
      </c>
      <c r="K22" s="46" t="s">
        <v>46</v>
      </c>
      <c r="L22" s="23"/>
      <c r="M22" s="46" t="s">
        <v>46</v>
      </c>
      <c r="P22" s="139"/>
      <c r="Q22" s="85"/>
      <c r="R22" s="140"/>
    </row>
    <row r="23" spans="1:18" ht="21.6" x14ac:dyDescent="0.55000000000000004">
      <c r="A23" s="28" t="s">
        <v>199</v>
      </c>
      <c r="G23" s="23">
        <v>-369529</v>
      </c>
      <c r="I23" s="23">
        <v>13381613</v>
      </c>
      <c r="K23" s="46" t="s">
        <v>46</v>
      </c>
      <c r="L23" s="23"/>
      <c r="M23" s="46" t="s">
        <v>46</v>
      </c>
      <c r="P23" s="139"/>
      <c r="Q23" s="85"/>
    </row>
    <row r="24" spans="1:18" ht="21.6" x14ac:dyDescent="0.55000000000000004">
      <c r="A24" s="28" t="s">
        <v>121</v>
      </c>
      <c r="G24" s="23">
        <v>16590</v>
      </c>
      <c r="I24" s="23">
        <v>76818</v>
      </c>
      <c r="K24" s="46" t="s">
        <v>46</v>
      </c>
      <c r="L24" s="23"/>
      <c r="M24" s="46" t="s">
        <v>46</v>
      </c>
      <c r="P24" s="139"/>
      <c r="Q24" s="143"/>
      <c r="R24" s="140"/>
    </row>
    <row r="25" spans="1:18" ht="21.6" x14ac:dyDescent="0.55000000000000004">
      <c r="A25" s="28" t="s">
        <v>153</v>
      </c>
      <c r="G25" s="22">
        <v>69855</v>
      </c>
      <c r="I25" s="22">
        <v>431274</v>
      </c>
      <c r="K25" s="22">
        <v>197092</v>
      </c>
      <c r="L25" s="23"/>
      <c r="M25" s="22">
        <v>481726</v>
      </c>
      <c r="Q25" s="140"/>
      <c r="R25" s="140"/>
    </row>
    <row r="26" spans="1:18" ht="21.6" x14ac:dyDescent="0.55000000000000004">
      <c r="A26" s="28" t="s">
        <v>56</v>
      </c>
      <c r="E26" s="50"/>
      <c r="G26" s="23">
        <v>7817484</v>
      </c>
      <c r="I26" s="23">
        <v>5963363</v>
      </c>
      <c r="K26" s="23">
        <v>4264488</v>
      </c>
      <c r="L26" s="23"/>
      <c r="M26" s="23">
        <v>3228292</v>
      </c>
      <c r="N26" s="69"/>
      <c r="O26" s="69"/>
      <c r="Q26" s="140"/>
      <c r="R26" s="140"/>
    </row>
    <row r="27" spans="1:18" ht="21.6" x14ac:dyDescent="0.55000000000000004">
      <c r="G27" s="162">
        <f>SUM(G10:G26)</f>
        <v>179594687</v>
      </c>
      <c r="H27" s="23"/>
      <c r="I27" s="162">
        <f>SUM(I10:I26)</f>
        <v>173930398</v>
      </c>
      <c r="K27" s="162">
        <f>SUM(K10:K26)</f>
        <v>91565754</v>
      </c>
      <c r="L27" s="23"/>
      <c r="M27" s="162">
        <f>SUM(M10:M26)</f>
        <v>94034852</v>
      </c>
    </row>
    <row r="28" spans="1:18" ht="21.6" x14ac:dyDescent="0.55000000000000004">
      <c r="A28" s="70" t="s">
        <v>57</v>
      </c>
      <c r="G28" s="26"/>
      <c r="I28" s="26"/>
      <c r="K28" s="26"/>
      <c r="L28" s="26"/>
      <c r="M28" s="26"/>
    </row>
    <row r="29" spans="1:18" ht="21.6" hidden="1" x14ac:dyDescent="0.55000000000000004">
      <c r="A29" s="28" t="s">
        <v>162</v>
      </c>
      <c r="G29" s="26"/>
      <c r="I29" s="46"/>
      <c r="K29" s="26"/>
      <c r="L29" s="26"/>
      <c r="M29" s="46"/>
    </row>
    <row r="30" spans="1:18" ht="21.6" x14ac:dyDescent="0.55000000000000004">
      <c r="A30" s="28" t="s">
        <v>58</v>
      </c>
      <c r="G30" s="23">
        <v>9478693</v>
      </c>
      <c r="I30" s="23">
        <v>-5865985</v>
      </c>
      <c r="K30" s="23">
        <v>-86910829</v>
      </c>
      <c r="L30" s="23"/>
      <c r="M30" s="23">
        <v>-57348570</v>
      </c>
      <c r="P30" s="144"/>
      <c r="Q30" s="69"/>
      <c r="R30" s="69"/>
    </row>
    <row r="31" spans="1:18" ht="21.6" x14ac:dyDescent="0.55000000000000004">
      <c r="A31" s="28" t="s">
        <v>33</v>
      </c>
      <c r="G31" s="23">
        <v>-51178984</v>
      </c>
      <c r="I31" s="23">
        <v>-57154634</v>
      </c>
      <c r="K31" s="23">
        <v>-35356591</v>
      </c>
      <c r="L31" s="23"/>
      <c r="M31" s="23">
        <v>-40652235</v>
      </c>
      <c r="P31" s="144"/>
    </row>
    <row r="32" spans="1:18" ht="21.6" x14ac:dyDescent="0.55000000000000004">
      <c r="A32" s="28" t="s">
        <v>30</v>
      </c>
      <c r="G32" s="23">
        <v>160836</v>
      </c>
      <c r="I32" s="23">
        <v>-2394960</v>
      </c>
      <c r="K32" s="23">
        <v>-388352</v>
      </c>
      <c r="L32" s="23"/>
      <c r="M32" s="23">
        <v>-66226</v>
      </c>
      <c r="P32" s="144"/>
      <c r="Q32" s="71"/>
      <c r="R32" s="71"/>
    </row>
    <row r="33" spans="1:18" ht="21.6" x14ac:dyDescent="0.55000000000000004">
      <c r="A33" s="28" t="s">
        <v>5</v>
      </c>
      <c r="G33" s="23">
        <v>-8975494</v>
      </c>
      <c r="I33" s="23">
        <v>-157235</v>
      </c>
      <c r="K33" s="46">
        <v>-7728395</v>
      </c>
      <c r="L33" s="23"/>
      <c r="M33" s="46" t="s">
        <v>46</v>
      </c>
      <c r="P33" s="144"/>
      <c r="Q33" s="71"/>
      <c r="R33" s="143"/>
    </row>
    <row r="34" spans="1:18" ht="21.6" x14ac:dyDescent="0.55000000000000004">
      <c r="A34" s="28" t="s">
        <v>59</v>
      </c>
      <c r="G34" s="23">
        <v>-5469494</v>
      </c>
      <c r="I34" s="23">
        <v>42735721</v>
      </c>
      <c r="K34" s="23">
        <v>23750592</v>
      </c>
      <c r="L34" s="23"/>
      <c r="M34" s="23">
        <v>38676576</v>
      </c>
      <c r="O34" s="71"/>
      <c r="P34" s="144"/>
      <c r="Q34" s="71"/>
      <c r="R34" s="71"/>
    </row>
    <row r="35" spans="1:18" ht="21.6" x14ac:dyDescent="0.55000000000000004">
      <c r="A35" s="28" t="s">
        <v>32</v>
      </c>
      <c r="G35" s="23">
        <v>-3480226</v>
      </c>
      <c r="I35" s="23">
        <v>-7516471</v>
      </c>
      <c r="K35" s="23">
        <v>65739</v>
      </c>
      <c r="L35" s="23"/>
      <c r="M35" s="23">
        <v>-3469850</v>
      </c>
      <c r="O35" s="71"/>
      <c r="P35" s="144"/>
      <c r="Q35" s="148"/>
      <c r="R35" s="71"/>
    </row>
    <row r="36" spans="1:18" ht="21.6" x14ac:dyDescent="0.55000000000000004">
      <c r="A36" s="28" t="s">
        <v>85</v>
      </c>
      <c r="G36" s="46" t="s">
        <v>46</v>
      </c>
      <c r="I36" s="23">
        <v>-3665000</v>
      </c>
      <c r="K36" s="46" t="s">
        <v>46</v>
      </c>
      <c r="L36" s="46"/>
      <c r="M36" s="46">
        <v>-293050</v>
      </c>
      <c r="O36" s="71"/>
      <c r="P36" s="144"/>
      <c r="Q36" s="71"/>
      <c r="R36" s="71"/>
    </row>
    <row r="37" spans="1:18" ht="21.6" x14ac:dyDescent="0.55000000000000004">
      <c r="A37" s="28" t="s">
        <v>148</v>
      </c>
      <c r="G37" s="46" t="s">
        <v>46</v>
      </c>
      <c r="I37" s="46" t="s">
        <v>46</v>
      </c>
      <c r="K37" s="46">
        <v>-736599</v>
      </c>
      <c r="L37" s="46"/>
      <c r="M37" s="46" t="s">
        <v>46</v>
      </c>
      <c r="O37" s="71"/>
      <c r="P37" s="144"/>
    </row>
    <row r="38" spans="1:18" ht="21.6" x14ac:dyDescent="0.55000000000000004">
      <c r="A38" s="28" t="s">
        <v>117</v>
      </c>
      <c r="E38" s="50"/>
      <c r="G38" s="43" t="s">
        <v>46</v>
      </c>
      <c r="H38" s="72"/>
      <c r="I38" s="43">
        <v>-1081000</v>
      </c>
      <c r="K38" s="43" t="s">
        <v>46</v>
      </c>
      <c r="L38" s="72"/>
      <c r="M38" s="43">
        <v>-145000</v>
      </c>
      <c r="P38" s="144"/>
    </row>
    <row r="39" spans="1:18" ht="21.6" x14ac:dyDescent="0.55000000000000004">
      <c r="A39" s="28" t="s">
        <v>208</v>
      </c>
      <c r="G39" s="23">
        <f>SUM(G27:G38)</f>
        <v>120130018</v>
      </c>
      <c r="H39" s="23"/>
      <c r="I39" s="23">
        <f>SUM(I27:I38)</f>
        <v>138830834</v>
      </c>
      <c r="K39" s="23">
        <f>SUM(K27:K38)</f>
        <v>-15738681</v>
      </c>
      <c r="L39" s="23"/>
      <c r="M39" s="23">
        <f>SUM(M27:M38)</f>
        <v>30736497</v>
      </c>
    </row>
    <row r="40" spans="1:18" ht="21.6" x14ac:dyDescent="0.55000000000000004">
      <c r="A40" s="73" t="s">
        <v>60</v>
      </c>
      <c r="B40" s="73"/>
      <c r="C40" s="73"/>
      <c r="D40" s="73"/>
      <c r="E40" s="73"/>
      <c r="F40" s="73"/>
      <c r="G40" s="23">
        <v>-19599146</v>
      </c>
      <c r="H40" s="23"/>
      <c r="I40" s="23">
        <v>-16161899</v>
      </c>
      <c r="J40" s="73"/>
      <c r="K40" s="23">
        <v>-4447651</v>
      </c>
      <c r="L40" s="23"/>
      <c r="M40" s="23">
        <v>-3345087</v>
      </c>
    </row>
    <row r="41" spans="1:18" ht="22.2" x14ac:dyDescent="0.6">
      <c r="A41" s="74" t="s">
        <v>202</v>
      </c>
      <c r="G41" s="75">
        <f>SUM(G39:G40)</f>
        <v>100530872</v>
      </c>
      <c r="H41" s="76"/>
      <c r="I41" s="75">
        <f>SUM(I39:I40)</f>
        <v>122668935</v>
      </c>
      <c r="K41" s="75">
        <f>SUM(K39:K40)</f>
        <v>-20186332</v>
      </c>
      <c r="L41" s="76"/>
      <c r="M41" s="75">
        <f>SUM(M39:M40)</f>
        <v>27391410</v>
      </c>
    </row>
    <row r="42" spans="1:18" ht="15" customHeight="1" x14ac:dyDescent="0.6">
      <c r="A42" s="74"/>
      <c r="G42" s="52"/>
      <c r="I42" s="52"/>
      <c r="K42" s="77"/>
      <c r="L42" s="52"/>
      <c r="M42" s="77"/>
    </row>
    <row r="43" spans="1:18" ht="23.4" x14ac:dyDescent="0.6">
      <c r="A43" s="63" t="s">
        <v>181</v>
      </c>
      <c r="B43" s="63"/>
      <c r="C43" s="63"/>
      <c r="D43" s="63"/>
      <c r="E43" s="63"/>
      <c r="F43" s="111"/>
      <c r="G43" s="152"/>
      <c r="H43" s="111"/>
      <c r="I43" s="152"/>
      <c r="J43" s="111"/>
      <c r="K43" s="59"/>
      <c r="L43" s="60"/>
      <c r="M43" s="59"/>
    </row>
    <row r="44" spans="1:18" ht="23.4" x14ac:dyDescent="0.6">
      <c r="A44" s="111" t="s">
        <v>126</v>
      </c>
      <c r="L44" s="62"/>
    </row>
    <row r="45" spans="1:18" ht="23.4" x14ac:dyDescent="0.6">
      <c r="A45" s="111"/>
      <c r="L45" s="62"/>
    </row>
    <row r="46" spans="1:18" ht="22.2" x14ac:dyDescent="0.6">
      <c r="A46" s="64"/>
      <c r="G46" s="164" t="s">
        <v>78</v>
      </c>
      <c r="H46" s="164"/>
      <c r="I46" s="164"/>
      <c r="K46" s="164" t="s">
        <v>79</v>
      </c>
      <c r="L46" s="164"/>
      <c r="M46" s="164"/>
    </row>
    <row r="47" spans="1:18" ht="22.2" customHeight="1" x14ac:dyDescent="0.6">
      <c r="A47" s="64"/>
      <c r="G47" s="168" t="s">
        <v>147</v>
      </c>
      <c r="H47" s="168"/>
      <c r="I47" s="168"/>
      <c r="K47" s="168" t="s">
        <v>147</v>
      </c>
      <c r="L47" s="168"/>
      <c r="M47" s="168"/>
    </row>
    <row r="48" spans="1:18" ht="22.2" x14ac:dyDescent="0.6">
      <c r="A48" s="64"/>
      <c r="G48" s="165" t="s">
        <v>146</v>
      </c>
      <c r="H48" s="165"/>
      <c r="I48" s="165"/>
      <c r="K48" s="165" t="s">
        <v>146</v>
      </c>
      <c r="L48" s="165"/>
      <c r="M48" s="165"/>
    </row>
    <row r="49" spans="1:18" ht="21.6" x14ac:dyDescent="0.55000000000000004">
      <c r="E49" s="50" t="s">
        <v>0</v>
      </c>
      <c r="F49" s="50"/>
      <c r="G49" s="108">
        <v>2566</v>
      </c>
      <c r="H49" s="27"/>
      <c r="I49" s="108">
        <v>2565</v>
      </c>
      <c r="K49" s="108">
        <v>2566</v>
      </c>
      <c r="L49" s="27"/>
      <c r="M49" s="108">
        <v>2565</v>
      </c>
    </row>
    <row r="50" spans="1:18" ht="21.6" x14ac:dyDescent="0.55000000000000004">
      <c r="G50" s="167" t="s">
        <v>1</v>
      </c>
      <c r="H50" s="167"/>
      <c r="I50" s="167"/>
      <c r="J50" s="167"/>
      <c r="K50" s="167"/>
      <c r="L50" s="167"/>
      <c r="M50" s="167"/>
    </row>
    <row r="51" spans="1:18" ht="22.2" x14ac:dyDescent="0.6">
      <c r="A51" s="66" t="s">
        <v>61</v>
      </c>
      <c r="L51" s="78"/>
    </row>
    <row r="52" spans="1:18" ht="21.6" x14ac:dyDescent="0.55000000000000004">
      <c r="A52" s="28" t="s">
        <v>72</v>
      </c>
      <c r="G52" s="44">
        <v>-74611</v>
      </c>
      <c r="I52" s="44">
        <v>-25609</v>
      </c>
      <c r="K52" s="44">
        <v>-73423</v>
      </c>
      <c r="L52" s="78"/>
      <c r="M52" s="44">
        <v>-24427</v>
      </c>
      <c r="P52" s="144"/>
      <c r="Q52" s="71"/>
      <c r="R52" s="71"/>
    </row>
    <row r="53" spans="1:18" ht="21.6" x14ac:dyDescent="0.55000000000000004">
      <c r="A53" s="28" t="s">
        <v>205</v>
      </c>
      <c r="E53" s="50"/>
      <c r="G53" s="44">
        <v>-885000000</v>
      </c>
      <c r="I53" s="44" t="s">
        <v>46</v>
      </c>
      <c r="K53" s="44">
        <v>-885000000</v>
      </c>
      <c r="L53" s="78"/>
      <c r="M53" s="44" t="s">
        <v>46</v>
      </c>
    </row>
    <row r="54" spans="1:18" ht="21.6" x14ac:dyDescent="0.55000000000000004">
      <c r="A54" s="28" t="s">
        <v>119</v>
      </c>
      <c r="G54" s="44">
        <v>-34891686</v>
      </c>
      <c r="I54" s="44">
        <v>-10252298</v>
      </c>
      <c r="K54" s="44">
        <v>-25342367</v>
      </c>
      <c r="L54" s="78"/>
      <c r="M54" s="44">
        <v>-9196960</v>
      </c>
    </row>
    <row r="55" spans="1:18" ht="21.6" x14ac:dyDescent="0.55000000000000004">
      <c r="A55" s="28" t="s">
        <v>120</v>
      </c>
      <c r="G55" s="44">
        <v>75666</v>
      </c>
      <c r="I55" s="44">
        <v>10646</v>
      </c>
      <c r="K55" s="44">
        <v>75666</v>
      </c>
      <c r="L55" s="78"/>
      <c r="M55" s="44">
        <v>4105</v>
      </c>
    </row>
    <row r="56" spans="1:18" ht="21.6" x14ac:dyDescent="0.55000000000000004">
      <c r="A56" s="28" t="s">
        <v>62</v>
      </c>
      <c r="G56" s="44">
        <v>-3100644</v>
      </c>
      <c r="I56" s="44">
        <v>-695560</v>
      </c>
      <c r="K56" s="44">
        <v>-3068044</v>
      </c>
      <c r="L56" s="78"/>
      <c r="M56" s="44">
        <v>-695560</v>
      </c>
    </row>
    <row r="57" spans="1:18" ht="21.6" x14ac:dyDescent="0.55000000000000004">
      <c r="A57" s="28" t="s">
        <v>63</v>
      </c>
      <c r="G57" s="36">
        <v>144497</v>
      </c>
      <c r="I57" s="36">
        <v>31642</v>
      </c>
      <c r="K57" s="36">
        <v>75851</v>
      </c>
      <c r="L57" s="25"/>
      <c r="M57" s="36">
        <v>25245</v>
      </c>
    </row>
    <row r="58" spans="1:18" ht="21.6" x14ac:dyDescent="0.55000000000000004">
      <c r="A58" s="28" t="s">
        <v>166</v>
      </c>
      <c r="G58" s="36" t="s">
        <v>46</v>
      </c>
      <c r="I58" s="36" t="s">
        <v>46</v>
      </c>
      <c r="K58" s="26">
        <v>17999460</v>
      </c>
      <c r="L58" s="78"/>
      <c r="M58" s="26">
        <v>34999108</v>
      </c>
    </row>
    <row r="59" spans="1:18" ht="22.2" x14ac:dyDescent="0.6">
      <c r="A59" s="60" t="s">
        <v>204</v>
      </c>
      <c r="G59" s="45">
        <f>SUM(G52:G58)</f>
        <v>-922846778</v>
      </c>
      <c r="H59" s="52"/>
      <c r="I59" s="45">
        <f>SUM(I52:I58)</f>
        <v>-10931179</v>
      </c>
      <c r="K59" s="45">
        <f>SUM(K52:K58)</f>
        <v>-895332857</v>
      </c>
      <c r="L59" s="52"/>
      <c r="M59" s="45">
        <f>SUM(M52:M58)</f>
        <v>25111511</v>
      </c>
    </row>
    <row r="60" spans="1:18" ht="13.95" customHeight="1" x14ac:dyDescent="0.6">
      <c r="A60" s="60"/>
      <c r="G60" s="26"/>
      <c r="I60" s="26"/>
      <c r="K60" s="26"/>
      <c r="L60" s="26"/>
      <c r="M60" s="26"/>
    </row>
    <row r="61" spans="1:18" ht="22.2" x14ac:dyDescent="0.6">
      <c r="A61" s="66" t="s">
        <v>64</v>
      </c>
      <c r="G61" s="26"/>
      <c r="I61" s="26"/>
      <c r="K61" s="26"/>
      <c r="L61" s="26"/>
      <c r="M61" s="26"/>
    </row>
    <row r="62" spans="1:18" ht="21.6" x14ac:dyDescent="0.55000000000000004">
      <c r="A62" s="28" t="s">
        <v>150</v>
      </c>
      <c r="G62" s="25">
        <v>-137715600</v>
      </c>
      <c r="I62" s="25">
        <v>-19651216</v>
      </c>
      <c r="K62" s="25">
        <v>-55964504</v>
      </c>
      <c r="L62" s="26"/>
      <c r="M62" s="25">
        <v>-7498053</v>
      </c>
    </row>
    <row r="63" spans="1:18" ht="21.6" x14ac:dyDescent="0.55000000000000004">
      <c r="A63" s="28" t="s">
        <v>65</v>
      </c>
      <c r="G63" s="25">
        <v>419433376</v>
      </c>
      <c r="I63" s="25">
        <v>550728675</v>
      </c>
      <c r="K63" s="25">
        <v>378913868</v>
      </c>
      <c r="L63" s="26"/>
      <c r="M63" s="25">
        <v>455151807</v>
      </c>
    </row>
    <row r="64" spans="1:18" ht="21.6" x14ac:dyDescent="0.55000000000000004">
      <c r="A64" s="28" t="s">
        <v>66</v>
      </c>
      <c r="G64" s="36">
        <v>-515507534</v>
      </c>
      <c r="I64" s="36">
        <v>-523730328</v>
      </c>
      <c r="K64" s="36">
        <v>-474973507</v>
      </c>
      <c r="L64" s="26"/>
      <c r="M64" s="36">
        <v>-428151173</v>
      </c>
    </row>
    <row r="65" spans="1:15" ht="21.6" x14ac:dyDescent="0.55000000000000004">
      <c r="A65" s="28" t="s">
        <v>70</v>
      </c>
      <c r="G65" s="26">
        <v>7000000</v>
      </c>
      <c r="I65" s="26">
        <v>11000000</v>
      </c>
      <c r="K65" s="36" t="s">
        <v>46</v>
      </c>
      <c r="L65" s="26"/>
      <c r="M65" s="36" t="s">
        <v>46</v>
      </c>
      <c r="N65" s="79"/>
    </row>
    <row r="66" spans="1:15" ht="21.6" x14ac:dyDescent="0.55000000000000004">
      <c r="A66" s="28" t="s">
        <v>71</v>
      </c>
      <c r="B66" s="80"/>
      <c r="C66" s="80"/>
      <c r="D66" s="80"/>
      <c r="E66" s="80"/>
      <c r="F66" s="80"/>
      <c r="G66" s="36">
        <v>-27691967</v>
      </c>
      <c r="H66" s="80"/>
      <c r="I66" s="36">
        <v>-39320758</v>
      </c>
      <c r="J66" s="80"/>
      <c r="K66" s="36">
        <v>-19303442</v>
      </c>
      <c r="L66" s="26"/>
      <c r="M66" s="36">
        <v>-17721642</v>
      </c>
    </row>
    <row r="67" spans="1:15" ht="21.6" x14ac:dyDescent="0.55000000000000004">
      <c r="A67" s="28" t="s">
        <v>88</v>
      </c>
      <c r="B67" s="80"/>
      <c r="C67" s="80"/>
      <c r="D67" s="80"/>
      <c r="E67" s="163">
        <v>7</v>
      </c>
      <c r="F67" s="80"/>
      <c r="G67" s="36">
        <v>1260000000</v>
      </c>
      <c r="H67" s="80"/>
      <c r="I67" s="36">
        <v>40000000</v>
      </c>
      <c r="J67" s="80"/>
      <c r="K67" s="36">
        <v>1260000000</v>
      </c>
      <c r="L67" s="26"/>
      <c r="M67" s="36">
        <v>40000000</v>
      </c>
    </row>
    <row r="68" spans="1:15" ht="21.6" x14ac:dyDescent="0.55000000000000004">
      <c r="A68" s="28" t="s">
        <v>193</v>
      </c>
      <c r="B68" s="80"/>
      <c r="C68" s="80"/>
      <c r="D68" s="80"/>
      <c r="E68" s="163">
        <v>7</v>
      </c>
      <c r="F68" s="80"/>
      <c r="G68" s="36">
        <v>-52404008</v>
      </c>
      <c r="H68" s="80"/>
      <c r="I68" s="36" t="s">
        <v>46</v>
      </c>
      <c r="J68" s="80"/>
      <c r="K68" s="36">
        <v>-52404008</v>
      </c>
      <c r="L68" s="26"/>
      <c r="M68" s="36" t="s">
        <v>46</v>
      </c>
    </row>
    <row r="69" spans="1:15" ht="21.6" x14ac:dyDescent="0.55000000000000004">
      <c r="A69" s="28" t="s">
        <v>116</v>
      </c>
      <c r="B69" s="80"/>
      <c r="C69" s="80"/>
      <c r="D69" s="80"/>
      <c r="E69" s="80"/>
      <c r="F69" s="80"/>
      <c r="G69" s="36">
        <v>-23561963</v>
      </c>
      <c r="I69" s="36">
        <v>-25911195</v>
      </c>
      <c r="K69" s="36">
        <v>-15902100</v>
      </c>
      <c r="L69" s="36"/>
      <c r="M69" s="36">
        <v>-18644028</v>
      </c>
    </row>
    <row r="70" spans="1:15" ht="21.6" x14ac:dyDescent="0.55000000000000004">
      <c r="A70" s="28" t="s">
        <v>67</v>
      </c>
      <c r="B70" s="80"/>
      <c r="C70" s="80"/>
      <c r="D70" s="80"/>
      <c r="E70" s="80"/>
      <c r="F70" s="80"/>
      <c r="G70" s="36">
        <v>-79456830</v>
      </c>
      <c r="H70" s="25"/>
      <c r="I70" s="36">
        <v>-40000000</v>
      </c>
      <c r="J70" s="80"/>
      <c r="K70" s="36">
        <v>-79456830</v>
      </c>
      <c r="L70" s="25"/>
      <c r="M70" s="36">
        <v>-40000000</v>
      </c>
      <c r="O70" s="71"/>
    </row>
    <row r="71" spans="1:15" ht="21.6" x14ac:dyDescent="0.55000000000000004">
      <c r="A71" s="28" t="s">
        <v>167</v>
      </c>
      <c r="B71" s="80"/>
      <c r="C71" s="80"/>
      <c r="D71" s="80"/>
      <c r="E71" s="80"/>
      <c r="F71" s="80"/>
      <c r="G71" s="36">
        <v>-729</v>
      </c>
      <c r="H71" s="25"/>
      <c r="I71" s="36">
        <v>-892</v>
      </c>
      <c r="J71" s="80"/>
      <c r="K71" s="36" t="s">
        <v>46</v>
      </c>
      <c r="L71" s="25"/>
      <c r="M71" s="36" t="s">
        <v>46</v>
      </c>
    </row>
    <row r="72" spans="1:15" ht="21.6" x14ac:dyDescent="0.55000000000000004">
      <c r="A72" s="28" t="s">
        <v>68</v>
      </c>
      <c r="B72" s="80"/>
      <c r="C72" s="80"/>
      <c r="D72" s="80"/>
      <c r="E72" s="80"/>
      <c r="F72" s="80"/>
      <c r="G72" s="26">
        <v>-21787773</v>
      </c>
      <c r="H72" s="26"/>
      <c r="I72" s="26">
        <v>-20856013</v>
      </c>
      <c r="J72" s="80"/>
      <c r="K72" s="26">
        <v>-12457439</v>
      </c>
      <c r="L72" s="26"/>
      <c r="M72" s="26">
        <v>-12759856</v>
      </c>
    </row>
    <row r="73" spans="1:15" ht="22.2" x14ac:dyDescent="0.6">
      <c r="A73" s="74" t="s">
        <v>203</v>
      </c>
      <c r="B73" s="80"/>
      <c r="C73" s="80"/>
      <c r="D73" s="80"/>
      <c r="E73" s="80"/>
      <c r="F73" s="80"/>
      <c r="G73" s="45">
        <f>SUM(G62:G72)</f>
        <v>828306972</v>
      </c>
      <c r="H73" s="52"/>
      <c r="I73" s="45">
        <f>SUM(I62:I72)</f>
        <v>-67741727</v>
      </c>
      <c r="J73" s="80"/>
      <c r="K73" s="45">
        <f>SUM(K62:K72)</f>
        <v>928452038</v>
      </c>
      <c r="L73" s="52"/>
      <c r="M73" s="45">
        <f>SUM(M62:M72)</f>
        <v>-29622945</v>
      </c>
    </row>
    <row r="74" spans="1:15" ht="13.95" customHeight="1" x14ac:dyDescent="0.6">
      <c r="A74" s="74"/>
      <c r="B74" s="80"/>
      <c r="C74" s="80"/>
      <c r="D74" s="80"/>
      <c r="E74" s="80"/>
      <c r="F74" s="80"/>
      <c r="G74" s="52"/>
      <c r="H74" s="80"/>
      <c r="I74" s="52"/>
      <c r="J74" s="80"/>
      <c r="K74" s="52"/>
      <c r="L74" s="52"/>
      <c r="M74" s="52"/>
    </row>
    <row r="75" spans="1:15" ht="22.2" x14ac:dyDescent="0.6">
      <c r="A75" s="60" t="s">
        <v>151</v>
      </c>
      <c r="G75" s="76">
        <f>G41+G59+G73</f>
        <v>5991066</v>
      </c>
      <c r="I75" s="76">
        <f>I41+I59+I73</f>
        <v>43996029</v>
      </c>
      <c r="K75" s="76">
        <f>K41+K59+K73</f>
        <v>12932849</v>
      </c>
      <c r="L75" s="52"/>
      <c r="M75" s="76">
        <f>M41+M59+M73</f>
        <v>22879976</v>
      </c>
    </row>
    <row r="76" spans="1:15" ht="21.6" x14ac:dyDescent="0.55000000000000004">
      <c r="A76" s="49" t="s">
        <v>69</v>
      </c>
      <c r="G76" s="149">
        <f>'BS3-5'!F10</f>
        <v>37844618</v>
      </c>
      <c r="H76" s="26"/>
      <c r="I76" s="149">
        <v>7682003</v>
      </c>
      <c r="K76" s="81">
        <f>'BS3-5'!J10</f>
        <v>707420</v>
      </c>
      <c r="L76" s="26"/>
      <c r="M76" s="81">
        <v>825221</v>
      </c>
    </row>
    <row r="77" spans="1:15" ht="22.8" thickBot="1" x14ac:dyDescent="0.65">
      <c r="A77" s="53" t="s">
        <v>157</v>
      </c>
      <c r="E77" s="50"/>
      <c r="F77" s="50"/>
      <c r="G77" s="82">
        <f>SUM(G75:G76)</f>
        <v>43835684</v>
      </c>
      <c r="H77" s="52"/>
      <c r="I77" s="82">
        <f>SUM(I75:I76)</f>
        <v>51678032</v>
      </c>
      <c r="J77" s="50"/>
      <c r="K77" s="82">
        <f>SUM(K75:K76)</f>
        <v>13640269</v>
      </c>
      <c r="L77" s="52"/>
      <c r="M77" s="82">
        <f>SUM(M75:M76)</f>
        <v>23705197</v>
      </c>
    </row>
    <row r="78" spans="1:15" ht="13.95" customHeight="1" thickTop="1" x14ac:dyDescent="0.6">
      <c r="A78" s="53"/>
      <c r="E78" s="50"/>
      <c r="F78" s="50"/>
      <c r="G78" s="51"/>
      <c r="H78" s="52"/>
      <c r="I78" s="51"/>
      <c r="J78" s="50"/>
      <c r="K78" s="51"/>
      <c r="L78" s="52"/>
      <c r="M78" s="51"/>
    </row>
    <row r="79" spans="1:15" ht="22.2" x14ac:dyDescent="0.6">
      <c r="A79" s="83" t="s">
        <v>130</v>
      </c>
      <c r="E79" s="50"/>
      <c r="F79" s="50"/>
      <c r="G79" s="51"/>
      <c r="H79" s="52"/>
      <c r="I79" s="51"/>
      <c r="J79" s="50"/>
      <c r="K79" s="51"/>
      <c r="L79" s="52"/>
      <c r="M79" s="51"/>
    </row>
    <row r="80" spans="1:15" ht="22.2" x14ac:dyDescent="0.6">
      <c r="A80" s="49" t="s">
        <v>131</v>
      </c>
      <c r="E80" s="50"/>
      <c r="F80" s="50"/>
      <c r="G80" s="54">
        <v>17934753</v>
      </c>
      <c r="H80" s="26"/>
      <c r="I80" s="54">
        <v>25942155.097185124</v>
      </c>
      <c r="J80" s="50"/>
      <c r="K80" s="54">
        <v>8499754</v>
      </c>
      <c r="L80" s="52"/>
      <c r="M80" s="54">
        <v>12969970</v>
      </c>
    </row>
    <row r="81" spans="1:14" ht="21.6" x14ac:dyDescent="0.55000000000000004">
      <c r="A81" s="49" t="s">
        <v>198</v>
      </c>
      <c r="E81" s="50"/>
      <c r="F81" s="50"/>
      <c r="G81" s="54">
        <v>-363465</v>
      </c>
      <c r="H81" s="26"/>
      <c r="I81" s="44" t="s">
        <v>46</v>
      </c>
      <c r="J81" s="71"/>
      <c r="K81" s="44" t="s">
        <v>46</v>
      </c>
      <c r="L81" s="71"/>
      <c r="M81" s="44" t="s">
        <v>46</v>
      </c>
    </row>
    <row r="82" spans="1:14" ht="22.2" x14ac:dyDescent="0.6">
      <c r="A82" s="49" t="s">
        <v>177</v>
      </c>
      <c r="E82" s="50"/>
      <c r="F82" s="50"/>
      <c r="G82" s="54">
        <v>-5639077</v>
      </c>
      <c r="H82" s="26"/>
      <c r="I82" s="54">
        <v>-20211516</v>
      </c>
      <c r="J82" s="50"/>
      <c r="K82" s="54">
        <v>-5639077</v>
      </c>
      <c r="L82" s="52"/>
      <c r="M82" s="54">
        <v>-20211516</v>
      </c>
    </row>
    <row r="83" spans="1:14" ht="22.2" x14ac:dyDescent="0.6">
      <c r="A83" s="49" t="s">
        <v>169</v>
      </c>
      <c r="E83" s="50"/>
      <c r="F83" s="50"/>
      <c r="G83" s="147">
        <v>-755633</v>
      </c>
      <c r="H83" s="26"/>
      <c r="I83" s="147" t="s">
        <v>46</v>
      </c>
      <c r="J83" s="50"/>
      <c r="K83" s="147">
        <v>-755633</v>
      </c>
      <c r="L83" s="52"/>
      <c r="M83" s="147" t="s">
        <v>46</v>
      </c>
    </row>
    <row r="84" spans="1:14" ht="22.2" x14ac:dyDescent="0.6">
      <c r="A84" s="53"/>
      <c r="E84" s="50"/>
      <c r="F84" s="50"/>
      <c r="G84" s="51"/>
      <c r="H84" s="52"/>
      <c r="I84" s="51"/>
      <c r="J84" s="50"/>
      <c r="K84" s="51"/>
      <c r="L84" s="52"/>
      <c r="M84" s="51"/>
    </row>
    <row r="85" spans="1:14" ht="21" customHeight="1" x14ac:dyDescent="0.55000000000000004">
      <c r="J85" s="71"/>
      <c r="K85" s="71"/>
      <c r="L85" s="71"/>
      <c r="M85" s="71"/>
    </row>
    <row r="86" spans="1:14" ht="21" customHeight="1" x14ac:dyDescent="0.55000000000000004">
      <c r="G86" s="69"/>
      <c r="H86" s="84"/>
      <c r="I86" s="146"/>
      <c r="J86" s="84"/>
      <c r="K86" s="146"/>
      <c r="L86" s="84"/>
      <c r="M86" s="146"/>
      <c r="N86" s="84"/>
    </row>
    <row r="87" spans="1:14" ht="21" customHeight="1" x14ac:dyDescent="0.55000000000000004">
      <c r="G87" s="69"/>
      <c r="H87" s="85"/>
      <c r="I87" s="69"/>
      <c r="J87" s="85"/>
      <c r="K87" s="85"/>
      <c r="L87" s="85"/>
      <c r="M87" s="85"/>
    </row>
  </sheetData>
  <mergeCells count="15">
    <mergeCell ref="Q1:R1"/>
    <mergeCell ref="G50:M50"/>
    <mergeCell ref="K46:M46"/>
    <mergeCell ref="K47:M47"/>
    <mergeCell ref="K48:M48"/>
    <mergeCell ref="G46:I46"/>
    <mergeCell ref="G47:I47"/>
    <mergeCell ref="G48:I48"/>
    <mergeCell ref="G8:M8"/>
    <mergeCell ref="K6:M6"/>
    <mergeCell ref="K5:M5"/>
    <mergeCell ref="K4:M4"/>
    <mergeCell ref="G5:I5"/>
    <mergeCell ref="G6:I6"/>
    <mergeCell ref="G4:I4"/>
  </mergeCells>
  <pageMargins left="0.7" right="0.7" top="0.48" bottom="0.5" header="0.5" footer="0.5"/>
  <pageSetup paperSize="9" scale="81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BS3-5</vt:lpstr>
      <vt:lpstr>PL6-7(3)</vt:lpstr>
      <vt:lpstr>PL8-9</vt:lpstr>
      <vt:lpstr>SH_Conso 10</vt:lpstr>
      <vt:lpstr>SH_Conso 11</vt:lpstr>
      <vt:lpstr>SH_Sep 12</vt:lpstr>
      <vt:lpstr>SH_Sep 13</vt:lpstr>
      <vt:lpstr>CF14-15</vt:lpstr>
      <vt:lpstr>'BS3-5'!Print_Area</vt:lpstr>
      <vt:lpstr>'CF14-15'!Print_Area</vt:lpstr>
      <vt:lpstr>'PL6-7(3)'!Print_Area</vt:lpstr>
      <vt:lpstr>'PL8-9'!Print_Area</vt:lpstr>
      <vt:lpstr>'SH_Conso 10'!Print_Area</vt:lpstr>
      <vt:lpstr>'SH_Conso 11'!Print_Area</vt:lpstr>
      <vt:lpstr>'SH_Sep 12'!Print_Area</vt:lpstr>
      <vt:lpstr>'SH_Sep 13'!Print_Area</vt:lpstr>
      <vt:lpstr>'BS3-5'!Title2nd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ACC</cp:lastModifiedBy>
  <cp:lastPrinted>2023-11-13T08:17:37Z</cp:lastPrinted>
  <dcterms:created xsi:type="dcterms:W3CDTF">2005-02-20T16:08:33Z</dcterms:created>
  <dcterms:modified xsi:type="dcterms:W3CDTF">2023-11-13T10:46:09Z</dcterms:modified>
</cp:coreProperties>
</file>