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ssomudorn\Desktop\BLCG\Q3 2023\conso\fs\set\"/>
    </mc:Choice>
  </mc:AlternateContent>
  <xr:revisionPtr revIDLastSave="0" documentId="13_ncr:1_{16D8DB1B-C4E7-459D-BA32-05EE1F393096}" xr6:coauthVersionLast="47" xr6:coauthVersionMax="47" xr10:uidLastSave="{00000000-0000-0000-0000-000000000000}"/>
  <bookViews>
    <workbookView xWindow="-108" yWindow="-108" windowWidth="23256" windowHeight="14016" tabRatio="843" activeTab="7" xr2:uid="{00000000-000D-0000-FFFF-FFFF00000000}"/>
  </bookViews>
  <sheets>
    <sheet name="BS (2-4)" sheetId="1" r:id="rId1"/>
    <sheet name="PL 3 M (5-6)" sheetId="7" r:id="rId2"/>
    <sheet name="PL 9 M (7-8)" sheetId="8" r:id="rId3"/>
    <sheet name="SH_Conso (9)" sheetId="3" r:id="rId4"/>
    <sheet name="SH_Conso (10)" sheetId="10" r:id="rId5"/>
    <sheet name="SH_Sep (11)" sheetId="6" r:id="rId6"/>
    <sheet name="SH_Sep (12)" sheetId="11" r:id="rId7"/>
    <sheet name="CF (13-14)" sheetId="4" r:id="rId8"/>
  </sheets>
  <definedNames>
    <definedName name="_xlnm.Print_Area" localSheetId="0">'BS (2-4)'!$A$1:$J$97</definedName>
    <definedName name="_xlnm.Print_Area" localSheetId="7">'CF (13-14)'!$A$1:$J$90</definedName>
    <definedName name="_xlnm.Print_Area" localSheetId="1">'PL 3 M (5-6)'!$A$1:$J$58</definedName>
    <definedName name="_xlnm.Print_Area" localSheetId="2">'PL 9 M (7-8)'!$A$1:$J$56</definedName>
    <definedName name="_xlnm.Print_Area" localSheetId="4">'SH_Conso (10)'!$A$1:$T$33</definedName>
    <definedName name="_xlnm.Print_Area" localSheetId="3">'SH_Conso (9)'!$A$1:$R$34</definedName>
    <definedName name="_xlnm.Print_Area" localSheetId="5">'SH_Sep (11)'!$A$1:$L$30</definedName>
    <definedName name="_xlnm.Print_Area" localSheetId="6">'SH_Sep (12)'!$A$1:$N$28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4" l="1"/>
  <c r="H79" i="4"/>
  <c r="D79" i="4"/>
  <c r="J13" i="4" l="1"/>
  <c r="J27" i="4" s="1"/>
  <c r="F13" i="4"/>
  <c r="F27" i="4" s="1"/>
  <c r="H13" i="4"/>
  <c r="D13" i="4"/>
  <c r="D11" i="4" l="1"/>
  <c r="D27" i="4" s="1"/>
  <c r="R18" i="3"/>
  <c r="D55" i="7"/>
  <c r="D49" i="7"/>
  <c r="D32" i="7"/>
  <c r="N22" i="11"/>
  <c r="N21" i="11"/>
  <c r="N18" i="11"/>
  <c r="N17" i="11"/>
  <c r="N16" i="11"/>
  <c r="N12" i="11"/>
  <c r="F18" i="11"/>
  <c r="F27" i="11" s="1"/>
  <c r="P32" i="10"/>
  <c r="P18" i="10"/>
  <c r="R18" i="10"/>
  <c r="P28" i="10"/>
  <c r="N28" i="10"/>
  <c r="F32" i="10"/>
  <c r="D83" i="1" s="1"/>
  <c r="T27" i="10"/>
  <c r="T26" i="10"/>
  <c r="F18" i="10"/>
  <c r="T17" i="10"/>
  <c r="T16" i="10"/>
  <c r="T12" i="10"/>
  <c r="H83" i="1" l="1"/>
  <c r="J95" i="1"/>
  <c r="F95" i="1"/>
  <c r="J92" i="1"/>
  <c r="F92" i="1"/>
  <c r="J64" i="1"/>
  <c r="H64" i="1"/>
  <c r="F64" i="1"/>
  <c r="D64" i="1"/>
  <c r="J54" i="1"/>
  <c r="J66" i="1" s="1"/>
  <c r="J97" i="1" s="1"/>
  <c r="H54" i="1"/>
  <c r="F54" i="1"/>
  <c r="F66" i="1" s="1"/>
  <c r="F97" i="1" s="1"/>
  <c r="D54" i="1"/>
  <c r="J28" i="1"/>
  <c r="H28" i="1"/>
  <c r="F28" i="1"/>
  <c r="D28" i="1"/>
  <c r="J18" i="1"/>
  <c r="J30" i="1" s="1"/>
  <c r="H18" i="1"/>
  <c r="F18" i="1"/>
  <c r="F30" i="1" s="1"/>
  <c r="D18" i="1"/>
  <c r="H66" i="1" l="1"/>
  <c r="D66" i="1"/>
  <c r="H30" i="1"/>
  <c r="D30" i="1"/>
  <c r="J55" i="7" l="1"/>
  <c r="J49" i="7"/>
  <c r="J32" i="7"/>
  <c r="J19" i="7"/>
  <c r="J13" i="7"/>
  <c r="J21" i="7" s="1"/>
  <c r="J23" i="7" s="1"/>
  <c r="J25" i="7" s="1"/>
  <c r="J34" i="7" s="1"/>
  <c r="F55" i="7"/>
  <c r="F49" i="7"/>
  <c r="F32" i="7"/>
  <c r="F19" i="7"/>
  <c r="F13" i="7"/>
  <c r="J53" i="8"/>
  <c r="J48" i="8"/>
  <c r="J32" i="8"/>
  <c r="J19" i="8"/>
  <c r="J13" i="8"/>
  <c r="J21" i="8" s="1"/>
  <c r="J23" i="8" s="1"/>
  <c r="J25" i="8" s="1"/>
  <c r="J34" i="8" s="1"/>
  <c r="F53" i="8"/>
  <c r="F48" i="8"/>
  <c r="F32" i="8"/>
  <c r="F19" i="8"/>
  <c r="F13" i="8"/>
  <c r="P32" i="3"/>
  <c r="L32" i="3"/>
  <c r="H32" i="3"/>
  <c r="F32" i="3"/>
  <c r="D32" i="3"/>
  <c r="P28" i="3"/>
  <c r="N28" i="3"/>
  <c r="N32" i="3" s="1"/>
  <c r="J28" i="3"/>
  <c r="R27" i="3"/>
  <c r="R26" i="3"/>
  <c r="N23" i="3"/>
  <c r="F23" i="3"/>
  <c r="D23" i="3"/>
  <c r="R22" i="3"/>
  <c r="R21" i="3"/>
  <c r="P18" i="3"/>
  <c r="P23" i="3" s="1"/>
  <c r="J18" i="3"/>
  <c r="J32" i="3" s="1"/>
  <c r="D18" i="3"/>
  <c r="R17" i="3"/>
  <c r="R16" i="3"/>
  <c r="R12" i="3"/>
  <c r="J27" i="6"/>
  <c r="F27" i="6"/>
  <c r="H23" i="6"/>
  <c r="H27" i="6" s="1"/>
  <c r="L22" i="6"/>
  <c r="L21" i="6"/>
  <c r="H18" i="6"/>
  <c r="D18" i="6"/>
  <c r="D27" i="6" s="1"/>
  <c r="L17" i="6"/>
  <c r="L16" i="6"/>
  <c r="L12" i="6"/>
  <c r="R28" i="3" l="1"/>
  <c r="R32" i="3" s="1"/>
  <c r="F21" i="8"/>
  <c r="F23" i="8" s="1"/>
  <c r="F25" i="8" s="1"/>
  <c r="F34" i="8" s="1"/>
  <c r="F21" i="7"/>
  <c r="F23" i="7" s="1"/>
  <c r="F25" i="7" s="1"/>
  <c r="F34" i="7"/>
  <c r="R23" i="3"/>
  <c r="J23" i="3"/>
  <c r="L23" i="6"/>
  <c r="L27" i="6" s="1"/>
  <c r="J79" i="4" l="1"/>
  <c r="J63" i="4"/>
  <c r="J39" i="4"/>
  <c r="J41" i="4" s="1"/>
  <c r="F63" i="4"/>
  <c r="F39" i="4" l="1"/>
  <c r="F41" i="4" s="1"/>
  <c r="F81" i="4" s="1"/>
  <c r="F83" i="4" s="1"/>
  <c r="J81" i="4"/>
  <c r="J83" i="4" s="1"/>
  <c r="H32" i="8"/>
  <c r="D32" i="8"/>
  <c r="T18" i="10" l="1"/>
  <c r="N32" i="10" l="1"/>
  <c r="D91" i="1" s="1"/>
  <c r="J32" i="10"/>
  <c r="D88" i="1" s="1"/>
  <c r="H32" i="10"/>
  <c r="D85" i="1" s="1"/>
  <c r="H63" i="4" l="1"/>
  <c r="D63" i="4"/>
  <c r="H27" i="11"/>
  <c r="H88" i="1" s="1"/>
  <c r="L27" i="11" l="1"/>
  <c r="H91" i="1" s="1"/>
  <c r="H32" i="7" l="1"/>
  <c r="J18" i="11" l="1"/>
  <c r="D18" i="11"/>
  <c r="D27" i="11" s="1"/>
  <c r="R28" i="10"/>
  <c r="H23" i="10"/>
  <c r="T22" i="10"/>
  <c r="T21" i="10"/>
  <c r="P23" i="10"/>
  <c r="L18" i="10"/>
  <c r="D18" i="10"/>
  <c r="R23" i="10" l="1"/>
  <c r="R32" i="10"/>
  <c r="D94" i="1" s="1"/>
  <c r="D23" i="10"/>
  <c r="D32" i="10"/>
  <c r="L23" i="10"/>
  <c r="T23" i="10" l="1"/>
  <c r="H19" i="8"/>
  <c r="D19" i="8"/>
  <c r="H13" i="8"/>
  <c r="D13" i="8"/>
  <c r="H19" i="7"/>
  <c r="D19" i="7"/>
  <c r="H13" i="7"/>
  <c r="D13" i="7"/>
  <c r="H21" i="7" l="1"/>
  <c r="H23" i="7" s="1"/>
  <c r="H25" i="7" s="1"/>
  <c r="D21" i="8"/>
  <c r="H21" i="8"/>
  <c r="H23" i="8" s="1"/>
  <c r="H25" i="8" s="1"/>
  <c r="D21" i="7"/>
  <c r="H11" i="4" l="1"/>
  <c r="H27" i="4" s="1"/>
  <c r="D23" i="8"/>
  <c r="D23" i="7"/>
  <c r="H48" i="8"/>
  <c r="H34" i="7"/>
  <c r="H49" i="7"/>
  <c r="H34" i="8"/>
  <c r="D25" i="8" l="1"/>
  <c r="D25" i="7"/>
  <c r="H39" i="4"/>
  <c r="H55" i="7"/>
  <c r="T28" i="10"/>
  <c r="T32" i="10" s="1"/>
  <c r="L28" i="10"/>
  <c r="L32" i="10" s="1"/>
  <c r="D89" i="1" s="1"/>
  <c r="J23" i="11"/>
  <c r="D92" i="1" l="1"/>
  <c r="D95" i="1" s="1"/>
  <c r="D97" i="1" s="1"/>
  <c r="J27" i="11"/>
  <c r="H89" i="1" s="1"/>
  <c r="H92" i="1" s="1"/>
  <c r="H95" i="1" s="1"/>
  <c r="H97" i="1" s="1"/>
  <c r="N23" i="11"/>
  <c r="D39" i="4"/>
  <c r="D41" i="4" s="1"/>
  <c r="D34" i="8"/>
  <c r="D34" i="7"/>
  <c r="D48" i="8"/>
  <c r="N27" i="11"/>
  <c r="D81" i="4" l="1"/>
  <c r="D83" i="4" s="1"/>
  <c r="D53" i="8" l="1"/>
  <c r="H53" i="8" l="1"/>
  <c r="H41" i="4"/>
  <c r="H81" i="4" l="1"/>
  <c r="H83" i="4" s="1"/>
</calcChain>
</file>

<file path=xl/sharedStrings.xml><?xml version="1.0" encoding="utf-8"?>
<sst xmlns="http://schemas.openxmlformats.org/spreadsheetml/2006/main" count="661" uniqueCount="221">
  <si>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</si>
  <si>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</si>
  <si>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</si>
  <si>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</si>
  <si>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</si>
  <si>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</si>
  <si>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</si>
  <si>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</si>
  <si>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</si>
  <si>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</si>
  <si>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</si>
  <si>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</si>
  <si>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</si>
  <si>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</si>
  <si>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</si>
  <si>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</si>
  <si>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</si>
  <si>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</si>
  <si>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</si>
  <si>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</si>
  <si>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</si>
  <si>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</si>
  <si>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</si>
  <si>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</si>
  <si>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</si>
  <si>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</si>
  <si>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</si>
  <si>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</si>
  <si>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</si>
  <si>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</si>
  <si>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Income tax payable</t>
  </si>
  <si>
    <t>Expenses</t>
  </si>
  <si>
    <t>Total expenses</t>
  </si>
  <si>
    <t>Other receivables</t>
  </si>
  <si>
    <t>Other payables</t>
  </si>
  <si>
    <t>Surplus from sales and lease back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</si>
  <si>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</si>
  <si>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</si>
  <si>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</si>
  <si>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</si>
  <si>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</si>
  <si>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</si>
  <si>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</si>
  <si>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</si>
  <si>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</si>
  <si>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</si>
  <si>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</si>
  <si>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</si>
  <si>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</si>
  <si>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</si>
  <si>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</si>
  <si>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</si>
  <si>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</si>
  <si>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</si>
  <si>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</si>
  <si>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</si>
  <si>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</si>
  <si>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</si>
  <si>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</si>
  <si>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</si>
  <si>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</si>
  <si>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>Increased in restricted fixed deposits</t>
  </si>
  <si>
    <t xml:space="preserve">  from sales and lease back</t>
  </si>
  <si>
    <t>Current portion of surplus</t>
  </si>
  <si>
    <t xml:space="preserve">  from financial institutions</t>
  </si>
  <si>
    <t>Revenue</t>
  </si>
  <si>
    <t>Total revenue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</si>
  <si>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</si>
  <si>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</si>
  <si>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</si>
  <si>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</si>
  <si>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</si>
  <si>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</si>
  <si>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</si>
  <si>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</si>
  <si>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</si>
  <si>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Equity of subsidiaries before business restructuring</t>
  </si>
  <si>
    <t>Transactions with owners, recorded directly in equity</t>
  </si>
  <si>
    <t xml:space="preserve">  Contributions by and distributions to owners </t>
  </si>
  <si>
    <t xml:space="preserve">    Dividends </t>
  </si>
  <si>
    <t xml:space="preserve">  Total contributions by and distributions to owners</t>
  </si>
  <si>
    <t xml:space="preserve">    Issue of ordinary shares</t>
  </si>
  <si>
    <t xml:space="preserve">  Owners of the parent</t>
  </si>
  <si>
    <t xml:space="preserve">  Non-controlling interests</t>
  </si>
  <si>
    <t xml:space="preserve">    Dividends</t>
  </si>
  <si>
    <t>Proceeds from issue of shares</t>
  </si>
  <si>
    <t xml:space="preserve">  Former shareholders before business restructuring</t>
  </si>
  <si>
    <t xml:space="preserve">common control </t>
  </si>
  <si>
    <t>of the parent</t>
  </si>
  <si>
    <t>Owners</t>
  </si>
  <si>
    <t xml:space="preserve">Non-controlling </t>
  </si>
  <si>
    <t>interests</t>
  </si>
  <si>
    <t>Total transactions with owners, recorded directly in equity</t>
  </si>
  <si>
    <t>Transfer to legal reserve</t>
  </si>
  <si>
    <t xml:space="preserve">  Changes in ownership interests arising from business restructuring</t>
  </si>
  <si>
    <t xml:space="preserve">    Business combination under common control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</si>
  <si>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</si>
  <si>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</si>
  <si>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</si>
  <si>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</si>
  <si>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</si>
  <si>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</si>
  <si>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 xml:space="preserve">    Impact from the business restructuring of subsidiary</t>
  </si>
  <si>
    <t xml:space="preserve">    and intangible assets</t>
  </si>
  <si>
    <t>Acquisition of subsidiaries</t>
  </si>
  <si>
    <t>Short-term borrowings to director</t>
  </si>
  <si>
    <t>Retained earnings (Deficits)</t>
  </si>
  <si>
    <t>(Deficits)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</si>
  <si>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</si>
  <si>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</si>
  <si>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</si>
  <si>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</si>
  <si>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</si>
  <si>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</si>
  <si>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</si>
  <si>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</si>
  <si>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</si>
  <si>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</si>
  <si>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</si>
  <si>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 under common control </t>
  </si>
  <si>
    <t xml:space="preserve"> combination under</t>
  </si>
  <si>
    <t>Other components</t>
  </si>
  <si>
    <t>of equity</t>
  </si>
  <si>
    <t xml:space="preserve"> statements</t>
  </si>
  <si>
    <t>Separate financial</t>
  </si>
  <si>
    <t>Gain on revaluation of land</t>
  </si>
  <si>
    <t>Gain on remeasurements of defined benefit plans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</si>
  <si>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</si>
  <si>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</si>
  <si>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</si>
  <si>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</si>
  <si>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</si>
  <si>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</si>
  <si>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Deferred tax liabilities</t>
  </si>
  <si>
    <t>Balance at 1 January 2022</t>
  </si>
  <si>
    <t>Increased in loans to directors</t>
  </si>
  <si>
    <t>Decreased in bank overdraft from financial institutions</t>
  </si>
  <si>
    <t>Three-month period ended</t>
  </si>
  <si>
    <t xml:space="preserve">   Profit </t>
  </si>
  <si>
    <t>Total non-current assets</t>
  </si>
  <si>
    <t>Total comprehensive income for the period</t>
  </si>
  <si>
    <t>Comprehensive income for the period</t>
  </si>
  <si>
    <t xml:space="preserve">   Profit</t>
  </si>
  <si>
    <t>Dividend received</t>
  </si>
  <si>
    <t>Profit before income tax expense</t>
  </si>
  <si>
    <t>Profit for the period</t>
  </si>
  <si>
    <t>Employee benefits paid</t>
  </si>
  <si>
    <t>Dividends paid to non-controlling interests</t>
  </si>
  <si>
    <t>Net increase in cash and cash equivalents</t>
  </si>
  <si>
    <t>Loss on inventories devaluation</t>
  </si>
  <si>
    <t xml:space="preserve">Net cash from (used in) investing activities  </t>
  </si>
  <si>
    <t>Adjustments to reconcile profit to cash receipts (payments)</t>
  </si>
  <si>
    <t>Proceeds from sale of property, plant and equipment</t>
  </si>
  <si>
    <t>Payment of borrowings from director</t>
  </si>
  <si>
    <t>Acquisition of property, plant and equipment</t>
  </si>
  <si>
    <t>Acquisition of intangible assets</t>
  </si>
  <si>
    <t>Addition of right-of-use assets</t>
  </si>
  <si>
    <t>Nine-month period ended</t>
  </si>
  <si>
    <t>Nine-month period ended 30 September 2022</t>
  </si>
  <si>
    <t>Balance at 30 September 2022</t>
  </si>
  <si>
    <t>30 September</t>
  </si>
  <si>
    <t>Employee benefits transferred</t>
  </si>
  <si>
    <t>Cash and cash equivalents at 30 September</t>
  </si>
  <si>
    <t>Unrealised loss on foreign exchange</t>
  </si>
  <si>
    <t>Increased in borrowings to related parties</t>
  </si>
  <si>
    <t>Proceeds from borrowings from related parties</t>
  </si>
  <si>
    <t>Other incomes</t>
  </si>
  <si>
    <t>Profit attributable to:</t>
  </si>
  <si>
    <t>Total comprehensive income attributable to:</t>
  </si>
  <si>
    <t>Distribution costs</t>
  </si>
  <si>
    <t>Changes in payable for purchase of plant and equipment</t>
  </si>
  <si>
    <t>Nine-month period ended 30 September 2023</t>
  </si>
  <si>
    <t>Balance at 1 January 2023</t>
  </si>
  <si>
    <t>Balance at 30 September 2023</t>
  </si>
  <si>
    <t>Bangkok Lab and Cosmetic Public Company Limited and its Subsidiaries</t>
  </si>
  <si>
    <t>Short-term investments</t>
  </si>
  <si>
    <t>3, 4</t>
  </si>
  <si>
    <t>Restricted deposit at financial institution</t>
  </si>
  <si>
    <t>5, 6</t>
  </si>
  <si>
    <t xml:space="preserve">Bank overdrafts and short-term </t>
  </si>
  <si>
    <t xml:space="preserve">  borrowings from financial institutions</t>
  </si>
  <si>
    <t>Current portion of long-term borrowings from directors</t>
  </si>
  <si>
    <t>3, 6</t>
  </si>
  <si>
    <t>Long-term borrowings from</t>
  </si>
  <si>
    <t xml:space="preserve">  financial institutions</t>
  </si>
  <si>
    <t xml:space="preserve">Lease liabilities 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</si>
  <si>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</si>
  <si>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</si>
  <si>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</si>
  <si>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(480,000,000 ordinary shares, par value at Baht 0.5 per share)</t>
  </si>
  <si>
    <t>Share premium on ordinary shares</t>
  </si>
  <si>
    <t xml:space="preserve">Deficits on business combination </t>
  </si>
  <si>
    <t xml:space="preserve">      Unappropriated</t>
  </si>
  <si>
    <t>Share</t>
  </si>
  <si>
    <t>premium</t>
  </si>
  <si>
    <t>3, 8</t>
  </si>
  <si>
    <t>Tax expense (income)</t>
  </si>
  <si>
    <t>Short-term Investment</t>
  </si>
  <si>
    <t>Expense for issuance of share capital</t>
  </si>
  <si>
    <t>Tax (expense) income</t>
  </si>
  <si>
    <t>(Gain) loss on disposal of property, plant and equipment</t>
  </si>
  <si>
    <t>Loss on terminate lease</t>
  </si>
  <si>
    <t>Reversal of expected credit loss</t>
  </si>
  <si>
    <t>Surplus from revaluation of land</t>
  </si>
  <si>
    <t xml:space="preserve">Net cash from (used in) operating activities </t>
  </si>
  <si>
    <t xml:space="preserve">Net cash from (used in) financing activities  </t>
  </si>
  <si>
    <t>Trade and other receivables</t>
  </si>
  <si>
    <t>Trade and other payables</t>
  </si>
  <si>
    <t>Increased in short-term investment</t>
  </si>
  <si>
    <t xml:space="preserve">statements </t>
  </si>
  <si>
    <t>Consolidated financial</t>
  </si>
  <si>
    <t>statements</t>
  </si>
  <si>
    <t xml:space="preserve">   Surplus on revaluation of land</t>
  </si>
  <si>
    <t>Revenue from sales and rendering of services</t>
  </si>
  <si>
    <t>Cost of sales and rendering of services</t>
  </si>
  <si>
    <t xml:space="preserve">  Contributions by and distributions to owners of the parent</t>
  </si>
  <si>
    <t xml:space="preserve">  Total contributions by and distributions to owners of the parent</t>
  </si>
  <si>
    <t>(Reversal of) net loss on provisions for goods return</t>
  </si>
  <si>
    <t>Provisions for sales discount - domestic</t>
  </si>
  <si>
    <t>Net cash generated from (used in) operations</t>
  </si>
  <si>
    <t>Transfer from right-of-use assets to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</si>
</sst>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[$-107041E]d\ mmmm\ yyyy;@"/>
    <numFmt numFmtId="168" formatCode="0.0%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167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10" fillId="0" borderId="0" xfId="2" applyFont="1" applyFill="1" applyBorder="1" applyAlignment="1"/>
    <xf numFmtId="0" fontId="3" fillId="0" borderId="0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Border="1" applyAlignment="1">
      <alignment horizontal="center"/>
    </xf>
    <xf numFmtId="0" fontId="5" fillId="0" borderId="0" xfId="2" applyFont="1" applyFill="1" applyBorder="1" applyAlignment="1"/>
    <xf numFmtId="0" fontId="4" fillId="0" borderId="0" xfId="2" applyFont="1" applyFill="1" applyBorder="1" applyAlignment="1"/>
    <xf numFmtId="164" fontId="4" fillId="0" borderId="0" xfId="1" quotePrefix="1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right"/>
    </xf>
    <xf numFmtId="164" fontId="6" fillId="0" borderId="0" xfId="1" quotePrefix="1" applyNumberFormat="1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164" fontId="8" fillId="0" borderId="1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8" fillId="0" borderId="3" xfId="0" applyNumberFormat="1" applyFont="1" applyFill="1" applyBorder="1" applyAlignment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164" fontId="8" fillId="0" borderId="1" xfId="3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/>
    <xf numFmtId="164" fontId="8" fillId="0" borderId="4" xfId="0" applyNumberFormat="1" applyFont="1" applyFill="1" applyBorder="1" applyAlignment="1"/>
    <xf numFmtId="164" fontId="6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7" fillId="0" borderId="0" xfId="4" applyFont="1" applyFill="1" applyAlignment="1"/>
    <xf numFmtId="164" fontId="4" fillId="0" borderId="2" xfId="3" applyNumberFormat="1" applyFont="1" applyFill="1" applyBorder="1" applyAlignment="1">
      <alignment horizontal="center"/>
    </xf>
    <xf numFmtId="164" fontId="7" fillId="0" borderId="0" xfId="5" applyNumberFormat="1" applyFont="1" applyFill="1" applyAlignment="1"/>
    <xf numFmtId="0" fontId="2" fillId="0" borderId="0" xfId="4" applyFont="1" applyFill="1" applyAlignment="1"/>
    <xf numFmtId="164" fontId="7" fillId="0" borderId="0" xfId="5" applyNumberFormat="1" applyFont="1" applyFill="1" applyBorder="1" applyAlignment="1">
      <alignment horizontal="center"/>
    </xf>
    <xf numFmtId="164" fontId="6" fillId="0" borderId="0" xfId="8" quotePrefix="1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/>
    <xf numFmtId="164" fontId="6" fillId="0" borderId="0" xfId="3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0" xfId="1" quotePrefix="1" applyNumberFormat="1" applyFont="1" applyFill="1" applyAlignment="1">
      <alignment horizontal="center"/>
    </xf>
    <xf numFmtId="164" fontId="6" fillId="0" borderId="2" xfId="1" applyNumberFormat="1" applyFont="1" applyFill="1" applyBorder="1" applyAlignment="1"/>
    <xf numFmtId="164" fontId="7" fillId="0" borderId="0" xfId="1" applyNumberFormat="1" applyFont="1" applyFill="1" applyAlignment="1"/>
    <xf numFmtId="0" fontId="2" fillId="0" borderId="0" xfId="7" quotePrefix="1" applyNumberFormat="1" applyFont="1" applyFill="1" applyAlignment="1">
      <alignment horizontal="center"/>
    </xf>
    <xf numFmtId="164" fontId="7" fillId="0" borderId="0" xfId="5" applyNumberFormat="1" applyFont="1" applyFill="1" applyAlignment="1">
      <alignment horizontal="right"/>
    </xf>
    <xf numFmtId="164" fontId="7" fillId="0" borderId="0" xfId="5" applyNumberFormat="1" applyFont="1" applyFill="1" applyAlignment="1">
      <alignment horizontal="center"/>
    </xf>
    <xf numFmtId="0" fontId="13" fillId="0" borderId="0" xfId="4" applyFont="1" applyFill="1" applyAlignment="1"/>
    <xf numFmtId="0" fontId="6" fillId="0" borderId="0" xfId="10" applyFont="1" applyFill="1" applyAlignment="1">
      <alignment wrapText="1"/>
    </xf>
    <xf numFmtId="164" fontId="7" fillId="0" borderId="5" xfId="5" applyNumberFormat="1" applyFont="1" applyFill="1" applyBorder="1" applyAlignment="1"/>
    <xf numFmtId="164" fontId="7" fillId="0" borderId="2" xfId="5" applyNumberFormat="1" applyFont="1" applyFill="1" applyBorder="1" applyAlignment="1">
      <alignment horizontal="center"/>
    </xf>
    <xf numFmtId="0" fontId="6" fillId="0" borderId="0" xfId="10" applyFont="1" applyFill="1" applyAlignment="1"/>
    <xf numFmtId="0" fontId="4" fillId="0" borderId="0" xfId="11" applyFont="1" applyFill="1" applyAlignment="1"/>
    <xf numFmtId="164" fontId="8" fillId="0" borderId="1" xfId="5" applyNumberFormat="1" applyFont="1" applyFill="1" applyBorder="1" applyAlignment="1"/>
    <xf numFmtId="164" fontId="8" fillId="0" borderId="0" xfId="5" applyNumberFormat="1" applyFont="1" applyFill="1" applyAlignment="1"/>
    <xf numFmtId="0" fontId="5" fillId="0" borderId="0" xfId="12" applyFont="1" applyFill="1" applyAlignment="1">
      <alignment wrapText="1"/>
    </xf>
    <xf numFmtId="164" fontId="7" fillId="0" borderId="0" xfId="1" applyNumberFormat="1" applyFont="1" applyFill="1" applyAlignment="1">
      <alignment horizontal="right"/>
    </xf>
    <xf numFmtId="0" fontId="4" fillId="0" borderId="0" xfId="13" applyFont="1" applyFill="1" applyAlignment="1"/>
    <xf numFmtId="0" fontId="5" fillId="0" borderId="0" xfId="14" applyFont="1" applyFill="1" applyAlignment="1">
      <alignment wrapText="1"/>
    </xf>
    <xf numFmtId="164" fontId="7" fillId="0" borderId="0" xfId="5" quotePrefix="1" applyNumberFormat="1" applyFont="1" applyFill="1" applyAlignment="1">
      <alignment horizontal="center"/>
    </xf>
    <xf numFmtId="0" fontId="4" fillId="0" borderId="0" xfId="15" applyFont="1" applyFill="1" applyAlignment="1"/>
    <xf numFmtId="0" fontId="4" fillId="0" borderId="0" xfId="16" applyFont="1" applyFill="1" applyAlignment="1"/>
    <xf numFmtId="0" fontId="6" fillId="0" borderId="0" xfId="17" applyFont="1" applyFill="1" applyAlignment="1"/>
    <xf numFmtId="0" fontId="4" fillId="0" borderId="0" xfId="18" applyFont="1" applyFill="1" applyAlignment="1"/>
    <xf numFmtId="164" fontId="8" fillId="0" borderId="4" xfId="5" applyNumberFormat="1" applyFont="1" applyFill="1" applyBorder="1" applyAlignment="1"/>
    <xf numFmtId="164" fontId="7" fillId="0" borderId="0" xfId="4" applyNumberFormat="1" applyFont="1" applyFill="1" applyAlignment="1"/>
    <xf numFmtId="164" fontId="6" fillId="0" borderId="0" xfId="2" applyNumberFormat="1" applyFont="1" applyFill="1" applyBorder="1" applyAlignment="1"/>
    <xf numFmtId="164" fontId="6" fillId="0" borderId="2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164" fontId="4" fillId="0" borderId="0" xfId="3" applyNumberFormat="1" applyFont="1" applyFill="1" applyBorder="1" applyAlignment="1"/>
    <xf numFmtId="0" fontId="6" fillId="0" borderId="2" xfId="2" applyFont="1" applyFill="1" applyBorder="1" applyAlignment="1">
      <alignment horizontal="center" wrapText="1"/>
    </xf>
    <xf numFmtId="0" fontId="5" fillId="0" borderId="0" xfId="16" applyFont="1" applyFill="1" applyAlignment="1"/>
    <xf numFmtId="164" fontId="4" fillId="0" borderId="2" xfId="3" applyNumberFormat="1" applyFont="1" applyFill="1" applyBorder="1" applyAlignment="1"/>
    <xf numFmtId="164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8" fillId="0" borderId="0" xfId="4" applyFont="1" applyFill="1" applyAlignment="1"/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/>
    <xf numFmtId="43" fontId="6" fillId="0" borderId="2" xfId="1" applyFont="1" applyFill="1" applyBorder="1" applyAlignment="1">
      <alignment horizontal="center"/>
    </xf>
    <xf numFmtId="164" fontId="6" fillId="0" borderId="2" xfId="3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center" vertical="center"/>
    </xf>
    <xf numFmtId="164" fontId="6" fillId="0" borderId="2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/>
    <xf numFmtId="164" fontId="6" fillId="0" borderId="0" xfId="5" applyNumberFormat="1" applyFont="1" applyFill="1" applyAlignment="1">
      <alignment horizontal="center"/>
    </xf>
    <xf numFmtId="0" fontId="6" fillId="0" borderId="0" xfId="4" applyFont="1" applyFill="1" applyAlignment="1"/>
    <xf numFmtId="0" fontId="6" fillId="0" borderId="0" xfId="4" applyFont="1" applyFill="1" applyAlignment="1">
      <alignment horizontal="center"/>
    </xf>
    <xf numFmtId="164" fontId="7" fillId="0" borderId="2" xfId="3" applyNumberFormat="1" applyFont="1" applyFill="1" applyBorder="1" applyAlignment="1">
      <alignment horizontal="center"/>
    </xf>
    <xf numFmtId="43" fontId="4" fillId="0" borderId="3" xfId="3" applyNumberFormat="1" applyFont="1" applyFill="1" applyBorder="1" applyAlignment="1"/>
    <xf numFmtId="43" fontId="4" fillId="0" borderId="0" xfId="0" applyNumberFormat="1" applyFont="1" applyFill="1" applyAlignment="1"/>
    <xf numFmtId="43" fontId="8" fillId="0" borderId="3" xfId="0" applyNumberFormat="1" applyFont="1" applyFill="1" applyBorder="1" applyAlignment="1"/>
    <xf numFmtId="43" fontId="8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164" fontId="19" fillId="0" borderId="0" xfId="0" applyNumberFormat="1" applyFont="1"/>
    <xf numFmtId="0" fontId="19" fillId="0" borderId="0" xfId="0" applyFont="1"/>
    <xf numFmtId="0" fontId="3" fillId="0" borderId="0" xfId="0" applyFont="1"/>
    <xf numFmtId="0" fontId="2" fillId="0" borderId="0" xfId="0" applyFont="1"/>
    <xf numFmtId="164" fontId="7" fillId="0" borderId="0" xfId="0" applyNumberFormat="1" applyFont="1"/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quotePrefix="1" applyFo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/>
    <xf numFmtId="49" fontId="4" fillId="0" borderId="0" xfId="0" applyNumberFormat="1" applyFont="1"/>
    <xf numFmtId="49" fontId="7" fillId="0" borderId="0" xfId="0" applyNumberFormat="1" applyFont="1"/>
    <xf numFmtId="0" fontId="11" fillId="0" borderId="0" xfId="0" applyFont="1"/>
    <xf numFmtId="165" fontId="11" fillId="0" borderId="0" xfId="0" applyNumberFormat="1" applyFont="1"/>
    <xf numFmtId="43" fontId="19" fillId="0" borderId="0" xfId="1" applyFont="1"/>
    <xf numFmtId="43" fontId="7" fillId="0" borderId="0" xfId="1" applyFont="1"/>
    <xf numFmtId="43" fontId="11" fillId="0" borderId="0" xfId="1" applyFont="1" applyAlignment="1">
      <alignment horizontal="center"/>
    </xf>
    <xf numFmtId="43" fontId="11" fillId="0" borderId="0" xfId="1" applyFont="1"/>
    <xf numFmtId="43" fontId="11" fillId="0" borderId="0" xfId="3" applyFont="1" applyFill="1" applyAlignment="1"/>
    <xf numFmtId="43" fontId="7" fillId="0" borderId="0" xfId="0" applyNumberFormat="1" applyFont="1"/>
    <xf numFmtId="9" fontId="7" fillId="0" borderId="0" xfId="21" applyFont="1" applyFill="1" applyAlignment="1"/>
    <xf numFmtId="43" fontId="7" fillId="0" borderId="0" xfId="1" applyFont="1" applyFill="1" applyAlignment="1"/>
    <xf numFmtId="168" fontId="7" fillId="0" borderId="0" xfId="21" applyNumberFormat="1" applyFont="1" applyFill="1" applyAlignment="1"/>
    <xf numFmtId="0" fontId="20" fillId="0" borderId="0" xfId="0" applyFont="1" applyAlignment="1">
      <alignment horizontal="right"/>
    </xf>
    <xf numFmtId="0" fontId="2" fillId="0" borderId="0" xfId="4" applyFont="1"/>
    <xf numFmtId="0" fontId="16" fillId="0" borderId="0" xfId="4" applyFont="1"/>
    <xf numFmtId="0" fontId="2" fillId="0" borderId="0" xfId="7" quotePrefix="1" applyNumberFormat="1" applyFont="1" applyAlignment="1">
      <alignment horizontal="center"/>
    </xf>
    <xf numFmtId="0" fontId="7" fillId="0" borderId="0" xfId="4" applyFont="1"/>
    <xf numFmtId="0" fontId="10" fillId="0" borderId="0" xfId="2" applyFont="1"/>
    <xf numFmtId="0" fontId="8" fillId="0" borderId="0" xfId="4" applyFont="1"/>
    <xf numFmtId="0" fontId="13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9" applyFont="1" applyAlignment="1">
      <alignment wrapText="1"/>
    </xf>
    <xf numFmtId="0" fontId="15" fillId="0" borderId="0" xfId="4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3" fontId="11" fillId="0" borderId="0" xfId="1" applyFont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2" xfId="2" applyFont="1" applyFill="1" applyBorder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Percent" xfId="21" builtinId="5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1"/>
  <sheetViews>
    <sheetView view="pageBreakPreview" zoomScale="85" zoomScaleNormal="70" zoomScaleSheetLayoutView="85" workbookViewId="0"/>
  </sheetViews>
  <sheetFormatPr defaultRowHeight="21.75" customHeight="1"/>
  <cols>
    <col min="1" max="1" width="32.77734375" style="146" customWidth="1"/>
    <col min="2" max="2" width="6.6640625" style="144" customWidth="1"/>
    <col min="3" max="3" width="1" style="144" customWidth="1"/>
    <col min="4" max="4" width="15" style="144" bestFit="1" customWidth="1"/>
    <col min="5" max="5" width="1" style="144" customWidth="1"/>
    <col min="6" max="6" width="15.33203125" style="144" customWidth="1"/>
    <col min="7" max="7" width="1" style="144" customWidth="1"/>
    <col min="8" max="8" width="14.77734375" style="145" customWidth="1"/>
    <col min="9" max="9" width="1" style="146" customWidth="1"/>
    <col min="10" max="10" width="14.21875" style="145" customWidth="1"/>
    <col min="11" max="11" width="15" style="146" customWidth="1"/>
    <col min="12" max="13" width="13.5546875" style="174" bestFit="1" customWidth="1"/>
    <col min="14" max="259" width="8.77734375" style="146"/>
    <col min="260" max="260" width="46.109375" style="146" customWidth="1"/>
    <col min="261" max="261" width="7.44140625" style="146" customWidth="1"/>
    <col min="262" max="262" width="15.44140625" style="146" customWidth="1"/>
    <col min="263" max="263" width="1.88671875" style="146" customWidth="1"/>
    <col min="264" max="264" width="15.44140625" style="146" customWidth="1"/>
    <col min="265" max="265" width="8.77734375" style="146"/>
    <col min="266" max="266" width="14.88671875" style="146" customWidth="1"/>
    <col min="267" max="267" width="15" style="146" customWidth="1"/>
    <col min="268" max="515" width="8.77734375" style="146"/>
    <col min="516" max="516" width="46.109375" style="146" customWidth="1"/>
    <col min="517" max="517" width="7.44140625" style="146" customWidth="1"/>
    <col min="518" max="518" width="15.44140625" style="146" customWidth="1"/>
    <col min="519" max="519" width="1.88671875" style="146" customWidth="1"/>
    <col min="520" max="520" width="15.44140625" style="146" customWidth="1"/>
    <col min="521" max="521" width="8.77734375" style="146"/>
    <col min="522" max="522" width="14.88671875" style="146" customWidth="1"/>
    <col min="523" max="523" width="15" style="146" customWidth="1"/>
    <col min="524" max="771" width="8.77734375" style="146"/>
    <col min="772" max="772" width="46.109375" style="146" customWidth="1"/>
    <col min="773" max="773" width="7.44140625" style="146" customWidth="1"/>
    <col min="774" max="774" width="15.44140625" style="146" customWidth="1"/>
    <col min="775" max="775" width="1.88671875" style="146" customWidth="1"/>
    <col min="776" max="776" width="15.44140625" style="146" customWidth="1"/>
    <col min="777" max="777" width="8.77734375" style="146"/>
    <col min="778" max="778" width="14.88671875" style="146" customWidth="1"/>
    <col min="779" max="779" width="15" style="146" customWidth="1"/>
    <col min="780" max="1027" width="8.77734375" style="146"/>
    <col min="1028" max="1028" width="46.109375" style="146" customWidth="1"/>
    <col min="1029" max="1029" width="7.44140625" style="146" customWidth="1"/>
    <col min="1030" max="1030" width="15.44140625" style="146" customWidth="1"/>
    <col min="1031" max="1031" width="1.88671875" style="146" customWidth="1"/>
    <col min="1032" max="1032" width="15.44140625" style="146" customWidth="1"/>
    <col min="1033" max="1033" width="8.77734375" style="146"/>
    <col min="1034" max="1034" width="14.88671875" style="146" customWidth="1"/>
    <col min="1035" max="1035" width="15" style="146" customWidth="1"/>
    <col min="1036" max="1283" width="8.77734375" style="146"/>
    <col min="1284" max="1284" width="46.109375" style="146" customWidth="1"/>
    <col min="1285" max="1285" width="7.44140625" style="146" customWidth="1"/>
    <col min="1286" max="1286" width="15.44140625" style="146" customWidth="1"/>
    <col min="1287" max="1287" width="1.88671875" style="146" customWidth="1"/>
    <col min="1288" max="1288" width="15.44140625" style="146" customWidth="1"/>
    <col min="1289" max="1289" width="8.77734375" style="146"/>
    <col min="1290" max="1290" width="14.88671875" style="146" customWidth="1"/>
    <col min="1291" max="1291" width="15" style="146" customWidth="1"/>
    <col min="1292" max="1539" width="8.77734375" style="146"/>
    <col min="1540" max="1540" width="46.109375" style="146" customWidth="1"/>
    <col min="1541" max="1541" width="7.44140625" style="146" customWidth="1"/>
    <col min="1542" max="1542" width="15.44140625" style="146" customWidth="1"/>
    <col min="1543" max="1543" width="1.88671875" style="146" customWidth="1"/>
    <col min="1544" max="1544" width="15.44140625" style="146" customWidth="1"/>
    <col min="1545" max="1545" width="8.77734375" style="146"/>
    <col min="1546" max="1546" width="14.88671875" style="146" customWidth="1"/>
    <col min="1547" max="1547" width="15" style="146" customWidth="1"/>
    <col min="1548" max="1795" width="8.77734375" style="146"/>
    <col min="1796" max="1796" width="46.109375" style="146" customWidth="1"/>
    <col min="1797" max="1797" width="7.44140625" style="146" customWidth="1"/>
    <col min="1798" max="1798" width="15.44140625" style="146" customWidth="1"/>
    <col min="1799" max="1799" width="1.88671875" style="146" customWidth="1"/>
    <col min="1800" max="1800" width="15.44140625" style="146" customWidth="1"/>
    <col min="1801" max="1801" width="8.77734375" style="146"/>
    <col min="1802" max="1802" width="14.88671875" style="146" customWidth="1"/>
    <col min="1803" max="1803" width="15" style="146" customWidth="1"/>
    <col min="1804" max="2051" width="8.77734375" style="146"/>
    <col min="2052" max="2052" width="46.109375" style="146" customWidth="1"/>
    <col min="2053" max="2053" width="7.44140625" style="146" customWidth="1"/>
    <col min="2054" max="2054" width="15.44140625" style="146" customWidth="1"/>
    <col min="2055" max="2055" width="1.88671875" style="146" customWidth="1"/>
    <col min="2056" max="2056" width="15.44140625" style="146" customWidth="1"/>
    <col min="2057" max="2057" width="8.77734375" style="146"/>
    <col min="2058" max="2058" width="14.88671875" style="146" customWidth="1"/>
    <col min="2059" max="2059" width="15" style="146" customWidth="1"/>
    <col min="2060" max="2307" width="8.77734375" style="146"/>
    <col min="2308" max="2308" width="46.109375" style="146" customWidth="1"/>
    <col min="2309" max="2309" width="7.44140625" style="146" customWidth="1"/>
    <col min="2310" max="2310" width="15.44140625" style="146" customWidth="1"/>
    <col min="2311" max="2311" width="1.88671875" style="146" customWidth="1"/>
    <col min="2312" max="2312" width="15.44140625" style="146" customWidth="1"/>
    <col min="2313" max="2313" width="8.77734375" style="146"/>
    <col min="2314" max="2314" width="14.88671875" style="146" customWidth="1"/>
    <col min="2315" max="2315" width="15" style="146" customWidth="1"/>
    <col min="2316" max="2563" width="8.77734375" style="146"/>
    <col min="2564" max="2564" width="46.109375" style="146" customWidth="1"/>
    <col min="2565" max="2565" width="7.44140625" style="146" customWidth="1"/>
    <col min="2566" max="2566" width="15.44140625" style="146" customWidth="1"/>
    <col min="2567" max="2567" width="1.88671875" style="146" customWidth="1"/>
    <col min="2568" max="2568" width="15.44140625" style="146" customWidth="1"/>
    <col min="2569" max="2569" width="8.77734375" style="146"/>
    <col min="2570" max="2570" width="14.88671875" style="146" customWidth="1"/>
    <col min="2571" max="2571" width="15" style="146" customWidth="1"/>
    <col min="2572" max="2819" width="8.77734375" style="146"/>
    <col min="2820" max="2820" width="46.109375" style="146" customWidth="1"/>
    <col min="2821" max="2821" width="7.44140625" style="146" customWidth="1"/>
    <col min="2822" max="2822" width="15.44140625" style="146" customWidth="1"/>
    <col min="2823" max="2823" width="1.88671875" style="146" customWidth="1"/>
    <col min="2824" max="2824" width="15.44140625" style="146" customWidth="1"/>
    <col min="2825" max="2825" width="8.77734375" style="146"/>
    <col min="2826" max="2826" width="14.88671875" style="146" customWidth="1"/>
    <col min="2827" max="2827" width="15" style="146" customWidth="1"/>
    <col min="2828" max="3075" width="8.77734375" style="146"/>
    <col min="3076" max="3076" width="46.109375" style="146" customWidth="1"/>
    <col min="3077" max="3077" width="7.44140625" style="146" customWidth="1"/>
    <col min="3078" max="3078" width="15.44140625" style="146" customWidth="1"/>
    <col min="3079" max="3079" width="1.88671875" style="146" customWidth="1"/>
    <col min="3080" max="3080" width="15.44140625" style="146" customWidth="1"/>
    <col min="3081" max="3081" width="8.77734375" style="146"/>
    <col min="3082" max="3082" width="14.88671875" style="146" customWidth="1"/>
    <col min="3083" max="3083" width="15" style="146" customWidth="1"/>
    <col min="3084" max="3331" width="8.77734375" style="146"/>
    <col min="3332" max="3332" width="46.109375" style="146" customWidth="1"/>
    <col min="3333" max="3333" width="7.44140625" style="146" customWidth="1"/>
    <col min="3334" max="3334" width="15.44140625" style="146" customWidth="1"/>
    <col min="3335" max="3335" width="1.88671875" style="146" customWidth="1"/>
    <col min="3336" max="3336" width="15.44140625" style="146" customWidth="1"/>
    <col min="3337" max="3337" width="8.77734375" style="146"/>
    <col min="3338" max="3338" width="14.88671875" style="146" customWidth="1"/>
    <col min="3339" max="3339" width="15" style="146" customWidth="1"/>
    <col min="3340" max="3587" width="8.77734375" style="146"/>
    <col min="3588" max="3588" width="46.109375" style="146" customWidth="1"/>
    <col min="3589" max="3589" width="7.44140625" style="146" customWidth="1"/>
    <col min="3590" max="3590" width="15.44140625" style="146" customWidth="1"/>
    <col min="3591" max="3591" width="1.88671875" style="146" customWidth="1"/>
    <col min="3592" max="3592" width="15.44140625" style="146" customWidth="1"/>
    <col min="3593" max="3593" width="8.77734375" style="146"/>
    <col min="3594" max="3594" width="14.88671875" style="146" customWidth="1"/>
    <col min="3595" max="3595" width="15" style="146" customWidth="1"/>
    <col min="3596" max="3843" width="8.77734375" style="146"/>
    <col min="3844" max="3844" width="46.109375" style="146" customWidth="1"/>
    <col min="3845" max="3845" width="7.44140625" style="146" customWidth="1"/>
    <col min="3846" max="3846" width="15.44140625" style="146" customWidth="1"/>
    <col min="3847" max="3847" width="1.88671875" style="146" customWidth="1"/>
    <col min="3848" max="3848" width="15.44140625" style="146" customWidth="1"/>
    <col min="3849" max="3849" width="8.77734375" style="146"/>
    <col min="3850" max="3850" width="14.88671875" style="146" customWidth="1"/>
    <col min="3851" max="3851" width="15" style="146" customWidth="1"/>
    <col min="3852" max="4099" width="8.77734375" style="146"/>
    <col min="4100" max="4100" width="46.109375" style="146" customWidth="1"/>
    <col min="4101" max="4101" width="7.44140625" style="146" customWidth="1"/>
    <col min="4102" max="4102" width="15.44140625" style="146" customWidth="1"/>
    <col min="4103" max="4103" width="1.88671875" style="146" customWidth="1"/>
    <col min="4104" max="4104" width="15.44140625" style="146" customWidth="1"/>
    <col min="4105" max="4105" width="8.77734375" style="146"/>
    <col min="4106" max="4106" width="14.88671875" style="146" customWidth="1"/>
    <col min="4107" max="4107" width="15" style="146" customWidth="1"/>
    <col min="4108" max="4355" width="8.77734375" style="146"/>
    <col min="4356" max="4356" width="46.109375" style="146" customWidth="1"/>
    <col min="4357" max="4357" width="7.44140625" style="146" customWidth="1"/>
    <col min="4358" max="4358" width="15.44140625" style="146" customWidth="1"/>
    <col min="4359" max="4359" width="1.88671875" style="146" customWidth="1"/>
    <col min="4360" max="4360" width="15.44140625" style="146" customWidth="1"/>
    <col min="4361" max="4361" width="8.77734375" style="146"/>
    <col min="4362" max="4362" width="14.88671875" style="146" customWidth="1"/>
    <col min="4363" max="4363" width="15" style="146" customWidth="1"/>
    <col min="4364" max="4611" width="8.77734375" style="146"/>
    <col min="4612" max="4612" width="46.109375" style="146" customWidth="1"/>
    <col min="4613" max="4613" width="7.44140625" style="146" customWidth="1"/>
    <col min="4614" max="4614" width="15.44140625" style="146" customWidth="1"/>
    <col min="4615" max="4615" width="1.88671875" style="146" customWidth="1"/>
    <col min="4616" max="4616" width="15.44140625" style="146" customWidth="1"/>
    <col min="4617" max="4617" width="8.77734375" style="146"/>
    <col min="4618" max="4618" width="14.88671875" style="146" customWidth="1"/>
    <col min="4619" max="4619" width="15" style="146" customWidth="1"/>
    <col min="4620" max="4867" width="8.77734375" style="146"/>
    <col min="4868" max="4868" width="46.109375" style="146" customWidth="1"/>
    <col min="4869" max="4869" width="7.44140625" style="146" customWidth="1"/>
    <col min="4870" max="4870" width="15.44140625" style="146" customWidth="1"/>
    <col min="4871" max="4871" width="1.88671875" style="146" customWidth="1"/>
    <col min="4872" max="4872" width="15.44140625" style="146" customWidth="1"/>
    <col min="4873" max="4873" width="8.77734375" style="146"/>
    <col min="4874" max="4874" width="14.88671875" style="146" customWidth="1"/>
    <col min="4875" max="4875" width="15" style="146" customWidth="1"/>
    <col min="4876" max="5123" width="8.77734375" style="146"/>
    <col min="5124" max="5124" width="46.109375" style="146" customWidth="1"/>
    <col min="5125" max="5125" width="7.44140625" style="146" customWidth="1"/>
    <col min="5126" max="5126" width="15.44140625" style="146" customWidth="1"/>
    <col min="5127" max="5127" width="1.88671875" style="146" customWidth="1"/>
    <col min="5128" max="5128" width="15.44140625" style="146" customWidth="1"/>
    <col min="5129" max="5129" width="8.77734375" style="146"/>
    <col min="5130" max="5130" width="14.88671875" style="146" customWidth="1"/>
    <col min="5131" max="5131" width="15" style="146" customWidth="1"/>
    <col min="5132" max="5379" width="8.77734375" style="146"/>
    <col min="5380" max="5380" width="46.109375" style="146" customWidth="1"/>
    <col min="5381" max="5381" width="7.44140625" style="146" customWidth="1"/>
    <col min="5382" max="5382" width="15.44140625" style="146" customWidth="1"/>
    <col min="5383" max="5383" width="1.88671875" style="146" customWidth="1"/>
    <col min="5384" max="5384" width="15.44140625" style="146" customWidth="1"/>
    <col min="5385" max="5385" width="8.77734375" style="146"/>
    <col min="5386" max="5386" width="14.88671875" style="146" customWidth="1"/>
    <col min="5387" max="5387" width="15" style="146" customWidth="1"/>
    <col min="5388" max="5635" width="8.77734375" style="146"/>
    <col min="5636" max="5636" width="46.109375" style="146" customWidth="1"/>
    <col min="5637" max="5637" width="7.44140625" style="146" customWidth="1"/>
    <col min="5638" max="5638" width="15.44140625" style="146" customWidth="1"/>
    <col min="5639" max="5639" width="1.88671875" style="146" customWidth="1"/>
    <col min="5640" max="5640" width="15.44140625" style="146" customWidth="1"/>
    <col min="5641" max="5641" width="8.77734375" style="146"/>
    <col min="5642" max="5642" width="14.88671875" style="146" customWidth="1"/>
    <col min="5643" max="5643" width="15" style="146" customWidth="1"/>
    <col min="5644" max="5891" width="8.77734375" style="146"/>
    <col min="5892" max="5892" width="46.109375" style="146" customWidth="1"/>
    <col min="5893" max="5893" width="7.44140625" style="146" customWidth="1"/>
    <col min="5894" max="5894" width="15.44140625" style="146" customWidth="1"/>
    <col min="5895" max="5895" width="1.88671875" style="146" customWidth="1"/>
    <col min="5896" max="5896" width="15.44140625" style="146" customWidth="1"/>
    <col min="5897" max="5897" width="8.77734375" style="146"/>
    <col min="5898" max="5898" width="14.88671875" style="146" customWidth="1"/>
    <col min="5899" max="5899" width="15" style="146" customWidth="1"/>
    <col min="5900" max="6147" width="8.77734375" style="146"/>
    <col min="6148" max="6148" width="46.109375" style="146" customWidth="1"/>
    <col min="6149" max="6149" width="7.44140625" style="146" customWidth="1"/>
    <col min="6150" max="6150" width="15.44140625" style="146" customWidth="1"/>
    <col min="6151" max="6151" width="1.88671875" style="146" customWidth="1"/>
    <col min="6152" max="6152" width="15.44140625" style="146" customWidth="1"/>
    <col min="6153" max="6153" width="8.77734375" style="146"/>
    <col min="6154" max="6154" width="14.88671875" style="146" customWidth="1"/>
    <col min="6155" max="6155" width="15" style="146" customWidth="1"/>
    <col min="6156" max="6403" width="8.77734375" style="146"/>
    <col min="6404" max="6404" width="46.109375" style="146" customWidth="1"/>
    <col min="6405" max="6405" width="7.44140625" style="146" customWidth="1"/>
    <col min="6406" max="6406" width="15.44140625" style="146" customWidth="1"/>
    <col min="6407" max="6407" width="1.88671875" style="146" customWidth="1"/>
    <col min="6408" max="6408" width="15.44140625" style="146" customWidth="1"/>
    <col min="6409" max="6409" width="8.77734375" style="146"/>
    <col min="6410" max="6410" width="14.88671875" style="146" customWidth="1"/>
    <col min="6411" max="6411" width="15" style="146" customWidth="1"/>
    <col min="6412" max="6659" width="8.77734375" style="146"/>
    <col min="6660" max="6660" width="46.109375" style="146" customWidth="1"/>
    <col min="6661" max="6661" width="7.44140625" style="146" customWidth="1"/>
    <col min="6662" max="6662" width="15.44140625" style="146" customWidth="1"/>
    <col min="6663" max="6663" width="1.88671875" style="146" customWidth="1"/>
    <col min="6664" max="6664" width="15.44140625" style="146" customWidth="1"/>
    <col min="6665" max="6665" width="8.77734375" style="146"/>
    <col min="6666" max="6666" width="14.88671875" style="146" customWidth="1"/>
    <col min="6667" max="6667" width="15" style="146" customWidth="1"/>
    <col min="6668" max="6915" width="8.77734375" style="146"/>
    <col min="6916" max="6916" width="46.109375" style="146" customWidth="1"/>
    <col min="6917" max="6917" width="7.44140625" style="146" customWidth="1"/>
    <col min="6918" max="6918" width="15.44140625" style="146" customWidth="1"/>
    <col min="6919" max="6919" width="1.88671875" style="146" customWidth="1"/>
    <col min="6920" max="6920" width="15.44140625" style="146" customWidth="1"/>
    <col min="6921" max="6921" width="8.77734375" style="146"/>
    <col min="6922" max="6922" width="14.88671875" style="146" customWidth="1"/>
    <col min="6923" max="6923" width="15" style="146" customWidth="1"/>
    <col min="6924" max="7171" width="8.77734375" style="146"/>
    <col min="7172" max="7172" width="46.109375" style="146" customWidth="1"/>
    <col min="7173" max="7173" width="7.44140625" style="146" customWidth="1"/>
    <col min="7174" max="7174" width="15.44140625" style="146" customWidth="1"/>
    <col min="7175" max="7175" width="1.88671875" style="146" customWidth="1"/>
    <col min="7176" max="7176" width="15.44140625" style="146" customWidth="1"/>
    <col min="7177" max="7177" width="8.77734375" style="146"/>
    <col min="7178" max="7178" width="14.88671875" style="146" customWidth="1"/>
    <col min="7179" max="7179" width="15" style="146" customWidth="1"/>
    <col min="7180" max="7427" width="8.77734375" style="146"/>
    <col min="7428" max="7428" width="46.109375" style="146" customWidth="1"/>
    <col min="7429" max="7429" width="7.44140625" style="146" customWidth="1"/>
    <col min="7430" max="7430" width="15.44140625" style="146" customWidth="1"/>
    <col min="7431" max="7431" width="1.88671875" style="146" customWidth="1"/>
    <col min="7432" max="7432" width="15.44140625" style="146" customWidth="1"/>
    <col min="7433" max="7433" width="8.77734375" style="146"/>
    <col min="7434" max="7434" width="14.88671875" style="146" customWidth="1"/>
    <col min="7435" max="7435" width="15" style="146" customWidth="1"/>
    <col min="7436" max="7683" width="8.77734375" style="146"/>
    <col min="7684" max="7684" width="46.109375" style="146" customWidth="1"/>
    <col min="7685" max="7685" width="7.44140625" style="146" customWidth="1"/>
    <col min="7686" max="7686" width="15.44140625" style="146" customWidth="1"/>
    <col min="7687" max="7687" width="1.88671875" style="146" customWidth="1"/>
    <col min="7688" max="7688" width="15.44140625" style="146" customWidth="1"/>
    <col min="7689" max="7689" width="8.77734375" style="146"/>
    <col min="7690" max="7690" width="14.88671875" style="146" customWidth="1"/>
    <col min="7691" max="7691" width="15" style="146" customWidth="1"/>
    <col min="7692" max="7939" width="8.77734375" style="146"/>
    <col min="7940" max="7940" width="46.109375" style="146" customWidth="1"/>
    <col min="7941" max="7941" width="7.44140625" style="146" customWidth="1"/>
    <col min="7942" max="7942" width="15.44140625" style="146" customWidth="1"/>
    <col min="7943" max="7943" width="1.88671875" style="146" customWidth="1"/>
    <col min="7944" max="7944" width="15.44140625" style="146" customWidth="1"/>
    <col min="7945" max="7945" width="8.77734375" style="146"/>
    <col min="7946" max="7946" width="14.88671875" style="146" customWidth="1"/>
    <col min="7947" max="7947" width="15" style="146" customWidth="1"/>
    <col min="7948" max="8195" width="8.77734375" style="146"/>
    <col min="8196" max="8196" width="46.109375" style="146" customWidth="1"/>
    <col min="8197" max="8197" width="7.44140625" style="146" customWidth="1"/>
    <col min="8198" max="8198" width="15.44140625" style="146" customWidth="1"/>
    <col min="8199" max="8199" width="1.88671875" style="146" customWidth="1"/>
    <col min="8200" max="8200" width="15.44140625" style="146" customWidth="1"/>
    <col min="8201" max="8201" width="8.77734375" style="146"/>
    <col min="8202" max="8202" width="14.88671875" style="146" customWidth="1"/>
    <col min="8203" max="8203" width="15" style="146" customWidth="1"/>
    <col min="8204" max="8451" width="8.77734375" style="146"/>
    <col min="8452" max="8452" width="46.109375" style="146" customWidth="1"/>
    <col min="8453" max="8453" width="7.44140625" style="146" customWidth="1"/>
    <col min="8454" max="8454" width="15.44140625" style="146" customWidth="1"/>
    <col min="8455" max="8455" width="1.88671875" style="146" customWidth="1"/>
    <col min="8456" max="8456" width="15.44140625" style="146" customWidth="1"/>
    <col min="8457" max="8457" width="8.77734375" style="146"/>
    <col min="8458" max="8458" width="14.88671875" style="146" customWidth="1"/>
    <col min="8459" max="8459" width="15" style="146" customWidth="1"/>
    <col min="8460" max="8707" width="8.77734375" style="146"/>
    <col min="8708" max="8708" width="46.109375" style="146" customWidth="1"/>
    <col min="8709" max="8709" width="7.44140625" style="146" customWidth="1"/>
    <col min="8710" max="8710" width="15.44140625" style="146" customWidth="1"/>
    <col min="8711" max="8711" width="1.88671875" style="146" customWidth="1"/>
    <col min="8712" max="8712" width="15.44140625" style="146" customWidth="1"/>
    <col min="8713" max="8713" width="8.77734375" style="146"/>
    <col min="8714" max="8714" width="14.88671875" style="146" customWidth="1"/>
    <col min="8715" max="8715" width="15" style="146" customWidth="1"/>
    <col min="8716" max="8963" width="8.77734375" style="146"/>
    <col min="8964" max="8964" width="46.109375" style="146" customWidth="1"/>
    <col min="8965" max="8965" width="7.44140625" style="146" customWidth="1"/>
    <col min="8966" max="8966" width="15.44140625" style="146" customWidth="1"/>
    <col min="8967" max="8967" width="1.88671875" style="146" customWidth="1"/>
    <col min="8968" max="8968" width="15.44140625" style="146" customWidth="1"/>
    <col min="8969" max="8969" width="8.77734375" style="146"/>
    <col min="8970" max="8970" width="14.88671875" style="146" customWidth="1"/>
    <col min="8971" max="8971" width="15" style="146" customWidth="1"/>
    <col min="8972" max="9219" width="8.77734375" style="146"/>
    <col min="9220" max="9220" width="46.109375" style="146" customWidth="1"/>
    <col min="9221" max="9221" width="7.44140625" style="146" customWidth="1"/>
    <col min="9222" max="9222" width="15.44140625" style="146" customWidth="1"/>
    <col min="9223" max="9223" width="1.88671875" style="146" customWidth="1"/>
    <col min="9224" max="9224" width="15.44140625" style="146" customWidth="1"/>
    <col min="9225" max="9225" width="8.77734375" style="146"/>
    <col min="9226" max="9226" width="14.88671875" style="146" customWidth="1"/>
    <col min="9227" max="9227" width="15" style="146" customWidth="1"/>
    <col min="9228" max="9475" width="8.77734375" style="146"/>
    <col min="9476" max="9476" width="46.109375" style="146" customWidth="1"/>
    <col min="9477" max="9477" width="7.44140625" style="146" customWidth="1"/>
    <col min="9478" max="9478" width="15.44140625" style="146" customWidth="1"/>
    <col min="9479" max="9479" width="1.88671875" style="146" customWidth="1"/>
    <col min="9480" max="9480" width="15.44140625" style="146" customWidth="1"/>
    <col min="9481" max="9481" width="8.77734375" style="146"/>
    <col min="9482" max="9482" width="14.88671875" style="146" customWidth="1"/>
    <col min="9483" max="9483" width="15" style="146" customWidth="1"/>
    <col min="9484" max="9731" width="8.77734375" style="146"/>
    <col min="9732" max="9732" width="46.109375" style="146" customWidth="1"/>
    <col min="9733" max="9733" width="7.44140625" style="146" customWidth="1"/>
    <col min="9734" max="9734" width="15.44140625" style="146" customWidth="1"/>
    <col min="9735" max="9735" width="1.88671875" style="146" customWidth="1"/>
    <col min="9736" max="9736" width="15.44140625" style="146" customWidth="1"/>
    <col min="9737" max="9737" width="8.77734375" style="146"/>
    <col min="9738" max="9738" width="14.88671875" style="146" customWidth="1"/>
    <col min="9739" max="9739" width="15" style="146" customWidth="1"/>
    <col min="9740" max="9987" width="8.77734375" style="146"/>
    <col min="9988" max="9988" width="46.109375" style="146" customWidth="1"/>
    <col min="9989" max="9989" width="7.44140625" style="146" customWidth="1"/>
    <col min="9990" max="9990" width="15.44140625" style="146" customWidth="1"/>
    <col min="9991" max="9991" width="1.88671875" style="146" customWidth="1"/>
    <col min="9992" max="9992" width="15.44140625" style="146" customWidth="1"/>
    <col min="9993" max="9993" width="8.77734375" style="146"/>
    <col min="9994" max="9994" width="14.88671875" style="146" customWidth="1"/>
    <col min="9995" max="9995" width="15" style="146" customWidth="1"/>
    <col min="9996" max="10243" width="8.77734375" style="146"/>
    <col min="10244" max="10244" width="46.109375" style="146" customWidth="1"/>
    <col min="10245" max="10245" width="7.44140625" style="146" customWidth="1"/>
    <col min="10246" max="10246" width="15.44140625" style="146" customWidth="1"/>
    <col min="10247" max="10247" width="1.88671875" style="146" customWidth="1"/>
    <col min="10248" max="10248" width="15.44140625" style="146" customWidth="1"/>
    <col min="10249" max="10249" width="8.77734375" style="146"/>
    <col min="10250" max="10250" width="14.88671875" style="146" customWidth="1"/>
    <col min="10251" max="10251" width="15" style="146" customWidth="1"/>
    <col min="10252" max="10499" width="8.77734375" style="146"/>
    <col min="10500" max="10500" width="46.109375" style="146" customWidth="1"/>
    <col min="10501" max="10501" width="7.44140625" style="146" customWidth="1"/>
    <col min="10502" max="10502" width="15.44140625" style="146" customWidth="1"/>
    <col min="10503" max="10503" width="1.88671875" style="146" customWidth="1"/>
    <col min="10504" max="10504" width="15.44140625" style="146" customWidth="1"/>
    <col min="10505" max="10505" width="8.77734375" style="146"/>
    <col min="10506" max="10506" width="14.88671875" style="146" customWidth="1"/>
    <col min="10507" max="10507" width="15" style="146" customWidth="1"/>
    <col min="10508" max="10755" width="8.77734375" style="146"/>
    <col min="10756" max="10756" width="46.109375" style="146" customWidth="1"/>
    <col min="10757" max="10757" width="7.44140625" style="146" customWidth="1"/>
    <col min="10758" max="10758" width="15.44140625" style="146" customWidth="1"/>
    <col min="10759" max="10759" width="1.88671875" style="146" customWidth="1"/>
    <col min="10760" max="10760" width="15.44140625" style="146" customWidth="1"/>
    <col min="10761" max="10761" width="8.77734375" style="146"/>
    <col min="10762" max="10762" width="14.88671875" style="146" customWidth="1"/>
    <col min="10763" max="10763" width="15" style="146" customWidth="1"/>
    <col min="10764" max="11011" width="8.77734375" style="146"/>
    <col min="11012" max="11012" width="46.109375" style="146" customWidth="1"/>
    <col min="11013" max="11013" width="7.44140625" style="146" customWidth="1"/>
    <col min="11014" max="11014" width="15.44140625" style="146" customWidth="1"/>
    <col min="11015" max="11015" width="1.88671875" style="146" customWidth="1"/>
    <col min="11016" max="11016" width="15.44140625" style="146" customWidth="1"/>
    <col min="11017" max="11017" width="8.77734375" style="146"/>
    <col min="11018" max="11018" width="14.88671875" style="146" customWidth="1"/>
    <col min="11019" max="11019" width="15" style="146" customWidth="1"/>
    <col min="11020" max="11267" width="8.77734375" style="146"/>
    <col min="11268" max="11268" width="46.109375" style="146" customWidth="1"/>
    <col min="11269" max="11269" width="7.44140625" style="146" customWidth="1"/>
    <col min="11270" max="11270" width="15.44140625" style="146" customWidth="1"/>
    <col min="11271" max="11271" width="1.88671875" style="146" customWidth="1"/>
    <col min="11272" max="11272" width="15.44140625" style="146" customWidth="1"/>
    <col min="11273" max="11273" width="8.77734375" style="146"/>
    <col min="11274" max="11274" width="14.88671875" style="146" customWidth="1"/>
    <col min="11275" max="11275" width="15" style="146" customWidth="1"/>
    <col min="11276" max="11523" width="8.77734375" style="146"/>
    <col min="11524" max="11524" width="46.109375" style="146" customWidth="1"/>
    <col min="11525" max="11525" width="7.44140625" style="146" customWidth="1"/>
    <col min="11526" max="11526" width="15.44140625" style="146" customWidth="1"/>
    <col min="11527" max="11527" width="1.88671875" style="146" customWidth="1"/>
    <col min="11528" max="11528" width="15.44140625" style="146" customWidth="1"/>
    <col min="11529" max="11529" width="8.77734375" style="146"/>
    <col min="11530" max="11530" width="14.88671875" style="146" customWidth="1"/>
    <col min="11531" max="11531" width="15" style="146" customWidth="1"/>
    <col min="11532" max="11779" width="8.77734375" style="146"/>
    <col min="11780" max="11780" width="46.109375" style="146" customWidth="1"/>
    <col min="11781" max="11781" width="7.44140625" style="146" customWidth="1"/>
    <col min="11782" max="11782" width="15.44140625" style="146" customWidth="1"/>
    <col min="11783" max="11783" width="1.88671875" style="146" customWidth="1"/>
    <col min="11784" max="11784" width="15.44140625" style="146" customWidth="1"/>
    <col min="11785" max="11785" width="8.77734375" style="146"/>
    <col min="11786" max="11786" width="14.88671875" style="146" customWidth="1"/>
    <col min="11787" max="11787" width="15" style="146" customWidth="1"/>
    <col min="11788" max="12035" width="8.77734375" style="146"/>
    <col min="12036" max="12036" width="46.109375" style="146" customWidth="1"/>
    <col min="12037" max="12037" width="7.44140625" style="146" customWidth="1"/>
    <col min="12038" max="12038" width="15.44140625" style="146" customWidth="1"/>
    <col min="12039" max="12039" width="1.88671875" style="146" customWidth="1"/>
    <col min="12040" max="12040" width="15.44140625" style="146" customWidth="1"/>
    <col min="12041" max="12041" width="8.77734375" style="146"/>
    <col min="12042" max="12042" width="14.88671875" style="146" customWidth="1"/>
    <col min="12043" max="12043" width="15" style="146" customWidth="1"/>
    <col min="12044" max="12291" width="8.77734375" style="146"/>
    <col min="12292" max="12292" width="46.109375" style="146" customWidth="1"/>
    <col min="12293" max="12293" width="7.44140625" style="146" customWidth="1"/>
    <col min="12294" max="12294" width="15.44140625" style="146" customWidth="1"/>
    <col min="12295" max="12295" width="1.88671875" style="146" customWidth="1"/>
    <col min="12296" max="12296" width="15.44140625" style="146" customWidth="1"/>
    <col min="12297" max="12297" width="8.77734375" style="146"/>
    <col min="12298" max="12298" width="14.88671875" style="146" customWidth="1"/>
    <col min="12299" max="12299" width="15" style="146" customWidth="1"/>
    <col min="12300" max="12547" width="8.77734375" style="146"/>
    <col min="12548" max="12548" width="46.109375" style="146" customWidth="1"/>
    <col min="12549" max="12549" width="7.44140625" style="146" customWidth="1"/>
    <col min="12550" max="12550" width="15.44140625" style="146" customWidth="1"/>
    <col min="12551" max="12551" width="1.88671875" style="146" customWidth="1"/>
    <col min="12552" max="12552" width="15.44140625" style="146" customWidth="1"/>
    <col min="12553" max="12553" width="8.77734375" style="146"/>
    <col min="12554" max="12554" width="14.88671875" style="146" customWidth="1"/>
    <col min="12555" max="12555" width="15" style="146" customWidth="1"/>
    <col min="12556" max="12803" width="8.77734375" style="146"/>
    <col min="12804" max="12804" width="46.109375" style="146" customWidth="1"/>
    <col min="12805" max="12805" width="7.44140625" style="146" customWidth="1"/>
    <col min="12806" max="12806" width="15.44140625" style="146" customWidth="1"/>
    <col min="12807" max="12807" width="1.88671875" style="146" customWidth="1"/>
    <col min="12808" max="12808" width="15.44140625" style="146" customWidth="1"/>
    <col min="12809" max="12809" width="8.77734375" style="146"/>
    <col min="12810" max="12810" width="14.88671875" style="146" customWidth="1"/>
    <col min="12811" max="12811" width="15" style="146" customWidth="1"/>
    <col min="12812" max="13059" width="8.77734375" style="146"/>
    <col min="13060" max="13060" width="46.109375" style="146" customWidth="1"/>
    <col min="13061" max="13061" width="7.44140625" style="146" customWidth="1"/>
    <col min="13062" max="13062" width="15.44140625" style="146" customWidth="1"/>
    <col min="13063" max="13063" width="1.88671875" style="146" customWidth="1"/>
    <col min="13064" max="13064" width="15.44140625" style="146" customWidth="1"/>
    <col min="13065" max="13065" width="8.77734375" style="146"/>
    <col min="13066" max="13066" width="14.88671875" style="146" customWidth="1"/>
    <col min="13067" max="13067" width="15" style="146" customWidth="1"/>
    <col min="13068" max="13315" width="8.77734375" style="146"/>
    <col min="13316" max="13316" width="46.109375" style="146" customWidth="1"/>
    <col min="13317" max="13317" width="7.44140625" style="146" customWidth="1"/>
    <col min="13318" max="13318" width="15.44140625" style="146" customWidth="1"/>
    <col min="13319" max="13319" width="1.88671875" style="146" customWidth="1"/>
    <col min="13320" max="13320" width="15.44140625" style="146" customWidth="1"/>
    <col min="13321" max="13321" width="8.77734375" style="146"/>
    <col min="13322" max="13322" width="14.88671875" style="146" customWidth="1"/>
    <col min="13323" max="13323" width="15" style="146" customWidth="1"/>
    <col min="13324" max="13571" width="8.77734375" style="146"/>
    <col min="13572" max="13572" width="46.109375" style="146" customWidth="1"/>
    <col min="13573" max="13573" width="7.44140625" style="146" customWidth="1"/>
    <col min="13574" max="13574" width="15.44140625" style="146" customWidth="1"/>
    <col min="13575" max="13575" width="1.88671875" style="146" customWidth="1"/>
    <col min="13576" max="13576" width="15.44140625" style="146" customWidth="1"/>
    <col min="13577" max="13577" width="8.77734375" style="146"/>
    <col min="13578" max="13578" width="14.88671875" style="146" customWidth="1"/>
    <col min="13579" max="13579" width="15" style="146" customWidth="1"/>
    <col min="13580" max="13827" width="8.77734375" style="146"/>
    <col min="13828" max="13828" width="46.109375" style="146" customWidth="1"/>
    <col min="13829" max="13829" width="7.44140625" style="146" customWidth="1"/>
    <col min="13830" max="13830" width="15.44140625" style="146" customWidth="1"/>
    <col min="13831" max="13831" width="1.88671875" style="146" customWidth="1"/>
    <col min="13832" max="13832" width="15.44140625" style="146" customWidth="1"/>
    <col min="13833" max="13833" width="8.77734375" style="146"/>
    <col min="13834" max="13834" width="14.88671875" style="146" customWidth="1"/>
    <col min="13835" max="13835" width="15" style="146" customWidth="1"/>
    <col min="13836" max="14083" width="8.77734375" style="146"/>
    <col min="14084" max="14084" width="46.109375" style="146" customWidth="1"/>
    <col min="14085" max="14085" width="7.44140625" style="146" customWidth="1"/>
    <col min="14086" max="14086" width="15.44140625" style="146" customWidth="1"/>
    <col min="14087" max="14087" width="1.88671875" style="146" customWidth="1"/>
    <col min="14088" max="14088" width="15.44140625" style="146" customWidth="1"/>
    <col min="14089" max="14089" width="8.77734375" style="146"/>
    <col min="14090" max="14090" width="14.88671875" style="146" customWidth="1"/>
    <col min="14091" max="14091" width="15" style="146" customWidth="1"/>
    <col min="14092" max="14339" width="8.77734375" style="146"/>
    <col min="14340" max="14340" width="46.109375" style="146" customWidth="1"/>
    <col min="14341" max="14341" width="7.44140625" style="146" customWidth="1"/>
    <col min="14342" max="14342" width="15.44140625" style="146" customWidth="1"/>
    <col min="14343" max="14343" width="1.88671875" style="146" customWidth="1"/>
    <col min="14344" max="14344" width="15.44140625" style="146" customWidth="1"/>
    <col min="14345" max="14345" width="8.77734375" style="146"/>
    <col min="14346" max="14346" width="14.88671875" style="146" customWidth="1"/>
    <col min="14347" max="14347" width="15" style="146" customWidth="1"/>
    <col min="14348" max="14595" width="8.77734375" style="146"/>
    <col min="14596" max="14596" width="46.109375" style="146" customWidth="1"/>
    <col min="14597" max="14597" width="7.44140625" style="146" customWidth="1"/>
    <col min="14598" max="14598" width="15.44140625" style="146" customWidth="1"/>
    <col min="14599" max="14599" width="1.88671875" style="146" customWidth="1"/>
    <col min="14600" max="14600" width="15.44140625" style="146" customWidth="1"/>
    <col min="14601" max="14601" width="8.77734375" style="146"/>
    <col min="14602" max="14602" width="14.88671875" style="146" customWidth="1"/>
    <col min="14603" max="14603" width="15" style="146" customWidth="1"/>
    <col min="14604" max="14851" width="8.77734375" style="146"/>
    <col min="14852" max="14852" width="46.109375" style="146" customWidth="1"/>
    <col min="14853" max="14853" width="7.44140625" style="146" customWidth="1"/>
    <col min="14854" max="14854" width="15.44140625" style="146" customWidth="1"/>
    <col min="14855" max="14855" width="1.88671875" style="146" customWidth="1"/>
    <col min="14856" max="14856" width="15.44140625" style="146" customWidth="1"/>
    <col min="14857" max="14857" width="8.77734375" style="146"/>
    <col min="14858" max="14858" width="14.88671875" style="146" customWidth="1"/>
    <col min="14859" max="14859" width="15" style="146" customWidth="1"/>
    <col min="14860" max="15107" width="8.77734375" style="146"/>
    <col min="15108" max="15108" width="46.109375" style="146" customWidth="1"/>
    <col min="15109" max="15109" width="7.44140625" style="146" customWidth="1"/>
    <col min="15110" max="15110" width="15.44140625" style="146" customWidth="1"/>
    <col min="15111" max="15111" width="1.88671875" style="146" customWidth="1"/>
    <col min="15112" max="15112" width="15.44140625" style="146" customWidth="1"/>
    <col min="15113" max="15113" width="8.77734375" style="146"/>
    <col min="15114" max="15114" width="14.88671875" style="146" customWidth="1"/>
    <col min="15115" max="15115" width="15" style="146" customWidth="1"/>
    <col min="15116" max="15363" width="8.77734375" style="146"/>
    <col min="15364" max="15364" width="46.109375" style="146" customWidth="1"/>
    <col min="15365" max="15365" width="7.44140625" style="146" customWidth="1"/>
    <col min="15366" max="15366" width="15.44140625" style="146" customWidth="1"/>
    <col min="15367" max="15367" width="1.88671875" style="146" customWidth="1"/>
    <col min="15368" max="15368" width="15.44140625" style="146" customWidth="1"/>
    <col min="15369" max="15369" width="8.77734375" style="146"/>
    <col min="15370" max="15370" width="14.88671875" style="146" customWidth="1"/>
    <col min="15371" max="15371" width="15" style="146" customWidth="1"/>
    <col min="15372" max="15619" width="8.77734375" style="146"/>
    <col min="15620" max="15620" width="46.109375" style="146" customWidth="1"/>
    <col min="15621" max="15621" width="7.44140625" style="146" customWidth="1"/>
    <col min="15622" max="15622" width="15.44140625" style="146" customWidth="1"/>
    <col min="15623" max="15623" width="1.88671875" style="146" customWidth="1"/>
    <col min="15624" max="15624" width="15.44140625" style="146" customWidth="1"/>
    <col min="15625" max="15625" width="8.77734375" style="146"/>
    <col min="15626" max="15626" width="14.88671875" style="146" customWidth="1"/>
    <col min="15627" max="15627" width="15" style="146" customWidth="1"/>
    <col min="15628" max="15875" width="8.77734375" style="146"/>
    <col min="15876" max="15876" width="46.109375" style="146" customWidth="1"/>
    <col min="15877" max="15877" width="7.44140625" style="146" customWidth="1"/>
    <col min="15878" max="15878" width="15.44140625" style="146" customWidth="1"/>
    <col min="15879" max="15879" width="1.88671875" style="146" customWidth="1"/>
    <col min="15880" max="15880" width="15.44140625" style="146" customWidth="1"/>
    <col min="15881" max="15881" width="8.77734375" style="146"/>
    <col min="15882" max="15882" width="14.88671875" style="146" customWidth="1"/>
    <col min="15883" max="15883" width="15" style="146" customWidth="1"/>
    <col min="15884" max="16131" width="8.77734375" style="146"/>
    <col min="16132" max="16132" width="46.109375" style="146" customWidth="1"/>
    <col min="16133" max="16133" width="7.44140625" style="146" customWidth="1"/>
    <col min="16134" max="16134" width="15.44140625" style="146" customWidth="1"/>
    <col min="16135" max="16135" width="1.88671875" style="146" customWidth="1"/>
    <col min="16136" max="16136" width="15.44140625" style="146" customWidth="1"/>
    <col min="16137" max="16137" width="8.77734375" style="146"/>
    <col min="16138" max="16138" width="14.88671875" style="146" customWidth="1"/>
    <col min="16139" max="16139" width="15" style="146" customWidth="1"/>
    <col min="16140" max="16382" width="8.77734375" style="146"/>
    <col min="16383" max="16384" width="9.109375" style="146" customWidth="1"/>
  </cols>
  <sheetData>
    <row r="1" spans="1:13" s="142" customFormat="1" ht="21.75" customHeight="1">
      <c r="A1" s="139" t="s">
        <v>174</v>
      </c>
      <c r="B1" s="140"/>
      <c r="C1" s="140"/>
      <c r="D1" s="140"/>
      <c r="E1" s="140"/>
      <c r="F1" s="140"/>
      <c r="G1" s="140"/>
      <c r="H1" s="141"/>
      <c r="J1" s="141"/>
      <c r="L1" s="173"/>
      <c r="M1" s="173"/>
    </row>
    <row r="2" spans="1:13" ht="21.75" customHeight="1">
      <c r="A2" s="143" t="s">
        <v>0</v>
      </c>
    </row>
    <row r="3" spans="1:13" ht="21.75" customHeight="1">
      <c r="A3" s="147"/>
      <c r="D3" s="148"/>
      <c r="F3" s="148"/>
      <c r="H3" s="197"/>
      <c r="I3" s="197"/>
      <c r="J3" s="197"/>
    </row>
    <row r="4" spans="1:13" ht="21.75" customHeight="1">
      <c r="A4" s="147"/>
      <c r="D4" s="197" t="s">
        <v>210</v>
      </c>
      <c r="E4" s="197"/>
      <c r="F4" s="197"/>
      <c r="H4" s="198" t="s">
        <v>124</v>
      </c>
      <c r="I4" s="198"/>
      <c r="J4" s="198"/>
    </row>
    <row r="5" spans="1:13" ht="21.75" customHeight="1">
      <c r="A5" s="147"/>
      <c r="D5" s="199" t="s">
        <v>209</v>
      </c>
      <c r="E5" s="199"/>
      <c r="F5" s="199"/>
      <c r="H5" s="197" t="s">
        <v>211</v>
      </c>
      <c r="I5" s="197"/>
      <c r="J5" s="197"/>
    </row>
    <row r="6" spans="1:13" ht="21.75" customHeight="1">
      <c r="A6" s="147"/>
      <c r="D6" s="149" t="s">
        <v>160</v>
      </c>
      <c r="E6" s="150"/>
      <c r="F6" s="149" t="s">
        <v>1</v>
      </c>
      <c r="H6" s="149" t="s">
        <v>160</v>
      </c>
      <c r="I6" s="150"/>
      <c r="J6" s="149" t="s">
        <v>1</v>
      </c>
    </row>
    <row r="7" spans="1:13" ht="21.75" customHeight="1">
      <c r="A7" s="147" t="s">
        <v>2</v>
      </c>
      <c r="B7" s="151" t="s">
        <v>3</v>
      </c>
      <c r="C7" s="151"/>
      <c r="D7" s="152">
        <v>2023</v>
      </c>
      <c r="E7" s="151"/>
      <c r="F7" s="152">
        <v>2022</v>
      </c>
      <c r="G7" s="151"/>
      <c r="H7" s="152">
        <v>2023</v>
      </c>
      <c r="I7" s="151"/>
      <c r="J7" s="152">
        <v>2022</v>
      </c>
    </row>
    <row r="8" spans="1:13" ht="21.75" customHeight="1">
      <c r="A8" s="147"/>
      <c r="B8" s="151"/>
      <c r="C8" s="151"/>
      <c r="D8" s="152" t="s">
        <v>112</v>
      </c>
      <c r="E8" s="151"/>
      <c r="F8" s="152"/>
      <c r="G8" s="151"/>
      <c r="H8" s="152" t="s">
        <v>112</v>
      </c>
      <c r="I8" s="152"/>
      <c r="J8" s="152"/>
      <c r="L8" s="201"/>
      <c r="M8" s="201"/>
    </row>
    <row r="9" spans="1:13" ht="21.75" customHeight="1">
      <c r="B9" s="151"/>
      <c r="C9" s="151"/>
      <c r="D9" s="200" t="s">
        <v>4</v>
      </c>
      <c r="E9" s="200"/>
      <c r="F9" s="200"/>
      <c r="G9" s="200"/>
      <c r="H9" s="200"/>
      <c r="I9" s="200"/>
      <c r="J9" s="200"/>
      <c r="L9" s="175"/>
      <c r="M9" s="175"/>
    </row>
    <row r="10" spans="1:13" s="144" customFormat="1" ht="21.75" customHeight="1">
      <c r="A10" s="194" t="s">
        <v>5</v>
      </c>
      <c r="B10" s="151"/>
      <c r="C10" s="151"/>
      <c r="D10" s="151"/>
      <c r="E10" s="151"/>
      <c r="F10" s="151"/>
      <c r="G10" s="151"/>
      <c r="H10" s="154"/>
      <c r="I10" s="155"/>
      <c r="J10" s="154"/>
      <c r="L10" s="176"/>
      <c r="M10" s="176"/>
    </row>
    <row r="11" spans="1:13" ht="21.75" customHeight="1">
      <c r="A11" s="146" t="s">
        <v>6</v>
      </c>
      <c r="B11" s="151"/>
      <c r="C11" s="151"/>
      <c r="D11" s="39">
        <v>43835684</v>
      </c>
      <c r="E11" s="151"/>
      <c r="F11" s="39">
        <v>37844618</v>
      </c>
      <c r="G11" s="151"/>
      <c r="H11" s="156">
        <v>13640269</v>
      </c>
      <c r="I11" s="21"/>
      <c r="J11" s="156">
        <v>707420</v>
      </c>
      <c r="L11" s="176"/>
      <c r="M11" s="176"/>
    </row>
    <row r="12" spans="1:13" ht="21.75" customHeight="1">
      <c r="A12" s="146" t="s">
        <v>175</v>
      </c>
      <c r="B12" s="151"/>
      <c r="C12" s="151"/>
      <c r="D12" s="39">
        <v>885030034</v>
      </c>
      <c r="E12" s="151"/>
      <c r="F12" s="39">
        <v>30034</v>
      </c>
      <c r="G12" s="151"/>
      <c r="H12" s="39">
        <v>885000000</v>
      </c>
      <c r="I12" s="41"/>
      <c r="J12" s="157" t="s">
        <v>42</v>
      </c>
      <c r="L12" s="176"/>
      <c r="M12" s="176"/>
    </row>
    <row r="13" spans="1:13" ht="21.75" customHeight="1">
      <c r="A13" s="146" t="s">
        <v>98</v>
      </c>
      <c r="B13" s="151" t="s">
        <v>176</v>
      </c>
      <c r="C13" s="151"/>
      <c r="D13" s="39">
        <v>287173742</v>
      </c>
      <c r="E13" s="151"/>
      <c r="F13" s="39">
        <v>301980208</v>
      </c>
      <c r="G13" s="151"/>
      <c r="H13" s="156">
        <v>346346566</v>
      </c>
      <c r="I13" s="21"/>
      <c r="J13" s="156">
        <v>252231385</v>
      </c>
      <c r="L13" s="176"/>
      <c r="M13" s="176"/>
    </row>
    <row r="14" spans="1:13" ht="21.75" customHeight="1">
      <c r="A14" s="146" t="s">
        <v>33</v>
      </c>
      <c r="B14" s="151">
        <v>3</v>
      </c>
      <c r="C14" s="151"/>
      <c r="D14" s="39">
        <v>20025901</v>
      </c>
      <c r="E14" s="151"/>
      <c r="F14" s="39">
        <v>9678400</v>
      </c>
      <c r="G14" s="151"/>
      <c r="H14" s="156">
        <v>12382404</v>
      </c>
      <c r="I14" s="21"/>
      <c r="J14" s="156">
        <v>16101705</v>
      </c>
      <c r="L14" s="176"/>
      <c r="M14" s="176"/>
    </row>
    <row r="15" spans="1:13" ht="21.75" hidden="1" customHeight="1">
      <c r="A15" s="146" t="s">
        <v>105</v>
      </c>
      <c r="B15" s="151"/>
      <c r="C15" s="151"/>
      <c r="D15" s="39"/>
      <c r="E15" s="151"/>
      <c r="F15" s="39">
        <v>0</v>
      </c>
      <c r="G15" s="151"/>
      <c r="H15" s="157"/>
      <c r="I15" s="41"/>
      <c r="J15" s="157">
        <v>0</v>
      </c>
      <c r="L15" s="176"/>
      <c r="M15" s="176"/>
    </row>
    <row r="16" spans="1:13" ht="21.75" customHeight="1">
      <c r="A16" s="146" t="s">
        <v>29</v>
      </c>
      <c r="B16" s="151"/>
      <c r="C16" s="151"/>
      <c r="D16" s="39">
        <v>446802288</v>
      </c>
      <c r="E16" s="151"/>
      <c r="F16" s="39">
        <v>400465771</v>
      </c>
      <c r="G16" s="151"/>
      <c r="H16" s="156">
        <v>231874707</v>
      </c>
      <c r="I16" s="22"/>
      <c r="J16" s="156">
        <v>198816685</v>
      </c>
      <c r="L16" s="176"/>
      <c r="M16" s="176"/>
    </row>
    <row r="17" spans="1:13" ht="21.75" customHeight="1">
      <c r="A17" s="146" t="s">
        <v>7</v>
      </c>
      <c r="B17" s="151"/>
      <c r="C17" s="151"/>
      <c r="D17" s="58">
        <v>6828702</v>
      </c>
      <c r="E17" s="21"/>
      <c r="F17" s="58">
        <v>6989538</v>
      </c>
      <c r="G17" s="151"/>
      <c r="H17" s="156">
        <v>531858</v>
      </c>
      <c r="I17" s="21"/>
      <c r="J17" s="156">
        <v>143506</v>
      </c>
      <c r="L17" s="176"/>
      <c r="M17" s="176"/>
    </row>
    <row r="18" spans="1:13" ht="21.75" customHeight="1">
      <c r="A18" s="147" t="s">
        <v>8</v>
      </c>
      <c r="B18" s="151"/>
      <c r="C18" s="151"/>
      <c r="D18" s="24">
        <f>SUM(D11:D17)</f>
        <v>1689696351</v>
      </c>
      <c r="E18" s="25"/>
      <c r="F18" s="24">
        <f>SUM(F11:F17)</f>
        <v>756988569</v>
      </c>
      <c r="G18" s="151"/>
      <c r="H18" s="24">
        <f>SUM(H11:H17)</f>
        <v>1489775804</v>
      </c>
      <c r="I18" s="25"/>
      <c r="J18" s="24">
        <f>SUM(J11:J17)</f>
        <v>468000701</v>
      </c>
    </row>
    <row r="19" spans="1:13" ht="21.75" customHeight="1">
      <c r="B19" s="151"/>
      <c r="C19" s="151"/>
      <c r="D19" s="151"/>
      <c r="E19" s="151"/>
      <c r="F19" s="151"/>
      <c r="G19" s="151"/>
      <c r="H19" s="26"/>
      <c r="I19" s="21"/>
      <c r="J19" s="26"/>
    </row>
    <row r="20" spans="1:13" ht="21.75" customHeight="1">
      <c r="A20" s="193" t="s">
        <v>9</v>
      </c>
      <c r="B20" s="151"/>
      <c r="C20" s="151"/>
      <c r="D20" s="151"/>
      <c r="E20" s="151"/>
      <c r="F20" s="151"/>
      <c r="G20" s="151"/>
      <c r="H20" s="26"/>
      <c r="I20" s="21"/>
      <c r="J20" s="26"/>
    </row>
    <row r="21" spans="1:13" ht="21.75" customHeight="1">
      <c r="A21" s="195" t="s">
        <v>177</v>
      </c>
      <c r="B21" s="151">
        <v>6</v>
      </c>
      <c r="C21" s="151"/>
      <c r="D21" s="26">
        <v>32044586</v>
      </c>
      <c r="E21" s="151"/>
      <c r="F21" s="26">
        <v>31969975</v>
      </c>
      <c r="G21" s="151"/>
      <c r="H21" s="26">
        <v>20756799</v>
      </c>
      <c r="I21" s="21"/>
      <c r="J21" s="26">
        <v>20683376</v>
      </c>
      <c r="L21" s="176"/>
      <c r="M21" s="176"/>
    </row>
    <row r="22" spans="1:13" ht="21.75" customHeight="1">
      <c r="A22" s="146" t="s">
        <v>68</v>
      </c>
      <c r="B22" s="151"/>
      <c r="C22" s="151"/>
      <c r="D22" s="157" t="s">
        <v>42</v>
      </c>
      <c r="E22" s="151"/>
      <c r="F22" s="157" t="s">
        <v>42</v>
      </c>
      <c r="G22" s="151"/>
      <c r="H22" s="158">
        <v>49999400</v>
      </c>
      <c r="I22" s="21"/>
      <c r="J22" s="158">
        <v>49999400</v>
      </c>
      <c r="L22" s="176"/>
      <c r="M22" s="176"/>
    </row>
    <row r="23" spans="1:13" ht="21.75" customHeight="1">
      <c r="A23" s="146" t="s">
        <v>10</v>
      </c>
      <c r="B23" s="151" t="s">
        <v>178</v>
      </c>
      <c r="C23" s="151"/>
      <c r="D23" s="39">
        <v>317776585</v>
      </c>
      <c r="E23" s="151"/>
      <c r="F23" s="39">
        <v>300996222</v>
      </c>
      <c r="G23" s="151"/>
      <c r="H23" s="158">
        <v>303374821</v>
      </c>
      <c r="I23" s="21"/>
      <c r="J23" s="158">
        <v>294155410</v>
      </c>
      <c r="K23" s="59"/>
      <c r="L23" s="176"/>
      <c r="M23" s="176"/>
    </row>
    <row r="24" spans="1:13" ht="21.75" customHeight="1">
      <c r="A24" s="146" t="s">
        <v>69</v>
      </c>
      <c r="B24" s="151">
        <v>5</v>
      </c>
      <c r="C24" s="151"/>
      <c r="D24" s="39">
        <v>81862368</v>
      </c>
      <c r="E24" s="151"/>
      <c r="F24" s="39">
        <v>83123615</v>
      </c>
      <c r="G24" s="151"/>
      <c r="H24" s="158">
        <v>58895207</v>
      </c>
      <c r="I24" s="21"/>
      <c r="J24" s="158">
        <v>61749802</v>
      </c>
      <c r="K24" s="59"/>
      <c r="L24" s="176"/>
      <c r="M24" s="176"/>
    </row>
    <row r="25" spans="1:13" ht="21.75" customHeight="1">
      <c r="A25" s="146" t="s">
        <v>11</v>
      </c>
      <c r="B25" s="151"/>
      <c r="C25" s="151"/>
      <c r="D25" s="39">
        <v>5826067</v>
      </c>
      <c r="E25" s="151"/>
      <c r="F25" s="39">
        <v>3979679</v>
      </c>
      <c r="G25" s="151"/>
      <c r="H25" s="158">
        <v>5357283</v>
      </c>
      <c r="I25" s="21"/>
      <c r="J25" s="158">
        <v>3390089</v>
      </c>
      <c r="L25" s="176"/>
      <c r="M25" s="176"/>
    </row>
    <row r="26" spans="1:13" ht="21.75" customHeight="1">
      <c r="A26" s="146" t="s">
        <v>43</v>
      </c>
      <c r="B26" s="151"/>
      <c r="C26" s="151"/>
      <c r="D26" s="39">
        <v>34457216</v>
      </c>
      <c r="E26" s="151"/>
      <c r="F26" s="39">
        <v>33042604</v>
      </c>
      <c r="G26" s="151"/>
      <c r="H26" s="39">
        <v>6058605</v>
      </c>
      <c r="I26" s="21"/>
      <c r="J26" s="39">
        <v>3517098</v>
      </c>
      <c r="L26" s="176"/>
      <c r="M26" s="176"/>
    </row>
    <row r="27" spans="1:13" ht="21.75" customHeight="1">
      <c r="A27" s="146" t="s">
        <v>12</v>
      </c>
      <c r="D27" s="57">
        <v>11498290</v>
      </c>
      <c r="E27" s="21"/>
      <c r="F27" s="57">
        <v>2522796</v>
      </c>
      <c r="H27" s="159">
        <v>8195195</v>
      </c>
      <c r="I27" s="21"/>
      <c r="J27" s="159">
        <v>466800</v>
      </c>
      <c r="L27" s="176"/>
      <c r="M27" s="176"/>
    </row>
    <row r="28" spans="1:13" ht="21.75" customHeight="1">
      <c r="A28" s="147" t="s">
        <v>139</v>
      </c>
      <c r="B28" s="151"/>
      <c r="C28" s="151"/>
      <c r="D28" s="27">
        <f>SUM(D21:D27)</f>
        <v>483465112</v>
      </c>
      <c r="E28" s="25"/>
      <c r="F28" s="27">
        <f>SUM(F21:F27)</f>
        <v>455634891</v>
      </c>
      <c r="G28" s="151"/>
      <c r="H28" s="27">
        <f>SUM(H21:H27)</f>
        <v>452637310</v>
      </c>
      <c r="I28" s="25"/>
      <c r="J28" s="27">
        <f>SUM(J21:J27)</f>
        <v>433961975</v>
      </c>
    </row>
    <row r="29" spans="1:13" ht="21.75" customHeight="1">
      <c r="B29" s="151"/>
      <c r="C29" s="151"/>
      <c r="D29" s="26"/>
      <c r="E29" s="21"/>
      <c r="F29" s="26"/>
      <c r="G29" s="151"/>
      <c r="H29" s="26"/>
      <c r="I29" s="21"/>
      <c r="J29" s="26"/>
    </row>
    <row r="30" spans="1:13" ht="21.75" customHeight="1" thickBot="1">
      <c r="A30" s="147" t="s">
        <v>13</v>
      </c>
      <c r="B30" s="151"/>
      <c r="C30" s="151"/>
      <c r="D30" s="28">
        <f>SUM(D18+D28)</f>
        <v>2173161463</v>
      </c>
      <c r="E30" s="25"/>
      <c r="F30" s="28">
        <f>SUM(F18+F28)</f>
        <v>1212623460</v>
      </c>
      <c r="G30" s="151"/>
      <c r="H30" s="28">
        <f>SUM(H18+H28)</f>
        <v>1942413114</v>
      </c>
      <c r="I30" s="25"/>
      <c r="J30" s="28">
        <f>SUM(J18+J28)</f>
        <v>901962676</v>
      </c>
      <c r="K30" s="145"/>
    </row>
    <row r="31" spans="1:13" ht="21.75" customHeight="1" thickTop="1"/>
    <row r="32" spans="1:13" s="142" customFormat="1" ht="21.75" customHeight="1">
      <c r="A32" s="139" t="s">
        <v>174</v>
      </c>
      <c r="B32" s="140"/>
      <c r="C32" s="140"/>
      <c r="D32" s="140"/>
      <c r="E32" s="140"/>
      <c r="F32" s="140"/>
      <c r="G32" s="140"/>
      <c r="H32" s="141"/>
      <c r="J32" s="141"/>
      <c r="L32" s="173"/>
      <c r="M32" s="173"/>
    </row>
    <row r="33" spans="1:13" ht="21.75" customHeight="1">
      <c r="A33" s="143" t="s">
        <v>0</v>
      </c>
      <c r="D33" s="160"/>
      <c r="F33" s="160"/>
      <c r="H33" s="160"/>
      <c r="J33" s="160"/>
    </row>
    <row r="34" spans="1:13" ht="21.75" customHeight="1">
      <c r="A34" s="147"/>
      <c r="D34" s="148"/>
      <c r="F34" s="148"/>
      <c r="H34" s="197"/>
      <c r="I34" s="197"/>
      <c r="J34" s="197"/>
    </row>
    <row r="35" spans="1:13" ht="21.75" customHeight="1">
      <c r="A35" s="147"/>
      <c r="D35" s="197" t="s">
        <v>210</v>
      </c>
      <c r="E35" s="197"/>
      <c r="F35" s="197"/>
      <c r="H35" s="198" t="s">
        <v>124</v>
      </c>
      <c r="I35" s="198"/>
      <c r="J35" s="198"/>
    </row>
    <row r="36" spans="1:13" ht="21.75" customHeight="1">
      <c r="A36" s="147"/>
      <c r="D36" s="199" t="s">
        <v>209</v>
      </c>
      <c r="E36" s="199"/>
      <c r="F36" s="199"/>
      <c r="H36" s="197" t="s">
        <v>211</v>
      </c>
      <c r="I36" s="197"/>
      <c r="J36" s="197"/>
    </row>
    <row r="37" spans="1:13" ht="21.75" customHeight="1">
      <c r="A37" s="147"/>
      <c r="D37" s="149" t="s">
        <v>160</v>
      </c>
      <c r="E37" s="150"/>
      <c r="F37" s="149" t="s">
        <v>1</v>
      </c>
      <c r="H37" s="149" t="s">
        <v>160</v>
      </c>
      <c r="I37" s="150"/>
      <c r="J37" s="149" t="s">
        <v>1</v>
      </c>
    </row>
    <row r="38" spans="1:13" ht="21.75" customHeight="1">
      <c r="A38" s="147" t="s">
        <v>14</v>
      </c>
      <c r="B38" s="151" t="s">
        <v>3</v>
      </c>
      <c r="C38" s="151"/>
      <c r="D38" s="152">
        <v>2023</v>
      </c>
      <c r="E38" s="151"/>
      <c r="F38" s="152">
        <v>2022</v>
      </c>
      <c r="G38" s="151"/>
      <c r="H38" s="152">
        <v>2023</v>
      </c>
      <c r="I38" s="151"/>
      <c r="J38" s="152">
        <v>2022</v>
      </c>
    </row>
    <row r="39" spans="1:13" ht="21.75" customHeight="1">
      <c r="A39" s="147"/>
      <c r="B39" s="151"/>
      <c r="C39" s="151"/>
      <c r="D39" s="152" t="s">
        <v>112</v>
      </c>
      <c r="E39" s="151"/>
      <c r="F39" s="152"/>
      <c r="G39" s="151"/>
      <c r="H39" s="152" t="s">
        <v>112</v>
      </c>
      <c r="I39" s="152"/>
      <c r="J39" s="152"/>
    </row>
    <row r="40" spans="1:13" ht="21.75" customHeight="1">
      <c r="B40" s="151"/>
      <c r="C40" s="151"/>
      <c r="D40" s="200" t="s">
        <v>4</v>
      </c>
      <c r="E40" s="200"/>
      <c r="F40" s="200"/>
      <c r="G40" s="200"/>
      <c r="H40" s="200"/>
      <c r="I40" s="200"/>
      <c r="J40" s="200"/>
    </row>
    <row r="41" spans="1:13" ht="21.75" customHeight="1">
      <c r="A41" s="153" t="s">
        <v>15</v>
      </c>
      <c r="B41" s="151"/>
      <c r="C41" s="151"/>
      <c r="D41" s="151"/>
      <c r="E41" s="151"/>
      <c r="F41" s="151"/>
      <c r="G41" s="151"/>
      <c r="H41" s="161"/>
      <c r="I41" s="162"/>
      <c r="J41" s="161"/>
    </row>
    <row r="42" spans="1:13" ht="21.75" customHeight="1">
      <c r="A42" s="146" t="s">
        <v>179</v>
      </c>
      <c r="B42" s="151"/>
      <c r="C42" s="151"/>
      <c r="D42" s="151"/>
      <c r="E42" s="151"/>
      <c r="F42" s="151"/>
      <c r="G42" s="151"/>
      <c r="H42" s="161"/>
      <c r="I42" s="162"/>
      <c r="J42" s="161"/>
    </row>
    <row r="43" spans="1:13" ht="21.75" customHeight="1">
      <c r="A43" s="163" t="s">
        <v>180</v>
      </c>
      <c r="B43" s="151">
        <v>6</v>
      </c>
      <c r="C43" s="151"/>
      <c r="D43" s="39">
        <v>145077878</v>
      </c>
      <c r="E43" s="39"/>
      <c r="F43" s="39">
        <v>378867636</v>
      </c>
      <c r="G43" s="151"/>
      <c r="H43" s="60">
        <v>98463324</v>
      </c>
      <c r="I43" s="162"/>
      <c r="J43" s="60">
        <v>250487467</v>
      </c>
      <c r="K43" s="145"/>
      <c r="L43" s="172"/>
      <c r="M43" s="172"/>
    </row>
    <row r="44" spans="1:13" ht="21.75" customHeight="1">
      <c r="A44" s="146" t="s">
        <v>99</v>
      </c>
      <c r="B44" s="151">
        <v>3</v>
      </c>
      <c r="C44" s="151"/>
      <c r="D44" s="39">
        <v>129728647</v>
      </c>
      <c r="E44" s="39"/>
      <c r="F44" s="39">
        <v>152895465</v>
      </c>
      <c r="G44" s="151"/>
      <c r="H44" s="164">
        <v>118913545</v>
      </c>
      <c r="I44" s="21"/>
      <c r="J44" s="164">
        <v>114263584</v>
      </c>
      <c r="K44" s="145"/>
      <c r="L44" s="172"/>
      <c r="M44" s="172"/>
    </row>
    <row r="45" spans="1:13" ht="21.75" customHeight="1">
      <c r="A45" s="146" t="s">
        <v>34</v>
      </c>
      <c r="B45" s="151">
        <v>3</v>
      </c>
      <c r="C45" s="151"/>
      <c r="D45" s="39">
        <v>73776631</v>
      </c>
      <c r="E45" s="39"/>
      <c r="F45" s="39">
        <v>92631027</v>
      </c>
      <c r="G45" s="151"/>
      <c r="H45" s="164">
        <v>38678097</v>
      </c>
      <c r="I45" s="21"/>
      <c r="J45" s="164">
        <v>56104389</v>
      </c>
      <c r="K45" s="145"/>
      <c r="L45" s="172"/>
      <c r="M45" s="172"/>
    </row>
    <row r="46" spans="1:13" ht="21.75" customHeight="1">
      <c r="A46" s="163" t="s">
        <v>70</v>
      </c>
      <c r="B46" s="151"/>
      <c r="C46" s="151"/>
      <c r="D46" s="39"/>
      <c r="E46" s="39"/>
      <c r="F46" s="39"/>
      <c r="G46" s="39"/>
      <c r="H46" s="21"/>
      <c r="I46" s="21"/>
      <c r="J46" s="21"/>
      <c r="K46" s="145"/>
      <c r="L46" s="171"/>
      <c r="M46" s="171"/>
    </row>
    <row r="47" spans="1:13" ht="21.75" customHeight="1">
      <c r="A47" s="163" t="s">
        <v>64</v>
      </c>
      <c r="B47" s="151">
        <v>6</v>
      </c>
      <c r="C47" s="151"/>
      <c r="D47" s="39">
        <v>33890721</v>
      </c>
      <c r="E47" s="39"/>
      <c r="F47" s="39">
        <v>36113723</v>
      </c>
      <c r="G47" s="39"/>
      <c r="H47" s="61">
        <v>21985744</v>
      </c>
      <c r="I47" s="21"/>
      <c r="J47" s="61">
        <v>25190749</v>
      </c>
      <c r="K47" s="145"/>
      <c r="L47" s="172"/>
      <c r="M47" s="172"/>
    </row>
    <row r="48" spans="1:13" ht="13.8" hidden="1" customHeight="1">
      <c r="A48" s="163" t="s">
        <v>181</v>
      </c>
      <c r="B48" s="151"/>
      <c r="C48" s="151"/>
      <c r="D48" s="62"/>
      <c r="E48" s="39"/>
      <c r="F48" s="62"/>
      <c r="G48" s="39"/>
      <c r="H48" s="62"/>
      <c r="I48" s="41"/>
      <c r="J48" s="62"/>
      <c r="K48" s="145"/>
    </row>
    <row r="49" spans="1:13" ht="21.75" customHeight="1">
      <c r="A49" s="163" t="s">
        <v>71</v>
      </c>
      <c r="B49" s="151" t="s">
        <v>182</v>
      </c>
      <c r="C49" s="151"/>
      <c r="D49" s="39">
        <v>26299841</v>
      </c>
      <c r="E49" s="39"/>
      <c r="F49" s="39">
        <v>25504820</v>
      </c>
      <c r="G49" s="39"/>
      <c r="H49" s="61">
        <v>16637582</v>
      </c>
      <c r="I49" s="21"/>
      <c r="J49" s="61">
        <v>18358991</v>
      </c>
      <c r="K49" s="145"/>
      <c r="L49" s="172"/>
      <c r="M49" s="172"/>
    </row>
    <row r="50" spans="1:13" ht="21.75" customHeight="1">
      <c r="A50" s="163" t="s">
        <v>30</v>
      </c>
      <c r="B50" s="151"/>
      <c r="C50" s="151"/>
      <c r="D50" s="39">
        <v>3541761</v>
      </c>
      <c r="E50" s="39"/>
      <c r="F50" s="39">
        <v>9465574</v>
      </c>
      <c r="G50" s="39"/>
      <c r="H50" s="157" t="s">
        <v>42</v>
      </c>
      <c r="I50" s="21"/>
      <c r="J50" s="62">
        <v>4649988</v>
      </c>
      <c r="K50" s="145"/>
      <c r="L50" s="172"/>
      <c r="M50" s="172"/>
    </row>
    <row r="51" spans="1:13" ht="21.75" hidden="1" customHeight="1">
      <c r="A51" s="163" t="s">
        <v>63</v>
      </c>
      <c r="B51" s="151"/>
      <c r="C51" s="151"/>
      <c r="D51" s="39"/>
      <c r="E51" s="39"/>
      <c r="F51" s="39"/>
      <c r="G51" s="39"/>
      <c r="H51" s="61"/>
      <c r="I51" s="21"/>
      <c r="J51" s="61"/>
      <c r="K51" s="145"/>
    </row>
    <row r="52" spans="1:13" ht="14.1" hidden="1" customHeight="1">
      <c r="A52" s="163" t="s">
        <v>62</v>
      </c>
      <c r="B52" s="151"/>
      <c r="C52" s="151"/>
      <c r="D52" s="39"/>
      <c r="E52" s="39"/>
      <c r="F52" s="39"/>
      <c r="G52" s="39"/>
      <c r="H52" s="63"/>
      <c r="I52" s="21"/>
      <c r="J52" s="63"/>
      <c r="K52" s="145"/>
    </row>
    <row r="53" spans="1:13" ht="21.75" customHeight="1">
      <c r="A53" s="163" t="s">
        <v>25</v>
      </c>
      <c r="B53" s="151"/>
      <c r="C53" s="151"/>
      <c r="D53" s="64">
        <v>13840325</v>
      </c>
      <c r="E53" s="21"/>
      <c r="F53" s="64">
        <v>19376465</v>
      </c>
      <c r="G53" s="39"/>
      <c r="H53" s="64">
        <v>1048849</v>
      </c>
      <c r="I53" s="21"/>
      <c r="J53" s="64">
        <v>983110</v>
      </c>
      <c r="K53" s="145"/>
      <c r="L53" s="172"/>
      <c r="M53" s="172"/>
    </row>
    <row r="54" spans="1:13" ht="21.75" customHeight="1">
      <c r="A54" s="147" t="s">
        <v>16</v>
      </c>
      <c r="B54" s="151"/>
      <c r="C54" s="151"/>
      <c r="D54" s="27">
        <f>SUM(D43:D53)</f>
        <v>426155804</v>
      </c>
      <c r="E54" s="25"/>
      <c r="F54" s="27">
        <f>SUM(F43:F53)</f>
        <v>714854710</v>
      </c>
      <c r="G54" s="151"/>
      <c r="H54" s="27">
        <f>SUM(H43:H53)</f>
        <v>295727141</v>
      </c>
      <c r="I54" s="25"/>
      <c r="J54" s="27">
        <f>SUM(J43:J53)</f>
        <v>470038278</v>
      </c>
      <c r="K54" s="145"/>
    </row>
    <row r="55" spans="1:13" ht="21.75" customHeight="1">
      <c r="A55" s="147"/>
      <c r="B55" s="151"/>
      <c r="C55" s="151"/>
      <c r="D55" s="151"/>
      <c r="E55" s="151"/>
      <c r="F55" s="151"/>
      <c r="G55" s="151"/>
      <c r="H55" s="25"/>
      <c r="I55" s="25"/>
      <c r="J55" s="25"/>
      <c r="K55" s="145"/>
    </row>
    <row r="56" spans="1:13" ht="21.75" customHeight="1">
      <c r="A56" s="153" t="s">
        <v>36</v>
      </c>
      <c r="B56" s="151"/>
      <c r="C56" s="151"/>
      <c r="D56" s="165"/>
      <c r="E56" s="151"/>
      <c r="F56" s="165"/>
      <c r="G56" s="151"/>
      <c r="H56" s="165"/>
      <c r="I56" s="25"/>
      <c r="J56" s="165"/>
    </row>
    <row r="57" spans="1:13" ht="21.75" customHeight="1">
      <c r="A57" s="146" t="s">
        <v>183</v>
      </c>
      <c r="B57" s="151"/>
      <c r="C57" s="151"/>
      <c r="D57" s="165"/>
      <c r="E57" s="151"/>
      <c r="F57" s="165"/>
      <c r="G57" s="151"/>
      <c r="H57" s="165"/>
      <c r="I57" s="25"/>
      <c r="J57" s="165"/>
    </row>
    <row r="58" spans="1:13" ht="21.75" customHeight="1">
      <c r="A58" s="146" t="s">
        <v>184</v>
      </c>
      <c r="B58" s="151">
        <v>6</v>
      </c>
      <c r="C58" s="151"/>
      <c r="D58" s="39">
        <v>46561591</v>
      </c>
      <c r="E58" s="39"/>
      <c r="F58" s="39">
        <v>65030556</v>
      </c>
      <c r="G58" s="39"/>
      <c r="H58" s="58">
        <v>14241801</v>
      </c>
      <c r="I58" s="25"/>
      <c r="J58" s="58">
        <v>30340238</v>
      </c>
      <c r="K58" s="59"/>
    </row>
    <row r="59" spans="1:13" ht="21.75" customHeight="1">
      <c r="A59" s="146" t="s">
        <v>185</v>
      </c>
      <c r="B59" s="151" t="s">
        <v>182</v>
      </c>
      <c r="C59" s="151"/>
      <c r="D59" s="39">
        <v>32130398</v>
      </c>
      <c r="E59" s="39"/>
      <c r="F59" s="39">
        <v>38552629</v>
      </c>
      <c r="G59" s="39"/>
      <c r="H59" s="58">
        <v>18947910</v>
      </c>
      <c r="I59" s="25"/>
      <c r="J59" s="58">
        <v>24628847</v>
      </c>
      <c r="K59" s="59"/>
    </row>
    <row r="60" spans="1:13" ht="21.75" hidden="1" customHeight="1">
      <c r="A60" s="146" t="s">
        <v>35</v>
      </c>
      <c r="B60" s="151"/>
      <c r="C60" s="151"/>
      <c r="D60" s="39"/>
      <c r="E60" s="39"/>
      <c r="F60" s="39">
        <v>0</v>
      </c>
      <c r="G60" s="39"/>
      <c r="H60" s="9"/>
      <c r="I60" s="25"/>
      <c r="J60" s="9"/>
      <c r="K60" s="59"/>
    </row>
    <row r="61" spans="1:13" ht="21.75" customHeight="1">
      <c r="A61" s="146" t="s">
        <v>38</v>
      </c>
      <c r="B61" s="151"/>
      <c r="C61" s="151"/>
      <c r="D61" s="22">
        <v>119357315</v>
      </c>
      <c r="E61" s="25"/>
      <c r="F61" s="22">
        <v>112678011</v>
      </c>
      <c r="G61" s="39"/>
      <c r="H61" s="22">
        <v>67673878</v>
      </c>
      <c r="I61" s="25"/>
      <c r="J61" s="22">
        <v>64907449</v>
      </c>
      <c r="K61" s="59"/>
    </row>
    <row r="62" spans="1:13" ht="21.75" hidden="1" customHeight="1">
      <c r="A62" s="146" t="s">
        <v>133</v>
      </c>
      <c r="B62" s="151"/>
      <c r="C62" s="151"/>
      <c r="D62" s="62" t="s">
        <v>42</v>
      </c>
      <c r="E62" s="25"/>
      <c r="F62" s="62" t="s">
        <v>42</v>
      </c>
      <c r="G62" s="39"/>
      <c r="H62" s="39" t="s">
        <v>42</v>
      </c>
      <c r="I62" s="25"/>
      <c r="J62" s="39" t="s">
        <v>42</v>
      </c>
      <c r="K62" s="59"/>
    </row>
    <row r="63" spans="1:13" ht="21.75" customHeight="1">
      <c r="A63" s="146" t="s">
        <v>72</v>
      </c>
      <c r="B63" s="151"/>
      <c r="C63" s="151"/>
      <c r="D63" s="39" t="s">
        <v>42</v>
      </c>
      <c r="E63" s="25"/>
      <c r="F63" s="62" t="s">
        <v>42</v>
      </c>
      <c r="G63" s="39"/>
      <c r="H63" s="44">
        <v>3085500</v>
      </c>
      <c r="I63" s="42"/>
      <c r="J63" s="44">
        <v>3085500</v>
      </c>
      <c r="K63" s="59"/>
    </row>
    <row r="64" spans="1:13" ht="21.75" customHeight="1">
      <c r="A64" s="147" t="s">
        <v>37</v>
      </c>
      <c r="B64" s="151"/>
      <c r="C64" s="151"/>
      <c r="D64" s="24">
        <f>SUM(D58:D63)</f>
        <v>198049304</v>
      </c>
      <c r="E64" s="21"/>
      <c r="F64" s="24">
        <f>SUM(F58:F63)</f>
        <v>216261196</v>
      </c>
      <c r="G64" s="151"/>
      <c r="H64" s="24">
        <f>SUM(H58:H63)</f>
        <v>103949089</v>
      </c>
      <c r="I64" s="21"/>
      <c r="J64" s="24">
        <f>SUM(J58:J63)</f>
        <v>122962034</v>
      </c>
    </row>
    <row r="65" spans="1:13" ht="21.75" customHeight="1">
      <c r="A65" s="147"/>
      <c r="B65" s="151"/>
      <c r="C65" s="151"/>
      <c r="D65" s="25"/>
      <c r="E65" s="21"/>
      <c r="F65" s="25"/>
      <c r="G65" s="151"/>
      <c r="H65" s="25"/>
      <c r="I65" s="21"/>
      <c r="J65" s="25"/>
    </row>
    <row r="66" spans="1:13" ht="21.75" customHeight="1">
      <c r="A66" s="147" t="s">
        <v>17</v>
      </c>
      <c r="B66" s="151"/>
      <c r="C66" s="151"/>
      <c r="D66" s="27">
        <f>D54+D64</f>
        <v>624205108</v>
      </c>
      <c r="E66" s="21"/>
      <c r="F66" s="27">
        <f>F54+F64</f>
        <v>931115906</v>
      </c>
      <c r="G66" s="151"/>
      <c r="H66" s="27">
        <f>H54+H64</f>
        <v>399676230</v>
      </c>
      <c r="I66" s="21"/>
      <c r="J66" s="27">
        <f>J54+J64</f>
        <v>593000312</v>
      </c>
    </row>
    <row r="67" spans="1:13" ht="21.75" customHeight="1">
      <c r="A67" s="147"/>
      <c r="B67" s="151"/>
      <c r="C67" s="151"/>
      <c r="D67" s="151"/>
      <c r="E67" s="151"/>
      <c r="F67" s="151"/>
      <c r="G67" s="151"/>
      <c r="H67" s="25"/>
      <c r="I67" s="21"/>
      <c r="J67" s="25"/>
    </row>
    <row r="68" spans="1:13" s="142" customFormat="1" ht="21.45" customHeight="1">
      <c r="A68" s="139" t="s">
        <v>174</v>
      </c>
      <c r="B68" s="140"/>
      <c r="C68" s="140"/>
      <c r="D68" s="140"/>
      <c r="E68" s="140"/>
      <c r="F68" s="140"/>
      <c r="G68" s="140"/>
      <c r="H68" s="141"/>
      <c r="J68" s="141"/>
      <c r="L68" s="173"/>
      <c r="M68" s="173"/>
    </row>
    <row r="69" spans="1:13" ht="21.75" customHeight="1">
      <c r="A69" s="143" t="s">
        <v>0</v>
      </c>
      <c r="D69" s="160"/>
      <c r="F69" s="160"/>
      <c r="H69" s="160"/>
      <c r="J69" s="160"/>
    </row>
    <row r="70" spans="1:13" ht="21.75" customHeight="1">
      <c r="A70" s="147"/>
      <c r="D70" s="148"/>
      <c r="F70" s="148"/>
      <c r="H70" s="197"/>
      <c r="I70" s="197"/>
      <c r="J70" s="197"/>
    </row>
    <row r="71" spans="1:13" ht="21.75" customHeight="1">
      <c r="A71" s="147"/>
      <c r="D71" s="197" t="s">
        <v>210</v>
      </c>
      <c r="E71" s="197"/>
      <c r="F71" s="197"/>
      <c r="H71" s="198" t="s">
        <v>124</v>
      </c>
      <c r="I71" s="198"/>
      <c r="J71" s="198"/>
    </row>
    <row r="72" spans="1:13" ht="21.75" customHeight="1">
      <c r="A72" s="147"/>
      <c r="D72" s="199" t="s">
        <v>209</v>
      </c>
      <c r="E72" s="199"/>
      <c r="F72" s="199"/>
      <c r="H72" s="197" t="s">
        <v>211</v>
      </c>
      <c r="I72" s="197"/>
      <c r="J72" s="197"/>
    </row>
    <row r="73" spans="1:13" ht="21.75" customHeight="1">
      <c r="A73" s="147"/>
      <c r="D73" s="149" t="s">
        <v>160</v>
      </c>
      <c r="E73" s="150"/>
      <c r="F73" s="149" t="s">
        <v>1</v>
      </c>
      <c r="H73" s="149" t="s">
        <v>160</v>
      </c>
      <c r="I73" s="150"/>
      <c r="J73" s="149" t="s">
        <v>1</v>
      </c>
    </row>
    <row r="74" spans="1:13" ht="21.75" customHeight="1">
      <c r="A74" s="147" t="s">
        <v>14</v>
      </c>
      <c r="B74" s="151" t="s">
        <v>3</v>
      </c>
      <c r="C74" s="151"/>
      <c r="D74" s="152">
        <v>2023</v>
      </c>
      <c r="E74" s="151"/>
      <c r="F74" s="152">
        <v>2022</v>
      </c>
      <c r="G74" s="151"/>
      <c r="H74" s="152">
        <v>2023</v>
      </c>
      <c r="I74" s="151"/>
      <c r="J74" s="152">
        <v>2022</v>
      </c>
    </row>
    <row r="75" spans="1:13" ht="21.75" customHeight="1">
      <c r="A75" s="147"/>
      <c r="B75" s="151"/>
      <c r="C75" s="151"/>
      <c r="D75" s="152" t="s">
        <v>112</v>
      </c>
      <c r="E75" s="151"/>
      <c r="F75" s="152"/>
      <c r="G75" s="151"/>
      <c r="H75" s="152" t="s">
        <v>112</v>
      </c>
      <c r="I75" s="152"/>
      <c r="J75" s="152"/>
    </row>
    <row r="76" spans="1:13" ht="21.75" customHeight="1">
      <c r="B76" s="151"/>
      <c r="C76" s="151"/>
      <c r="D76" s="200" t="s">
        <v>4</v>
      </c>
      <c r="E76" s="200"/>
      <c r="F76" s="200"/>
      <c r="G76" s="200"/>
      <c r="H76" s="200"/>
      <c r="I76" s="200"/>
      <c r="J76" s="200"/>
    </row>
    <row r="77" spans="1:13" ht="21.75" customHeight="1">
      <c r="A77" s="153" t="s">
        <v>18</v>
      </c>
      <c r="B77" s="151"/>
      <c r="C77" s="151"/>
      <c r="D77" s="151"/>
      <c r="E77" s="151"/>
      <c r="F77" s="151"/>
      <c r="G77" s="151"/>
      <c r="H77" s="26"/>
      <c r="I77" s="21"/>
      <c r="J77" s="26"/>
    </row>
    <row r="78" spans="1:13" ht="21.75" customHeight="1">
      <c r="A78" s="146" t="s">
        <v>186</v>
      </c>
      <c r="B78" s="166">
        <v>7</v>
      </c>
      <c r="C78" s="151"/>
      <c r="D78" s="151"/>
      <c r="E78" s="151"/>
      <c r="F78" s="151"/>
      <c r="G78" s="151"/>
      <c r="H78" s="26"/>
      <c r="I78" s="21"/>
      <c r="J78" s="26"/>
    </row>
    <row r="79" spans="1:13" ht="21.75" customHeight="1" thickBot="1">
      <c r="A79" s="146" t="s">
        <v>187</v>
      </c>
      <c r="B79" s="166"/>
      <c r="C79" s="151"/>
      <c r="D79" s="31">
        <v>300000000</v>
      </c>
      <c r="E79" s="21"/>
      <c r="F79" s="31">
        <v>300000000</v>
      </c>
      <c r="G79" s="26"/>
      <c r="H79" s="31">
        <v>300000000</v>
      </c>
      <c r="I79" s="21"/>
      <c r="J79" s="31">
        <v>300000000</v>
      </c>
    </row>
    <row r="80" spans="1:13" ht="21.75" hidden="1" customHeight="1">
      <c r="A80" s="146" t="s">
        <v>188</v>
      </c>
      <c r="C80" s="146"/>
    </row>
    <row r="81" spans="1:10" ht="21.75" customHeight="1" thickTop="1">
      <c r="A81" s="146" t="s">
        <v>19</v>
      </c>
      <c r="B81" s="166"/>
      <c r="C81" s="146"/>
      <c r="D81" s="39">
        <v>300000000</v>
      </c>
      <c r="E81" s="43"/>
      <c r="F81" s="39">
        <v>240000000</v>
      </c>
      <c r="G81" s="43"/>
      <c r="H81" s="26">
        <v>300000000</v>
      </c>
      <c r="I81" s="21"/>
      <c r="J81" s="26">
        <v>240000000</v>
      </c>
    </row>
    <row r="82" spans="1:10" ht="21.75" hidden="1" customHeight="1">
      <c r="A82" s="146" t="s">
        <v>189</v>
      </c>
      <c r="B82" s="151"/>
      <c r="C82" s="151"/>
    </row>
    <row r="83" spans="1:10" ht="21.75" customHeight="1">
      <c r="A83" s="146" t="s">
        <v>190</v>
      </c>
      <c r="B83" s="151">
        <v>7</v>
      </c>
      <c r="C83" s="151"/>
      <c r="D83" s="145">
        <f>'SH_Conso (10)'!F32</f>
        <v>1147595992</v>
      </c>
      <c r="F83" s="39" t="s">
        <v>42</v>
      </c>
      <c r="H83" s="145">
        <f>'SH_Conso (10)'!F32</f>
        <v>1147595992</v>
      </c>
      <c r="J83" s="39" t="s">
        <v>42</v>
      </c>
    </row>
    <row r="84" spans="1:10" ht="21.75" customHeight="1">
      <c r="A84" s="146" t="s">
        <v>191</v>
      </c>
      <c r="B84" s="151"/>
      <c r="C84" s="151"/>
      <c r="D84" s="167"/>
      <c r="F84" s="167"/>
      <c r="H84" s="167"/>
      <c r="J84" s="167"/>
    </row>
    <row r="85" spans="1:10" ht="21.75" customHeight="1">
      <c r="A85" s="146" t="s">
        <v>119</v>
      </c>
      <c r="B85" s="151"/>
      <c r="C85" s="151"/>
      <c r="D85" s="39">
        <f>'SH_Conso (10)'!H32</f>
        <v>-17292631</v>
      </c>
      <c r="E85" s="43"/>
      <c r="F85" s="39">
        <v>-17292631</v>
      </c>
      <c r="G85" s="43"/>
      <c r="H85" s="39" t="s">
        <v>42</v>
      </c>
      <c r="I85" s="21"/>
      <c r="J85" s="39" t="s">
        <v>42</v>
      </c>
    </row>
    <row r="86" spans="1:10" ht="21.75" customHeight="1">
      <c r="A86" s="146" t="s">
        <v>20</v>
      </c>
      <c r="B86" s="151"/>
      <c r="C86" s="151"/>
      <c r="D86" s="165"/>
      <c r="E86" s="151"/>
      <c r="F86" s="165"/>
      <c r="G86" s="151"/>
      <c r="H86" s="26"/>
      <c r="I86" s="21"/>
      <c r="J86" s="26"/>
    </row>
    <row r="87" spans="1:10" ht="21.75" customHeight="1">
      <c r="A87" s="146" t="s">
        <v>73</v>
      </c>
      <c r="B87" s="151"/>
      <c r="C87" s="151"/>
      <c r="D87" s="165"/>
      <c r="E87" s="151"/>
      <c r="F87" s="165"/>
      <c r="G87" s="151"/>
      <c r="H87" s="26"/>
      <c r="I87" s="21"/>
      <c r="J87" s="26"/>
    </row>
    <row r="88" spans="1:10" ht="21.75" customHeight="1">
      <c r="A88" s="146" t="s">
        <v>74</v>
      </c>
      <c r="B88" s="151"/>
      <c r="C88" s="151"/>
      <c r="D88" s="39">
        <f>'SH_Conso (10)'!J32</f>
        <v>10069131</v>
      </c>
      <c r="E88" s="39"/>
      <c r="F88" s="39">
        <v>10069131</v>
      </c>
      <c r="G88" s="39"/>
      <c r="H88" s="26">
        <f>'SH_Sep (12)'!H27</f>
        <v>10069131</v>
      </c>
      <c r="I88" s="21"/>
      <c r="J88" s="26">
        <v>10069131</v>
      </c>
    </row>
    <row r="89" spans="1:10" ht="21.75" customHeight="1">
      <c r="A89" s="146" t="s">
        <v>192</v>
      </c>
      <c r="B89" s="151"/>
      <c r="C89" s="151"/>
      <c r="D89" s="39">
        <f>'SH_Conso (10)'!L32</f>
        <v>59347879</v>
      </c>
      <c r="E89" s="39"/>
      <c r="F89" s="39">
        <v>4851898</v>
      </c>
      <c r="G89" s="39"/>
      <c r="H89" s="26">
        <f>'SH_Sep (12)'!J27</f>
        <v>54440585</v>
      </c>
      <c r="I89" s="21"/>
      <c r="J89" s="26">
        <v>28262057</v>
      </c>
    </row>
    <row r="90" spans="1:10" ht="21.75" customHeight="1">
      <c r="A90" s="146" t="s">
        <v>117</v>
      </c>
      <c r="B90" s="151"/>
      <c r="C90" s="151"/>
      <c r="D90" s="39"/>
      <c r="E90" s="39"/>
      <c r="F90" s="39"/>
      <c r="G90" s="39"/>
      <c r="H90" s="26"/>
      <c r="I90" s="21"/>
      <c r="J90" s="26"/>
    </row>
    <row r="91" spans="1:10" ht="21.75" customHeight="1">
      <c r="A91" s="146" t="s">
        <v>212</v>
      </c>
      <c r="B91" s="151"/>
      <c r="C91" s="151"/>
      <c r="D91" s="44">
        <f>'SH_Conso (10)'!N32</f>
        <v>30921948</v>
      </c>
      <c r="E91" s="39"/>
      <c r="F91" s="44">
        <v>30631176</v>
      </c>
      <c r="G91" s="39"/>
      <c r="H91" s="44">
        <f>'SH_Sep (12)'!L27</f>
        <v>30631176</v>
      </c>
      <c r="I91" s="21"/>
      <c r="J91" s="44">
        <v>30631176</v>
      </c>
    </row>
    <row r="92" spans="1:10" ht="21.75" customHeight="1">
      <c r="A92" s="168" t="s">
        <v>75</v>
      </c>
      <c r="B92" s="151"/>
      <c r="C92" s="151"/>
      <c r="D92" s="42">
        <f>SUM(D81:D91)</f>
        <v>1530642319</v>
      </c>
      <c r="E92" s="42"/>
      <c r="F92" s="42">
        <f>SUM(F81:F91)</f>
        <v>268259574</v>
      </c>
      <c r="G92" s="42"/>
      <c r="H92" s="42">
        <f>SUM(H81:H91)</f>
        <v>1542736884</v>
      </c>
      <c r="I92" s="35"/>
      <c r="J92" s="42">
        <f>SUM(J81:J91)</f>
        <v>308962364</v>
      </c>
    </row>
    <row r="93" spans="1:10" ht="21.75" hidden="1" customHeight="1" thickTop="1">
      <c r="A93" s="146" t="s">
        <v>76</v>
      </c>
      <c r="B93" s="151"/>
      <c r="C93" s="151"/>
      <c r="D93" s="39" t="s">
        <v>42</v>
      </c>
      <c r="E93" s="39"/>
      <c r="F93" s="39" t="s">
        <v>42</v>
      </c>
      <c r="G93" s="39"/>
      <c r="H93" s="39" t="s">
        <v>42</v>
      </c>
      <c r="I93" s="21"/>
      <c r="J93" s="39" t="s">
        <v>42</v>
      </c>
    </row>
    <row r="94" spans="1:10" ht="21.75" customHeight="1">
      <c r="A94" s="146" t="s">
        <v>100</v>
      </c>
      <c r="B94" s="151"/>
      <c r="C94" s="151"/>
      <c r="D94" s="44">
        <f>'SH_Conso (10)'!R32</f>
        <v>18314036</v>
      </c>
      <c r="E94" s="21"/>
      <c r="F94" s="44">
        <v>13247980</v>
      </c>
      <c r="G94" s="39"/>
      <c r="H94" s="44" t="s">
        <v>42</v>
      </c>
      <c r="I94" s="21"/>
      <c r="J94" s="44" t="s">
        <v>42</v>
      </c>
    </row>
    <row r="95" spans="1:10" ht="21.75" customHeight="1">
      <c r="A95" s="169" t="s">
        <v>21</v>
      </c>
      <c r="B95" s="151"/>
      <c r="C95" s="151"/>
      <c r="D95" s="27">
        <f>SUM(D92:D94)</f>
        <v>1548956355</v>
      </c>
      <c r="E95" s="25"/>
      <c r="F95" s="27">
        <f>SUM(F92:F94)</f>
        <v>281507554</v>
      </c>
      <c r="G95" s="151"/>
      <c r="H95" s="27">
        <f>SUM(H92:H94)</f>
        <v>1542736884</v>
      </c>
      <c r="I95" s="25"/>
      <c r="J95" s="27">
        <f>SUM(J92:J94)</f>
        <v>308962364</v>
      </c>
    </row>
    <row r="96" spans="1:10" ht="21.75" customHeight="1">
      <c r="A96" s="170"/>
      <c r="B96" s="151"/>
      <c r="C96" s="151"/>
      <c r="D96" s="21"/>
      <c r="E96" s="21"/>
      <c r="F96" s="21"/>
      <c r="G96" s="151"/>
      <c r="H96" s="21"/>
      <c r="I96" s="21"/>
      <c r="J96" s="21"/>
    </row>
    <row r="97" spans="1:12" ht="21.75" customHeight="1" thickBot="1">
      <c r="A97" s="169" t="s">
        <v>22</v>
      </c>
      <c r="B97" s="151"/>
      <c r="C97" s="151"/>
      <c r="D97" s="28">
        <f>SUM(D66+D95)</f>
        <v>2173161463</v>
      </c>
      <c r="E97" s="25"/>
      <c r="F97" s="28">
        <f>SUM(F66+F95)</f>
        <v>1212623460</v>
      </c>
      <c r="G97" s="151"/>
      <c r="H97" s="28">
        <f>SUM(H66+H95)</f>
        <v>1942413114</v>
      </c>
      <c r="I97" s="25"/>
      <c r="J97" s="28">
        <f>SUM(J66+J95)</f>
        <v>901962676</v>
      </c>
      <c r="K97" s="59"/>
    </row>
    <row r="98" spans="1:12" ht="21.75" customHeight="1" thickTop="1"/>
    <row r="99" spans="1:12" ht="21.75" customHeight="1">
      <c r="K99" s="177"/>
      <c r="L99" s="171"/>
    </row>
    <row r="100" spans="1:12" ht="21.75" customHeight="1">
      <c r="K100" s="177"/>
      <c r="L100" s="171"/>
    </row>
    <row r="101" spans="1:12" ht="21.75" customHeight="1">
      <c r="K101" s="178"/>
    </row>
  </sheetData>
  <mergeCells count="19">
    <mergeCell ref="D35:F35"/>
    <mergeCell ref="L8:M8"/>
    <mergeCell ref="D76:J76"/>
    <mergeCell ref="H3:J3"/>
    <mergeCell ref="H34:J34"/>
    <mergeCell ref="D71:F71"/>
    <mergeCell ref="H71:J71"/>
    <mergeCell ref="D72:F72"/>
    <mergeCell ref="H72:J72"/>
    <mergeCell ref="D4:F4"/>
    <mergeCell ref="H4:J4"/>
    <mergeCell ref="D5:F5"/>
    <mergeCell ref="H5:J5"/>
    <mergeCell ref="D40:J40"/>
    <mergeCell ref="D9:J9"/>
    <mergeCell ref="H35:J35"/>
    <mergeCell ref="H70:J70"/>
    <mergeCell ref="D36:F36"/>
    <mergeCell ref="H36:J36"/>
  </mergeCells>
  <pageMargins left="0.7" right="0.7" top="0.48" bottom="0.5" header="0.5" footer="0.5"/>
  <pageSetup paperSize="9" scale="85" firstPageNumber="2" fitToHeight="0" orientation="portrait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1" max="9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AA58"/>
  <sheetViews>
    <sheetView view="pageBreakPreview" zoomScaleNormal="70" zoomScaleSheetLayoutView="100" workbookViewId="0"/>
  </sheetViews>
  <sheetFormatPr defaultColWidth="8.88671875" defaultRowHeight="21.6" customHeight="1"/>
  <cols>
    <col min="1" max="1" width="38.21875" style="23" customWidth="1"/>
    <col min="2" max="2" width="5.109375" style="23" customWidth="1"/>
    <col min="3" max="3" width="3.109375" style="23" customWidth="1"/>
    <col min="4" max="4" width="12.77734375" style="23" customWidth="1"/>
    <col min="5" max="5" width="1.5546875" style="23" customWidth="1"/>
    <col min="6" max="6" width="12.77734375" style="23" customWidth="1"/>
    <col min="7" max="7" width="1.5546875" style="23" customWidth="1"/>
    <col min="8" max="8" width="12.77734375" style="23" customWidth="1"/>
    <col min="9" max="9" width="1.5546875" style="23" customWidth="1"/>
    <col min="10" max="10" width="12.77734375" style="23" customWidth="1"/>
    <col min="11" max="12" width="8.88671875" style="23"/>
    <col min="13" max="13" width="14.44140625" style="23" customWidth="1"/>
    <col min="14" max="16" width="8.88671875" style="23" customWidth="1"/>
    <col min="17" max="17" width="14.77734375" style="23" customWidth="1"/>
    <col min="18" max="18" width="10.5546875" style="23" customWidth="1"/>
    <col min="19" max="19" width="14.77734375" style="23" customWidth="1"/>
    <col min="20" max="21" width="8.88671875" style="23" customWidth="1"/>
    <col min="22" max="24" width="8.88671875" style="23"/>
    <col min="25" max="25" width="14" style="23" customWidth="1"/>
    <col min="26" max="26" width="13.6640625" style="23" customWidth="1"/>
    <col min="27" max="16384" width="8.88671875" style="23"/>
  </cols>
  <sheetData>
    <row r="1" spans="1:26" ht="21.6" customHeight="1">
      <c r="A1" s="13" t="s">
        <v>174</v>
      </c>
      <c r="B1" s="14"/>
      <c r="C1" s="14"/>
      <c r="D1" s="14"/>
      <c r="E1" s="14"/>
      <c r="F1" s="14"/>
      <c r="G1" s="14"/>
      <c r="H1" s="15"/>
      <c r="I1" s="16"/>
      <c r="J1" s="15"/>
    </row>
    <row r="2" spans="1:26" ht="21.6" customHeight="1">
      <c r="A2" s="17" t="s">
        <v>113</v>
      </c>
      <c r="B2" s="14"/>
      <c r="C2" s="14"/>
      <c r="D2" s="14"/>
      <c r="E2" s="14"/>
      <c r="F2" s="14"/>
      <c r="G2" s="14"/>
      <c r="H2" s="15"/>
      <c r="I2" s="16"/>
      <c r="J2" s="15"/>
    </row>
    <row r="3" spans="1:26" ht="21.6" customHeight="1">
      <c r="A3" s="18"/>
      <c r="B3" s="14"/>
      <c r="C3" s="14"/>
      <c r="D3" s="14"/>
      <c r="E3" s="14"/>
      <c r="F3" s="14"/>
      <c r="G3" s="14"/>
      <c r="H3" s="15"/>
      <c r="I3" s="16"/>
      <c r="J3" s="15"/>
    </row>
    <row r="4" spans="1:26" ht="21.6" customHeight="1">
      <c r="A4" s="18"/>
      <c r="B4" s="14"/>
      <c r="C4" s="14"/>
      <c r="D4" s="204" t="s">
        <v>210</v>
      </c>
      <c r="E4" s="204"/>
      <c r="F4" s="204"/>
      <c r="G4" s="14"/>
      <c r="H4" s="204" t="s">
        <v>124</v>
      </c>
      <c r="I4" s="204"/>
      <c r="J4" s="204"/>
    </row>
    <row r="5" spans="1:26" s="16" customFormat="1" ht="21.75" customHeight="1">
      <c r="A5" s="18"/>
      <c r="B5" s="14"/>
      <c r="C5" s="14"/>
      <c r="D5" s="205" t="s">
        <v>123</v>
      </c>
      <c r="E5" s="205"/>
      <c r="F5" s="205"/>
      <c r="G5" s="14"/>
      <c r="H5" s="205" t="s">
        <v>123</v>
      </c>
      <c r="I5" s="205"/>
      <c r="J5" s="205"/>
    </row>
    <row r="6" spans="1:26" ht="21.6" customHeight="1">
      <c r="A6" s="16"/>
      <c r="B6" s="16"/>
      <c r="C6" s="16"/>
      <c r="D6" s="202" t="s">
        <v>137</v>
      </c>
      <c r="E6" s="202"/>
      <c r="F6" s="202"/>
      <c r="G6" s="16"/>
      <c r="H6" s="202" t="s">
        <v>137</v>
      </c>
      <c r="I6" s="202"/>
      <c r="J6" s="202"/>
    </row>
    <row r="7" spans="1:26" ht="21.6" customHeight="1">
      <c r="A7" s="16"/>
      <c r="B7" s="16"/>
      <c r="C7" s="16"/>
      <c r="D7" s="202" t="s">
        <v>160</v>
      </c>
      <c r="E7" s="202"/>
      <c r="F7" s="202"/>
      <c r="G7" s="16"/>
      <c r="H7" s="202" t="s">
        <v>160</v>
      </c>
      <c r="I7" s="202"/>
      <c r="J7" s="202"/>
    </row>
    <row r="8" spans="1:26" ht="21.6" customHeight="1">
      <c r="A8" s="18"/>
      <c r="B8" s="111"/>
      <c r="C8" s="111"/>
      <c r="D8" s="19">
        <v>2023</v>
      </c>
      <c r="E8" s="111"/>
      <c r="F8" s="19">
        <v>2022</v>
      </c>
      <c r="G8" s="111"/>
      <c r="H8" s="19">
        <v>2023</v>
      </c>
      <c r="I8" s="111"/>
      <c r="J8" s="19">
        <v>2022</v>
      </c>
    </row>
    <row r="9" spans="1:26" ht="21.6" customHeight="1">
      <c r="A9" s="18"/>
      <c r="B9" s="14"/>
      <c r="C9" s="14"/>
      <c r="D9" s="203" t="s">
        <v>4</v>
      </c>
      <c r="E9" s="203"/>
      <c r="F9" s="203"/>
      <c r="G9" s="203"/>
      <c r="H9" s="203"/>
      <c r="I9" s="203"/>
      <c r="J9" s="203"/>
    </row>
    <row r="10" spans="1:26" ht="21.6" customHeight="1">
      <c r="A10" s="20" t="s">
        <v>65</v>
      </c>
      <c r="B10" s="111"/>
      <c r="C10" s="111"/>
      <c r="D10" s="111"/>
      <c r="E10" s="111"/>
      <c r="F10" s="134"/>
      <c r="G10" s="111"/>
      <c r="H10" s="29"/>
      <c r="I10" s="30"/>
      <c r="J10" s="29"/>
    </row>
    <row r="11" spans="1:26" ht="21.6" customHeight="1">
      <c r="A11" s="16" t="s">
        <v>213</v>
      </c>
      <c r="B11" s="112"/>
      <c r="C11" s="111"/>
      <c r="D11" s="39">
        <v>347035166</v>
      </c>
      <c r="E11" s="39"/>
      <c r="F11" s="39">
        <v>315732523</v>
      </c>
      <c r="G11" s="39"/>
      <c r="H11" s="21">
        <v>225091713</v>
      </c>
      <c r="I11" s="21"/>
      <c r="J11" s="21">
        <v>208129205</v>
      </c>
      <c r="M11" s="124"/>
      <c r="O11" s="124"/>
      <c r="Q11" s="124"/>
      <c r="S11" s="124"/>
      <c r="W11" s="124"/>
      <c r="X11" s="124"/>
      <c r="Y11" s="124"/>
      <c r="Z11" s="124"/>
    </row>
    <row r="12" spans="1:26" ht="21.6" customHeight="1">
      <c r="A12" s="16" t="s">
        <v>166</v>
      </c>
      <c r="B12" s="111"/>
      <c r="C12" s="111"/>
      <c r="D12" s="32">
        <v>3972125</v>
      </c>
      <c r="E12" s="21"/>
      <c r="F12" s="32">
        <v>493511</v>
      </c>
      <c r="G12" s="39"/>
      <c r="H12" s="32">
        <v>3869044</v>
      </c>
      <c r="I12" s="21"/>
      <c r="J12" s="32">
        <v>24292070</v>
      </c>
      <c r="M12" s="124"/>
      <c r="O12" s="124"/>
      <c r="Q12" s="124"/>
      <c r="S12" s="124"/>
      <c r="W12" s="124"/>
      <c r="X12" s="124"/>
      <c r="Y12" s="124"/>
      <c r="Z12" s="124"/>
    </row>
    <row r="13" spans="1:26" ht="21.6" customHeight="1">
      <c r="A13" s="33" t="s">
        <v>66</v>
      </c>
      <c r="B13" s="111"/>
      <c r="C13" s="111"/>
      <c r="D13" s="34">
        <f>SUM(D11:D12)</f>
        <v>351007291</v>
      </c>
      <c r="E13" s="26"/>
      <c r="F13" s="34">
        <f>SUM(F11:F12)</f>
        <v>316226034</v>
      </c>
      <c r="G13" s="111"/>
      <c r="H13" s="34">
        <f>SUM(H11:H12)</f>
        <v>228960757</v>
      </c>
      <c r="I13" s="26"/>
      <c r="J13" s="34">
        <f>SUM(J11:J12)</f>
        <v>232421275</v>
      </c>
      <c r="M13" s="124"/>
      <c r="O13" s="124"/>
      <c r="Q13" s="124"/>
      <c r="S13" s="124"/>
      <c r="W13" s="124"/>
      <c r="X13" s="124"/>
      <c r="Y13" s="124"/>
      <c r="Z13" s="124"/>
    </row>
    <row r="14" spans="1:26" ht="21.6" customHeight="1">
      <c r="A14" s="33"/>
      <c r="B14" s="111"/>
      <c r="C14" s="111"/>
      <c r="D14" s="111"/>
      <c r="E14" s="111"/>
      <c r="F14" s="134"/>
      <c r="G14" s="111"/>
      <c r="H14" s="35"/>
      <c r="I14" s="26"/>
      <c r="J14" s="35"/>
    </row>
    <row r="15" spans="1:26" ht="21.6" customHeight="1">
      <c r="A15" s="20" t="s">
        <v>31</v>
      </c>
      <c r="B15" s="111"/>
      <c r="C15" s="111"/>
      <c r="D15" s="111"/>
      <c r="E15" s="111"/>
      <c r="F15" s="134"/>
      <c r="G15" s="111"/>
      <c r="H15" s="35"/>
      <c r="I15" s="26"/>
      <c r="J15" s="35"/>
    </row>
    <row r="16" spans="1:26" ht="21.6" customHeight="1">
      <c r="A16" s="16" t="s">
        <v>214</v>
      </c>
      <c r="B16" s="112"/>
      <c r="C16" s="111"/>
      <c r="D16" s="39">
        <v>154495740</v>
      </c>
      <c r="E16" s="39"/>
      <c r="F16" s="39">
        <v>137842709</v>
      </c>
      <c r="G16" s="39"/>
      <c r="H16" s="58">
        <v>151443170</v>
      </c>
      <c r="I16" s="26"/>
      <c r="J16" s="58">
        <v>137263656</v>
      </c>
      <c r="M16" s="124"/>
      <c r="O16" s="124"/>
      <c r="Q16" s="124"/>
      <c r="S16" s="124"/>
      <c r="W16" s="124"/>
      <c r="X16" s="124"/>
      <c r="Y16" s="124"/>
      <c r="Z16" s="124"/>
    </row>
    <row r="17" spans="1:26" ht="21.6" customHeight="1">
      <c r="A17" s="16" t="s">
        <v>169</v>
      </c>
      <c r="B17" s="112"/>
      <c r="C17" s="111"/>
      <c r="D17" s="39">
        <v>83273381</v>
      </c>
      <c r="E17" s="39"/>
      <c r="F17" s="39">
        <v>80010261</v>
      </c>
      <c r="G17" s="39"/>
      <c r="H17" s="58">
        <v>943580</v>
      </c>
      <c r="I17" s="26"/>
      <c r="J17" s="58">
        <v>1444184</v>
      </c>
      <c r="M17" s="124"/>
      <c r="O17" s="124"/>
      <c r="Q17" s="124"/>
      <c r="S17" s="124"/>
      <c r="W17" s="124"/>
      <c r="X17" s="124"/>
      <c r="Y17" s="124"/>
      <c r="Z17" s="124"/>
    </row>
    <row r="18" spans="1:26" ht="21.6" customHeight="1">
      <c r="A18" s="16" t="s">
        <v>23</v>
      </c>
      <c r="B18" s="112"/>
      <c r="C18" s="111"/>
      <c r="D18" s="57">
        <v>62157098</v>
      </c>
      <c r="E18" s="21"/>
      <c r="F18" s="57">
        <v>53656700</v>
      </c>
      <c r="G18" s="39"/>
      <c r="H18" s="57">
        <v>45366489</v>
      </c>
      <c r="I18" s="21"/>
      <c r="J18" s="57">
        <v>38026065</v>
      </c>
      <c r="M18" s="124"/>
      <c r="O18" s="124"/>
      <c r="Q18" s="124"/>
      <c r="S18" s="124"/>
      <c r="W18" s="124"/>
      <c r="X18" s="124"/>
      <c r="Y18" s="124"/>
      <c r="Z18" s="124"/>
    </row>
    <row r="19" spans="1:26" ht="21.6" customHeight="1">
      <c r="A19" s="33" t="s">
        <v>32</v>
      </c>
      <c r="B19" s="111"/>
      <c r="C19" s="111"/>
      <c r="D19" s="34">
        <f>SUM(D16:D18)</f>
        <v>299926219</v>
      </c>
      <c r="E19" s="35"/>
      <c r="F19" s="34">
        <f>SUM(F16:F18)</f>
        <v>271509670</v>
      </c>
      <c r="G19" s="111"/>
      <c r="H19" s="34">
        <f>SUM(H16:H18)</f>
        <v>197753239</v>
      </c>
      <c r="I19" s="35"/>
      <c r="J19" s="34">
        <f>SUM(J16:J18)</f>
        <v>176733905</v>
      </c>
      <c r="M19" s="124"/>
      <c r="O19" s="124"/>
      <c r="Q19" s="124"/>
      <c r="S19" s="124"/>
      <c r="W19" s="124"/>
      <c r="X19" s="124"/>
      <c r="Y19" s="124"/>
      <c r="Z19" s="124"/>
    </row>
    <row r="20" spans="1:26" ht="21.6" customHeight="1">
      <c r="A20" s="33"/>
      <c r="B20" s="111"/>
      <c r="C20" s="111"/>
      <c r="D20" s="111"/>
      <c r="E20" s="111"/>
      <c r="F20" s="134"/>
      <c r="G20" s="111"/>
      <c r="H20" s="22"/>
      <c r="I20" s="21"/>
      <c r="J20" s="22"/>
    </row>
    <row r="21" spans="1:26" ht="21.6" customHeight="1">
      <c r="A21" s="18" t="s">
        <v>101</v>
      </c>
      <c r="B21" s="111"/>
      <c r="C21" s="111"/>
      <c r="D21" s="25">
        <f>D13-D19</f>
        <v>51081072</v>
      </c>
      <c r="E21" s="111"/>
      <c r="F21" s="25">
        <f>F13-F19</f>
        <v>44716364</v>
      </c>
      <c r="G21" s="111"/>
      <c r="H21" s="25">
        <f>H13-H19</f>
        <v>31207518</v>
      </c>
      <c r="I21" s="25"/>
      <c r="J21" s="25">
        <f>J13-J19</f>
        <v>55687370</v>
      </c>
      <c r="M21" s="124"/>
      <c r="O21" s="124"/>
      <c r="Q21" s="124"/>
      <c r="S21" s="124"/>
      <c r="W21" s="124"/>
      <c r="X21" s="124"/>
      <c r="Y21" s="124"/>
      <c r="Z21" s="124"/>
    </row>
    <row r="22" spans="1:26" ht="21.6" customHeight="1">
      <c r="A22" s="16" t="s">
        <v>24</v>
      </c>
      <c r="B22" s="111"/>
      <c r="C22" s="111"/>
      <c r="D22" s="89">
        <v>-4978103</v>
      </c>
      <c r="E22" s="21"/>
      <c r="F22" s="89">
        <v>-7253261</v>
      </c>
      <c r="G22" s="111"/>
      <c r="H22" s="89">
        <v>-2710035</v>
      </c>
      <c r="I22" s="21"/>
      <c r="J22" s="89">
        <v>-4456026</v>
      </c>
      <c r="M22" s="124"/>
      <c r="O22" s="124"/>
      <c r="Q22" s="124"/>
      <c r="S22" s="124"/>
      <c r="W22" s="124"/>
      <c r="X22" s="124"/>
      <c r="Y22" s="124"/>
      <c r="Z22" s="124"/>
    </row>
    <row r="23" spans="1:26" ht="21.6" customHeight="1">
      <c r="A23" s="18" t="s">
        <v>144</v>
      </c>
      <c r="B23" s="111"/>
      <c r="C23" s="111"/>
      <c r="D23" s="36">
        <f>SUM(D21:D22)</f>
        <v>46102969</v>
      </c>
      <c r="E23" s="21"/>
      <c r="F23" s="36">
        <f>SUM(F21:F22)</f>
        <v>37463103</v>
      </c>
      <c r="G23" s="111"/>
      <c r="H23" s="36">
        <f>SUM(H21:H22)</f>
        <v>28497483</v>
      </c>
      <c r="I23" s="21"/>
      <c r="J23" s="36">
        <f>SUM(J21:J22)</f>
        <v>51231344</v>
      </c>
      <c r="M23" s="124"/>
      <c r="O23" s="124"/>
      <c r="Q23" s="124"/>
      <c r="S23" s="124"/>
      <c r="W23" s="124"/>
      <c r="X23" s="124"/>
      <c r="Y23" s="124"/>
      <c r="Z23" s="124"/>
    </row>
    <row r="24" spans="1:26" ht="21.6" customHeight="1">
      <c r="A24" s="16" t="s">
        <v>199</v>
      </c>
      <c r="B24" s="112"/>
      <c r="C24" s="111"/>
      <c r="D24" s="89">
        <v>-9113903</v>
      </c>
      <c r="E24" s="21"/>
      <c r="F24" s="89">
        <v>3495355</v>
      </c>
      <c r="G24" s="111"/>
      <c r="H24" s="89">
        <v>-5115292</v>
      </c>
      <c r="I24" s="21"/>
      <c r="J24" s="89">
        <v>6137207</v>
      </c>
      <c r="M24" s="124"/>
      <c r="O24" s="124"/>
      <c r="Q24" s="124"/>
      <c r="S24" s="124"/>
      <c r="W24" s="124"/>
      <c r="X24" s="124"/>
      <c r="Y24" s="124"/>
      <c r="Z24" s="124"/>
    </row>
    <row r="25" spans="1:26" ht="21.6" customHeight="1">
      <c r="A25" s="18" t="s">
        <v>145</v>
      </c>
      <c r="B25" s="111"/>
      <c r="C25" s="111"/>
      <c r="D25" s="37">
        <f>SUM(D23:D24)</f>
        <v>36989066</v>
      </c>
      <c r="E25" s="25"/>
      <c r="F25" s="37">
        <f>SUM(F23:F24)</f>
        <v>40958458</v>
      </c>
      <c r="G25" s="111"/>
      <c r="H25" s="37">
        <f>SUM(H23:H24)</f>
        <v>23382191</v>
      </c>
      <c r="I25" s="25"/>
      <c r="J25" s="37">
        <f>SUM(J23:J24)</f>
        <v>57368551</v>
      </c>
      <c r="M25" s="124"/>
      <c r="O25" s="124"/>
      <c r="Q25" s="124"/>
      <c r="S25" s="124"/>
      <c r="W25" s="124"/>
      <c r="X25" s="124"/>
      <c r="Y25" s="124"/>
      <c r="Z25" s="124"/>
    </row>
    <row r="26" spans="1:26" ht="21.6" customHeight="1">
      <c r="A26" s="18"/>
      <c r="B26" s="111"/>
      <c r="C26" s="111"/>
      <c r="D26" s="111"/>
      <c r="E26" s="111"/>
      <c r="F26" s="134"/>
      <c r="G26" s="111"/>
      <c r="H26" s="26"/>
      <c r="I26" s="21"/>
      <c r="J26" s="26"/>
    </row>
    <row r="27" spans="1:26" ht="21.6" customHeight="1">
      <c r="A27" s="18" t="s">
        <v>44</v>
      </c>
      <c r="B27" s="14"/>
      <c r="C27" s="14"/>
      <c r="D27" s="14"/>
      <c r="E27" s="14"/>
      <c r="F27" s="14"/>
      <c r="G27" s="14"/>
      <c r="H27" s="15"/>
      <c r="I27" s="16"/>
      <c r="J27" s="15"/>
    </row>
    <row r="28" spans="1:26" ht="21.6" customHeight="1">
      <c r="A28" s="20" t="s">
        <v>45</v>
      </c>
      <c r="B28" s="14"/>
      <c r="C28" s="14"/>
      <c r="D28" s="50"/>
      <c r="E28" s="50"/>
      <c r="F28" s="50"/>
      <c r="G28" s="50"/>
      <c r="H28" s="50"/>
      <c r="I28" s="50"/>
      <c r="J28" s="50"/>
    </row>
    <row r="29" spans="1:26" ht="21.6" hidden="1" customHeight="1">
      <c r="A29" s="40" t="s">
        <v>125</v>
      </c>
      <c r="B29" s="111"/>
      <c r="C29" s="14"/>
      <c r="D29" s="39" t="s">
        <v>42</v>
      </c>
      <c r="E29" s="39"/>
      <c r="F29" s="39" t="s">
        <v>42</v>
      </c>
      <c r="G29" s="39"/>
      <c r="H29" s="39" t="s">
        <v>42</v>
      </c>
      <c r="I29" s="39"/>
      <c r="J29" s="39" t="s">
        <v>42</v>
      </c>
    </row>
    <row r="30" spans="1:26" ht="21.6" customHeight="1">
      <c r="A30" s="16" t="s">
        <v>126</v>
      </c>
      <c r="B30" s="111"/>
      <c r="C30" s="14"/>
      <c r="D30" s="39">
        <v>5819427</v>
      </c>
      <c r="E30" s="49"/>
      <c r="F30" s="39" t="s">
        <v>42</v>
      </c>
      <c r="G30" s="49"/>
      <c r="H30" s="62">
        <v>3863196</v>
      </c>
      <c r="I30" s="16"/>
      <c r="J30" s="62" t="s">
        <v>42</v>
      </c>
    </row>
    <row r="31" spans="1:26" ht="21.6" customHeight="1">
      <c r="A31" s="16" t="s">
        <v>46</v>
      </c>
      <c r="B31" s="111"/>
      <c r="C31" s="14"/>
      <c r="D31" s="39">
        <v>-1163886</v>
      </c>
      <c r="E31" s="49"/>
      <c r="F31" s="39">
        <v>28434</v>
      </c>
      <c r="G31" s="49"/>
      <c r="H31" s="39">
        <v>-772639</v>
      </c>
      <c r="I31" s="16"/>
      <c r="J31" s="39">
        <v>28434</v>
      </c>
      <c r="M31" s="124"/>
      <c r="O31" s="124"/>
      <c r="Q31" s="124"/>
      <c r="S31" s="124"/>
      <c r="W31" s="124"/>
      <c r="X31" s="124"/>
      <c r="Y31" s="124"/>
      <c r="Z31" s="124"/>
    </row>
    <row r="32" spans="1:26" ht="21.6" customHeight="1">
      <c r="A32" s="18" t="s">
        <v>47</v>
      </c>
      <c r="B32" s="111"/>
      <c r="C32" s="14"/>
      <c r="D32" s="45">
        <f>SUM(D29:D31)</f>
        <v>4655541</v>
      </c>
      <c r="E32" s="33"/>
      <c r="F32" s="45">
        <f>SUM(F29:F31)</f>
        <v>28434</v>
      </c>
      <c r="G32" s="14"/>
      <c r="H32" s="45">
        <f>SUM(H29:H31)</f>
        <v>3090557</v>
      </c>
      <c r="I32" s="33"/>
      <c r="J32" s="45">
        <f>SUM(J29:J31)</f>
        <v>28434</v>
      </c>
      <c r="M32" s="124"/>
      <c r="O32" s="124"/>
      <c r="Q32" s="124"/>
      <c r="S32" s="124"/>
      <c r="W32" s="124"/>
      <c r="X32" s="124"/>
      <c r="Y32" s="124"/>
      <c r="Z32" s="124"/>
    </row>
    <row r="33" spans="1:27" ht="21.6" customHeight="1">
      <c r="A33" s="18"/>
      <c r="B33" s="111"/>
      <c r="C33" s="111"/>
      <c r="D33" s="26"/>
      <c r="E33" s="21"/>
      <c r="F33" s="26"/>
      <c r="G33" s="111"/>
      <c r="H33" s="26"/>
      <c r="I33" s="21"/>
      <c r="J33" s="26"/>
    </row>
    <row r="34" spans="1:27" ht="21.6" customHeight="1" thickBot="1">
      <c r="A34" s="18" t="s">
        <v>140</v>
      </c>
      <c r="B34" s="111"/>
      <c r="C34" s="14"/>
      <c r="D34" s="38">
        <f>SUM(D25,D32)</f>
        <v>41644607</v>
      </c>
      <c r="E34" s="33"/>
      <c r="F34" s="38">
        <f>SUM(F25,F32)</f>
        <v>40986892</v>
      </c>
      <c r="G34" s="14"/>
      <c r="H34" s="38">
        <f>SUM(H25,H32)</f>
        <v>26472748</v>
      </c>
      <c r="I34" s="33"/>
      <c r="J34" s="38">
        <f>SUM(J25,J32)</f>
        <v>57396985</v>
      </c>
      <c r="M34" s="124"/>
      <c r="O34" s="124"/>
      <c r="Q34" s="124"/>
      <c r="S34" s="124"/>
      <c r="W34" s="124"/>
      <c r="X34" s="124"/>
      <c r="Y34" s="124"/>
      <c r="Z34" s="124"/>
    </row>
    <row r="35" spans="1:27" ht="21.6" customHeight="1" thickTop="1">
      <c r="A35" s="18"/>
      <c r="B35" s="111"/>
      <c r="C35" s="14"/>
      <c r="D35" s="47"/>
      <c r="E35" s="33"/>
      <c r="F35" s="47"/>
      <c r="G35" s="14"/>
      <c r="H35" s="47"/>
      <c r="I35" s="33"/>
      <c r="J35" s="47"/>
    </row>
    <row r="36" spans="1:27" ht="21.6" customHeight="1">
      <c r="A36" s="13" t="s">
        <v>174</v>
      </c>
      <c r="B36" s="14"/>
      <c r="C36" s="14"/>
      <c r="D36" s="14"/>
      <c r="E36" s="14"/>
      <c r="F36" s="14"/>
      <c r="G36" s="14"/>
      <c r="H36" s="15"/>
      <c r="I36" s="16"/>
      <c r="J36" s="15"/>
    </row>
    <row r="37" spans="1:27" ht="21.6" customHeight="1">
      <c r="A37" s="17" t="s">
        <v>113</v>
      </c>
      <c r="B37" s="14"/>
      <c r="C37" s="14"/>
      <c r="D37" s="14"/>
      <c r="E37" s="14"/>
      <c r="F37" s="14"/>
      <c r="G37" s="14"/>
      <c r="H37" s="15"/>
      <c r="I37" s="16"/>
      <c r="J37" s="15"/>
    </row>
    <row r="38" spans="1:27" ht="21.6" customHeight="1">
      <c r="A38" s="18"/>
      <c r="B38" s="14"/>
      <c r="C38" s="14"/>
      <c r="D38" s="14"/>
      <c r="E38" s="14"/>
      <c r="F38" s="14"/>
      <c r="G38" s="14"/>
      <c r="H38" s="15"/>
      <c r="I38" s="16"/>
      <c r="J38" s="15"/>
    </row>
    <row r="39" spans="1:27" ht="21.6" customHeight="1">
      <c r="A39" s="18"/>
      <c r="B39" s="14"/>
      <c r="C39" s="14"/>
      <c r="D39" s="204" t="s">
        <v>210</v>
      </c>
      <c r="E39" s="204"/>
      <c r="F39" s="204"/>
      <c r="G39" s="14"/>
      <c r="H39" s="204" t="s">
        <v>124</v>
      </c>
      <c r="I39" s="204"/>
      <c r="J39" s="204"/>
    </row>
    <row r="40" spans="1:27" s="16" customFormat="1" ht="21.75" customHeight="1">
      <c r="A40" s="18"/>
      <c r="B40" s="14"/>
      <c r="C40" s="14"/>
      <c r="D40" s="205" t="s">
        <v>123</v>
      </c>
      <c r="E40" s="205"/>
      <c r="F40" s="205"/>
      <c r="G40" s="14"/>
      <c r="H40" s="205" t="s">
        <v>123</v>
      </c>
      <c r="I40" s="205"/>
      <c r="J40" s="205"/>
    </row>
    <row r="41" spans="1:27" ht="21.6" customHeight="1">
      <c r="A41" s="16"/>
      <c r="B41" s="16"/>
      <c r="C41" s="16"/>
      <c r="D41" s="202" t="s">
        <v>137</v>
      </c>
      <c r="E41" s="202"/>
      <c r="F41" s="202"/>
      <c r="G41" s="16"/>
      <c r="H41" s="202" t="s">
        <v>137</v>
      </c>
      <c r="I41" s="202"/>
      <c r="J41" s="202"/>
    </row>
    <row r="42" spans="1:27" ht="21.6" customHeight="1">
      <c r="A42" s="16"/>
      <c r="B42" s="16"/>
      <c r="C42" s="16"/>
      <c r="D42" s="202" t="s">
        <v>160</v>
      </c>
      <c r="E42" s="202"/>
      <c r="F42" s="202"/>
      <c r="G42" s="16"/>
      <c r="H42" s="202" t="s">
        <v>160</v>
      </c>
      <c r="I42" s="202"/>
      <c r="J42" s="202"/>
    </row>
    <row r="43" spans="1:27" ht="21.6" customHeight="1">
      <c r="A43" s="18"/>
      <c r="B43" s="111" t="s">
        <v>3</v>
      </c>
      <c r="C43" s="111"/>
      <c r="D43" s="19">
        <v>2023</v>
      </c>
      <c r="E43" s="115"/>
      <c r="F43" s="19">
        <v>2022</v>
      </c>
      <c r="G43" s="115"/>
      <c r="H43" s="19">
        <v>2023</v>
      </c>
      <c r="I43" s="115"/>
      <c r="J43" s="19">
        <v>2022</v>
      </c>
    </row>
    <row r="44" spans="1:27" ht="21.6" customHeight="1">
      <c r="A44" s="18"/>
      <c r="B44" s="14"/>
      <c r="C44" s="14"/>
      <c r="D44" s="203" t="s">
        <v>4</v>
      </c>
      <c r="E44" s="203"/>
      <c r="F44" s="203"/>
      <c r="G44" s="203"/>
      <c r="H44" s="203"/>
      <c r="I44" s="203"/>
      <c r="J44" s="203"/>
    </row>
    <row r="45" spans="1:27" ht="21.6" customHeight="1">
      <c r="A45" s="18" t="s">
        <v>167</v>
      </c>
      <c r="B45" s="111"/>
      <c r="C45" s="14"/>
      <c r="D45" s="47"/>
      <c r="E45" s="33"/>
      <c r="F45" s="47"/>
      <c r="G45" s="14"/>
      <c r="H45" s="47"/>
      <c r="I45" s="33"/>
      <c r="J45" s="47"/>
    </row>
    <row r="46" spans="1:27" ht="21.75" customHeight="1">
      <c r="A46" s="196" t="s">
        <v>82</v>
      </c>
      <c r="B46" s="111"/>
      <c r="C46" s="14"/>
      <c r="D46" s="15">
        <v>35318380</v>
      </c>
      <c r="E46" s="16"/>
      <c r="F46" s="15">
        <v>39527168</v>
      </c>
      <c r="G46" s="14"/>
      <c r="H46" s="15">
        <v>23382191</v>
      </c>
      <c r="I46" s="16"/>
      <c r="J46" s="15">
        <v>57368551</v>
      </c>
      <c r="M46" s="124"/>
      <c r="O46" s="124"/>
      <c r="Q46" s="124"/>
      <c r="S46" s="124"/>
      <c r="W46" s="124"/>
      <c r="X46" s="124"/>
      <c r="Y46" s="124"/>
      <c r="Z46" s="124"/>
      <c r="AA46" s="124"/>
    </row>
    <row r="47" spans="1:27" ht="21.75" hidden="1" customHeight="1">
      <c r="A47" s="40" t="s">
        <v>86</v>
      </c>
      <c r="B47" s="111"/>
      <c r="C47" s="14"/>
      <c r="D47" s="50"/>
      <c r="E47" s="16"/>
      <c r="F47" s="50"/>
      <c r="G47" s="14"/>
      <c r="H47" s="50"/>
      <c r="I47" s="19"/>
      <c r="J47" s="50"/>
      <c r="W47" s="124"/>
      <c r="X47" s="124"/>
      <c r="Y47" s="124"/>
      <c r="Z47" s="124"/>
    </row>
    <row r="48" spans="1:27" ht="21.75" customHeight="1">
      <c r="A48" s="40" t="s">
        <v>83</v>
      </c>
      <c r="B48" s="111"/>
      <c r="C48" s="14"/>
      <c r="D48" s="15">
        <v>1670686</v>
      </c>
      <c r="E48" s="16"/>
      <c r="F48" s="15">
        <v>1431290</v>
      </c>
      <c r="G48" s="14"/>
      <c r="H48" s="50" t="s">
        <v>42</v>
      </c>
      <c r="I48" s="16"/>
      <c r="J48" s="50" t="s">
        <v>42</v>
      </c>
      <c r="K48" s="172"/>
      <c r="L48" s="172"/>
      <c r="M48" s="124"/>
      <c r="O48" s="124"/>
      <c r="Q48" s="124"/>
      <c r="S48" s="124"/>
      <c r="W48" s="124"/>
      <c r="X48" s="124"/>
      <c r="Y48" s="124"/>
      <c r="Z48" s="124"/>
      <c r="AA48" s="124"/>
    </row>
    <row r="49" spans="1:27" ht="21.6" customHeight="1" thickBot="1">
      <c r="A49" s="18"/>
      <c r="B49" s="111"/>
      <c r="C49" s="14"/>
      <c r="D49" s="48">
        <f>SUM(D46:D48)</f>
        <v>36989066</v>
      </c>
      <c r="E49" s="33"/>
      <c r="F49" s="48">
        <f>SUM(F46:F48)</f>
        <v>40958458</v>
      </c>
      <c r="G49" s="14"/>
      <c r="H49" s="48">
        <f>SUM(H46:H48)</f>
        <v>23382191</v>
      </c>
      <c r="I49" s="33"/>
      <c r="J49" s="48">
        <f>SUM(J46:J48)</f>
        <v>57368551</v>
      </c>
      <c r="K49" s="172"/>
      <c r="L49" s="172"/>
      <c r="M49" s="124"/>
      <c r="O49" s="124"/>
      <c r="Q49" s="124"/>
      <c r="S49" s="124"/>
      <c r="W49" s="124"/>
      <c r="X49" s="124"/>
      <c r="Y49" s="124"/>
      <c r="Z49" s="124"/>
      <c r="AA49" s="124"/>
    </row>
    <row r="50" spans="1:27" ht="21.6" customHeight="1" thickTop="1">
      <c r="A50" s="18"/>
      <c r="B50" s="111"/>
      <c r="C50" s="14"/>
      <c r="D50" s="47"/>
      <c r="E50" s="33"/>
      <c r="F50" s="47"/>
      <c r="G50" s="14"/>
      <c r="H50" s="47"/>
      <c r="I50" s="33"/>
      <c r="J50" s="47"/>
      <c r="K50" s="171"/>
      <c r="L50" s="171"/>
    </row>
    <row r="51" spans="1:27" ht="21.6" customHeight="1">
      <c r="A51" s="18" t="s">
        <v>168</v>
      </c>
      <c r="B51" s="14"/>
      <c r="C51" s="14"/>
      <c r="D51" s="47"/>
      <c r="E51" s="33"/>
      <c r="F51" s="47"/>
      <c r="G51" s="14"/>
      <c r="H51" s="47"/>
      <c r="I51" s="33"/>
      <c r="J51" s="47"/>
      <c r="K51" s="171"/>
      <c r="L51" s="171"/>
    </row>
    <row r="52" spans="1:27" ht="21.6" customHeight="1">
      <c r="A52" s="40" t="s">
        <v>82</v>
      </c>
      <c r="B52" s="14"/>
      <c r="C52" s="14"/>
      <c r="D52" s="50">
        <v>39845295</v>
      </c>
      <c r="E52" s="16"/>
      <c r="F52" s="50">
        <v>39555602</v>
      </c>
      <c r="G52" s="14"/>
      <c r="H52" s="50">
        <v>26472748</v>
      </c>
      <c r="I52" s="16"/>
      <c r="J52" s="50">
        <v>57396985.25</v>
      </c>
      <c r="K52" s="171"/>
      <c r="L52" s="171"/>
      <c r="M52" s="124"/>
      <c r="O52" s="124"/>
      <c r="Q52" s="124"/>
      <c r="S52" s="124"/>
      <c r="W52" s="124"/>
      <c r="X52" s="124"/>
      <c r="Y52" s="124"/>
      <c r="Z52" s="124"/>
    </row>
    <row r="53" spans="1:27" ht="21.6" hidden="1" customHeight="1">
      <c r="A53" s="40" t="s">
        <v>86</v>
      </c>
      <c r="B53" s="14"/>
      <c r="C53" s="14"/>
      <c r="D53" s="50"/>
      <c r="E53" s="16"/>
      <c r="F53" s="50"/>
      <c r="G53" s="14"/>
      <c r="H53" s="50"/>
      <c r="I53" s="16"/>
      <c r="J53" s="50"/>
      <c r="K53" s="172"/>
      <c r="L53" s="172"/>
    </row>
    <row r="54" spans="1:27" ht="21.75" customHeight="1">
      <c r="A54" s="40" t="s">
        <v>83</v>
      </c>
      <c r="B54" s="14"/>
      <c r="C54" s="14"/>
      <c r="D54" s="50">
        <v>1799312</v>
      </c>
      <c r="E54" s="19"/>
      <c r="F54" s="50">
        <v>1431290</v>
      </c>
      <c r="G54" s="111"/>
      <c r="H54" s="50" t="s">
        <v>42</v>
      </c>
      <c r="I54" s="19"/>
      <c r="J54" s="50" t="s">
        <v>42</v>
      </c>
      <c r="K54" s="172"/>
      <c r="L54" s="172"/>
      <c r="M54" s="124"/>
      <c r="O54" s="124"/>
      <c r="Q54" s="124"/>
      <c r="S54" s="124"/>
      <c r="W54" s="124"/>
      <c r="X54" s="124"/>
      <c r="Y54" s="124"/>
      <c r="Z54" s="124"/>
    </row>
    <row r="55" spans="1:27" ht="21.6" customHeight="1" thickBot="1">
      <c r="A55" s="18"/>
      <c r="B55" s="14"/>
      <c r="C55" s="14"/>
      <c r="D55" s="48">
        <f>SUM(D52:D54)</f>
        <v>41644607</v>
      </c>
      <c r="E55" s="33"/>
      <c r="F55" s="48">
        <f>SUM(F52:F54)</f>
        <v>40986892</v>
      </c>
      <c r="G55" s="14"/>
      <c r="H55" s="48">
        <f>SUM(H52:H54)</f>
        <v>26472748</v>
      </c>
      <c r="I55" s="33"/>
      <c r="J55" s="48">
        <f>SUM(J52:J54)</f>
        <v>57396985.25</v>
      </c>
      <c r="K55" s="124"/>
      <c r="L55" s="124"/>
      <c r="M55" s="124"/>
      <c r="O55" s="124"/>
      <c r="Q55" s="124"/>
      <c r="S55" s="124"/>
      <c r="W55" s="124"/>
      <c r="X55" s="124"/>
      <c r="Y55" s="124"/>
      <c r="Z55" s="124"/>
    </row>
    <row r="56" spans="1:27" ht="21.6" customHeight="1" thickTop="1">
      <c r="A56" s="18"/>
      <c r="B56" s="111"/>
      <c r="C56" s="111"/>
      <c r="D56" s="26"/>
      <c r="E56" s="21"/>
      <c r="F56" s="26"/>
      <c r="G56" s="111"/>
      <c r="H56" s="26"/>
      <c r="I56" s="21"/>
      <c r="J56" s="26"/>
    </row>
    <row r="57" spans="1:27" ht="21.6" customHeight="1" thickBot="1">
      <c r="A57" s="18" t="s">
        <v>48</v>
      </c>
      <c r="B57" s="112">
        <v>10</v>
      </c>
      <c r="C57" s="14"/>
      <c r="D57" s="129">
        <v>5.886396666666667E-2</v>
      </c>
      <c r="E57" s="130"/>
      <c r="F57" s="129">
        <v>8.2348268749999995E-2</v>
      </c>
      <c r="G57" s="130"/>
      <c r="H57" s="129">
        <v>3.897031833333333E-2</v>
      </c>
      <c r="I57" s="130"/>
      <c r="J57" s="129">
        <v>0.11951781458333334</v>
      </c>
    </row>
    <row r="58" spans="1:27" ht="21.6" customHeight="1" thickTop="1"/>
  </sheetData>
  <mergeCells count="18">
    <mergeCell ref="H42:J42"/>
    <mergeCell ref="D44:J44"/>
    <mergeCell ref="H39:J39"/>
    <mergeCell ref="H40:J40"/>
    <mergeCell ref="H41:J41"/>
    <mergeCell ref="D39:F39"/>
    <mergeCell ref="D40:F40"/>
    <mergeCell ref="D41:F41"/>
    <mergeCell ref="D42:F42"/>
    <mergeCell ref="H7:J7"/>
    <mergeCell ref="D9:J9"/>
    <mergeCell ref="H4:J4"/>
    <mergeCell ref="H6:J6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85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W59"/>
  <sheetViews>
    <sheetView view="pageBreakPreview" zoomScale="85" zoomScaleNormal="70" zoomScaleSheetLayoutView="85" workbookViewId="0"/>
  </sheetViews>
  <sheetFormatPr defaultColWidth="8.88671875" defaultRowHeight="21.6" customHeight="1"/>
  <cols>
    <col min="1" max="1" width="39.6640625" style="23" customWidth="1"/>
    <col min="2" max="2" width="5.44140625" style="23" customWidth="1"/>
    <col min="3" max="3" width="1.5546875" style="23" customWidth="1"/>
    <col min="4" max="4" width="14" style="23" customWidth="1"/>
    <col min="5" max="5" width="1.5546875" style="23" customWidth="1"/>
    <col min="6" max="6" width="14" style="23" customWidth="1"/>
    <col min="7" max="7" width="1.5546875" style="23" customWidth="1"/>
    <col min="8" max="8" width="14" style="23" customWidth="1"/>
    <col min="9" max="9" width="1.5546875" style="23" customWidth="1"/>
    <col min="10" max="10" width="14" style="23" customWidth="1"/>
    <col min="11" max="11" width="8.88671875" style="23"/>
    <col min="12" max="12" width="11.109375" style="23" bestFit="1" customWidth="1"/>
    <col min="13" max="13" width="10.44140625" style="23" bestFit="1" customWidth="1"/>
    <col min="14" max="14" width="8.88671875" style="23"/>
    <col min="15" max="15" width="20.88671875" style="23" customWidth="1"/>
    <col min="16" max="16" width="8.88671875" style="23"/>
    <col min="17" max="17" width="12.44140625" style="23" customWidth="1"/>
    <col min="18" max="19" width="8.88671875" style="23"/>
    <col min="20" max="20" width="12" style="23" customWidth="1"/>
    <col min="21" max="21" width="8.88671875" style="23"/>
    <col min="22" max="22" width="13" style="23" customWidth="1"/>
    <col min="23" max="23" width="10.77734375" style="23" customWidth="1"/>
    <col min="24" max="16384" width="8.88671875" style="23"/>
  </cols>
  <sheetData>
    <row r="1" spans="1:23" ht="21.6" customHeight="1">
      <c r="A1" s="13" t="s">
        <v>174</v>
      </c>
      <c r="B1" s="14"/>
      <c r="C1" s="14"/>
      <c r="D1" s="14"/>
      <c r="E1" s="14"/>
      <c r="F1" s="14"/>
      <c r="G1" s="14"/>
      <c r="H1" s="15"/>
      <c r="I1" s="16"/>
      <c r="J1" s="15"/>
    </row>
    <row r="2" spans="1:23" ht="21.6" customHeight="1">
      <c r="A2" s="17" t="s">
        <v>113</v>
      </c>
      <c r="B2" s="14"/>
      <c r="C2" s="14"/>
      <c r="D2" s="14"/>
      <c r="E2" s="14"/>
      <c r="F2" s="14"/>
      <c r="G2" s="14"/>
      <c r="H2" s="15"/>
      <c r="I2" s="16"/>
      <c r="J2" s="15"/>
    </row>
    <row r="3" spans="1:23" ht="21.6" customHeight="1">
      <c r="A3" s="18"/>
      <c r="B3" s="14"/>
      <c r="C3" s="14"/>
      <c r="D3" s="14"/>
      <c r="E3" s="14"/>
      <c r="F3" s="14"/>
      <c r="G3" s="14"/>
      <c r="H3" s="15"/>
      <c r="I3" s="16"/>
      <c r="J3" s="15"/>
    </row>
    <row r="4" spans="1:23" s="16" customFormat="1" ht="21.75" customHeight="1">
      <c r="A4" s="18"/>
      <c r="B4" s="14"/>
      <c r="C4" s="14"/>
      <c r="D4" s="204" t="s">
        <v>210</v>
      </c>
      <c r="E4" s="204"/>
      <c r="F4" s="204"/>
      <c r="G4" s="14"/>
      <c r="H4" s="204" t="s">
        <v>124</v>
      </c>
      <c r="I4" s="204"/>
      <c r="J4" s="204"/>
    </row>
    <row r="5" spans="1:23" ht="21.6" customHeight="1">
      <c r="A5" s="16"/>
      <c r="B5" s="16"/>
      <c r="C5" s="16"/>
      <c r="D5" s="205" t="s">
        <v>123</v>
      </c>
      <c r="E5" s="205"/>
      <c r="F5" s="205"/>
      <c r="G5" s="14"/>
      <c r="H5" s="205" t="s">
        <v>123</v>
      </c>
      <c r="I5" s="205"/>
      <c r="J5" s="205"/>
    </row>
    <row r="6" spans="1:23" ht="21.6" customHeight="1">
      <c r="A6" s="16"/>
      <c r="B6" s="16"/>
      <c r="C6" s="16"/>
      <c r="D6" s="202" t="s">
        <v>157</v>
      </c>
      <c r="E6" s="202"/>
      <c r="F6" s="202"/>
      <c r="G6" s="16"/>
      <c r="H6" s="202" t="s">
        <v>157</v>
      </c>
      <c r="I6" s="202"/>
      <c r="J6" s="202"/>
    </row>
    <row r="7" spans="1:23" ht="21.6" customHeight="1">
      <c r="A7" s="16"/>
      <c r="B7" s="16"/>
      <c r="C7" s="16"/>
      <c r="D7" s="202" t="s">
        <v>160</v>
      </c>
      <c r="E7" s="202"/>
      <c r="F7" s="202"/>
      <c r="G7" s="16"/>
      <c r="H7" s="202" t="s">
        <v>160</v>
      </c>
      <c r="I7" s="202"/>
      <c r="J7" s="202"/>
    </row>
    <row r="8" spans="1:23" ht="21.6" customHeight="1">
      <c r="A8" s="18"/>
      <c r="B8" s="111" t="s">
        <v>3</v>
      </c>
      <c r="C8" s="111"/>
      <c r="D8" s="19">
        <v>2023</v>
      </c>
      <c r="E8" s="111"/>
      <c r="F8" s="19">
        <v>2022</v>
      </c>
      <c r="G8" s="111"/>
      <c r="H8" s="19">
        <v>2023</v>
      </c>
      <c r="I8" s="111"/>
      <c r="J8" s="19">
        <v>2022</v>
      </c>
    </row>
    <row r="9" spans="1:23" ht="21.6" customHeight="1">
      <c r="A9" s="18"/>
      <c r="B9" s="14"/>
      <c r="C9" s="14"/>
      <c r="D9" s="203" t="s">
        <v>4</v>
      </c>
      <c r="E9" s="203"/>
      <c r="F9" s="203"/>
      <c r="G9" s="203"/>
      <c r="H9" s="203"/>
      <c r="I9" s="203"/>
      <c r="J9" s="203"/>
    </row>
    <row r="10" spans="1:23" ht="21.6" customHeight="1">
      <c r="A10" s="20" t="s">
        <v>65</v>
      </c>
      <c r="B10" s="111"/>
      <c r="C10" s="111"/>
      <c r="D10" s="111"/>
      <c r="E10" s="111"/>
      <c r="F10" s="134"/>
      <c r="G10" s="111"/>
      <c r="H10" s="29"/>
      <c r="I10" s="30"/>
      <c r="J10" s="29"/>
    </row>
    <row r="11" spans="1:23" ht="21.6" customHeight="1">
      <c r="A11" s="16" t="s">
        <v>213</v>
      </c>
      <c r="B11" s="112" t="s">
        <v>195</v>
      </c>
      <c r="C11" s="111"/>
      <c r="D11" s="39">
        <v>1011038743</v>
      </c>
      <c r="E11" s="39"/>
      <c r="F11" s="39">
        <v>892307604</v>
      </c>
      <c r="G11" s="39"/>
      <c r="H11" s="21">
        <v>613490385</v>
      </c>
      <c r="I11" s="21"/>
      <c r="J11" s="21">
        <v>546975067</v>
      </c>
      <c r="M11" s="124"/>
      <c r="O11" s="124"/>
      <c r="Q11" s="124"/>
      <c r="S11" s="124"/>
      <c r="T11" s="124"/>
      <c r="U11" s="124"/>
      <c r="V11" s="124"/>
      <c r="W11" s="124"/>
    </row>
    <row r="12" spans="1:23" ht="21.6" customHeight="1">
      <c r="A12" s="16" t="s">
        <v>166</v>
      </c>
      <c r="B12" s="111">
        <v>3</v>
      </c>
      <c r="C12" s="111"/>
      <c r="D12" s="32">
        <v>5260882</v>
      </c>
      <c r="E12" s="21"/>
      <c r="F12" s="32">
        <v>2351034</v>
      </c>
      <c r="G12" s="39"/>
      <c r="H12" s="32">
        <v>22781972</v>
      </c>
      <c r="I12" s="21"/>
      <c r="J12" s="32">
        <v>35878522</v>
      </c>
      <c r="M12" s="124"/>
      <c r="O12" s="124"/>
      <c r="Q12" s="124"/>
      <c r="S12" s="124"/>
      <c r="T12" s="124"/>
      <c r="U12" s="124"/>
      <c r="V12" s="124"/>
      <c r="W12" s="124"/>
    </row>
    <row r="13" spans="1:23" ht="21.6" customHeight="1">
      <c r="A13" s="33" t="s">
        <v>66</v>
      </c>
      <c r="B13" s="111"/>
      <c r="C13" s="111"/>
      <c r="D13" s="34">
        <f>SUM(D11:D12)</f>
        <v>1016299625</v>
      </c>
      <c r="E13" s="26"/>
      <c r="F13" s="34">
        <f>SUM(F11:F12)</f>
        <v>894658638</v>
      </c>
      <c r="G13" s="111"/>
      <c r="H13" s="34">
        <f>SUM(H11:H12)</f>
        <v>636272357</v>
      </c>
      <c r="I13" s="26"/>
      <c r="J13" s="34">
        <f>SUM(J11:J12)</f>
        <v>582853589</v>
      </c>
      <c r="M13" s="124"/>
      <c r="O13" s="124"/>
      <c r="Q13" s="124"/>
      <c r="S13" s="124"/>
      <c r="T13" s="124"/>
      <c r="U13" s="124"/>
      <c r="V13" s="124"/>
      <c r="W13" s="124"/>
    </row>
    <row r="14" spans="1:23" ht="21.6" customHeight="1">
      <c r="A14" s="33"/>
      <c r="B14" s="111"/>
      <c r="C14" s="111"/>
      <c r="D14" s="111"/>
      <c r="E14" s="111"/>
      <c r="F14" s="134"/>
      <c r="G14" s="111"/>
      <c r="H14" s="35"/>
      <c r="I14" s="26"/>
      <c r="J14" s="35"/>
    </row>
    <row r="15" spans="1:23" ht="21.6" customHeight="1">
      <c r="A15" s="20" t="s">
        <v>31</v>
      </c>
      <c r="B15" s="111"/>
      <c r="C15" s="111"/>
      <c r="D15" s="111"/>
      <c r="E15" s="111"/>
      <c r="F15" s="134"/>
      <c r="G15" s="111"/>
      <c r="H15" s="35"/>
      <c r="I15" s="26"/>
      <c r="J15" s="35"/>
    </row>
    <row r="16" spans="1:23" ht="21.6" customHeight="1">
      <c r="A16" s="16" t="s">
        <v>214</v>
      </c>
      <c r="B16" s="112" t="s">
        <v>195</v>
      </c>
      <c r="C16" s="111"/>
      <c r="D16" s="39">
        <v>441923108</v>
      </c>
      <c r="E16" s="39"/>
      <c r="F16" s="39">
        <v>395013835</v>
      </c>
      <c r="G16" s="39"/>
      <c r="H16" s="58">
        <v>420025625</v>
      </c>
      <c r="I16" s="26"/>
      <c r="J16" s="58">
        <v>371800007</v>
      </c>
      <c r="M16" s="124"/>
      <c r="O16" s="124"/>
      <c r="Q16" s="124"/>
      <c r="S16" s="124"/>
      <c r="T16" s="124"/>
      <c r="U16" s="124"/>
      <c r="V16" s="124"/>
      <c r="W16" s="124"/>
    </row>
    <row r="17" spans="1:23" ht="21.6" customHeight="1">
      <c r="A17" s="16" t="s">
        <v>169</v>
      </c>
      <c r="B17" s="112"/>
      <c r="C17" s="111"/>
      <c r="D17" s="39">
        <v>253094428</v>
      </c>
      <c r="E17" s="39"/>
      <c r="F17" s="39">
        <v>225112170</v>
      </c>
      <c r="G17" s="39"/>
      <c r="H17" s="58">
        <v>3408793</v>
      </c>
      <c r="I17" s="26"/>
      <c r="J17" s="58">
        <v>3747419</v>
      </c>
      <c r="M17" s="124"/>
      <c r="O17" s="124"/>
      <c r="Q17" s="124"/>
      <c r="S17" s="124"/>
      <c r="T17" s="124"/>
      <c r="U17" s="124"/>
      <c r="V17" s="124"/>
      <c r="W17" s="124"/>
    </row>
    <row r="18" spans="1:23" ht="21.6" customHeight="1">
      <c r="A18" s="16" t="s">
        <v>23</v>
      </c>
      <c r="B18" s="112">
        <v>3</v>
      </c>
      <c r="C18" s="111"/>
      <c r="D18" s="57">
        <v>186929317</v>
      </c>
      <c r="E18" s="21"/>
      <c r="F18" s="57">
        <v>161087015</v>
      </c>
      <c r="G18" s="39"/>
      <c r="H18" s="57">
        <v>135730094</v>
      </c>
      <c r="I18" s="21"/>
      <c r="J18" s="57">
        <v>114191504</v>
      </c>
      <c r="M18" s="124"/>
      <c r="O18" s="124"/>
      <c r="Q18" s="124"/>
      <c r="S18" s="124"/>
      <c r="T18" s="124"/>
      <c r="U18" s="124"/>
      <c r="V18" s="124"/>
      <c r="W18" s="124"/>
    </row>
    <row r="19" spans="1:23" ht="21.6" customHeight="1">
      <c r="A19" s="33" t="s">
        <v>32</v>
      </c>
      <c r="B19" s="111"/>
      <c r="C19" s="111"/>
      <c r="D19" s="34">
        <f>SUM(D16:D18)</f>
        <v>881946853</v>
      </c>
      <c r="E19" s="35"/>
      <c r="F19" s="34">
        <f>SUM(F16:F18)</f>
        <v>781213020</v>
      </c>
      <c r="G19" s="111"/>
      <c r="H19" s="34">
        <f>SUM(H16:H18)</f>
        <v>559164512</v>
      </c>
      <c r="I19" s="35"/>
      <c r="J19" s="34">
        <f>SUM(J16:J18)</f>
        <v>489738930</v>
      </c>
      <c r="M19" s="124"/>
      <c r="O19" s="124"/>
      <c r="Q19" s="124"/>
      <c r="S19" s="124"/>
      <c r="T19" s="124"/>
      <c r="U19" s="124"/>
      <c r="V19" s="124"/>
      <c r="W19" s="124"/>
    </row>
    <row r="20" spans="1:23" ht="21.6" customHeight="1">
      <c r="A20" s="33"/>
      <c r="B20" s="111"/>
      <c r="C20" s="111"/>
      <c r="D20" s="111"/>
      <c r="E20" s="111"/>
      <c r="F20" s="134"/>
      <c r="G20" s="111"/>
      <c r="H20" s="22"/>
      <c r="I20" s="21"/>
      <c r="J20" s="22"/>
    </row>
    <row r="21" spans="1:23" ht="21.6" customHeight="1">
      <c r="A21" s="18" t="s">
        <v>101</v>
      </c>
      <c r="B21" s="111"/>
      <c r="C21" s="111"/>
      <c r="D21" s="25">
        <f>D13-D19</f>
        <v>134352772</v>
      </c>
      <c r="E21" s="111"/>
      <c r="F21" s="25">
        <f>F13-F19</f>
        <v>113445618</v>
      </c>
      <c r="G21" s="111"/>
      <c r="H21" s="25">
        <f>H13-H19</f>
        <v>77107845</v>
      </c>
      <c r="I21" s="25"/>
      <c r="J21" s="25">
        <f>J13-J19</f>
        <v>93114659</v>
      </c>
      <c r="M21" s="124"/>
      <c r="O21" s="124"/>
      <c r="Q21" s="124"/>
      <c r="S21" s="124"/>
      <c r="T21" s="124"/>
      <c r="U21" s="124"/>
      <c r="V21" s="124"/>
      <c r="W21" s="124"/>
    </row>
    <row r="22" spans="1:23" ht="21.6" customHeight="1">
      <c r="A22" s="16" t="s">
        <v>24</v>
      </c>
      <c r="B22" s="111"/>
      <c r="C22" s="111"/>
      <c r="D22" s="89">
        <v>-21740347</v>
      </c>
      <c r="E22" s="21"/>
      <c r="F22" s="89">
        <v>-20805055</v>
      </c>
      <c r="G22" s="111"/>
      <c r="H22" s="89">
        <v>-12434621</v>
      </c>
      <c r="I22" s="21"/>
      <c r="J22" s="89">
        <v>-12733557</v>
      </c>
      <c r="M22" s="124"/>
      <c r="O22" s="124"/>
      <c r="Q22" s="124"/>
      <c r="S22" s="124"/>
      <c r="T22" s="124"/>
      <c r="U22" s="124"/>
      <c r="V22" s="124"/>
      <c r="W22" s="124"/>
    </row>
    <row r="23" spans="1:23" ht="21.6" customHeight="1">
      <c r="A23" s="18" t="s">
        <v>144</v>
      </c>
      <c r="B23" s="111"/>
      <c r="C23" s="111"/>
      <c r="D23" s="36">
        <f>SUM(D21:D22)</f>
        <v>112612425</v>
      </c>
      <c r="E23" s="21"/>
      <c r="F23" s="36">
        <f>SUM(F21:F22)</f>
        <v>92640563</v>
      </c>
      <c r="G23" s="111"/>
      <c r="H23" s="36">
        <f>SUM(H21:H22)</f>
        <v>64673224</v>
      </c>
      <c r="I23" s="21"/>
      <c r="J23" s="36">
        <f>SUM(J21:J22)</f>
        <v>80381102</v>
      </c>
      <c r="M23" s="124"/>
      <c r="O23" s="124"/>
      <c r="Q23" s="124"/>
      <c r="S23" s="124"/>
      <c r="T23" s="124"/>
      <c r="U23" s="124"/>
      <c r="V23" s="124"/>
      <c r="W23" s="124"/>
    </row>
    <row r="24" spans="1:23" ht="21.6" customHeight="1">
      <c r="A24" s="16" t="s">
        <v>199</v>
      </c>
      <c r="B24" s="112">
        <v>9</v>
      </c>
      <c r="C24" s="111"/>
      <c r="D24" s="89">
        <v>-11960392</v>
      </c>
      <c r="E24" s="21"/>
      <c r="F24" s="89">
        <v>-4743697</v>
      </c>
      <c r="G24" s="111"/>
      <c r="H24" s="89">
        <v>2896136</v>
      </c>
      <c r="I24" s="21"/>
      <c r="J24" s="89">
        <v>6113205</v>
      </c>
      <c r="L24" s="179"/>
      <c r="M24" s="179"/>
      <c r="N24" s="179"/>
      <c r="O24" s="179"/>
      <c r="P24" s="179"/>
      <c r="Q24" s="179"/>
      <c r="R24" s="179"/>
      <c r="S24" s="124"/>
      <c r="T24" s="124"/>
      <c r="U24" s="124"/>
      <c r="V24" s="124"/>
      <c r="W24" s="124"/>
    </row>
    <row r="25" spans="1:23" ht="21.6" customHeight="1">
      <c r="A25" s="18" t="s">
        <v>145</v>
      </c>
      <c r="B25" s="111"/>
      <c r="C25" s="111"/>
      <c r="D25" s="37">
        <f>SUM(D23:D24)</f>
        <v>100652033</v>
      </c>
      <c r="E25" s="25"/>
      <c r="F25" s="37">
        <f>SUM(F23:F24)</f>
        <v>87896866</v>
      </c>
      <c r="G25" s="111"/>
      <c r="H25" s="37">
        <f>SUM(H23:H24)</f>
        <v>67569360</v>
      </c>
      <c r="I25" s="25"/>
      <c r="J25" s="37">
        <f>SUM(J23:J24)</f>
        <v>86494307</v>
      </c>
      <c r="M25" s="124"/>
      <c r="O25" s="124"/>
      <c r="Q25" s="124"/>
      <c r="S25" s="124"/>
      <c r="T25" s="124"/>
      <c r="U25" s="124"/>
      <c r="V25" s="124"/>
      <c r="W25" s="124"/>
    </row>
    <row r="26" spans="1:23" ht="21.6" customHeight="1">
      <c r="A26" s="18"/>
      <c r="B26" s="111"/>
      <c r="C26" s="111"/>
      <c r="D26" s="111"/>
      <c r="E26" s="111"/>
      <c r="F26" s="134"/>
      <c r="G26" s="111"/>
      <c r="H26" s="26"/>
      <c r="I26" s="21"/>
      <c r="J26" s="26"/>
    </row>
    <row r="27" spans="1:23" ht="21.6" customHeight="1">
      <c r="A27" s="18" t="s">
        <v>44</v>
      </c>
      <c r="B27" s="14"/>
      <c r="C27" s="14"/>
      <c r="D27" s="14"/>
      <c r="E27" s="14"/>
      <c r="F27" s="14"/>
      <c r="G27" s="14"/>
      <c r="H27" s="15"/>
      <c r="I27" s="16"/>
      <c r="J27" s="15"/>
    </row>
    <row r="28" spans="1:23" ht="21.6" customHeight="1">
      <c r="A28" s="20" t="s">
        <v>45</v>
      </c>
      <c r="B28" s="14"/>
      <c r="C28" s="14"/>
      <c r="D28" s="14"/>
      <c r="E28" s="14"/>
      <c r="F28" s="14"/>
      <c r="G28" s="14"/>
      <c r="H28" s="15"/>
      <c r="I28" s="16"/>
      <c r="J28" s="15"/>
    </row>
    <row r="29" spans="1:23" ht="21.6" customHeight="1">
      <c r="A29" s="40" t="s">
        <v>125</v>
      </c>
      <c r="B29" s="111"/>
      <c r="C29" s="14"/>
      <c r="D29" s="39">
        <v>363465</v>
      </c>
      <c r="E29" s="49"/>
      <c r="F29" s="39" t="s">
        <v>42</v>
      </c>
      <c r="G29" s="49"/>
      <c r="H29" s="62" t="s">
        <v>42</v>
      </c>
      <c r="I29" s="16"/>
      <c r="J29" s="62" t="s">
        <v>42</v>
      </c>
      <c r="M29" s="124"/>
      <c r="O29" s="124"/>
      <c r="Q29" s="124"/>
      <c r="S29" s="124"/>
      <c r="T29" s="124"/>
      <c r="U29" s="124"/>
      <c r="V29" s="124"/>
      <c r="W29" s="124"/>
    </row>
    <row r="30" spans="1:23" ht="21.6" customHeight="1">
      <c r="A30" s="16" t="s">
        <v>126</v>
      </c>
      <c r="B30" s="111"/>
      <c r="C30" s="14"/>
      <c r="D30" s="39">
        <v>1138180</v>
      </c>
      <c r="E30" s="49"/>
      <c r="F30" s="39">
        <v>10777826</v>
      </c>
      <c r="G30" s="49"/>
      <c r="H30" s="62">
        <v>761460</v>
      </c>
      <c r="I30" s="16"/>
      <c r="J30" s="62">
        <v>2715997.0000000033</v>
      </c>
      <c r="M30" s="124"/>
      <c r="O30" s="124"/>
      <c r="Q30" s="124"/>
      <c r="S30" s="124"/>
      <c r="T30" s="124"/>
      <c r="U30" s="124"/>
      <c r="V30" s="124"/>
      <c r="W30" s="124"/>
    </row>
    <row r="31" spans="1:23" ht="21.6" customHeight="1">
      <c r="A31" s="16" t="s">
        <v>46</v>
      </c>
      <c r="B31" s="111"/>
      <c r="C31" s="14"/>
      <c r="D31" s="44">
        <v>-300329</v>
      </c>
      <c r="E31" s="49"/>
      <c r="F31" s="44">
        <v>-1646650</v>
      </c>
      <c r="G31" s="49"/>
      <c r="H31" s="44">
        <v>-152292</v>
      </c>
      <c r="I31" s="16"/>
      <c r="J31" s="44">
        <v>-34285</v>
      </c>
      <c r="M31" s="124"/>
      <c r="O31" s="124"/>
      <c r="Q31" s="124"/>
      <c r="S31" s="124"/>
      <c r="T31" s="124"/>
      <c r="U31" s="124"/>
      <c r="V31" s="124"/>
      <c r="W31" s="124"/>
    </row>
    <row r="32" spans="1:23" ht="21.6" customHeight="1">
      <c r="A32" s="18" t="s">
        <v>47</v>
      </c>
      <c r="B32" s="111"/>
      <c r="C32" s="14"/>
      <c r="D32" s="52">
        <f>SUM(D27:D31)</f>
        <v>1201316</v>
      </c>
      <c r="E32" s="33"/>
      <c r="F32" s="52">
        <f>SUM(F27:F31)</f>
        <v>9131176</v>
      </c>
      <c r="G32" s="14"/>
      <c r="H32" s="100">
        <f>SUM(H29:H31)</f>
        <v>609168</v>
      </c>
      <c r="I32" s="33"/>
      <c r="J32" s="100">
        <f>SUM(J29:J31)</f>
        <v>2681712.0000000033</v>
      </c>
      <c r="L32" s="180"/>
      <c r="M32" s="124"/>
      <c r="O32" s="124"/>
      <c r="Q32" s="124"/>
      <c r="S32" s="124"/>
      <c r="T32" s="124"/>
      <c r="U32" s="124"/>
      <c r="V32" s="124"/>
      <c r="W32" s="124"/>
    </row>
    <row r="33" spans="1:23" ht="21.6" customHeight="1">
      <c r="A33" s="18"/>
      <c r="B33" s="111"/>
      <c r="C33" s="111"/>
      <c r="D33" s="26"/>
      <c r="E33" s="21"/>
      <c r="F33" s="26"/>
      <c r="G33" s="111"/>
      <c r="H33" s="26"/>
      <c r="I33" s="21"/>
      <c r="J33" s="26"/>
    </row>
    <row r="34" spans="1:23" ht="21.6" customHeight="1" thickBot="1">
      <c r="A34" s="18" t="s">
        <v>140</v>
      </c>
      <c r="B34" s="111"/>
      <c r="C34" s="14"/>
      <c r="D34" s="38">
        <f>SUM(D25,D32)</f>
        <v>101853349</v>
      </c>
      <c r="E34" s="33"/>
      <c r="F34" s="38">
        <f>SUM(F25,F32)</f>
        <v>97028042</v>
      </c>
      <c r="G34" s="14"/>
      <c r="H34" s="38">
        <f>SUM(H25,H32)</f>
        <v>68178528</v>
      </c>
      <c r="I34" s="33"/>
      <c r="J34" s="38">
        <f>SUM(J25,J32)</f>
        <v>89176019</v>
      </c>
      <c r="M34" s="124"/>
      <c r="O34" s="124"/>
      <c r="Q34" s="124"/>
      <c r="S34" s="124"/>
      <c r="T34" s="124"/>
      <c r="U34" s="124"/>
      <c r="V34" s="124"/>
      <c r="W34" s="124"/>
    </row>
    <row r="35" spans="1:23" ht="21.6" customHeight="1" thickTop="1">
      <c r="A35" s="18"/>
      <c r="B35" s="111"/>
      <c r="C35" s="14"/>
      <c r="D35" s="47"/>
      <c r="E35" s="33"/>
      <c r="F35" s="47"/>
      <c r="G35" s="14"/>
      <c r="H35" s="47"/>
      <c r="I35" s="33"/>
      <c r="J35" s="47"/>
    </row>
    <row r="36" spans="1:23" ht="21.6" customHeight="1">
      <c r="A36" s="13" t="s">
        <v>174</v>
      </c>
      <c r="B36" s="14"/>
      <c r="C36" s="14"/>
      <c r="D36" s="14"/>
      <c r="E36" s="14"/>
      <c r="F36" s="14"/>
      <c r="G36" s="14"/>
      <c r="H36" s="15"/>
      <c r="I36" s="16"/>
      <c r="J36" s="15"/>
    </row>
    <row r="37" spans="1:23" ht="21.6" customHeight="1">
      <c r="A37" s="17" t="s">
        <v>113</v>
      </c>
      <c r="B37" s="14"/>
      <c r="C37" s="14"/>
      <c r="D37" s="14"/>
      <c r="E37" s="14"/>
      <c r="F37" s="14"/>
      <c r="G37" s="14"/>
      <c r="H37" s="15"/>
      <c r="I37" s="16"/>
      <c r="J37" s="15"/>
    </row>
    <row r="38" spans="1:23" ht="21.6" customHeight="1">
      <c r="A38" s="18"/>
      <c r="B38" s="14"/>
      <c r="C38" s="14"/>
      <c r="D38" s="14"/>
      <c r="E38" s="14"/>
      <c r="F38" s="14"/>
      <c r="G38" s="14"/>
      <c r="H38" s="15"/>
      <c r="I38" s="16"/>
      <c r="J38" s="15"/>
    </row>
    <row r="39" spans="1:23" ht="21.6" customHeight="1">
      <c r="A39" s="18"/>
      <c r="B39" s="14"/>
      <c r="C39" s="14"/>
      <c r="D39" s="204" t="s">
        <v>210</v>
      </c>
      <c r="E39" s="204"/>
      <c r="F39" s="204"/>
      <c r="G39" s="14"/>
      <c r="H39" s="204" t="s">
        <v>124</v>
      </c>
      <c r="I39" s="204"/>
      <c r="J39" s="204"/>
    </row>
    <row r="40" spans="1:23" s="16" customFormat="1" ht="21.75" customHeight="1">
      <c r="A40" s="18"/>
      <c r="B40" s="14"/>
      <c r="C40" s="14"/>
      <c r="D40" s="205" t="s">
        <v>123</v>
      </c>
      <c r="E40" s="205"/>
      <c r="F40" s="205"/>
      <c r="G40" s="14"/>
      <c r="H40" s="205" t="s">
        <v>123</v>
      </c>
      <c r="I40" s="205"/>
      <c r="J40" s="205"/>
    </row>
    <row r="41" spans="1:23" ht="21.6" customHeight="1">
      <c r="A41" s="16"/>
      <c r="B41" s="16"/>
      <c r="C41" s="16"/>
      <c r="D41" s="202" t="s">
        <v>157</v>
      </c>
      <c r="E41" s="202"/>
      <c r="F41" s="202"/>
      <c r="G41" s="16"/>
      <c r="H41" s="202" t="s">
        <v>157</v>
      </c>
      <c r="I41" s="202"/>
      <c r="J41" s="202"/>
    </row>
    <row r="42" spans="1:23" ht="21.6" customHeight="1">
      <c r="A42" s="16"/>
      <c r="B42" s="16"/>
      <c r="C42" s="16"/>
      <c r="D42" s="202" t="s">
        <v>160</v>
      </c>
      <c r="E42" s="202"/>
      <c r="F42" s="202"/>
      <c r="G42" s="16"/>
      <c r="H42" s="202" t="s">
        <v>160</v>
      </c>
      <c r="I42" s="202"/>
      <c r="J42" s="202"/>
    </row>
    <row r="43" spans="1:23" ht="21.6" customHeight="1">
      <c r="A43" s="18"/>
      <c r="B43" s="111" t="s">
        <v>3</v>
      </c>
      <c r="C43" s="111"/>
      <c r="D43" s="19">
        <v>2023</v>
      </c>
      <c r="E43" s="19"/>
      <c r="F43" s="19">
        <v>2022</v>
      </c>
      <c r="G43" s="111"/>
      <c r="H43" s="19">
        <v>2023</v>
      </c>
      <c r="I43" s="19"/>
      <c r="J43" s="19">
        <v>2022</v>
      </c>
    </row>
    <row r="44" spans="1:23" ht="21.6" customHeight="1">
      <c r="A44" s="18"/>
      <c r="B44" s="14"/>
      <c r="C44" s="14"/>
      <c r="D44" s="203" t="s">
        <v>4</v>
      </c>
      <c r="E44" s="203"/>
      <c r="F44" s="203"/>
      <c r="G44" s="203"/>
      <c r="H44" s="203"/>
      <c r="I44" s="203"/>
      <c r="J44" s="203"/>
    </row>
    <row r="45" spans="1:23" ht="21.6" customHeight="1">
      <c r="A45" s="18" t="s">
        <v>167</v>
      </c>
      <c r="B45" s="111"/>
      <c r="C45" s="14"/>
      <c r="D45" s="47"/>
      <c r="E45" s="33"/>
      <c r="F45" s="47"/>
      <c r="G45" s="14"/>
      <c r="H45" s="47"/>
      <c r="I45" s="33"/>
      <c r="J45" s="47"/>
    </row>
    <row r="46" spans="1:23" ht="21.6" customHeight="1">
      <c r="A46" s="40" t="s">
        <v>82</v>
      </c>
      <c r="B46" s="111"/>
      <c r="C46" s="14"/>
      <c r="D46" s="15">
        <v>96412382</v>
      </c>
      <c r="E46" s="16"/>
      <c r="F46" s="15">
        <v>85215347</v>
      </c>
      <c r="G46" s="14"/>
      <c r="H46" s="15">
        <v>67569360</v>
      </c>
      <c r="I46" s="16"/>
      <c r="J46" s="15">
        <v>86494307</v>
      </c>
      <c r="M46" s="124"/>
      <c r="O46" s="124"/>
      <c r="Q46" s="124"/>
      <c r="S46" s="124"/>
      <c r="T46" s="124"/>
      <c r="U46" s="124"/>
      <c r="V46" s="124"/>
      <c r="W46" s="124"/>
    </row>
    <row r="47" spans="1:23" ht="21.6" customHeight="1">
      <c r="A47" s="40" t="s">
        <v>83</v>
      </c>
      <c r="B47" s="111"/>
      <c r="C47" s="14"/>
      <c r="D47" s="15">
        <v>4239651</v>
      </c>
      <c r="E47" s="16"/>
      <c r="F47" s="15">
        <v>2681519</v>
      </c>
      <c r="G47" s="14"/>
      <c r="H47" s="50" t="s">
        <v>42</v>
      </c>
      <c r="I47" s="16"/>
      <c r="J47" s="50" t="s">
        <v>42</v>
      </c>
      <c r="K47" s="124"/>
      <c r="L47" s="124"/>
      <c r="M47" s="124"/>
      <c r="O47" s="124"/>
      <c r="Q47" s="124"/>
      <c r="S47" s="124"/>
      <c r="T47" s="124"/>
      <c r="U47" s="124"/>
      <c r="V47" s="124"/>
      <c r="W47" s="124"/>
    </row>
    <row r="48" spans="1:23" ht="21.6" customHeight="1" thickBot="1">
      <c r="A48" s="18"/>
      <c r="B48" s="111"/>
      <c r="C48" s="14"/>
      <c r="D48" s="48">
        <f>SUM(D46:D47)</f>
        <v>100652033</v>
      </c>
      <c r="E48" s="33"/>
      <c r="F48" s="48">
        <f>SUM(F46:F47)</f>
        <v>87896866</v>
      </c>
      <c r="G48" s="14"/>
      <c r="H48" s="48">
        <f>SUM(H46:H47)</f>
        <v>67569360</v>
      </c>
      <c r="I48" s="33"/>
      <c r="J48" s="48">
        <f>SUM(J46:J47)</f>
        <v>86494307</v>
      </c>
      <c r="K48" s="124"/>
      <c r="L48" s="124"/>
      <c r="M48" s="124"/>
      <c r="O48" s="124"/>
      <c r="Q48" s="124"/>
      <c r="S48" s="124"/>
      <c r="T48" s="124"/>
      <c r="U48" s="124"/>
      <c r="V48" s="124"/>
      <c r="W48" s="124"/>
    </row>
    <row r="49" spans="1:23" ht="21.6" customHeight="1" thickTop="1">
      <c r="A49" s="18"/>
      <c r="B49" s="111"/>
      <c r="C49" s="14"/>
      <c r="D49" s="47"/>
      <c r="E49" s="33"/>
      <c r="F49" s="47"/>
      <c r="G49" s="14"/>
      <c r="H49" s="47"/>
      <c r="I49" s="33"/>
      <c r="J49" s="47"/>
    </row>
    <row r="50" spans="1:23" ht="21.6" customHeight="1">
      <c r="A50" s="18" t="s">
        <v>168</v>
      </c>
      <c r="B50" s="14"/>
      <c r="C50" s="14"/>
      <c r="D50" s="47"/>
      <c r="E50" s="33"/>
      <c r="F50" s="47"/>
      <c r="G50" s="14"/>
      <c r="H50" s="47"/>
      <c r="I50" s="33"/>
      <c r="J50" s="47"/>
    </row>
    <row r="51" spans="1:23" ht="21.6" customHeight="1">
      <c r="A51" s="40" t="s">
        <v>82</v>
      </c>
      <c r="B51" s="14"/>
      <c r="C51" s="14"/>
      <c r="D51" s="50">
        <v>96786753</v>
      </c>
      <c r="E51" s="16"/>
      <c r="F51" s="50">
        <v>93334519</v>
      </c>
      <c r="G51" s="14"/>
      <c r="H51" s="50">
        <v>68178528</v>
      </c>
      <c r="I51" s="16"/>
      <c r="J51" s="50">
        <v>89176019</v>
      </c>
      <c r="M51" s="124"/>
      <c r="O51" s="124"/>
      <c r="Q51" s="124"/>
      <c r="S51" s="124"/>
      <c r="T51" s="124"/>
      <c r="U51" s="124"/>
      <c r="V51" s="124"/>
      <c r="W51" s="124"/>
    </row>
    <row r="52" spans="1:23" ht="21.6" customHeight="1">
      <c r="A52" s="40" t="s">
        <v>83</v>
      </c>
      <c r="B52" s="14"/>
      <c r="C52" s="14"/>
      <c r="D52" s="50">
        <v>5066596</v>
      </c>
      <c r="E52" s="19"/>
      <c r="F52" s="50">
        <v>3693523</v>
      </c>
      <c r="G52" s="111"/>
      <c r="H52" s="50" t="s">
        <v>42</v>
      </c>
      <c r="I52" s="19"/>
      <c r="J52" s="50" t="s">
        <v>42</v>
      </c>
      <c r="K52" s="124"/>
      <c r="L52" s="124"/>
      <c r="M52" s="124"/>
      <c r="O52" s="124"/>
      <c r="Q52" s="124"/>
      <c r="S52" s="124"/>
      <c r="T52" s="124"/>
      <c r="U52" s="124"/>
      <c r="V52" s="124"/>
      <c r="W52" s="124"/>
    </row>
    <row r="53" spans="1:23" ht="21.6" customHeight="1" thickBot="1">
      <c r="A53" s="18"/>
      <c r="B53" s="14"/>
      <c r="C53" s="14"/>
      <c r="D53" s="48">
        <f>SUM(D51:D52)</f>
        <v>101853349</v>
      </c>
      <c r="E53" s="33"/>
      <c r="F53" s="48">
        <f>SUM(F51:F52)</f>
        <v>97028042</v>
      </c>
      <c r="G53" s="14"/>
      <c r="H53" s="48">
        <f>SUM(H51:H52)</f>
        <v>68178528</v>
      </c>
      <c r="I53" s="33"/>
      <c r="J53" s="48">
        <f>SUM(J51:J52)</f>
        <v>89176019</v>
      </c>
      <c r="K53" s="124"/>
      <c r="L53" s="124"/>
      <c r="M53" s="124"/>
      <c r="O53" s="124"/>
      <c r="Q53" s="124"/>
      <c r="S53" s="124"/>
      <c r="T53" s="124"/>
      <c r="U53" s="124"/>
      <c r="V53" s="124"/>
      <c r="W53" s="124"/>
    </row>
    <row r="54" spans="1:23" ht="21.6" customHeight="1" thickTop="1">
      <c r="A54" s="18"/>
      <c r="B54" s="111"/>
      <c r="C54" s="111"/>
      <c r="D54" s="26"/>
      <c r="E54" s="21"/>
      <c r="F54" s="26"/>
      <c r="G54" s="111"/>
      <c r="H54" s="26"/>
      <c r="I54" s="21"/>
      <c r="J54" s="26"/>
    </row>
    <row r="55" spans="1:23" ht="21.6" customHeight="1" thickBot="1">
      <c r="A55" s="18" t="s">
        <v>48</v>
      </c>
      <c r="B55" s="112">
        <v>10</v>
      </c>
      <c r="C55" s="14"/>
      <c r="D55" s="131">
        <v>0.18339311793478261</v>
      </c>
      <c r="E55" s="132"/>
      <c r="F55" s="131">
        <v>0.19542834344758067</v>
      </c>
      <c r="G55" s="133"/>
      <c r="H55" s="131">
        <v>0.12852867581521737</v>
      </c>
      <c r="I55" s="132"/>
      <c r="J55" s="131">
        <v>0.19836143994455649</v>
      </c>
    </row>
    <row r="56" spans="1:23" ht="21.6" customHeight="1" thickTop="1"/>
    <row r="59" spans="1:23" ht="21.6" customHeight="1">
      <c r="D59" s="181"/>
      <c r="F59" s="181"/>
      <c r="H59" s="181"/>
      <c r="J59" s="181"/>
    </row>
  </sheetData>
  <mergeCells count="18">
    <mergeCell ref="D44:J44"/>
    <mergeCell ref="H39:J39"/>
    <mergeCell ref="H40:J40"/>
    <mergeCell ref="H41:J41"/>
    <mergeCell ref="H42:J42"/>
    <mergeCell ref="D39:F39"/>
    <mergeCell ref="D40:F40"/>
    <mergeCell ref="D41:F41"/>
    <mergeCell ref="D42:F42"/>
    <mergeCell ref="H7:J7"/>
    <mergeCell ref="D9:J9"/>
    <mergeCell ref="H4:J4"/>
    <mergeCell ref="H5:J5"/>
    <mergeCell ref="H6:J6"/>
    <mergeCell ref="D4:F4"/>
    <mergeCell ref="D5:F5"/>
    <mergeCell ref="D6:F6"/>
    <mergeCell ref="D7:F7"/>
  </mergeCells>
  <pageMargins left="0.7" right="0.7" top="0.48" bottom="0.5" header="0.5" footer="0.5"/>
  <pageSetup paperSize="9" scale="81" firstPageNumber="7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7"/>
  <sheetViews>
    <sheetView view="pageBreakPreview" zoomScale="80" zoomScaleNormal="70" zoomScaleSheetLayoutView="80" workbookViewId="0"/>
  </sheetViews>
  <sheetFormatPr defaultColWidth="9.109375" defaultRowHeight="21.6" customHeight="1"/>
  <cols>
    <col min="1" max="1" width="47.21875" style="3" customWidth="1"/>
    <col min="2" max="2" width="5.44140625" style="3" customWidth="1"/>
    <col min="3" max="3" width="1.109375" style="3" customWidth="1"/>
    <col min="4" max="4" width="14.109375" style="3" customWidth="1"/>
    <col min="5" max="5" width="1.109375" style="3" customWidth="1"/>
    <col min="6" max="6" width="14.109375" style="3" customWidth="1"/>
    <col min="7" max="7" width="1.109375" style="3" customWidth="1"/>
    <col min="8" max="8" width="14.109375" style="3" customWidth="1"/>
    <col min="9" max="9" width="1.109375" style="3" customWidth="1"/>
    <col min="10" max="10" width="14.109375" style="3" customWidth="1"/>
    <col min="11" max="11" width="1.109375" style="3" customWidth="1"/>
    <col min="12" max="12" width="14.109375" style="3" customWidth="1"/>
    <col min="13" max="13" width="1.109375" style="3" customWidth="1"/>
    <col min="14" max="14" width="14.109375" style="3" customWidth="1"/>
    <col min="15" max="15" width="1.109375" style="3" customWidth="1"/>
    <col min="16" max="16" width="14.109375" style="3" customWidth="1"/>
    <col min="17" max="17" width="1.109375" style="3" customWidth="1"/>
    <col min="18" max="18" width="14.109375" style="3" customWidth="1"/>
    <col min="19" max="19" width="13.5546875" style="3" bestFit="1" customWidth="1"/>
    <col min="20" max="20" width="12.5546875" style="3" bestFit="1" customWidth="1"/>
    <col min="21" max="21" width="16.109375" style="3" customWidth="1"/>
    <col min="22" max="16384" width="9.109375" style="3"/>
  </cols>
  <sheetData>
    <row r="1" spans="1:27" ht="21.6" customHeight="1">
      <c r="A1" s="1" t="s">
        <v>174</v>
      </c>
      <c r="B1" s="2"/>
    </row>
    <row r="2" spans="1:27" ht="21.6" customHeight="1">
      <c r="A2" s="2" t="s">
        <v>114</v>
      </c>
      <c r="B2" s="2"/>
    </row>
    <row r="3" spans="1:27" ht="21.6" customHeight="1">
      <c r="A3" s="2"/>
      <c r="B3" s="2"/>
    </row>
    <row r="4" spans="1:27" ht="21.6" customHeight="1">
      <c r="A4" s="2"/>
      <c r="B4" s="2"/>
      <c r="D4" s="207" t="s">
        <v>96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27" ht="21.6" customHeight="1">
      <c r="A5" s="2"/>
      <c r="B5" s="2"/>
      <c r="D5" s="136"/>
      <c r="E5" s="136"/>
      <c r="F5" s="136"/>
      <c r="G5" s="136"/>
      <c r="H5" s="136"/>
      <c r="I5" s="136"/>
      <c r="J5" s="136"/>
      <c r="K5" s="136"/>
      <c r="L5" s="102" t="s">
        <v>131</v>
      </c>
      <c r="M5" s="136"/>
      <c r="N5" s="136"/>
      <c r="O5" s="136"/>
      <c r="P5" s="136"/>
      <c r="Q5" s="136"/>
      <c r="R5" s="136"/>
    </row>
    <row r="6" spans="1:27" ht="13.8">
      <c r="D6" s="4"/>
      <c r="E6" s="4"/>
      <c r="F6" s="4"/>
      <c r="H6" s="208" t="s">
        <v>106</v>
      </c>
      <c r="I6" s="208"/>
      <c r="J6" s="208"/>
      <c r="K6" s="4"/>
      <c r="L6" s="98" t="s">
        <v>122</v>
      </c>
      <c r="M6" s="4"/>
      <c r="N6" s="4"/>
      <c r="O6" s="4"/>
      <c r="P6" s="4"/>
      <c r="Q6" s="4"/>
    </row>
    <row r="7" spans="1:27" ht="21.6" customHeight="1">
      <c r="C7" s="4"/>
      <c r="D7" s="4" t="s">
        <v>26</v>
      </c>
      <c r="E7" s="4"/>
      <c r="F7" s="4" t="s">
        <v>129</v>
      </c>
      <c r="G7" s="4"/>
      <c r="I7" s="4"/>
      <c r="J7" s="4"/>
      <c r="K7" s="4"/>
      <c r="L7" s="4" t="s">
        <v>130</v>
      </c>
      <c r="M7" s="4"/>
      <c r="N7" s="4"/>
      <c r="O7" s="4"/>
      <c r="P7" s="4"/>
      <c r="Q7" s="4"/>
      <c r="R7" s="4"/>
    </row>
    <row r="8" spans="1:27" ht="21.6" customHeight="1">
      <c r="C8" s="4"/>
      <c r="D8" s="4" t="s">
        <v>27</v>
      </c>
      <c r="E8" s="4"/>
      <c r="F8" s="4" t="s">
        <v>120</v>
      </c>
      <c r="G8" s="4"/>
      <c r="H8" s="4" t="s">
        <v>39</v>
      </c>
      <c r="I8" s="4"/>
      <c r="J8" s="4" t="s">
        <v>41</v>
      </c>
      <c r="K8" s="4"/>
      <c r="L8" s="4" t="s">
        <v>127</v>
      </c>
      <c r="M8" s="4"/>
      <c r="N8" s="4" t="s">
        <v>89</v>
      </c>
      <c r="O8" s="4"/>
      <c r="P8" s="4" t="s">
        <v>90</v>
      </c>
      <c r="Q8" s="4"/>
      <c r="R8" s="4"/>
    </row>
    <row r="9" spans="1:27" ht="21.6" customHeight="1">
      <c r="B9" s="134" t="s">
        <v>3</v>
      </c>
      <c r="C9" s="4"/>
      <c r="D9" s="4" t="s">
        <v>28</v>
      </c>
      <c r="E9" s="4"/>
      <c r="F9" s="4" t="s">
        <v>87</v>
      </c>
      <c r="G9" s="4"/>
      <c r="H9" s="4" t="s">
        <v>40</v>
      </c>
      <c r="I9" s="4"/>
      <c r="J9" s="4" t="s">
        <v>107</v>
      </c>
      <c r="K9" s="4"/>
      <c r="L9" s="4" t="s">
        <v>128</v>
      </c>
      <c r="M9" s="4"/>
      <c r="N9" s="4" t="s">
        <v>88</v>
      </c>
      <c r="O9" s="4"/>
      <c r="P9" s="4" t="s">
        <v>91</v>
      </c>
      <c r="Q9" s="4"/>
      <c r="R9" s="4" t="s">
        <v>21</v>
      </c>
    </row>
    <row r="10" spans="1:27" ht="21.6" customHeight="1">
      <c r="D10" s="206" t="s">
        <v>4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27" ht="21.6" customHeight="1">
      <c r="A11" s="5" t="s">
        <v>158</v>
      </c>
      <c r="B11" s="6"/>
      <c r="R11" s="96"/>
      <c r="T11" s="88"/>
      <c r="U11" s="88"/>
      <c r="V11" s="88"/>
      <c r="W11" s="88"/>
      <c r="X11" s="88"/>
      <c r="Y11" s="88"/>
      <c r="Z11" s="88"/>
      <c r="AA11" s="88"/>
    </row>
    <row r="12" spans="1:27" ht="21.6" customHeight="1">
      <c r="A12" s="6" t="s">
        <v>134</v>
      </c>
      <c r="B12" s="6"/>
      <c r="C12" s="92"/>
      <c r="D12" s="92">
        <v>200000000</v>
      </c>
      <c r="E12" s="92"/>
      <c r="F12" s="95">
        <v>-17292631</v>
      </c>
      <c r="G12" s="92"/>
      <c r="H12" s="92">
        <v>4303884</v>
      </c>
      <c r="I12" s="92"/>
      <c r="J12" s="92">
        <v>-19371992</v>
      </c>
      <c r="K12" s="92"/>
      <c r="L12" s="95">
        <v>30631176</v>
      </c>
      <c r="M12" s="92"/>
      <c r="N12" s="92">
        <v>198270437</v>
      </c>
      <c r="O12" s="92"/>
      <c r="P12" s="92">
        <v>8578318</v>
      </c>
      <c r="Q12" s="92"/>
      <c r="R12" s="92">
        <f>SUM(N12:P12)</f>
        <v>206848755</v>
      </c>
    </row>
    <row r="13" spans="1:27" ht="21.6" customHeight="1">
      <c r="A13" s="6"/>
      <c r="B13" s="6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27" ht="21.6" customHeight="1">
      <c r="A14" s="6" t="s">
        <v>77</v>
      </c>
      <c r="B14" s="6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</row>
    <row r="15" spans="1:27" ht="21.6" customHeight="1">
      <c r="A15" s="5" t="s">
        <v>215</v>
      </c>
      <c r="B15" s="6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</row>
    <row r="16" spans="1:27" ht="21.6" customHeight="1">
      <c r="A16" s="3" t="s">
        <v>81</v>
      </c>
      <c r="B16" s="135">
        <v>7</v>
      </c>
      <c r="C16" s="92"/>
      <c r="D16" s="94">
        <v>40000000</v>
      </c>
      <c r="E16" s="94"/>
      <c r="F16" s="94" t="s">
        <v>42</v>
      </c>
      <c r="G16" s="94"/>
      <c r="H16" s="94" t="s">
        <v>42</v>
      </c>
      <c r="I16" s="94"/>
      <c r="J16" s="94" t="s">
        <v>42</v>
      </c>
      <c r="K16" s="93"/>
      <c r="L16" s="94" t="s">
        <v>42</v>
      </c>
      <c r="M16" s="93"/>
      <c r="N16" s="94">
        <v>40000000</v>
      </c>
      <c r="O16" s="94"/>
      <c r="P16" s="94" t="s">
        <v>42</v>
      </c>
      <c r="Q16" s="94"/>
      <c r="R16" s="93">
        <f>SUM(N16:P16)</f>
        <v>40000000</v>
      </c>
    </row>
    <row r="17" spans="1:20" ht="21.6" customHeight="1">
      <c r="A17" s="3" t="s">
        <v>84</v>
      </c>
      <c r="B17" s="135"/>
      <c r="C17" s="92"/>
      <c r="D17" s="94" t="s">
        <v>42</v>
      </c>
      <c r="E17" s="94"/>
      <c r="F17" s="94" t="s">
        <v>42</v>
      </c>
      <c r="G17" s="94"/>
      <c r="H17" s="94" t="s">
        <v>42</v>
      </c>
      <c r="I17" s="94"/>
      <c r="J17" s="94">
        <v>-40000000</v>
      </c>
      <c r="K17" s="93"/>
      <c r="L17" s="94" t="s">
        <v>42</v>
      </c>
      <c r="M17" s="93"/>
      <c r="N17" s="94">
        <v>-40000000</v>
      </c>
      <c r="O17" s="94"/>
      <c r="P17" s="94">
        <v>-892</v>
      </c>
      <c r="Q17" s="94"/>
      <c r="R17" s="93">
        <f>SUM(N17:P17)</f>
        <v>-40000892</v>
      </c>
    </row>
    <row r="18" spans="1:20" ht="21.6" customHeight="1">
      <c r="A18" s="5" t="s">
        <v>216</v>
      </c>
      <c r="B18" s="6"/>
      <c r="C18" s="92"/>
      <c r="D18" s="91">
        <f>SUM(D16:D17)</f>
        <v>40000000</v>
      </c>
      <c r="E18" s="92"/>
      <c r="F18" s="45" t="s">
        <v>42</v>
      </c>
      <c r="G18" s="92"/>
      <c r="H18" s="45" t="s">
        <v>42</v>
      </c>
      <c r="I18" s="92"/>
      <c r="J18" s="91">
        <f>SUM(J16:J17)</f>
        <v>-40000000</v>
      </c>
      <c r="K18" s="92"/>
      <c r="L18" s="45" t="s">
        <v>42</v>
      </c>
      <c r="M18" s="92"/>
      <c r="N18" s="45" t="s">
        <v>42</v>
      </c>
      <c r="O18" s="92"/>
      <c r="P18" s="91">
        <f>SUM(P16:P17)</f>
        <v>-892</v>
      </c>
      <c r="Q18" s="92"/>
      <c r="R18" s="91">
        <f>SUM(R16:R17)</f>
        <v>-892</v>
      </c>
    </row>
    <row r="19" spans="1:20" ht="21.6" hidden="1" customHeight="1">
      <c r="A19" s="6"/>
      <c r="B19" s="6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</row>
    <row r="20" spans="1:20" ht="21.6" hidden="1" customHeight="1">
      <c r="A20" s="5" t="s">
        <v>94</v>
      </c>
      <c r="B20" s="6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20" ht="21.6" hidden="1" customHeight="1">
      <c r="A21" s="3" t="s">
        <v>102</v>
      </c>
      <c r="B21" s="135">
        <v>5</v>
      </c>
      <c r="C21" s="92"/>
      <c r="D21" s="94" t="s">
        <v>42</v>
      </c>
      <c r="E21" s="94"/>
      <c r="F21" s="94" t="s">
        <v>42</v>
      </c>
      <c r="G21" s="94"/>
      <c r="H21" s="94" t="s">
        <v>42</v>
      </c>
      <c r="I21" s="94"/>
      <c r="J21" s="94" t="s">
        <v>42</v>
      </c>
      <c r="K21" s="94"/>
      <c r="L21" s="94"/>
      <c r="M21" s="94"/>
      <c r="N21" s="94" t="s">
        <v>42</v>
      </c>
      <c r="O21" s="92"/>
      <c r="P21" s="94" t="s">
        <v>42</v>
      </c>
      <c r="Q21" s="92"/>
      <c r="R21" s="93">
        <f>SUM(N21:P21)</f>
        <v>0</v>
      </c>
    </row>
    <row r="22" spans="1:20" ht="21.6" hidden="1" customHeight="1">
      <c r="A22" s="3" t="s">
        <v>95</v>
      </c>
      <c r="B22" s="135">
        <v>5</v>
      </c>
      <c r="C22" s="92"/>
      <c r="D22" s="94" t="s">
        <v>42</v>
      </c>
      <c r="E22" s="93"/>
      <c r="F22" s="93"/>
      <c r="G22" s="93"/>
      <c r="H22" s="94" t="s">
        <v>42</v>
      </c>
      <c r="I22" s="93"/>
      <c r="J22" s="94" t="s">
        <v>42</v>
      </c>
      <c r="K22" s="93"/>
      <c r="L22" s="94"/>
      <c r="M22" s="93"/>
      <c r="N22" s="93"/>
      <c r="O22" s="93"/>
      <c r="P22" s="94" t="s">
        <v>42</v>
      </c>
      <c r="Q22" s="94"/>
      <c r="R22" s="93">
        <f>SUM(N22:P22)</f>
        <v>0</v>
      </c>
      <c r="S22" s="49"/>
      <c r="T22" s="88"/>
    </row>
    <row r="23" spans="1:20" ht="21.6" hidden="1" customHeight="1">
      <c r="A23" s="6" t="s">
        <v>92</v>
      </c>
      <c r="B23" s="6"/>
      <c r="C23" s="92"/>
      <c r="D23" s="91">
        <f>SUM(D18,D21:D22)</f>
        <v>40000000</v>
      </c>
      <c r="E23" s="92"/>
      <c r="F23" s="91">
        <f>SUM(F18,F21:F22)</f>
        <v>0</v>
      </c>
      <c r="G23" s="92"/>
      <c r="H23" s="45" t="s">
        <v>42</v>
      </c>
      <c r="I23" s="92"/>
      <c r="J23" s="91">
        <f>SUM(J18,J21:J22)</f>
        <v>-40000000</v>
      </c>
      <c r="K23" s="92"/>
      <c r="L23" s="91"/>
      <c r="M23" s="92"/>
      <c r="N23" s="91">
        <f>SUM(N18,N21:N22)</f>
        <v>0</v>
      </c>
      <c r="O23" s="92"/>
      <c r="P23" s="91">
        <f>SUM(P18,P21:P22)</f>
        <v>-892</v>
      </c>
      <c r="Q23" s="92"/>
      <c r="R23" s="91">
        <f>SUM(R18,R21:R22)</f>
        <v>-892</v>
      </c>
    </row>
    <row r="24" spans="1:20" ht="21.6" customHeight="1">
      <c r="A24" s="6"/>
      <c r="B24" s="6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</row>
    <row r="25" spans="1:20" ht="21.6" customHeight="1">
      <c r="A25" s="6" t="s">
        <v>141</v>
      </c>
      <c r="B25" s="6"/>
      <c r="C25" s="92"/>
      <c r="D25" s="92"/>
      <c r="E25" s="92"/>
      <c r="F25" s="92"/>
      <c r="G25" s="92"/>
      <c r="H25" s="7"/>
      <c r="I25" s="92"/>
      <c r="J25" s="92"/>
      <c r="K25" s="92"/>
      <c r="L25" s="92"/>
      <c r="M25" s="92"/>
      <c r="N25" s="92"/>
      <c r="O25" s="92"/>
      <c r="P25" s="92"/>
      <c r="Q25" s="92"/>
      <c r="R25" s="92"/>
    </row>
    <row r="26" spans="1:20" ht="21.6" customHeight="1">
      <c r="A26" s="3" t="s">
        <v>138</v>
      </c>
      <c r="C26" s="8"/>
      <c r="D26" s="94" t="s">
        <v>42</v>
      </c>
      <c r="E26" s="9"/>
      <c r="F26" s="94" t="s">
        <v>42</v>
      </c>
      <c r="G26" s="8"/>
      <c r="H26" s="94" t="s">
        <v>42</v>
      </c>
      <c r="I26" s="96"/>
      <c r="J26" s="96">
        <v>85215347</v>
      </c>
      <c r="K26" s="96"/>
      <c r="L26" s="94" t="s">
        <v>42</v>
      </c>
      <c r="M26" s="96"/>
      <c r="N26" s="93">
        <v>85215347</v>
      </c>
      <c r="O26" s="9"/>
      <c r="P26" s="9">
        <v>2681519</v>
      </c>
      <c r="Q26" s="9"/>
      <c r="R26" s="9">
        <f>SUM(N26:P26)</f>
        <v>87896866</v>
      </c>
    </row>
    <row r="27" spans="1:20" ht="21.6" customHeight="1">
      <c r="A27" s="3" t="s">
        <v>67</v>
      </c>
      <c r="C27" s="8"/>
      <c r="D27" s="90" t="s">
        <v>42</v>
      </c>
      <c r="E27" s="9"/>
      <c r="F27" s="90" t="s">
        <v>42</v>
      </c>
      <c r="G27" s="8"/>
      <c r="H27" s="90" t="s">
        <v>42</v>
      </c>
      <c r="I27" s="96"/>
      <c r="J27" s="103">
        <v>8119172</v>
      </c>
      <c r="K27" s="96"/>
      <c r="L27" s="90" t="s">
        <v>42</v>
      </c>
      <c r="M27" s="96"/>
      <c r="N27" s="89">
        <v>8119172</v>
      </c>
      <c r="O27" s="9"/>
      <c r="P27" s="103">
        <v>1012004</v>
      </c>
      <c r="Q27" s="9"/>
      <c r="R27" s="103">
        <f>SUM(N27:P27)</f>
        <v>9131176</v>
      </c>
    </row>
    <row r="28" spans="1:20" ht="21.6" customHeight="1">
      <c r="A28" s="6" t="s">
        <v>140</v>
      </c>
      <c r="C28" s="8"/>
      <c r="D28" s="101" t="s">
        <v>42</v>
      </c>
      <c r="E28" s="7"/>
      <c r="F28" s="101" t="s">
        <v>42</v>
      </c>
      <c r="G28" s="10"/>
      <c r="H28" s="101" t="s">
        <v>42</v>
      </c>
      <c r="I28" s="97"/>
      <c r="J28" s="101">
        <f>SUM(J26:J27)</f>
        <v>93334519</v>
      </c>
      <c r="K28" s="97"/>
      <c r="L28" s="52" t="s">
        <v>42</v>
      </c>
      <c r="M28" s="97"/>
      <c r="N28" s="101">
        <f>SUM(N26:N27)</f>
        <v>93334519</v>
      </c>
      <c r="O28" s="7"/>
      <c r="P28" s="101">
        <f>SUM(P26:P27)</f>
        <v>3693523</v>
      </c>
      <c r="Q28" s="7"/>
      <c r="R28" s="101">
        <f>SUM(R26:R27)</f>
        <v>97028042</v>
      </c>
    </row>
    <row r="29" spans="1:20" ht="21.6" customHeight="1">
      <c r="A29" s="6" t="s">
        <v>132</v>
      </c>
      <c r="C29" s="8"/>
    </row>
    <row r="30" spans="1:20" ht="21.6" customHeight="1">
      <c r="A30" s="3" t="s">
        <v>93</v>
      </c>
      <c r="B30" s="135"/>
      <c r="D30" s="108" t="s">
        <v>42</v>
      </c>
      <c r="E30" s="107"/>
      <c r="F30" s="108" t="s">
        <v>42</v>
      </c>
      <c r="G30" s="107"/>
      <c r="H30" s="109">
        <v>2183921</v>
      </c>
      <c r="I30" s="107"/>
      <c r="J30" s="109">
        <v>-2183921</v>
      </c>
      <c r="K30" s="107"/>
      <c r="L30" s="108" t="s">
        <v>42</v>
      </c>
      <c r="M30" s="107"/>
      <c r="N30" s="108" t="s">
        <v>42</v>
      </c>
      <c r="O30" s="106"/>
      <c r="P30" s="108" t="s">
        <v>42</v>
      </c>
      <c r="Q30" s="106"/>
      <c r="R30" s="108" t="s">
        <v>42</v>
      </c>
    </row>
    <row r="32" spans="1:20" ht="21.6" customHeight="1" thickBot="1">
      <c r="A32" s="6" t="s">
        <v>159</v>
      </c>
      <c r="B32" s="6"/>
      <c r="C32" s="97"/>
      <c r="D32" s="12">
        <f>SUM(D12,D18,D28,D30)</f>
        <v>240000000</v>
      </c>
      <c r="E32" s="97"/>
      <c r="F32" s="12">
        <f>SUM(F12,F18,F28,F30)</f>
        <v>-17292631</v>
      </c>
      <c r="G32" s="97"/>
      <c r="H32" s="12">
        <f>SUM(H12,H18,H28,H30)</f>
        <v>6487805</v>
      </c>
      <c r="I32" s="97"/>
      <c r="J32" s="12">
        <f>SUM(J12,J18,J28,J30)</f>
        <v>31778606</v>
      </c>
      <c r="K32" s="97"/>
      <c r="L32" s="12">
        <f>SUM(L12,L18,L28,L30)</f>
        <v>30631176</v>
      </c>
      <c r="M32" s="97"/>
      <c r="N32" s="12">
        <f>SUM(N12,N18,N28,N30)</f>
        <v>291604956</v>
      </c>
      <c r="O32" s="97"/>
      <c r="P32" s="12">
        <f>SUM(P12,P18,P28,P30)</f>
        <v>12270949</v>
      </c>
      <c r="Q32" s="97"/>
      <c r="R32" s="12">
        <f>SUM(R12,R18,R28,R30)</f>
        <v>303875905</v>
      </c>
      <c r="S32" s="88"/>
      <c r="T32" s="88"/>
    </row>
    <row r="33" spans="4:19" ht="21.6" customHeight="1" thickTop="1"/>
    <row r="34" spans="4:19" ht="21.6" customHeight="1">
      <c r="S34" s="88"/>
    </row>
    <row r="37" spans="4:19" ht="21.6" customHeight="1"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</row>
  </sheetData>
  <mergeCells count="3">
    <mergeCell ref="D10:R10"/>
    <mergeCell ref="D4:R4"/>
    <mergeCell ref="H6:J6"/>
  </mergeCells>
  <pageMargins left="0.7" right="0.7" top="0.48" bottom="0.5" header="0.5" footer="0.5"/>
  <pageSetup paperSize="9" scale="75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sheetPr>
    <pageSetUpPr fitToPage="1"/>
  </sheetPr>
  <dimension ref="A1:AC37"/>
  <sheetViews>
    <sheetView view="pageBreakPreview" zoomScale="80" zoomScaleNormal="70" zoomScaleSheetLayoutView="80" workbookViewId="0"/>
  </sheetViews>
  <sheetFormatPr defaultColWidth="9.109375" defaultRowHeight="21.6" customHeight="1"/>
  <cols>
    <col min="1" max="1" width="50" style="3" customWidth="1"/>
    <col min="2" max="2" width="5.44140625" style="3" customWidth="1"/>
    <col min="3" max="3" width="1.109375" style="3" customWidth="1"/>
    <col min="4" max="4" width="13.77734375" style="3" customWidth="1"/>
    <col min="5" max="5" width="1.109375" style="3" customWidth="1"/>
    <col min="6" max="6" width="14.88671875" style="3" customWidth="1"/>
    <col min="7" max="7" width="1.109375" style="3" customWidth="1"/>
    <col min="8" max="8" width="15.44140625" style="3" customWidth="1"/>
    <col min="9" max="9" width="1.109375" style="3" customWidth="1"/>
    <col min="10" max="10" width="14.109375" style="3" customWidth="1"/>
    <col min="11" max="11" width="1.109375" style="3" customWidth="1"/>
    <col min="12" max="12" width="14.109375" style="3" customWidth="1"/>
    <col min="13" max="13" width="1.109375" style="3" customWidth="1"/>
    <col min="14" max="14" width="14.109375" style="3" customWidth="1"/>
    <col min="15" max="15" width="1.109375" style="3" customWidth="1"/>
    <col min="16" max="16" width="14.88671875" style="3" customWidth="1"/>
    <col min="17" max="17" width="1.109375" style="3" customWidth="1"/>
    <col min="18" max="18" width="14.109375" style="3" customWidth="1"/>
    <col min="19" max="19" width="1.109375" style="3" customWidth="1"/>
    <col min="20" max="20" width="14.88671875" style="3" customWidth="1"/>
    <col min="21" max="21" width="13.5546875" style="3" bestFit="1" customWidth="1"/>
    <col min="22" max="22" width="12.5546875" style="3" bestFit="1" customWidth="1"/>
    <col min="23" max="23" width="16.109375" style="3" customWidth="1"/>
    <col min="24" max="16384" width="9.109375" style="3"/>
  </cols>
  <sheetData>
    <row r="1" spans="1:29" ht="21.6" customHeight="1">
      <c r="A1" s="1" t="s">
        <v>174</v>
      </c>
      <c r="B1" s="2"/>
    </row>
    <row r="2" spans="1:29" ht="21.6" customHeight="1">
      <c r="A2" s="2" t="s">
        <v>114</v>
      </c>
      <c r="B2" s="2"/>
    </row>
    <row r="3" spans="1:29" ht="21.6" customHeight="1">
      <c r="A3" s="2"/>
      <c r="B3" s="2"/>
    </row>
    <row r="4" spans="1:29" ht="21.6" customHeight="1">
      <c r="A4" s="2"/>
      <c r="B4" s="2"/>
      <c r="D4" s="207" t="s">
        <v>96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</row>
    <row r="5" spans="1:29" ht="21.6" customHeight="1">
      <c r="A5" s="2"/>
      <c r="B5" s="2"/>
      <c r="D5" s="122"/>
      <c r="E5" s="122"/>
      <c r="F5" s="138"/>
      <c r="G5" s="138"/>
      <c r="H5" s="122"/>
      <c r="I5" s="122"/>
      <c r="J5" s="122"/>
      <c r="K5" s="122"/>
      <c r="L5" s="122"/>
      <c r="M5" s="122"/>
      <c r="N5" s="102" t="s">
        <v>131</v>
      </c>
      <c r="O5" s="122"/>
      <c r="P5" s="122"/>
      <c r="Q5" s="122"/>
      <c r="R5" s="122"/>
      <c r="S5" s="122"/>
      <c r="T5" s="122"/>
    </row>
    <row r="6" spans="1:29" ht="13.8">
      <c r="D6" s="4"/>
      <c r="E6" s="4"/>
      <c r="F6" s="4"/>
      <c r="G6" s="4"/>
      <c r="H6" s="4"/>
      <c r="J6" s="208" t="s">
        <v>20</v>
      </c>
      <c r="K6" s="208"/>
      <c r="L6" s="208"/>
      <c r="M6" s="4"/>
      <c r="N6" s="98" t="s">
        <v>122</v>
      </c>
      <c r="O6" s="4"/>
      <c r="P6" s="4"/>
      <c r="Q6" s="4"/>
      <c r="R6" s="4"/>
      <c r="S6" s="4"/>
    </row>
    <row r="7" spans="1:29" ht="21.6" customHeight="1">
      <c r="C7" s="4"/>
      <c r="D7" s="4" t="s">
        <v>26</v>
      </c>
      <c r="E7" s="4"/>
      <c r="F7" s="4"/>
      <c r="G7" s="4"/>
      <c r="H7" s="4" t="s">
        <v>129</v>
      </c>
      <c r="I7" s="4"/>
      <c r="K7" s="4"/>
      <c r="L7" s="4"/>
      <c r="M7" s="4"/>
      <c r="N7" s="4" t="s">
        <v>130</v>
      </c>
      <c r="O7" s="4"/>
      <c r="P7" s="4"/>
      <c r="Q7" s="4"/>
      <c r="R7" s="4"/>
      <c r="S7" s="4"/>
      <c r="T7" s="4"/>
    </row>
    <row r="8" spans="1:29" ht="21.6" customHeight="1">
      <c r="C8" s="4"/>
      <c r="D8" s="4" t="s">
        <v>27</v>
      </c>
      <c r="E8" s="4"/>
      <c r="F8" s="4" t="s">
        <v>193</v>
      </c>
      <c r="G8" s="4"/>
      <c r="H8" s="4" t="s">
        <v>120</v>
      </c>
      <c r="I8" s="4"/>
      <c r="J8" s="4" t="s">
        <v>39</v>
      </c>
      <c r="K8" s="4"/>
      <c r="L8" s="4"/>
      <c r="M8" s="4"/>
      <c r="N8" s="4" t="s">
        <v>127</v>
      </c>
      <c r="O8" s="4"/>
      <c r="P8" s="4" t="s">
        <v>89</v>
      </c>
      <c r="Q8" s="4"/>
      <c r="R8" s="4" t="s">
        <v>90</v>
      </c>
      <c r="S8" s="4"/>
      <c r="T8" s="4"/>
    </row>
    <row r="9" spans="1:29" ht="21.6" customHeight="1">
      <c r="B9" s="120" t="s">
        <v>3</v>
      </c>
      <c r="C9" s="4"/>
      <c r="D9" s="4" t="s">
        <v>28</v>
      </c>
      <c r="E9" s="4"/>
      <c r="F9" s="4" t="s">
        <v>194</v>
      </c>
      <c r="G9" s="4"/>
      <c r="H9" s="4" t="s">
        <v>87</v>
      </c>
      <c r="I9" s="4"/>
      <c r="J9" s="4" t="s">
        <v>40</v>
      </c>
      <c r="K9" s="4"/>
      <c r="L9" s="4" t="s">
        <v>41</v>
      </c>
      <c r="M9" s="4"/>
      <c r="N9" s="4" t="s">
        <v>128</v>
      </c>
      <c r="O9" s="4"/>
      <c r="P9" s="4" t="s">
        <v>88</v>
      </c>
      <c r="Q9" s="4"/>
      <c r="R9" s="4" t="s">
        <v>91</v>
      </c>
      <c r="S9" s="4"/>
      <c r="T9" s="4" t="s">
        <v>21</v>
      </c>
    </row>
    <row r="10" spans="1:29" ht="21.6" customHeight="1">
      <c r="D10" s="206" t="s">
        <v>4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9" ht="21.6" customHeight="1">
      <c r="A11" s="5" t="s">
        <v>171</v>
      </c>
      <c r="B11" s="6"/>
      <c r="T11" s="96"/>
      <c r="V11" s="88"/>
      <c r="W11" s="88"/>
      <c r="X11" s="88"/>
      <c r="Y11" s="88"/>
      <c r="Z11" s="88"/>
      <c r="AA11" s="88"/>
      <c r="AB11" s="88"/>
      <c r="AC11" s="88"/>
    </row>
    <row r="12" spans="1:29" ht="21.6" customHeight="1">
      <c r="A12" s="6" t="s">
        <v>172</v>
      </c>
      <c r="B12" s="6"/>
      <c r="C12" s="92"/>
      <c r="D12" s="92">
        <v>240000000</v>
      </c>
      <c r="E12" s="92"/>
      <c r="F12" s="95" t="s">
        <v>42</v>
      </c>
      <c r="G12" s="92"/>
      <c r="H12" s="95">
        <v>-17292631</v>
      </c>
      <c r="I12" s="92"/>
      <c r="J12" s="92">
        <v>10069131</v>
      </c>
      <c r="K12" s="92"/>
      <c r="L12" s="92">
        <v>4851898</v>
      </c>
      <c r="M12" s="92"/>
      <c r="N12" s="95">
        <v>30631176</v>
      </c>
      <c r="O12" s="92"/>
      <c r="P12" s="92">
        <v>268259574</v>
      </c>
      <c r="Q12" s="92"/>
      <c r="R12" s="92">
        <v>13247980</v>
      </c>
      <c r="S12" s="92"/>
      <c r="T12" s="92">
        <f>SUM(P12:R12)</f>
        <v>281507554</v>
      </c>
    </row>
    <row r="13" spans="1:29" ht="21.6" customHeight="1">
      <c r="A13" s="6"/>
      <c r="B13" s="6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</row>
    <row r="14" spans="1:29" ht="21.6" customHeight="1">
      <c r="A14" s="6" t="s">
        <v>77</v>
      </c>
      <c r="B14" s="6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</row>
    <row r="15" spans="1:29" ht="21.6" customHeight="1">
      <c r="A15" s="5" t="s">
        <v>215</v>
      </c>
      <c r="B15" s="6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</row>
    <row r="16" spans="1:29" ht="21.6" customHeight="1">
      <c r="A16" s="3" t="s">
        <v>81</v>
      </c>
      <c r="B16" s="121">
        <v>7</v>
      </c>
      <c r="C16" s="92"/>
      <c r="D16" s="94">
        <v>60000000</v>
      </c>
      <c r="E16" s="94"/>
      <c r="F16" s="94">
        <v>1147595992</v>
      </c>
      <c r="G16" s="94"/>
      <c r="H16" s="94" t="s">
        <v>42</v>
      </c>
      <c r="I16" s="94"/>
      <c r="J16" s="94" t="s">
        <v>42</v>
      </c>
      <c r="K16" s="94"/>
      <c r="L16" s="94" t="s">
        <v>42</v>
      </c>
      <c r="M16" s="93"/>
      <c r="N16" s="94" t="s">
        <v>42</v>
      </c>
      <c r="O16" s="93"/>
      <c r="P16" s="94">
        <v>1207595992</v>
      </c>
      <c r="Q16" s="94"/>
      <c r="R16" s="94" t="s">
        <v>42</v>
      </c>
      <c r="S16" s="94"/>
      <c r="T16" s="93">
        <f>SUM(P16:R16)</f>
        <v>1207595992</v>
      </c>
    </row>
    <row r="17" spans="1:22" ht="21.6" customHeight="1">
      <c r="A17" s="3" t="s">
        <v>84</v>
      </c>
      <c r="B17" s="121">
        <v>11</v>
      </c>
      <c r="C17" s="92"/>
      <c r="D17" s="94" t="s">
        <v>42</v>
      </c>
      <c r="E17" s="94"/>
      <c r="F17" s="94" t="s">
        <v>42</v>
      </c>
      <c r="G17" s="94"/>
      <c r="H17" s="94" t="s">
        <v>42</v>
      </c>
      <c r="I17" s="94"/>
      <c r="J17" s="94" t="s">
        <v>42</v>
      </c>
      <c r="K17" s="94"/>
      <c r="L17" s="94">
        <v>-42000000</v>
      </c>
      <c r="M17" s="93"/>
      <c r="N17" s="94" t="s">
        <v>42</v>
      </c>
      <c r="O17" s="93"/>
      <c r="P17" s="94">
        <v>-42000000</v>
      </c>
      <c r="Q17" s="94"/>
      <c r="R17" s="94">
        <v>-540</v>
      </c>
      <c r="S17" s="94"/>
      <c r="T17" s="93">
        <f>SUM(P17:R17)</f>
        <v>-42000540</v>
      </c>
    </row>
    <row r="18" spans="1:22" ht="21.6" customHeight="1">
      <c r="A18" s="5" t="s">
        <v>216</v>
      </c>
      <c r="B18" s="6"/>
      <c r="C18" s="92"/>
      <c r="D18" s="91">
        <f>SUM(D16:D17)</f>
        <v>60000000</v>
      </c>
      <c r="E18" s="92"/>
      <c r="F18" s="91">
        <f>SUM(F16:F17)</f>
        <v>1147595992</v>
      </c>
      <c r="G18" s="92"/>
      <c r="H18" s="45" t="s">
        <v>42</v>
      </c>
      <c r="I18" s="92"/>
      <c r="J18" s="45" t="s">
        <v>42</v>
      </c>
      <c r="K18" s="92"/>
      <c r="L18" s="91">
        <f>SUM(L16:L17)</f>
        <v>-42000000</v>
      </c>
      <c r="M18" s="92"/>
      <c r="N18" s="45" t="s">
        <v>42</v>
      </c>
      <c r="O18" s="92"/>
      <c r="P18" s="91">
        <f>SUM(P16:P17)</f>
        <v>1165595992</v>
      </c>
      <c r="Q18" s="92"/>
      <c r="R18" s="91">
        <f>SUM(R16:R17)</f>
        <v>-540</v>
      </c>
      <c r="S18" s="92"/>
      <c r="T18" s="91">
        <f>SUM(T16:T17)</f>
        <v>1165595452</v>
      </c>
    </row>
    <row r="19" spans="1:22" ht="21.6" hidden="1" customHeight="1">
      <c r="A19" s="6"/>
      <c r="B19" s="6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2" ht="21.6" hidden="1" customHeight="1">
      <c r="A20" s="5" t="s">
        <v>94</v>
      </c>
      <c r="B20" s="6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</row>
    <row r="21" spans="1:22" ht="21.6" hidden="1" customHeight="1">
      <c r="A21" s="3" t="s">
        <v>102</v>
      </c>
      <c r="B21" s="121">
        <v>5</v>
      </c>
      <c r="C21" s="92"/>
      <c r="D21" s="94" t="s">
        <v>42</v>
      </c>
      <c r="E21" s="94"/>
      <c r="F21" s="94"/>
      <c r="G21" s="94"/>
      <c r="H21" s="94" t="s">
        <v>42</v>
      </c>
      <c r="I21" s="94"/>
      <c r="J21" s="94" t="s">
        <v>42</v>
      </c>
      <c r="K21" s="94"/>
      <c r="L21" s="94" t="s">
        <v>42</v>
      </c>
      <c r="M21" s="94"/>
      <c r="N21" s="94"/>
      <c r="O21" s="94"/>
      <c r="P21" s="94" t="s">
        <v>42</v>
      </c>
      <c r="Q21" s="92"/>
      <c r="R21" s="94" t="s">
        <v>42</v>
      </c>
      <c r="S21" s="92"/>
      <c r="T21" s="93">
        <f>SUM(P21:R21)</f>
        <v>0</v>
      </c>
    </row>
    <row r="22" spans="1:22" ht="21.6" hidden="1" customHeight="1">
      <c r="A22" s="3" t="s">
        <v>95</v>
      </c>
      <c r="B22" s="121">
        <v>5</v>
      </c>
      <c r="C22" s="92"/>
      <c r="D22" s="94" t="s">
        <v>42</v>
      </c>
      <c r="E22" s="93"/>
      <c r="F22" s="93"/>
      <c r="G22" s="93"/>
      <c r="H22" s="93"/>
      <c r="I22" s="93"/>
      <c r="J22" s="94" t="s">
        <v>42</v>
      </c>
      <c r="K22" s="93"/>
      <c r="L22" s="94" t="s">
        <v>42</v>
      </c>
      <c r="M22" s="93"/>
      <c r="N22" s="94"/>
      <c r="O22" s="93"/>
      <c r="P22" s="93"/>
      <c r="Q22" s="93"/>
      <c r="R22" s="94" t="s">
        <v>42</v>
      </c>
      <c r="S22" s="94"/>
      <c r="T22" s="93">
        <f>SUM(P22:R22)</f>
        <v>0</v>
      </c>
      <c r="U22" s="49"/>
      <c r="V22" s="88"/>
    </row>
    <row r="23" spans="1:22" ht="21.6" hidden="1" customHeight="1">
      <c r="A23" s="6" t="s">
        <v>92</v>
      </c>
      <c r="B23" s="6"/>
      <c r="C23" s="92"/>
      <c r="D23" s="91">
        <f>SUM(D18,D21:D22)</f>
        <v>60000000</v>
      </c>
      <c r="E23" s="92"/>
      <c r="F23" s="91"/>
      <c r="G23" s="92"/>
      <c r="H23" s="91">
        <f>SUM(H18,H21:H22)</f>
        <v>0</v>
      </c>
      <c r="I23" s="92"/>
      <c r="J23" s="45" t="s">
        <v>42</v>
      </c>
      <c r="K23" s="92"/>
      <c r="L23" s="91">
        <f>SUM(L18,L21:L22)</f>
        <v>-42000000</v>
      </c>
      <c r="M23" s="92"/>
      <c r="N23" s="91"/>
      <c r="O23" s="92"/>
      <c r="P23" s="91">
        <f>SUM(P18,P21:P22)</f>
        <v>1165595992</v>
      </c>
      <c r="Q23" s="92"/>
      <c r="R23" s="91">
        <f>SUM(R18,R21:R22)</f>
        <v>-540</v>
      </c>
      <c r="S23" s="92"/>
      <c r="T23" s="91">
        <f>SUM(T18,T21:T22)</f>
        <v>1165595452</v>
      </c>
    </row>
    <row r="24" spans="1:22" ht="21.6" customHeight="1">
      <c r="A24" s="6"/>
      <c r="B24" s="6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</row>
    <row r="25" spans="1:22" ht="21.6" customHeight="1">
      <c r="A25" s="6" t="s">
        <v>141</v>
      </c>
      <c r="B25" s="6"/>
      <c r="C25" s="92"/>
      <c r="D25" s="92"/>
      <c r="E25" s="92"/>
      <c r="F25" s="92"/>
      <c r="G25" s="92"/>
      <c r="H25" s="92"/>
      <c r="I25" s="92"/>
      <c r="J25" s="7"/>
      <c r="K25" s="92"/>
      <c r="L25" s="92"/>
      <c r="M25" s="92"/>
      <c r="N25" s="92"/>
      <c r="O25" s="92"/>
      <c r="P25" s="92"/>
      <c r="Q25" s="92"/>
      <c r="R25" s="92"/>
      <c r="S25" s="92"/>
      <c r="T25" s="92"/>
    </row>
    <row r="26" spans="1:22" ht="21.6" customHeight="1">
      <c r="A26" s="3" t="s">
        <v>138</v>
      </c>
      <c r="C26" s="8"/>
      <c r="D26" s="94" t="s">
        <v>42</v>
      </c>
      <c r="E26" s="9"/>
      <c r="F26" s="94" t="s">
        <v>42</v>
      </c>
      <c r="G26" s="9"/>
      <c r="H26" s="94" t="s">
        <v>42</v>
      </c>
      <c r="I26" s="8"/>
      <c r="J26" s="94" t="s">
        <v>42</v>
      </c>
      <c r="K26" s="96"/>
      <c r="L26" s="96">
        <v>96412382</v>
      </c>
      <c r="M26" s="96"/>
      <c r="N26" s="94" t="s">
        <v>42</v>
      </c>
      <c r="O26" s="96"/>
      <c r="P26" s="93">
        <v>96412382</v>
      </c>
      <c r="Q26" s="9"/>
      <c r="R26" s="9">
        <v>4239651</v>
      </c>
      <c r="S26" s="9"/>
      <c r="T26" s="9">
        <f>SUM(P26:R26)</f>
        <v>100652033</v>
      </c>
    </row>
    <row r="27" spans="1:22" ht="21.6" customHeight="1">
      <c r="A27" s="3" t="s">
        <v>67</v>
      </c>
      <c r="C27" s="8"/>
      <c r="D27" s="90" t="s">
        <v>42</v>
      </c>
      <c r="E27" s="9"/>
      <c r="F27" s="90" t="s">
        <v>42</v>
      </c>
      <c r="G27" s="9"/>
      <c r="H27" s="90" t="s">
        <v>42</v>
      </c>
      <c r="I27" s="8"/>
      <c r="J27" s="90" t="s">
        <v>42</v>
      </c>
      <c r="K27" s="96"/>
      <c r="L27" s="103">
        <v>83599</v>
      </c>
      <c r="M27" s="96"/>
      <c r="N27" s="90">
        <v>290772</v>
      </c>
      <c r="O27" s="96"/>
      <c r="P27" s="89">
        <v>374371</v>
      </c>
      <c r="Q27" s="9"/>
      <c r="R27" s="103">
        <v>826945</v>
      </c>
      <c r="S27" s="9"/>
      <c r="T27" s="103">
        <f>SUM(P27:R27)</f>
        <v>1201316</v>
      </c>
    </row>
    <row r="28" spans="1:22" ht="21.6" customHeight="1">
      <c r="A28" s="6" t="s">
        <v>140</v>
      </c>
      <c r="C28" s="8"/>
      <c r="D28" s="101" t="s">
        <v>42</v>
      </c>
      <c r="E28" s="7"/>
      <c r="F28" s="101" t="s">
        <v>42</v>
      </c>
      <c r="G28" s="7"/>
      <c r="H28" s="101" t="s">
        <v>42</v>
      </c>
      <c r="I28" s="10"/>
      <c r="J28" s="101" t="s">
        <v>42</v>
      </c>
      <c r="K28" s="97"/>
      <c r="L28" s="101">
        <f>SUM(L26:L27)</f>
        <v>96495981</v>
      </c>
      <c r="M28" s="97"/>
      <c r="N28" s="52">
        <f>SUM(N26:N27)</f>
        <v>290772</v>
      </c>
      <c r="O28" s="97"/>
      <c r="P28" s="101">
        <f>SUM(P26:P27)</f>
        <v>96786753</v>
      </c>
      <c r="Q28" s="7"/>
      <c r="R28" s="101">
        <f>SUM(R26:R27)</f>
        <v>5066596</v>
      </c>
      <c r="S28" s="7"/>
      <c r="T28" s="101">
        <f>SUM(T26:T27)</f>
        <v>101853349</v>
      </c>
    </row>
    <row r="29" spans="1:22" ht="21.6" customHeight="1">
      <c r="A29" s="6" t="s">
        <v>132</v>
      </c>
      <c r="C29" s="8"/>
    </row>
    <row r="30" spans="1:22" ht="21.6" hidden="1" customHeight="1">
      <c r="A30" s="3" t="s">
        <v>93</v>
      </c>
      <c r="B30" s="121"/>
      <c r="D30" s="108"/>
      <c r="E30" s="107"/>
      <c r="F30" s="108"/>
      <c r="G30" s="107"/>
      <c r="H30" s="108"/>
      <c r="I30" s="107"/>
      <c r="J30" s="109"/>
      <c r="K30" s="107"/>
      <c r="L30" s="109"/>
      <c r="M30" s="107"/>
      <c r="N30" s="108"/>
      <c r="O30" s="107"/>
      <c r="P30" s="108"/>
      <c r="Q30" s="106"/>
      <c r="R30" s="108"/>
      <c r="S30" s="106"/>
      <c r="T30" s="108"/>
    </row>
    <row r="31" spans="1:22" ht="21.6" hidden="1" customHeight="1"/>
    <row r="32" spans="1:22" ht="21.6" customHeight="1" thickBot="1">
      <c r="A32" s="6" t="s">
        <v>173</v>
      </c>
      <c r="B32" s="6"/>
      <c r="C32" s="97"/>
      <c r="D32" s="12">
        <f>SUM(D12,D18,D28,D30)</f>
        <v>300000000</v>
      </c>
      <c r="E32" s="97"/>
      <c r="F32" s="12">
        <f>SUM(F12,F18,F28,F30)</f>
        <v>1147595992</v>
      </c>
      <c r="G32" s="97"/>
      <c r="H32" s="12">
        <f>SUM(H12,H18,H28,H30)</f>
        <v>-17292631</v>
      </c>
      <c r="I32" s="97"/>
      <c r="J32" s="12">
        <f>SUM(J12,J18,J28,J30)</f>
        <v>10069131</v>
      </c>
      <c r="K32" s="97"/>
      <c r="L32" s="12">
        <f>SUM(L12,L18,L28,L30)</f>
        <v>59347879</v>
      </c>
      <c r="M32" s="97"/>
      <c r="N32" s="12">
        <f>SUM(N12,N18,N28,N30)</f>
        <v>30921948</v>
      </c>
      <c r="O32" s="97"/>
      <c r="P32" s="12">
        <f>SUM(P12,P18,P28,P30)</f>
        <v>1530642319</v>
      </c>
      <c r="Q32" s="97"/>
      <c r="R32" s="12">
        <f>SUM(R12,R18,R28,R30)</f>
        <v>18314036</v>
      </c>
      <c r="S32" s="97"/>
      <c r="T32" s="12">
        <f>SUM(T12,T18,T28,T30)</f>
        <v>1548956355</v>
      </c>
      <c r="U32" s="88"/>
    </row>
    <row r="33" spans="4:20" ht="21.6" customHeight="1" thickTop="1"/>
    <row r="37" spans="4:20" ht="21.6" customHeight="1"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67" firstPageNumber="1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N33"/>
  <sheetViews>
    <sheetView view="pageBreakPreview" zoomScale="85" zoomScaleNormal="85" zoomScaleSheetLayoutView="85" workbookViewId="0"/>
  </sheetViews>
  <sheetFormatPr defaultColWidth="9.109375" defaultRowHeight="21.6" customHeight="1"/>
  <cols>
    <col min="1" max="1" width="53.77734375" style="3" customWidth="1"/>
    <col min="2" max="2" width="5.6640625" style="3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1" width="1.21875" style="3" customWidth="1"/>
    <col min="12" max="12" width="14.77734375" style="3" customWidth="1"/>
    <col min="13" max="13" width="10" style="3" bestFit="1" customWidth="1"/>
    <col min="14" max="14" width="9.109375" style="3"/>
    <col min="15" max="15" width="16.109375" style="3" customWidth="1"/>
    <col min="16" max="16384" width="9.109375" style="3"/>
  </cols>
  <sheetData>
    <row r="1" spans="1:12" ht="20.399999999999999" customHeight="1">
      <c r="A1" s="1" t="s">
        <v>174</v>
      </c>
      <c r="B1" s="2"/>
    </row>
    <row r="2" spans="1:12" ht="20.399999999999999" customHeight="1">
      <c r="A2" s="2" t="s">
        <v>114</v>
      </c>
      <c r="B2" s="2"/>
    </row>
    <row r="3" spans="1:12" ht="16.8" customHeight="1">
      <c r="A3" s="2"/>
      <c r="B3" s="2"/>
    </row>
    <row r="4" spans="1:12" ht="18.600000000000001" customHeight="1">
      <c r="A4" s="2"/>
      <c r="B4" s="2"/>
      <c r="D4" s="207" t="s">
        <v>97</v>
      </c>
      <c r="E4" s="207"/>
      <c r="F4" s="207"/>
      <c r="G4" s="207"/>
      <c r="H4" s="207"/>
      <c r="I4" s="207"/>
      <c r="J4" s="207"/>
      <c r="K4" s="207"/>
      <c r="L4" s="207"/>
    </row>
    <row r="5" spans="1:12" ht="18.600000000000001" customHeight="1">
      <c r="A5" s="2"/>
      <c r="B5" s="2"/>
      <c r="D5" s="136"/>
      <c r="E5" s="136"/>
      <c r="F5" s="136"/>
      <c r="G5" s="136"/>
      <c r="H5" s="136"/>
      <c r="I5" s="136"/>
      <c r="J5" s="102" t="s">
        <v>121</v>
      </c>
      <c r="K5" s="136"/>
      <c r="L5" s="136"/>
    </row>
    <row r="6" spans="1:12" ht="18.600000000000001" customHeight="1">
      <c r="D6" s="4"/>
      <c r="F6" s="208" t="s">
        <v>20</v>
      </c>
      <c r="G6" s="208"/>
      <c r="H6" s="208"/>
      <c r="I6" s="4"/>
      <c r="J6" s="137" t="s">
        <v>122</v>
      </c>
      <c r="K6" s="4"/>
    </row>
    <row r="7" spans="1:12" ht="18.600000000000001" customHeight="1">
      <c r="D7" s="4" t="s">
        <v>26</v>
      </c>
      <c r="F7" s="4"/>
      <c r="G7" s="4"/>
      <c r="H7" s="4"/>
      <c r="I7" s="4"/>
      <c r="J7" s="4" t="s">
        <v>130</v>
      </c>
      <c r="K7" s="4"/>
    </row>
    <row r="8" spans="1:12" ht="18.600000000000001" customHeight="1">
      <c r="C8" s="4"/>
      <c r="D8" s="4" t="s">
        <v>27</v>
      </c>
      <c r="E8" s="4"/>
      <c r="F8" s="4" t="s">
        <v>39</v>
      </c>
      <c r="G8" s="4"/>
      <c r="H8" s="4"/>
      <c r="I8" s="4"/>
      <c r="J8" s="4" t="s">
        <v>127</v>
      </c>
      <c r="K8" s="4"/>
    </row>
    <row r="9" spans="1:12" ht="18.600000000000001" customHeight="1">
      <c r="B9" s="134" t="s">
        <v>3</v>
      </c>
      <c r="C9" s="4"/>
      <c r="D9" s="4" t="s">
        <v>28</v>
      </c>
      <c r="E9" s="4"/>
      <c r="F9" s="4" t="s">
        <v>40</v>
      </c>
      <c r="G9" s="4"/>
      <c r="H9" s="4" t="s">
        <v>41</v>
      </c>
      <c r="I9" s="4"/>
      <c r="J9" s="4" t="s">
        <v>128</v>
      </c>
      <c r="K9" s="4"/>
      <c r="L9" s="4" t="s">
        <v>21</v>
      </c>
    </row>
    <row r="10" spans="1:12" ht="18.600000000000001" customHeight="1">
      <c r="D10" s="206" t="s">
        <v>4</v>
      </c>
      <c r="E10" s="206"/>
      <c r="F10" s="206"/>
      <c r="G10" s="206"/>
      <c r="H10" s="206"/>
      <c r="I10" s="206"/>
      <c r="J10" s="206"/>
      <c r="K10" s="206"/>
      <c r="L10" s="206"/>
    </row>
    <row r="11" spans="1:12" ht="18.600000000000001" customHeight="1">
      <c r="A11" s="5" t="s">
        <v>158</v>
      </c>
      <c r="B11" s="6"/>
      <c r="L11" s="96"/>
    </row>
    <row r="12" spans="1:12" ht="18.600000000000001" customHeight="1">
      <c r="A12" s="6" t="s">
        <v>134</v>
      </c>
      <c r="B12" s="6"/>
      <c r="C12" s="92"/>
      <c r="D12" s="92">
        <v>200000000</v>
      </c>
      <c r="E12" s="92"/>
      <c r="F12" s="92">
        <v>4303884</v>
      </c>
      <c r="G12" s="92"/>
      <c r="H12" s="92">
        <v>16579577</v>
      </c>
      <c r="I12" s="92"/>
      <c r="J12" s="7">
        <v>30631176</v>
      </c>
      <c r="K12" s="92"/>
      <c r="L12" s="119">
        <f>SUM(D12:J12)</f>
        <v>251514637</v>
      </c>
    </row>
    <row r="13" spans="1:12" ht="11.4" customHeight="1">
      <c r="A13" s="6"/>
      <c r="B13" s="6"/>
      <c r="C13" s="92"/>
      <c r="D13" s="92"/>
      <c r="E13" s="92"/>
      <c r="F13" s="92"/>
      <c r="G13" s="92"/>
      <c r="H13" s="92"/>
      <c r="I13" s="92"/>
      <c r="J13" s="92"/>
      <c r="K13" s="92"/>
      <c r="L13" s="119"/>
    </row>
    <row r="14" spans="1:12" ht="18.600000000000001" customHeight="1">
      <c r="A14" s="6" t="s">
        <v>77</v>
      </c>
      <c r="B14" s="6"/>
      <c r="C14" s="92"/>
      <c r="D14" s="93"/>
      <c r="E14" s="93"/>
      <c r="F14" s="93"/>
      <c r="G14" s="93"/>
      <c r="H14" s="93"/>
      <c r="I14" s="93"/>
      <c r="J14" s="93"/>
      <c r="K14" s="93"/>
      <c r="L14" s="119"/>
    </row>
    <row r="15" spans="1:12" ht="18.600000000000001" customHeight="1">
      <c r="A15" s="5" t="s">
        <v>78</v>
      </c>
      <c r="B15" s="6"/>
      <c r="C15" s="92"/>
      <c r="D15" s="93"/>
      <c r="E15" s="93"/>
      <c r="F15" s="93"/>
      <c r="G15" s="93"/>
      <c r="H15" s="93"/>
      <c r="I15" s="93"/>
      <c r="J15" s="93"/>
      <c r="K15" s="93"/>
      <c r="L15" s="119"/>
    </row>
    <row r="16" spans="1:12" ht="18.600000000000001" customHeight="1">
      <c r="A16" s="3" t="s">
        <v>81</v>
      </c>
      <c r="B16" s="135">
        <v>7</v>
      </c>
      <c r="C16" s="92"/>
      <c r="D16" s="93">
        <v>40000000</v>
      </c>
      <c r="E16" s="93"/>
      <c r="F16" s="94" t="s">
        <v>42</v>
      </c>
      <c r="G16" s="93"/>
      <c r="H16" s="94" t="s">
        <v>42</v>
      </c>
      <c r="I16" s="93"/>
      <c r="J16" s="94" t="s">
        <v>42</v>
      </c>
      <c r="K16" s="93"/>
      <c r="L16" s="116">
        <f>SUM(D16:K16)</f>
        <v>40000000</v>
      </c>
    </row>
    <row r="17" spans="1:14" ht="18.600000000000001" customHeight="1">
      <c r="A17" s="3" t="s">
        <v>79</v>
      </c>
      <c r="B17" s="135"/>
      <c r="C17" s="92"/>
      <c r="D17" s="90" t="s">
        <v>42</v>
      </c>
      <c r="E17" s="93"/>
      <c r="F17" s="90" t="s">
        <v>42</v>
      </c>
      <c r="G17" s="93"/>
      <c r="H17" s="89">
        <v>-40000000</v>
      </c>
      <c r="I17" s="93"/>
      <c r="J17" s="90" t="s">
        <v>42</v>
      </c>
      <c r="K17" s="93"/>
      <c r="L17" s="118">
        <f>SUM(D17:K17)</f>
        <v>-40000000</v>
      </c>
    </row>
    <row r="18" spans="1:14" ht="18.600000000000001" customHeight="1">
      <c r="A18" s="5" t="s">
        <v>80</v>
      </c>
      <c r="B18" s="6"/>
      <c r="C18" s="92"/>
      <c r="D18" s="91">
        <f>SUM(D16:D17)</f>
        <v>40000000</v>
      </c>
      <c r="E18" s="93"/>
      <c r="F18" s="45" t="s">
        <v>42</v>
      </c>
      <c r="G18" s="93"/>
      <c r="H18" s="91">
        <f>SUM(H16:H17)</f>
        <v>-40000000</v>
      </c>
      <c r="I18" s="93"/>
      <c r="J18" s="46" t="s">
        <v>42</v>
      </c>
      <c r="K18" s="93"/>
      <c r="L18" s="46" t="s">
        <v>42</v>
      </c>
    </row>
    <row r="19" spans="1:14" ht="11.4" customHeight="1">
      <c r="A19" s="6"/>
      <c r="B19" s="6"/>
      <c r="C19" s="92"/>
      <c r="D19" s="93"/>
      <c r="E19" s="93"/>
      <c r="F19" s="93"/>
      <c r="G19" s="93"/>
      <c r="H19" s="93"/>
      <c r="I19" s="93"/>
      <c r="J19" s="93"/>
      <c r="K19" s="93"/>
      <c r="L19" s="93"/>
    </row>
    <row r="20" spans="1:14" ht="18.600000000000001" customHeight="1">
      <c r="A20" s="6" t="s">
        <v>141</v>
      </c>
      <c r="B20" s="6"/>
      <c r="C20" s="92"/>
      <c r="D20" s="92"/>
      <c r="E20" s="92"/>
      <c r="F20" s="7"/>
      <c r="G20" s="92"/>
      <c r="H20" s="92"/>
      <c r="I20" s="92"/>
      <c r="J20" s="92"/>
      <c r="K20" s="92"/>
      <c r="L20" s="92"/>
    </row>
    <row r="21" spans="1:14" ht="18.600000000000001" customHeight="1">
      <c r="A21" s="3" t="s">
        <v>142</v>
      </c>
      <c r="B21" s="4"/>
      <c r="C21" s="8"/>
      <c r="D21" s="9" t="s">
        <v>42</v>
      </c>
      <c r="E21" s="8"/>
      <c r="F21" s="9" t="s">
        <v>42</v>
      </c>
      <c r="G21" s="96"/>
      <c r="H21" s="9">
        <v>86494307</v>
      </c>
      <c r="I21" s="96"/>
      <c r="J21" s="9" t="s">
        <v>42</v>
      </c>
      <c r="K21" s="96"/>
      <c r="L21" s="116">
        <f>SUM(D21:J21)</f>
        <v>86494307</v>
      </c>
    </row>
    <row r="22" spans="1:14" ht="18.600000000000001" customHeight="1">
      <c r="A22" s="3" t="s">
        <v>67</v>
      </c>
      <c r="B22" s="4"/>
      <c r="C22" s="8"/>
      <c r="D22" s="9" t="s">
        <v>42</v>
      </c>
      <c r="E22" s="8"/>
      <c r="F22" s="9" t="s">
        <v>42</v>
      </c>
      <c r="G22" s="96"/>
      <c r="H22" s="9">
        <v>2681712.0000000033</v>
      </c>
      <c r="I22" s="96"/>
      <c r="J22" s="9" t="s">
        <v>42</v>
      </c>
      <c r="K22" s="96"/>
      <c r="L22" s="118">
        <f>SUM(D22:J22)</f>
        <v>2681712.0000000033</v>
      </c>
    </row>
    <row r="23" spans="1:14" ht="18.600000000000001" customHeight="1">
      <c r="A23" s="6" t="s">
        <v>140</v>
      </c>
      <c r="C23" s="8"/>
      <c r="D23" s="46" t="s">
        <v>42</v>
      </c>
      <c r="E23" s="10"/>
      <c r="F23" s="46" t="s">
        <v>42</v>
      </c>
      <c r="G23" s="97"/>
      <c r="H23" s="11">
        <f>SUM(H21:H22)</f>
        <v>89176019</v>
      </c>
      <c r="I23" s="97"/>
      <c r="J23" s="46" t="s">
        <v>42</v>
      </c>
      <c r="K23" s="97"/>
      <c r="L23" s="11">
        <f>SUM(D23:J23)</f>
        <v>89176019</v>
      </c>
    </row>
    <row r="24" spans="1:14" ht="11.4" customHeight="1"/>
    <row r="25" spans="1:14" ht="18.600000000000001" customHeight="1">
      <c r="A25" s="3" t="s">
        <v>93</v>
      </c>
      <c r="B25" s="134"/>
      <c r="D25" s="103" t="s">
        <v>42</v>
      </c>
      <c r="E25" s="8"/>
      <c r="F25" s="103">
        <v>2183921</v>
      </c>
      <c r="G25" s="96"/>
      <c r="H25" s="103">
        <v>-2183921</v>
      </c>
      <c r="I25" s="96"/>
      <c r="J25" s="103" t="s">
        <v>42</v>
      </c>
      <c r="K25" s="96"/>
      <c r="L25" s="128" t="s">
        <v>42</v>
      </c>
    </row>
    <row r="26" spans="1:14" ht="11.4" customHeight="1"/>
    <row r="27" spans="1:14" ht="21.6" customHeight="1" thickBot="1">
      <c r="A27" s="6" t="s">
        <v>159</v>
      </c>
      <c r="B27" s="6"/>
      <c r="C27" s="97"/>
      <c r="D27" s="12">
        <f>SUM(D23,D12,D25,D18)</f>
        <v>240000000</v>
      </c>
      <c r="E27" s="97"/>
      <c r="F27" s="12">
        <f>SUM(F23,F12,F25,F18)</f>
        <v>6487805</v>
      </c>
      <c r="G27" s="97"/>
      <c r="H27" s="12">
        <f>SUM(H23,H12,H25,H18)</f>
        <v>63571675</v>
      </c>
      <c r="I27" s="97"/>
      <c r="J27" s="12">
        <f>SUM(J23,J12,J25,J18)</f>
        <v>30631176</v>
      </c>
      <c r="K27" s="97"/>
      <c r="L27" s="12">
        <f>SUM(L23,L12,L25,L18)</f>
        <v>340690656</v>
      </c>
      <c r="N27" s="88"/>
    </row>
    <row r="28" spans="1:14" ht="21.6" customHeight="1" thickTop="1">
      <c r="A28" s="6"/>
      <c r="B28" s="6"/>
      <c r="C28" s="97"/>
      <c r="D28" s="97"/>
      <c r="E28" s="97"/>
      <c r="F28" s="97"/>
      <c r="G28" s="97"/>
      <c r="H28" s="97"/>
      <c r="I28" s="97"/>
      <c r="J28" s="97"/>
      <c r="K28" s="97"/>
      <c r="L28" s="97"/>
    </row>
    <row r="33" spans="4:12" ht="21.6" customHeight="1">
      <c r="D33" s="88"/>
      <c r="E33" s="88"/>
      <c r="F33" s="88"/>
      <c r="G33" s="88"/>
      <c r="H33" s="88"/>
      <c r="I33" s="88"/>
      <c r="J33" s="88"/>
      <c r="K33" s="88"/>
      <c r="L33" s="88"/>
    </row>
  </sheetData>
  <mergeCells count="3">
    <mergeCell ref="F6:H6"/>
    <mergeCell ref="D10:L10"/>
    <mergeCell ref="D4:L4"/>
  </mergeCells>
  <pageMargins left="0.7" right="0.7" top="0.48" bottom="0.5" header="0.5" footer="0.5"/>
  <pageSetup paperSize="9" scale="93" firstPageNumber="11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O33"/>
  <sheetViews>
    <sheetView view="pageBreakPreview" zoomScale="85" zoomScaleNormal="85" zoomScaleSheetLayoutView="85" workbookViewId="0"/>
  </sheetViews>
  <sheetFormatPr defaultColWidth="9.109375" defaultRowHeight="21.6" customHeight="1"/>
  <cols>
    <col min="1" max="1" width="44.6640625" style="3" customWidth="1"/>
    <col min="2" max="2" width="5.77734375" style="3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1" width="1.21875" style="3" customWidth="1"/>
    <col min="12" max="12" width="14.77734375" style="3" customWidth="1"/>
    <col min="13" max="13" width="1.21875" style="3" customWidth="1"/>
    <col min="14" max="14" width="14.77734375" style="3" customWidth="1"/>
    <col min="15" max="15" width="10.6640625" style="3" bestFit="1" customWidth="1"/>
    <col min="16" max="16" width="9.109375" style="3"/>
    <col min="17" max="17" width="16.109375" style="3" customWidth="1"/>
    <col min="18" max="16384" width="9.109375" style="3"/>
  </cols>
  <sheetData>
    <row r="1" spans="1:14" ht="20.399999999999999" customHeight="1">
      <c r="A1" s="1" t="s">
        <v>174</v>
      </c>
      <c r="B1" s="2"/>
    </row>
    <row r="2" spans="1:14" ht="20.399999999999999" customHeight="1">
      <c r="A2" s="2" t="s">
        <v>114</v>
      </c>
      <c r="B2" s="2"/>
    </row>
    <row r="3" spans="1:14" ht="16.8" customHeight="1">
      <c r="A3" s="2"/>
      <c r="B3" s="2"/>
    </row>
    <row r="4" spans="1:14" ht="18.600000000000001" customHeight="1">
      <c r="A4" s="2"/>
      <c r="B4" s="2"/>
      <c r="D4" s="207" t="s">
        <v>97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18.600000000000001" customHeight="1">
      <c r="A5" s="2"/>
      <c r="B5" s="2"/>
      <c r="D5" s="110"/>
      <c r="E5" s="110"/>
      <c r="F5" s="138"/>
      <c r="G5" s="138"/>
      <c r="H5" s="110"/>
      <c r="I5" s="110"/>
      <c r="J5" s="110"/>
      <c r="K5" s="110"/>
      <c r="L5" s="102" t="s">
        <v>121</v>
      </c>
      <c r="M5" s="110"/>
      <c r="N5" s="110"/>
    </row>
    <row r="6" spans="1:14" ht="18.600000000000001" customHeight="1">
      <c r="D6" s="4"/>
      <c r="H6" s="208" t="s">
        <v>20</v>
      </c>
      <c r="I6" s="208"/>
      <c r="J6" s="208"/>
      <c r="K6" s="4"/>
      <c r="L6" s="114" t="s">
        <v>122</v>
      </c>
      <c r="M6" s="4"/>
    </row>
    <row r="7" spans="1:14" ht="18.600000000000001" customHeight="1">
      <c r="D7" s="4" t="s">
        <v>26</v>
      </c>
      <c r="H7" s="4"/>
      <c r="I7" s="4"/>
      <c r="J7" s="4"/>
      <c r="K7" s="4"/>
      <c r="L7" s="4" t="s">
        <v>130</v>
      </c>
      <c r="M7" s="4"/>
    </row>
    <row r="8" spans="1:14" ht="18.600000000000001" customHeight="1">
      <c r="C8" s="4"/>
      <c r="D8" s="4" t="s">
        <v>27</v>
      </c>
      <c r="E8" s="4"/>
      <c r="F8" s="4" t="s">
        <v>193</v>
      </c>
      <c r="G8" s="4"/>
      <c r="H8" s="4" t="s">
        <v>39</v>
      </c>
      <c r="I8" s="4"/>
      <c r="J8" s="4"/>
      <c r="K8" s="4"/>
      <c r="L8" s="4" t="s">
        <v>127</v>
      </c>
      <c r="M8" s="4"/>
    </row>
    <row r="9" spans="1:14" ht="18.600000000000001" customHeight="1">
      <c r="B9" s="111" t="s">
        <v>3</v>
      </c>
      <c r="C9" s="4"/>
      <c r="D9" s="4" t="s">
        <v>28</v>
      </c>
      <c r="E9" s="4"/>
      <c r="F9" s="4" t="s">
        <v>194</v>
      </c>
      <c r="G9" s="4"/>
      <c r="H9" s="4" t="s">
        <v>40</v>
      </c>
      <c r="I9" s="4"/>
      <c r="J9" s="4" t="s">
        <v>41</v>
      </c>
      <c r="K9" s="4"/>
      <c r="L9" s="4" t="s">
        <v>128</v>
      </c>
      <c r="M9" s="4"/>
      <c r="N9" s="4" t="s">
        <v>21</v>
      </c>
    </row>
    <row r="10" spans="1:14" ht="18.600000000000001" customHeight="1">
      <c r="D10" s="206" t="s">
        <v>4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ht="18.600000000000001" customHeight="1">
      <c r="A11" s="5" t="s">
        <v>171</v>
      </c>
      <c r="B11" s="6"/>
      <c r="N11" s="96"/>
    </row>
    <row r="12" spans="1:14" ht="18.600000000000001" customHeight="1">
      <c r="A12" s="6" t="s">
        <v>172</v>
      </c>
      <c r="B12" s="6"/>
      <c r="C12" s="92"/>
      <c r="D12" s="92">
        <v>240000000</v>
      </c>
      <c r="E12" s="92"/>
      <c r="F12" s="95" t="s">
        <v>42</v>
      </c>
      <c r="G12" s="92"/>
      <c r="H12" s="92">
        <v>10069131</v>
      </c>
      <c r="I12" s="92"/>
      <c r="J12" s="92">
        <v>28262057</v>
      </c>
      <c r="K12" s="92"/>
      <c r="L12" s="7">
        <v>30631176</v>
      </c>
      <c r="M12" s="92"/>
      <c r="N12" s="119">
        <f>SUM(D12:L12)</f>
        <v>308962364</v>
      </c>
    </row>
    <row r="13" spans="1:14" ht="11.4" customHeight="1">
      <c r="A13" s="6"/>
      <c r="B13" s="6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119"/>
    </row>
    <row r="14" spans="1:14" ht="18.600000000000001" customHeight="1">
      <c r="A14" s="6" t="s">
        <v>77</v>
      </c>
      <c r="B14" s="6"/>
      <c r="C14" s="92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119"/>
    </row>
    <row r="15" spans="1:14" ht="18.600000000000001" customHeight="1">
      <c r="A15" s="5" t="s">
        <v>78</v>
      </c>
      <c r="B15" s="6"/>
      <c r="C15" s="92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119"/>
    </row>
    <row r="16" spans="1:14" ht="18.600000000000001" customHeight="1">
      <c r="A16" s="3" t="s">
        <v>81</v>
      </c>
      <c r="B16" s="113">
        <v>7</v>
      </c>
      <c r="C16" s="92"/>
      <c r="D16" s="93">
        <v>60000000</v>
      </c>
      <c r="E16" s="93"/>
      <c r="F16" s="93">
        <v>1147595992</v>
      </c>
      <c r="G16" s="93"/>
      <c r="H16" s="94" t="s">
        <v>42</v>
      </c>
      <c r="I16" s="93"/>
      <c r="J16" s="94" t="s">
        <v>42</v>
      </c>
      <c r="K16" s="93"/>
      <c r="L16" s="94" t="s">
        <v>42</v>
      </c>
      <c r="M16" s="93"/>
      <c r="N16" s="116">
        <f>SUM(D16:L16)</f>
        <v>1207595992</v>
      </c>
    </row>
    <row r="17" spans="1:15" ht="18.600000000000001" customHeight="1">
      <c r="A17" s="3" t="s">
        <v>79</v>
      </c>
      <c r="B17" s="113">
        <v>11</v>
      </c>
      <c r="C17" s="92"/>
      <c r="D17" s="94" t="s">
        <v>42</v>
      </c>
      <c r="E17" s="93"/>
      <c r="F17" s="94" t="s">
        <v>42</v>
      </c>
      <c r="G17" s="93"/>
      <c r="H17" s="94" t="s">
        <v>42</v>
      </c>
      <c r="I17" s="93"/>
      <c r="J17" s="93">
        <v>-42000000</v>
      </c>
      <c r="K17" s="93"/>
      <c r="L17" s="94" t="s">
        <v>42</v>
      </c>
      <c r="M17" s="93"/>
      <c r="N17" s="117">
        <f>SUM(D17:L17)</f>
        <v>-42000000</v>
      </c>
    </row>
    <row r="18" spans="1:15" ht="18.600000000000001" customHeight="1">
      <c r="A18" s="5" t="s">
        <v>80</v>
      </c>
      <c r="B18" s="6"/>
      <c r="C18" s="92"/>
      <c r="D18" s="91">
        <f>SUM(D16:D17)</f>
        <v>60000000</v>
      </c>
      <c r="E18" s="93"/>
      <c r="F18" s="91">
        <f>SUM(F16:F17)</f>
        <v>1147595992</v>
      </c>
      <c r="G18" s="93"/>
      <c r="H18" s="45" t="s">
        <v>42</v>
      </c>
      <c r="I18" s="93"/>
      <c r="J18" s="91">
        <f>SUM(J16:J17)</f>
        <v>-42000000</v>
      </c>
      <c r="K18" s="93"/>
      <c r="L18" s="46" t="s">
        <v>42</v>
      </c>
      <c r="M18" s="93"/>
      <c r="N18" s="46">
        <f>SUM(N16:N17)</f>
        <v>1165595992</v>
      </c>
    </row>
    <row r="19" spans="1:15" ht="11.4" customHeight="1">
      <c r="A19" s="6"/>
      <c r="B19" s="6"/>
      <c r="C19" s="92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</row>
    <row r="20" spans="1:15" ht="18.600000000000001" customHeight="1">
      <c r="A20" s="6" t="s">
        <v>141</v>
      </c>
      <c r="B20" s="6"/>
      <c r="C20" s="92"/>
      <c r="D20" s="92"/>
      <c r="E20" s="92"/>
      <c r="F20" s="92"/>
      <c r="G20" s="92"/>
      <c r="H20" s="7"/>
      <c r="I20" s="92"/>
      <c r="J20" s="92"/>
      <c r="K20" s="92"/>
      <c r="L20" s="92"/>
      <c r="M20" s="92"/>
      <c r="N20" s="92"/>
    </row>
    <row r="21" spans="1:15" ht="18.600000000000001" customHeight="1">
      <c r="A21" s="3" t="s">
        <v>142</v>
      </c>
      <c r="B21" s="4"/>
      <c r="C21" s="8"/>
      <c r="D21" s="9" t="s">
        <v>42</v>
      </c>
      <c r="E21" s="8"/>
      <c r="F21" s="9" t="s">
        <v>42</v>
      </c>
      <c r="G21" s="8"/>
      <c r="H21" s="9" t="s">
        <v>42</v>
      </c>
      <c r="I21" s="96"/>
      <c r="J21" s="9">
        <v>67569360</v>
      </c>
      <c r="K21" s="96"/>
      <c r="L21" s="9" t="s">
        <v>42</v>
      </c>
      <c r="M21" s="96"/>
      <c r="N21" s="116">
        <f>SUM(D21:L21)</f>
        <v>67569360</v>
      </c>
    </row>
    <row r="22" spans="1:15" ht="18.600000000000001" customHeight="1">
      <c r="A22" s="3" t="s">
        <v>67</v>
      </c>
      <c r="B22" s="4"/>
      <c r="C22" s="8"/>
      <c r="D22" s="9" t="s">
        <v>42</v>
      </c>
      <c r="E22" s="8"/>
      <c r="F22" s="9" t="s">
        <v>42</v>
      </c>
      <c r="G22" s="8"/>
      <c r="H22" s="9" t="s">
        <v>42</v>
      </c>
      <c r="I22" s="96"/>
      <c r="J22" s="9">
        <v>609168</v>
      </c>
      <c r="K22" s="96"/>
      <c r="L22" s="9" t="s">
        <v>42</v>
      </c>
      <c r="M22" s="96"/>
      <c r="N22" s="118">
        <f>SUM(D22:L22)</f>
        <v>609168</v>
      </c>
    </row>
    <row r="23" spans="1:15" ht="18.600000000000001" customHeight="1">
      <c r="A23" s="6" t="s">
        <v>140</v>
      </c>
      <c r="C23" s="8"/>
      <c r="D23" s="46" t="s">
        <v>42</v>
      </c>
      <c r="E23" s="10"/>
      <c r="F23" s="46" t="s">
        <v>42</v>
      </c>
      <c r="G23" s="10"/>
      <c r="H23" s="46" t="s">
        <v>42</v>
      </c>
      <c r="I23" s="97"/>
      <c r="J23" s="11">
        <f>SUM(J21:J22)</f>
        <v>68178528</v>
      </c>
      <c r="K23" s="97"/>
      <c r="L23" s="46" t="s">
        <v>42</v>
      </c>
      <c r="M23" s="97"/>
      <c r="N23" s="11">
        <f t="shared" ref="N23" si="0">SUM(D23:L23)</f>
        <v>68178528</v>
      </c>
    </row>
    <row r="24" spans="1:15" ht="11.4" customHeight="1"/>
    <row r="25" spans="1:15" ht="18.45" hidden="1" customHeight="1">
      <c r="A25" s="3" t="s">
        <v>93</v>
      </c>
      <c r="B25" s="111"/>
      <c r="D25" s="103"/>
      <c r="E25" s="8"/>
      <c r="F25" s="103"/>
      <c r="G25" s="8"/>
      <c r="H25" s="103"/>
      <c r="I25" s="96"/>
      <c r="J25" s="103"/>
      <c r="K25" s="96"/>
      <c r="L25" s="103"/>
      <c r="M25" s="96"/>
      <c r="N25" s="128"/>
    </row>
    <row r="26" spans="1:15" ht="11.4" hidden="1" customHeight="1"/>
    <row r="27" spans="1:15" ht="18.600000000000001" customHeight="1" thickBot="1">
      <c r="A27" s="6" t="s">
        <v>173</v>
      </c>
      <c r="B27" s="6"/>
      <c r="C27" s="97"/>
      <c r="D27" s="12">
        <f>SUM(D23,D12,D25,D18)</f>
        <v>300000000</v>
      </c>
      <c r="E27" s="97"/>
      <c r="F27" s="12">
        <f>SUM(F23,F12,F25,F18)</f>
        <v>1147595992</v>
      </c>
      <c r="G27" s="97"/>
      <c r="H27" s="12">
        <f>SUM(H23,H12,H25,H18)</f>
        <v>10069131</v>
      </c>
      <c r="I27" s="97"/>
      <c r="J27" s="12">
        <f>SUM(J23,J12,J25,J18)</f>
        <v>54440585</v>
      </c>
      <c r="K27" s="97"/>
      <c r="L27" s="12">
        <f>SUM(L23,L12,L25,L18)</f>
        <v>30631176</v>
      </c>
      <c r="M27" s="97"/>
      <c r="N27" s="12">
        <f>SUM(N23,N12,N25,N18)</f>
        <v>1542736884</v>
      </c>
      <c r="O27" s="88"/>
    </row>
    <row r="28" spans="1:15" ht="18.600000000000001" customHeight="1" thickTop="1">
      <c r="A28" s="6"/>
      <c r="B28" s="6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33" spans="4:14" ht="21.6" customHeight="1"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89" firstPageNumber="12" fitToWidth="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S93"/>
  <sheetViews>
    <sheetView tabSelected="1" view="pageBreakPreview" zoomScale="85" zoomScaleNormal="70" zoomScaleSheetLayoutView="85" workbookViewId="0"/>
  </sheetViews>
  <sheetFormatPr defaultColWidth="9.109375" defaultRowHeight="20.55" customHeight="1"/>
  <cols>
    <col min="1" max="1" width="39.21875" style="51" customWidth="1"/>
    <col min="2" max="2" width="5.44140625" style="51" customWidth="1"/>
    <col min="3" max="3" width="6.44140625" style="51" customWidth="1"/>
    <col min="4" max="4" width="14" style="51" customWidth="1"/>
    <col min="5" max="5" width="1.33203125" style="51" customWidth="1"/>
    <col min="6" max="6" width="14" style="51" customWidth="1"/>
    <col min="7" max="7" width="1.33203125" style="51" customWidth="1"/>
    <col min="8" max="8" width="14" style="53" customWidth="1"/>
    <col min="9" max="9" width="1.33203125" style="51" customWidth="1"/>
    <col min="10" max="10" width="14" style="53" customWidth="1"/>
    <col min="11" max="11" width="9.109375" style="51"/>
    <col min="12" max="12" width="13.33203125" style="51" customWidth="1"/>
    <col min="13" max="13" width="11.33203125" style="51" customWidth="1"/>
    <col min="14" max="14" width="14.21875" style="51" customWidth="1"/>
    <col min="15" max="15" width="13.109375" style="51" customWidth="1"/>
    <col min="16" max="16" width="12" style="51" customWidth="1"/>
    <col min="17" max="256" width="9.109375" style="51"/>
    <col min="257" max="257" width="45.109375" style="51" customWidth="1"/>
    <col min="258" max="258" width="7.109375" style="51" customWidth="1"/>
    <col min="259" max="259" width="1.109375" style="51" customWidth="1"/>
    <col min="260" max="260" width="12.88671875" style="51" customWidth="1"/>
    <col min="261" max="261" width="1.109375" style="51" customWidth="1"/>
    <col min="262" max="262" width="12.88671875" style="51" customWidth="1"/>
    <col min="263" max="263" width="1.109375" style="51" customWidth="1"/>
    <col min="264" max="264" width="12.88671875" style="51" customWidth="1"/>
    <col min="265" max="265" width="1.109375" style="51" customWidth="1"/>
    <col min="266" max="266" width="12.88671875" style="51" customWidth="1"/>
    <col min="267" max="512" width="9.109375" style="51"/>
    <col min="513" max="513" width="45.109375" style="51" customWidth="1"/>
    <col min="514" max="514" width="7.109375" style="51" customWidth="1"/>
    <col min="515" max="515" width="1.109375" style="51" customWidth="1"/>
    <col min="516" max="516" width="12.88671875" style="51" customWidth="1"/>
    <col min="517" max="517" width="1.109375" style="51" customWidth="1"/>
    <col min="518" max="518" width="12.88671875" style="51" customWidth="1"/>
    <col min="519" max="519" width="1.109375" style="51" customWidth="1"/>
    <col min="520" max="520" width="12.88671875" style="51" customWidth="1"/>
    <col min="521" max="521" width="1.109375" style="51" customWidth="1"/>
    <col min="522" max="522" width="12.88671875" style="51" customWidth="1"/>
    <col min="523" max="768" width="9.109375" style="51"/>
    <col min="769" max="769" width="45.109375" style="51" customWidth="1"/>
    <col min="770" max="770" width="7.109375" style="51" customWidth="1"/>
    <col min="771" max="771" width="1.109375" style="51" customWidth="1"/>
    <col min="772" max="772" width="12.88671875" style="51" customWidth="1"/>
    <col min="773" max="773" width="1.109375" style="51" customWidth="1"/>
    <col min="774" max="774" width="12.88671875" style="51" customWidth="1"/>
    <col min="775" max="775" width="1.109375" style="51" customWidth="1"/>
    <col min="776" max="776" width="12.88671875" style="51" customWidth="1"/>
    <col min="777" max="777" width="1.109375" style="51" customWidth="1"/>
    <col min="778" max="778" width="12.88671875" style="51" customWidth="1"/>
    <col min="779" max="1024" width="9.109375" style="51"/>
    <col min="1025" max="1025" width="45.109375" style="51" customWidth="1"/>
    <col min="1026" max="1026" width="7.109375" style="51" customWidth="1"/>
    <col min="1027" max="1027" width="1.109375" style="51" customWidth="1"/>
    <col min="1028" max="1028" width="12.88671875" style="51" customWidth="1"/>
    <col min="1029" max="1029" width="1.109375" style="51" customWidth="1"/>
    <col min="1030" max="1030" width="12.88671875" style="51" customWidth="1"/>
    <col min="1031" max="1031" width="1.109375" style="51" customWidth="1"/>
    <col min="1032" max="1032" width="12.88671875" style="51" customWidth="1"/>
    <col min="1033" max="1033" width="1.109375" style="51" customWidth="1"/>
    <col min="1034" max="1034" width="12.88671875" style="51" customWidth="1"/>
    <col min="1035" max="1280" width="9.109375" style="51"/>
    <col min="1281" max="1281" width="45.109375" style="51" customWidth="1"/>
    <col min="1282" max="1282" width="7.109375" style="51" customWidth="1"/>
    <col min="1283" max="1283" width="1.109375" style="51" customWidth="1"/>
    <col min="1284" max="1284" width="12.88671875" style="51" customWidth="1"/>
    <col min="1285" max="1285" width="1.109375" style="51" customWidth="1"/>
    <col min="1286" max="1286" width="12.88671875" style="51" customWidth="1"/>
    <col min="1287" max="1287" width="1.109375" style="51" customWidth="1"/>
    <col min="1288" max="1288" width="12.88671875" style="51" customWidth="1"/>
    <col min="1289" max="1289" width="1.109375" style="51" customWidth="1"/>
    <col min="1290" max="1290" width="12.88671875" style="51" customWidth="1"/>
    <col min="1291" max="1536" width="9.109375" style="51"/>
    <col min="1537" max="1537" width="45.109375" style="51" customWidth="1"/>
    <col min="1538" max="1538" width="7.109375" style="51" customWidth="1"/>
    <col min="1539" max="1539" width="1.109375" style="51" customWidth="1"/>
    <col min="1540" max="1540" width="12.88671875" style="51" customWidth="1"/>
    <col min="1541" max="1541" width="1.109375" style="51" customWidth="1"/>
    <col min="1542" max="1542" width="12.88671875" style="51" customWidth="1"/>
    <col min="1543" max="1543" width="1.109375" style="51" customWidth="1"/>
    <col min="1544" max="1544" width="12.88671875" style="51" customWidth="1"/>
    <col min="1545" max="1545" width="1.109375" style="51" customWidth="1"/>
    <col min="1546" max="1546" width="12.88671875" style="51" customWidth="1"/>
    <col min="1547" max="1792" width="9.109375" style="51"/>
    <col min="1793" max="1793" width="45.109375" style="51" customWidth="1"/>
    <col min="1794" max="1794" width="7.109375" style="51" customWidth="1"/>
    <col min="1795" max="1795" width="1.109375" style="51" customWidth="1"/>
    <col min="1796" max="1796" width="12.88671875" style="51" customWidth="1"/>
    <col min="1797" max="1797" width="1.109375" style="51" customWidth="1"/>
    <col min="1798" max="1798" width="12.88671875" style="51" customWidth="1"/>
    <col min="1799" max="1799" width="1.109375" style="51" customWidth="1"/>
    <col min="1800" max="1800" width="12.88671875" style="51" customWidth="1"/>
    <col min="1801" max="1801" width="1.109375" style="51" customWidth="1"/>
    <col min="1802" max="1802" width="12.88671875" style="51" customWidth="1"/>
    <col min="1803" max="2048" width="9.109375" style="51"/>
    <col min="2049" max="2049" width="45.109375" style="51" customWidth="1"/>
    <col min="2050" max="2050" width="7.109375" style="51" customWidth="1"/>
    <col min="2051" max="2051" width="1.109375" style="51" customWidth="1"/>
    <col min="2052" max="2052" width="12.88671875" style="51" customWidth="1"/>
    <col min="2053" max="2053" width="1.109375" style="51" customWidth="1"/>
    <col min="2054" max="2054" width="12.88671875" style="51" customWidth="1"/>
    <col min="2055" max="2055" width="1.109375" style="51" customWidth="1"/>
    <col min="2056" max="2056" width="12.88671875" style="51" customWidth="1"/>
    <col min="2057" max="2057" width="1.109375" style="51" customWidth="1"/>
    <col min="2058" max="2058" width="12.88671875" style="51" customWidth="1"/>
    <col min="2059" max="2304" width="9.109375" style="51"/>
    <col min="2305" max="2305" width="45.109375" style="51" customWidth="1"/>
    <col min="2306" max="2306" width="7.109375" style="51" customWidth="1"/>
    <col min="2307" max="2307" width="1.109375" style="51" customWidth="1"/>
    <col min="2308" max="2308" width="12.88671875" style="51" customWidth="1"/>
    <col min="2309" max="2309" width="1.109375" style="51" customWidth="1"/>
    <col min="2310" max="2310" width="12.88671875" style="51" customWidth="1"/>
    <col min="2311" max="2311" width="1.109375" style="51" customWidth="1"/>
    <col min="2312" max="2312" width="12.88671875" style="51" customWidth="1"/>
    <col min="2313" max="2313" width="1.109375" style="51" customWidth="1"/>
    <col min="2314" max="2314" width="12.88671875" style="51" customWidth="1"/>
    <col min="2315" max="2560" width="9.109375" style="51"/>
    <col min="2561" max="2561" width="45.109375" style="51" customWidth="1"/>
    <col min="2562" max="2562" width="7.109375" style="51" customWidth="1"/>
    <col min="2563" max="2563" width="1.109375" style="51" customWidth="1"/>
    <col min="2564" max="2564" width="12.88671875" style="51" customWidth="1"/>
    <col min="2565" max="2565" width="1.109375" style="51" customWidth="1"/>
    <col min="2566" max="2566" width="12.88671875" style="51" customWidth="1"/>
    <col min="2567" max="2567" width="1.109375" style="51" customWidth="1"/>
    <col min="2568" max="2568" width="12.88671875" style="51" customWidth="1"/>
    <col min="2569" max="2569" width="1.109375" style="51" customWidth="1"/>
    <col min="2570" max="2570" width="12.88671875" style="51" customWidth="1"/>
    <col min="2571" max="2816" width="9.109375" style="51"/>
    <col min="2817" max="2817" width="45.109375" style="51" customWidth="1"/>
    <col min="2818" max="2818" width="7.109375" style="51" customWidth="1"/>
    <col min="2819" max="2819" width="1.109375" style="51" customWidth="1"/>
    <col min="2820" max="2820" width="12.88671875" style="51" customWidth="1"/>
    <col min="2821" max="2821" width="1.109375" style="51" customWidth="1"/>
    <col min="2822" max="2822" width="12.88671875" style="51" customWidth="1"/>
    <col min="2823" max="2823" width="1.109375" style="51" customWidth="1"/>
    <col min="2824" max="2824" width="12.88671875" style="51" customWidth="1"/>
    <col min="2825" max="2825" width="1.109375" style="51" customWidth="1"/>
    <col min="2826" max="2826" width="12.88671875" style="51" customWidth="1"/>
    <col min="2827" max="3072" width="9.109375" style="51"/>
    <col min="3073" max="3073" width="45.109375" style="51" customWidth="1"/>
    <col min="3074" max="3074" width="7.109375" style="51" customWidth="1"/>
    <col min="3075" max="3075" width="1.109375" style="51" customWidth="1"/>
    <col min="3076" max="3076" width="12.88671875" style="51" customWidth="1"/>
    <col min="3077" max="3077" width="1.109375" style="51" customWidth="1"/>
    <col min="3078" max="3078" width="12.88671875" style="51" customWidth="1"/>
    <col min="3079" max="3079" width="1.109375" style="51" customWidth="1"/>
    <col min="3080" max="3080" width="12.88671875" style="51" customWidth="1"/>
    <col min="3081" max="3081" width="1.109375" style="51" customWidth="1"/>
    <col min="3082" max="3082" width="12.88671875" style="51" customWidth="1"/>
    <col min="3083" max="3328" width="9.109375" style="51"/>
    <col min="3329" max="3329" width="45.109375" style="51" customWidth="1"/>
    <col min="3330" max="3330" width="7.109375" style="51" customWidth="1"/>
    <col min="3331" max="3331" width="1.109375" style="51" customWidth="1"/>
    <col min="3332" max="3332" width="12.88671875" style="51" customWidth="1"/>
    <col min="3333" max="3333" width="1.109375" style="51" customWidth="1"/>
    <col min="3334" max="3334" width="12.88671875" style="51" customWidth="1"/>
    <col min="3335" max="3335" width="1.109375" style="51" customWidth="1"/>
    <col min="3336" max="3336" width="12.88671875" style="51" customWidth="1"/>
    <col min="3337" max="3337" width="1.109375" style="51" customWidth="1"/>
    <col min="3338" max="3338" width="12.88671875" style="51" customWidth="1"/>
    <col min="3339" max="3584" width="9.109375" style="51"/>
    <col min="3585" max="3585" width="45.109375" style="51" customWidth="1"/>
    <col min="3586" max="3586" width="7.109375" style="51" customWidth="1"/>
    <col min="3587" max="3587" width="1.109375" style="51" customWidth="1"/>
    <col min="3588" max="3588" width="12.88671875" style="51" customWidth="1"/>
    <col min="3589" max="3589" width="1.109375" style="51" customWidth="1"/>
    <col min="3590" max="3590" width="12.88671875" style="51" customWidth="1"/>
    <col min="3591" max="3591" width="1.109375" style="51" customWidth="1"/>
    <col min="3592" max="3592" width="12.88671875" style="51" customWidth="1"/>
    <col min="3593" max="3593" width="1.109375" style="51" customWidth="1"/>
    <col min="3594" max="3594" width="12.88671875" style="51" customWidth="1"/>
    <col min="3595" max="3840" width="9.109375" style="51"/>
    <col min="3841" max="3841" width="45.109375" style="51" customWidth="1"/>
    <col min="3842" max="3842" width="7.109375" style="51" customWidth="1"/>
    <col min="3843" max="3843" width="1.109375" style="51" customWidth="1"/>
    <col min="3844" max="3844" width="12.88671875" style="51" customWidth="1"/>
    <col min="3845" max="3845" width="1.109375" style="51" customWidth="1"/>
    <col min="3846" max="3846" width="12.88671875" style="51" customWidth="1"/>
    <col min="3847" max="3847" width="1.109375" style="51" customWidth="1"/>
    <col min="3848" max="3848" width="12.88671875" style="51" customWidth="1"/>
    <col min="3849" max="3849" width="1.109375" style="51" customWidth="1"/>
    <col min="3850" max="3850" width="12.88671875" style="51" customWidth="1"/>
    <col min="3851" max="4096" width="9.109375" style="51"/>
    <col min="4097" max="4097" width="45.109375" style="51" customWidth="1"/>
    <col min="4098" max="4098" width="7.109375" style="51" customWidth="1"/>
    <col min="4099" max="4099" width="1.109375" style="51" customWidth="1"/>
    <col min="4100" max="4100" width="12.88671875" style="51" customWidth="1"/>
    <col min="4101" max="4101" width="1.109375" style="51" customWidth="1"/>
    <col min="4102" max="4102" width="12.88671875" style="51" customWidth="1"/>
    <col min="4103" max="4103" width="1.109375" style="51" customWidth="1"/>
    <col min="4104" max="4104" width="12.88671875" style="51" customWidth="1"/>
    <col min="4105" max="4105" width="1.109375" style="51" customWidth="1"/>
    <col min="4106" max="4106" width="12.88671875" style="51" customWidth="1"/>
    <col min="4107" max="4352" width="9.109375" style="51"/>
    <col min="4353" max="4353" width="45.109375" style="51" customWidth="1"/>
    <col min="4354" max="4354" width="7.109375" style="51" customWidth="1"/>
    <col min="4355" max="4355" width="1.109375" style="51" customWidth="1"/>
    <col min="4356" max="4356" width="12.88671875" style="51" customWidth="1"/>
    <col min="4357" max="4357" width="1.109375" style="51" customWidth="1"/>
    <col min="4358" max="4358" width="12.88671875" style="51" customWidth="1"/>
    <col min="4359" max="4359" width="1.109375" style="51" customWidth="1"/>
    <col min="4360" max="4360" width="12.88671875" style="51" customWidth="1"/>
    <col min="4361" max="4361" width="1.109375" style="51" customWidth="1"/>
    <col min="4362" max="4362" width="12.88671875" style="51" customWidth="1"/>
    <col min="4363" max="4608" width="9.109375" style="51"/>
    <col min="4609" max="4609" width="45.109375" style="51" customWidth="1"/>
    <col min="4610" max="4610" width="7.109375" style="51" customWidth="1"/>
    <col min="4611" max="4611" width="1.109375" style="51" customWidth="1"/>
    <col min="4612" max="4612" width="12.88671875" style="51" customWidth="1"/>
    <col min="4613" max="4613" width="1.109375" style="51" customWidth="1"/>
    <col min="4614" max="4614" width="12.88671875" style="51" customWidth="1"/>
    <col min="4615" max="4615" width="1.109375" style="51" customWidth="1"/>
    <col min="4616" max="4616" width="12.88671875" style="51" customWidth="1"/>
    <col min="4617" max="4617" width="1.109375" style="51" customWidth="1"/>
    <col min="4618" max="4618" width="12.88671875" style="51" customWidth="1"/>
    <col min="4619" max="4864" width="9.109375" style="51"/>
    <col min="4865" max="4865" width="45.109375" style="51" customWidth="1"/>
    <col min="4866" max="4866" width="7.109375" style="51" customWidth="1"/>
    <col min="4867" max="4867" width="1.109375" style="51" customWidth="1"/>
    <col min="4868" max="4868" width="12.88671875" style="51" customWidth="1"/>
    <col min="4869" max="4869" width="1.109375" style="51" customWidth="1"/>
    <col min="4870" max="4870" width="12.88671875" style="51" customWidth="1"/>
    <col min="4871" max="4871" width="1.109375" style="51" customWidth="1"/>
    <col min="4872" max="4872" width="12.88671875" style="51" customWidth="1"/>
    <col min="4873" max="4873" width="1.109375" style="51" customWidth="1"/>
    <col min="4874" max="4874" width="12.88671875" style="51" customWidth="1"/>
    <col min="4875" max="5120" width="9.109375" style="51"/>
    <col min="5121" max="5121" width="45.109375" style="51" customWidth="1"/>
    <col min="5122" max="5122" width="7.109375" style="51" customWidth="1"/>
    <col min="5123" max="5123" width="1.109375" style="51" customWidth="1"/>
    <col min="5124" max="5124" width="12.88671875" style="51" customWidth="1"/>
    <col min="5125" max="5125" width="1.109375" style="51" customWidth="1"/>
    <col min="5126" max="5126" width="12.88671875" style="51" customWidth="1"/>
    <col min="5127" max="5127" width="1.109375" style="51" customWidth="1"/>
    <col min="5128" max="5128" width="12.88671875" style="51" customWidth="1"/>
    <col min="5129" max="5129" width="1.109375" style="51" customWidth="1"/>
    <col min="5130" max="5130" width="12.88671875" style="51" customWidth="1"/>
    <col min="5131" max="5376" width="9.109375" style="51"/>
    <col min="5377" max="5377" width="45.109375" style="51" customWidth="1"/>
    <col min="5378" max="5378" width="7.109375" style="51" customWidth="1"/>
    <col min="5379" max="5379" width="1.109375" style="51" customWidth="1"/>
    <col min="5380" max="5380" width="12.88671875" style="51" customWidth="1"/>
    <col min="5381" max="5381" width="1.109375" style="51" customWidth="1"/>
    <col min="5382" max="5382" width="12.88671875" style="51" customWidth="1"/>
    <col min="5383" max="5383" width="1.109375" style="51" customWidth="1"/>
    <col min="5384" max="5384" width="12.88671875" style="51" customWidth="1"/>
    <col min="5385" max="5385" width="1.109375" style="51" customWidth="1"/>
    <col min="5386" max="5386" width="12.88671875" style="51" customWidth="1"/>
    <col min="5387" max="5632" width="9.109375" style="51"/>
    <col min="5633" max="5633" width="45.109375" style="51" customWidth="1"/>
    <col min="5634" max="5634" width="7.109375" style="51" customWidth="1"/>
    <col min="5635" max="5635" width="1.109375" style="51" customWidth="1"/>
    <col min="5636" max="5636" width="12.88671875" style="51" customWidth="1"/>
    <col min="5637" max="5637" width="1.109375" style="51" customWidth="1"/>
    <col min="5638" max="5638" width="12.88671875" style="51" customWidth="1"/>
    <col min="5639" max="5639" width="1.109375" style="51" customWidth="1"/>
    <col min="5640" max="5640" width="12.88671875" style="51" customWidth="1"/>
    <col min="5641" max="5641" width="1.109375" style="51" customWidth="1"/>
    <col min="5642" max="5642" width="12.88671875" style="51" customWidth="1"/>
    <col min="5643" max="5888" width="9.109375" style="51"/>
    <col min="5889" max="5889" width="45.109375" style="51" customWidth="1"/>
    <col min="5890" max="5890" width="7.109375" style="51" customWidth="1"/>
    <col min="5891" max="5891" width="1.109375" style="51" customWidth="1"/>
    <col min="5892" max="5892" width="12.88671875" style="51" customWidth="1"/>
    <col min="5893" max="5893" width="1.109375" style="51" customWidth="1"/>
    <col min="5894" max="5894" width="12.88671875" style="51" customWidth="1"/>
    <col min="5895" max="5895" width="1.109375" style="51" customWidth="1"/>
    <col min="5896" max="5896" width="12.88671875" style="51" customWidth="1"/>
    <col min="5897" max="5897" width="1.109375" style="51" customWidth="1"/>
    <col min="5898" max="5898" width="12.88671875" style="51" customWidth="1"/>
    <col min="5899" max="6144" width="9.109375" style="51"/>
    <col min="6145" max="6145" width="45.109375" style="51" customWidth="1"/>
    <col min="6146" max="6146" width="7.109375" style="51" customWidth="1"/>
    <col min="6147" max="6147" width="1.109375" style="51" customWidth="1"/>
    <col min="6148" max="6148" width="12.88671875" style="51" customWidth="1"/>
    <col min="6149" max="6149" width="1.109375" style="51" customWidth="1"/>
    <col min="6150" max="6150" width="12.88671875" style="51" customWidth="1"/>
    <col min="6151" max="6151" width="1.109375" style="51" customWidth="1"/>
    <col min="6152" max="6152" width="12.88671875" style="51" customWidth="1"/>
    <col min="6153" max="6153" width="1.109375" style="51" customWidth="1"/>
    <col min="6154" max="6154" width="12.88671875" style="51" customWidth="1"/>
    <col min="6155" max="6400" width="9.109375" style="51"/>
    <col min="6401" max="6401" width="45.109375" style="51" customWidth="1"/>
    <col min="6402" max="6402" width="7.109375" style="51" customWidth="1"/>
    <col min="6403" max="6403" width="1.109375" style="51" customWidth="1"/>
    <col min="6404" max="6404" width="12.88671875" style="51" customWidth="1"/>
    <col min="6405" max="6405" width="1.109375" style="51" customWidth="1"/>
    <col min="6406" max="6406" width="12.88671875" style="51" customWidth="1"/>
    <col min="6407" max="6407" width="1.109375" style="51" customWidth="1"/>
    <col min="6408" max="6408" width="12.88671875" style="51" customWidth="1"/>
    <col min="6409" max="6409" width="1.109375" style="51" customWidth="1"/>
    <col min="6410" max="6410" width="12.88671875" style="51" customWidth="1"/>
    <col min="6411" max="6656" width="9.109375" style="51"/>
    <col min="6657" max="6657" width="45.109375" style="51" customWidth="1"/>
    <col min="6658" max="6658" width="7.109375" style="51" customWidth="1"/>
    <col min="6659" max="6659" width="1.109375" style="51" customWidth="1"/>
    <col min="6660" max="6660" width="12.88671875" style="51" customWidth="1"/>
    <col min="6661" max="6661" width="1.109375" style="51" customWidth="1"/>
    <col min="6662" max="6662" width="12.88671875" style="51" customWidth="1"/>
    <col min="6663" max="6663" width="1.109375" style="51" customWidth="1"/>
    <col min="6664" max="6664" width="12.88671875" style="51" customWidth="1"/>
    <col min="6665" max="6665" width="1.109375" style="51" customWidth="1"/>
    <col min="6666" max="6666" width="12.88671875" style="51" customWidth="1"/>
    <col min="6667" max="6912" width="9.109375" style="51"/>
    <col min="6913" max="6913" width="45.109375" style="51" customWidth="1"/>
    <col min="6914" max="6914" width="7.109375" style="51" customWidth="1"/>
    <col min="6915" max="6915" width="1.109375" style="51" customWidth="1"/>
    <col min="6916" max="6916" width="12.88671875" style="51" customWidth="1"/>
    <col min="6917" max="6917" width="1.109375" style="51" customWidth="1"/>
    <col min="6918" max="6918" width="12.88671875" style="51" customWidth="1"/>
    <col min="6919" max="6919" width="1.109375" style="51" customWidth="1"/>
    <col min="6920" max="6920" width="12.88671875" style="51" customWidth="1"/>
    <col min="6921" max="6921" width="1.109375" style="51" customWidth="1"/>
    <col min="6922" max="6922" width="12.88671875" style="51" customWidth="1"/>
    <col min="6923" max="7168" width="9.109375" style="51"/>
    <col min="7169" max="7169" width="45.109375" style="51" customWidth="1"/>
    <col min="7170" max="7170" width="7.109375" style="51" customWidth="1"/>
    <col min="7171" max="7171" width="1.109375" style="51" customWidth="1"/>
    <col min="7172" max="7172" width="12.88671875" style="51" customWidth="1"/>
    <col min="7173" max="7173" width="1.109375" style="51" customWidth="1"/>
    <col min="7174" max="7174" width="12.88671875" style="51" customWidth="1"/>
    <col min="7175" max="7175" width="1.109375" style="51" customWidth="1"/>
    <col min="7176" max="7176" width="12.88671875" style="51" customWidth="1"/>
    <col min="7177" max="7177" width="1.109375" style="51" customWidth="1"/>
    <col min="7178" max="7178" width="12.88671875" style="51" customWidth="1"/>
    <col min="7179" max="7424" width="9.109375" style="51"/>
    <col min="7425" max="7425" width="45.109375" style="51" customWidth="1"/>
    <col min="7426" max="7426" width="7.109375" style="51" customWidth="1"/>
    <col min="7427" max="7427" width="1.109375" style="51" customWidth="1"/>
    <col min="7428" max="7428" width="12.88671875" style="51" customWidth="1"/>
    <col min="7429" max="7429" width="1.109375" style="51" customWidth="1"/>
    <col min="7430" max="7430" width="12.88671875" style="51" customWidth="1"/>
    <col min="7431" max="7431" width="1.109375" style="51" customWidth="1"/>
    <col min="7432" max="7432" width="12.88671875" style="51" customWidth="1"/>
    <col min="7433" max="7433" width="1.109375" style="51" customWidth="1"/>
    <col min="7434" max="7434" width="12.88671875" style="51" customWidth="1"/>
    <col min="7435" max="7680" width="9.109375" style="51"/>
    <col min="7681" max="7681" width="45.109375" style="51" customWidth="1"/>
    <col min="7682" max="7682" width="7.109375" style="51" customWidth="1"/>
    <col min="7683" max="7683" width="1.109375" style="51" customWidth="1"/>
    <col min="7684" max="7684" width="12.88671875" style="51" customWidth="1"/>
    <col min="7685" max="7685" width="1.109375" style="51" customWidth="1"/>
    <col min="7686" max="7686" width="12.88671875" style="51" customWidth="1"/>
    <col min="7687" max="7687" width="1.109375" style="51" customWidth="1"/>
    <col min="7688" max="7688" width="12.88671875" style="51" customWidth="1"/>
    <col min="7689" max="7689" width="1.109375" style="51" customWidth="1"/>
    <col min="7690" max="7690" width="12.88671875" style="51" customWidth="1"/>
    <col min="7691" max="7936" width="9.109375" style="51"/>
    <col min="7937" max="7937" width="45.109375" style="51" customWidth="1"/>
    <col min="7938" max="7938" width="7.109375" style="51" customWidth="1"/>
    <col min="7939" max="7939" width="1.109375" style="51" customWidth="1"/>
    <col min="7940" max="7940" width="12.88671875" style="51" customWidth="1"/>
    <col min="7941" max="7941" width="1.109375" style="51" customWidth="1"/>
    <col min="7942" max="7942" width="12.88671875" style="51" customWidth="1"/>
    <col min="7943" max="7943" width="1.109375" style="51" customWidth="1"/>
    <col min="7944" max="7944" width="12.88671875" style="51" customWidth="1"/>
    <col min="7945" max="7945" width="1.109375" style="51" customWidth="1"/>
    <col min="7946" max="7946" width="12.88671875" style="51" customWidth="1"/>
    <col min="7947" max="8192" width="9.109375" style="51"/>
    <col min="8193" max="8193" width="45.109375" style="51" customWidth="1"/>
    <col min="8194" max="8194" width="7.109375" style="51" customWidth="1"/>
    <col min="8195" max="8195" width="1.109375" style="51" customWidth="1"/>
    <col min="8196" max="8196" width="12.88671875" style="51" customWidth="1"/>
    <col min="8197" max="8197" width="1.109375" style="51" customWidth="1"/>
    <col min="8198" max="8198" width="12.88671875" style="51" customWidth="1"/>
    <col min="8199" max="8199" width="1.109375" style="51" customWidth="1"/>
    <col min="8200" max="8200" width="12.88671875" style="51" customWidth="1"/>
    <col min="8201" max="8201" width="1.109375" style="51" customWidth="1"/>
    <col min="8202" max="8202" width="12.88671875" style="51" customWidth="1"/>
    <col min="8203" max="8448" width="9.109375" style="51"/>
    <col min="8449" max="8449" width="45.109375" style="51" customWidth="1"/>
    <col min="8450" max="8450" width="7.109375" style="51" customWidth="1"/>
    <col min="8451" max="8451" width="1.109375" style="51" customWidth="1"/>
    <col min="8452" max="8452" width="12.88671875" style="51" customWidth="1"/>
    <col min="8453" max="8453" width="1.109375" style="51" customWidth="1"/>
    <col min="8454" max="8454" width="12.88671875" style="51" customWidth="1"/>
    <col min="8455" max="8455" width="1.109375" style="51" customWidth="1"/>
    <col min="8456" max="8456" width="12.88671875" style="51" customWidth="1"/>
    <col min="8457" max="8457" width="1.109375" style="51" customWidth="1"/>
    <col min="8458" max="8458" width="12.88671875" style="51" customWidth="1"/>
    <col min="8459" max="8704" width="9.109375" style="51"/>
    <col min="8705" max="8705" width="45.109375" style="51" customWidth="1"/>
    <col min="8706" max="8706" width="7.109375" style="51" customWidth="1"/>
    <col min="8707" max="8707" width="1.109375" style="51" customWidth="1"/>
    <col min="8708" max="8708" width="12.88671875" style="51" customWidth="1"/>
    <col min="8709" max="8709" width="1.109375" style="51" customWidth="1"/>
    <col min="8710" max="8710" width="12.88671875" style="51" customWidth="1"/>
    <col min="8711" max="8711" width="1.109375" style="51" customWidth="1"/>
    <col min="8712" max="8712" width="12.88671875" style="51" customWidth="1"/>
    <col min="8713" max="8713" width="1.109375" style="51" customWidth="1"/>
    <col min="8714" max="8714" width="12.88671875" style="51" customWidth="1"/>
    <col min="8715" max="8960" width="9.109375" style="51"/>
    <col min="8961" max="8961" width="45.109375" style="51" customWidth="1"/>
    <col min="8962" max="8962" width="7.109375" style="51" customWidth="1"/>
    <col min="8963" max="8963" width="1.109375" style="51" customWidth="1"/>
    <col min="8964" max="8964" width="12.88671875" style="51" customWidth="1"/>
    <col min="8965" max="8965" width="1.109375" style="51" customWidth="1"/>
    <col min="8966" max="8966" width="12.88671875" style="51" customWidth="1"/>
    <col min="8967" max="8967" width="1.109375" style="51" customWidth="1"/>
    <col min="8968" max="8968" width="12.88671875" style="51" customWidth="1"/>
    <col min="8969" max="8969" width="1.109375" style="51" customWidth="1"/>
    <col min="8970" max="8970" width="12.88671875" style="51" customWidth="1"/>
    <col min="8971" max="9216" width="9.109375" style="51"/>
    <col min="9217" max="9217" width="45.109375" style="51" customWidth="1"/>
    <col min="9218" max="9218" width="7.109375" style="51" customWidth="1"/>
    <col min="9219" max="9219" width="1.109375" style="51" customWidth="1"/>
    <col min="9220" max="9220" width="12.88671875" style="51" customWidth="1"/>
    <col min="9221" max="9221" width="1.109375" style="51" customWidth="1"/>
    <col min="9222" max="9222" width="12.88671875" style="51" customWidth="1"/>
    <col min="9223" max="9223" width="1.109375" style="51" customWidth="1"/>
    <col min="9224" max="9224" width="12.88671875" style="51" customWidth="1"/>
    <col min="9225" max="9225" width="1.109375" style="51" customWidth="1"/>
    <col min="9226" max="9226" width="12.88671875" style="51" customWidth="1"/>
    <col min="9227" max="9472" width="9.109375" style="51"/>
    <col min="9473" max="9473" width="45.109375" style="51" customWidth="1"/>
    <col min="9474" max="9474" width="7.109375" style="51" customWidth="1"/>
    <col min="9475" max="9475" width="1.109375" style="51" customWidth="1"/>
    <col min="9476" max="9476" width="12.88671875" style="51" customWidth="1"/>
    <col min="9477" max="9477" width="1.109375" style="51" customWidth="1"/>
    <col min="9478" max="9478" width="12.88671875" style="51" customWidth="1"/>
    <col min="9479" max="9479" width="1.109375" style="51" customWidth="1"/>
    <col min="9480" max="9480" width="12.88671875" style="51" customWidth="1"/>
    <col min="9481" max="9481" width="1.109375" style="51" customWidth="1"/>
    <col min="9482" max="9482" width="12.88671875" style="51" customWidth="1"/>
    <col min="9483" max="9728" width="9.109375" style="51"/>
    <col min="9729" max="9729" width="45.109375" style="51" customWidth="1"/>
    <col min="9730" max="9730" width="7.109375" style="51" customWidth="1"/>
    <col min="9731" max="9731" width="1.109375" style="51" customWidth="1"/>
    <col min="9732" max="9732" width="12.88671875" style="51" customWidth="1"/>
    <col min="9733" max="9733" width="1.109375" style="51" customWidth="1"/>
    <col min="9734" max="9734" width="12.88671875" style="51" customWidth="1"/>
    <col min="9735" max="9735" width="1.109375" style="51" customWidth="1"/>
    <col min="9736" max="9736" width="12.88671875" style="51" customWidth="1"/>
    <col min="9737" max="9737" width="1.109375" style="51" customWidth="1"/>
    <col min="9738" max="9738" width="12.88671875" style="51" customWidth="1"/>
    <col min="9739" max="9984" width="9.109375" style="51"/>
    <col min="9985" max="9985" width="45.109375" style="51" customWidth="1"/>
    <col min="9986" max="9986" width="7.109375" style="51" customWidth="1"/>
    <col min="9987" max="9987" width="1.109375" style="51" customWidth="1"/>
    <col min="9988" max="9988" width="12.88671875" style="51" customWidth="1"/>
    <col min="9989" max="9989" width="1.109375" style="51" customWidth="1"/>
    <col min="9990" max="9990" width="12.88671875" style="51" customWidth="1"/>
    <col min="9991" max="9991" width="1.109375" style="51" customWidth="1"/>
    <col min="9992" max="9992" width="12.88671875" style="51" customWidth="1"/>
    <col min="9993" max="9993" width="1.109375" style="51" customWidth="1"/>
    <col min="9994" max="9994" width="12.88671875" style="51" customWidth="1"/>
    <col min="9995" max="10240" width="9.109375" style="51"/>
    <col min="10241" max="10241" width="45.109375" style="51" customWidth="1"/>
    <col min="10242" max="10242" width="7.109375" style="51" customWidth="1"/>
    <col min="10243" max="10243" width="1.109375" style="51" customWidth="1"/>
    <col min="10244" max="10244" width="12.88671875" style="51" customWidth="1"/>
    <col min="10245" max="10245" width="1.109375" style="51" customWidth="1"/>
    <col min="10246" max="10246" width="12.88671875" style="51" customWidth="1"/>
    <col min="10247" max="10247" width="1.109375" style="51" customWidth="1"/>
    <col min="10248" max="10248" width="12.88671875" style="51" customWidth="1"/>
    <col min="10249" max="10249" width="1.109375" style="51" customWidth="1"/>
    <col min="10250" max="10250" width="12.88671875" style="51" customWidth="1"/>
    <col min="10251" max="10496" width="9.109375" style="51"/>
    <col min="10497" max="10497" width="45.109375" style="51" customWidth="1"/>
    <col min="10498" max="10498" width="7.109375" style="51" customWidth="1"/>
    <col min="10499" max="10499" width="1.109375" style="51" customWidth="1"/>
    <col min="10500" max="10500" width="12.88671875" style="51" customWidth="1"/>
    <col min="10501" max="10501" width="1.109375" style="51" customWidth="1"/>
    <col min="10502" max="10502" width="12.88671875" style="51" customWidth="1"/>
    <col min="10503" max="10503" width="1.109375" style="51" customWidth="1"/>
    <col min="10504" max="10504" width="12.88671875" style="51" customWidth="1"/>
    <col min="10505" max="10505" width="1.109375" style="51" customWidth="1"/>
    <col min="10506" max="10506" width="12.88671875" style="51" customWidth="1"/>
    <col min="10507" max="10752" width="9.109375" style="51"/>
    <col min="10753" max="10753" width="45.109375" style="51" customWidth="1"/>
    <col min="10754" max="10754" width="7.109375" style="51" customWidth="1"/>
    <col min="10755" max="10755" width="1.109375" style="51" customWidth="1"/>
    <col min="10756" max="10756" width="12.88671875" style="51" customWidth="1"/>
    <col min="10757" max="10757" width="1.109375" style="51" customWidth="1"/>
    <col min="10758" max="10758" width="12.88671875" style="51" customWidth="1"/>
    <col min="10759" max="10759" width="1.109375" style="51" customWidth="1"/>
    <col min="10760" max="10760" width="12.88671875" style="51" customWidth="1"/>
    <col min="10761" max="10761" width="1.109375" style="51" customWidth="1"/>
    <col min="10762" max="10762" width="12.88671875" style="51" customWidth="1"/>
    <col min="10763" max="11008" width="9.109375" style="51"/>
    <col min="11009" max="11009" width="45.109375" style="51" customWidth="1"/>
    <col min="11010" max="11010" width="7.109375" style="51" customWidth="1"/>
    <col min="11011" max="11011" width="1.109375" style="51" customWidth="1"/>
    <col min="11012" max="11012" width="12.88671875" style="51" customWidth="1"/>
    <col min="11013" max="11013" width="1.109375" style="51" customWidth="1"/>
    <col min="11014" max="11014" width="12.88671875" style="51" customWidth="1"/>
    <col min="11015" max="11015" width="1.109375" style="51" customWidth="1"/>
    <col min="11016" max="11016" width="12.88671875" style="51" customWidth="1"/>
    <col min="11017" max="11017" width="1.109375" style="51" customWidth="1"/>
    <col min="11018" max="11018" width="12.88671875" style="51" customWidth="1"/>
    <col min="11019" max="11264" width="9.109375" style="51"/>
    <col min="11265" max="11265" width="45.109375" style="51" customWidth="1"/>
    <col min="11266" max="11266" width="7.109375" style="51" customWidth="1"/>
    <col min="11267" max="11267" width="1.109375" style="51" customWidth="1"/>
    <col min="11268" max="11268" width="12.88671875" style="51" customWidth="1"/>
    <col min="11269" max="11269" width="1.109375" style="51" customWidth="1"/>
    <col min="11270" max="11270" width="12.88671875" style="51" customWidth="1"/>
    <col min="11271" max="11271" width="1.109375" style="51" customWidth="1"/>
    <col min="11272" max="11272" width="12.88671875" style="51" customWidth="1"/>
    <col min="11273" max="11273" width="1.109375" style="51" customWidth="1"/>
    <col min="11274" max="11274" width="12.88671875" style="51" customWidth="1"/>
    <col min="11275" max="11520" width="9.109375" style="51"/>
    <col min="11521" max="11521" width="45.109375" style="51" customWidth="1"/>
    <col min="11522" max="11522" width="7.109375" style="51" customWidth="1"/>
    <col min="11523" max="11523" width="1.109375" style="51" customWidth="1"/>
    <col min="11524" max="11524" width="12.88671875" style="51" customWidth="1"/>
    <col min="11525" max="11525" width="1.109375" style="51" customWidth="1"/>
    <col min="11526" max="11526" width="12.88671875" style="51" customWidth="1"/>
    <col min="11527" max="11527" width="1.109375" style="51" customWidth="1"/>
    <col min="11528" max="11528" width="12.88671875" style="51" customWidth="1"/>
    <col min="11529" max="11529" width="1.109375" style="51" customWidth="1"/>
    <col min="11530" max="11530" width="12.88671875" style="51" customWidth="1"/>
    <col min="11531" max="11776" width="9.109375" style="51"/>
    <col min="11777" max="11777" width="45.109375" style="51" customWidth="1"/>
    <col min="11778" max="11778" width="7.109375" style="51" customWidth="1"/>
    <col min="11779" max="11779" width="1.109375" style="51" customWidth="1"/>
    <col min="11780" max="11780" width="12.88671875" style="51" customWidth="1"/>
    <col min="11781" max="11781" width="1.109375" style="51" customWidth="1"/>
    <col min="11782" max="11782" width="12.88671875" style="51" customWidth="1"/>
    <col min="11783" max="11783" width="1.109375" style="51" customWidth="1"/>
    <col min="11784" max="11784" width="12.88671875" style="51" customWidth="1"/>
    <col min="11785" max="11785" width="1.109375" style="51" customWidth="1"/>
    <col min="11786" max="11786" width="12.88671875" style="51" customWidth="1"/>
    <col min="11787" max="12032" width="9.109375" style="51"/>
    <col min="12033" max="12033" width="45.109375" style="51" customWidth="1"/>
    <col min="12034" max="12034" width="7.109375" style="51" customWidth="1"/>
    <col min="12035" max="12035" width="1.109375" style="51" customWidth="1"/>
    <col min="12036" max="12036" width="12.88671875" style="51" customWidth="1"/>
    <col min="12037" max="12037" width="1.109375" style="51" customWidth="1"/>
    <col min="12038" max="12038" width="12.88671875" style="51" customWidth="1"/>
    <col min="12039" max="12039" width="1.109375" style="51" customWidth="1"/>
    <col min="12040" max="12040" width="12.88671875" style="51" customWidth="1"/>
    <col min="12041" max="12041" width="1.109375" style="51" customWidth="1"/>
    <col min="12042" max="12042" width="12.88671875" style="51" customWidth="1"/>
    <col min="12043" max="12288" width="9.109375" style="51"/>
    <col min="12289" max="12289" width="45.109375" style="51" customWidth="1"/>
    <col min="12290" max="12290" width="7.109375" style="51" customWidth="1"/>
    <col min="12291" max="12291" width="1.109375" style="51" customWidth="1"/>
    <col min="12292" max="12292" width="12.88671875" style="51" customWidth="1"/>
    <col min="12293" max="12293" width="1.109375" style="51" customWidth="1"/>
    <col min="12294" max="12294" width="12.88671875" style="51" customWidth="1"/>
    <col min="12295" max="12295" width="1.109375" style="51" customWidth="1"/>
    <col min="12296" max="12296" width="12.88671875" style="51" customWidth="1"/>
    <col min="12297" max="12297" width="1.109375" style="51" customWidth="1"/>
    <col min="12298" max="12298" width="12.88671875" style="51" customWidth="1"/>
    <col min="12299" max="12544" width="9.109375" style="51"/>
    <col min="12545" max="12545" width="45.109375" style="51" customWidth="1"/>
    <col min="12546" max="12546" width="7.109375" style="51" customWidth="1"/>
    <col min="12547" max="12547" width="1.109375" style="51" customWidth="1"/>
    <col min="12548" max="12548" width="12.88671875" style="51" customWidth="1"/>
    <col min="12549" max="12549" width="1.109375" style="51" customWidth="1"/>
    <col min="12550" max="12550" width="12.88671875" style="51" customWidth="1"/>
    <col min="12551" max="12551" width="1.109375" style="51" customWidth="1"/>
    <col min="12552" max="12552" width="12.88671875" style="51" customWidth="1"/>
    <col min="12553" max="12553" width="1.109375" style="51" customWidth="1"/>
    <col min="12554" max="12554" width="12.88671875" style="51" customWidth="1"/>
    <col min="12555" max="12800" width="9.109375" style="51"/>
    <col min="12801" max="12801" width="45.109375" style="51" customWidth="1"/>
    <col min="12802" max="12802" width="7.109375" style="51" customWidth="1"/>
    <col min="12803" max="12803" width="1.109375" style="51" customWidth="1"/>
    <col min="12804" max="12804" width="12.88671875" style="51" customWidth="1"/>
    <col min="12805" max="12805" width="1.109375" style="51" customWidth="1"/>
    <col min="12806" max="12806" width="12.88671875" style="51" customWidth="1"/>
    <col min="12807" max="12807" width="1.109375" style="51" customWidth="1"/>
    <col min="12808" max="12808" width="12.88671875" style="51" customWidth="1"/>
    <col min="12809" max="12809" width="1.109375" style="51" customWidth="1"/>
    <col min="12810" max="12810" width="12.88671875" style="51" customWidth="1"/>
    <col min="12811" max="13056" width="9.109375" style="51"/>
    <col min="13057" max="13057" width="45.109375" style="51" customWidth="1"/>
    <col min="13058" max="13058" width="7.109375" style="51" customWidth="1"/>
    <col min="13059" max="13059" width="1.109375" style="51" customWidth="1"/>
    <col min="13060" max="13060" width="12.88671875" style="51" customWidth="1"/>
    <col min="13061" max="13061" width="1.109375" style="51" customWidth="1"/>
    <col min="13062" max="13062" width="12.88671875" style="51" customWidth="1"/>
    <col min="13063" max="13063" width="1.109375" style="51" customWidth="1"/>
    <col min="13064" max="13064" width="12.88671875" style="51" customWidth="1"/>
    <col min="13065" max="13065" width="1.109375" style="51" customWidth="1"/>
    <col min="13066" max="13066" width="12.88671875" style="51" customWidth="1"/>
    <col min="13067" max="13312" width="9.109375" style="51"/>
    <col min="13313" max="13313" width="45.109375" style="51" customWidth="1"/>
    <col min="13314" max="13314" width="7.109375" style="51" customWidth="1"/>
    <col min="13315" max="13315" width="1.109375" style="51" customWidth="1"/>
    <col min="13316" max="13316" width="12.88671875" style="51" customWidth="1"/>
    <col min="13317" max="13317" width="1.109375" style="51" customWidth="1"/>
    <col min="13318" max="13318" width="12.88671875" style="51" customWidth="1"/>
    <col min="13319" max="13319" width="1.109375" style="51" customWidth="1"/>
    <col min="13320" max="13320" width="12.88671875" style="51" customWidth="1"/>
    <col min="13321" max="13321" width="1.109375" style="51" customWidth="1"/>
    <col min="13322" max="13322" width="12.88671875" style="51" customWidth="1"/>
    <col min="13323" max="13568" width="9.109375" style="51"/>
    <col min="13569" max="13569" width="45.109375" style="51" customWidth="1"/>
    <col min="13570" max="13570" width="7.109375" style="51" customWidth="1"/>
    <col min="13571" max="13571" width="1.109375" style="51" customWidth="1"/>
    <col min="13572" max="13572" width="12.88671875" style="51" customWidth="1"/>
    <col min="13573" max="13573" width="1.109375" style="51" customWidth="1"/>
    <col min="13574" max="13574" width="12.88671875" style="51" customWidth="1"/>
    <col min="13575" max="13575" width="1.109375" style="51" customWidth="1"/>
    <col min="13576" max="13576" width="12.88671875" style="51" customWidth="1"/>
    <col min="13577" max="13577" width="1.109375" style="51" customWidth="1"/>
    <col min="13578" max="13578" width="12.88671875" style="51" customWidth="1"/>
    <col min="13579" max="13824" width="9.109375" style="51"/>
    <col min="13825" max="13825" width="45.109375" style="51" customWidth="1"/>
    <col min="13826" max="13826" width="7.109375" style="51" customWidth="1"/>
    <col min="13827" max="13827" width="1.109375" style="51" customWidth="1"/>
    <col min="13828" max="13828" width="12.88671875" style="51" customWidth="1"/>
    <col min="13829" max="13829" width="1.109375" style="51" customWidth="1"/>
    <col min="13830" max="13830" width="12.88671875" style="51" customWidth="1"/>
    <col min="13831" max="13831" width="1.109375" style="51" customWidth="1"/>
    <col min="13832" max="13832" width="12.88671875" style="51" customWidth="1"/>
    <col min="13833" max="13833" width="1.109375" style="51" customWidth="1"/>
    <col min="13834" max="13834" width="12.88671875" style="51" customWidth="1"/>
    <col min="13835" max="14080" width="9.109375" style="51"/>
    <col min="14081" max="14081" width="45.109375" style="51" customWidth="1"/>
    <col min="14082" max="14082" width="7.109375" style="51" customWidth="1"/>
    <col min="14083" max="14083" width="1.109375" style="51" customWidth="1"/>
    <col min="14084" max="14084" width="12.88671875" style="51" customWidth="1"/>
    <col min="14085" max="14085" width="1.109375" style="51" customWidth="1"/>
    <col min="14086" max="14086" width="12.88671875" style="51" customWidth="1"/>
    <col min="14087" max="14087" width="1.109375" style="51" customWidth="1"/>
    <col min="14088" max="14088" width="12.88671875" style="51" customWidth="1"/>
    <col min="14089" max="14089" width="1.109375" style="51" customWidth="1"/>
    <col min="14090" max="14090" width="12.88671875" style="51" customWidth="1"/>
    <col min="14091" max="14336" width="9.109375" style="51"/>
    <col min="14337" max="14337" width="45.109375" style="51" customWidth="1"/>
    <col min="14338" max="14338" width="7.109375" style="51" customWidth="1"/>
    <col min="14339" max="14339" width="1.109375" style="51" customWidth="1"/>
    <col min="14340" max="14340" width="12.88671875" style="51" customWidth="1"/>
    <col min="14341" max="14341" width="1.109375" style="51" customWidth="1"/>
    <col min="14342" max="14342" width="12.88671875" style="51" customWidth="1"/>
    <col min="14343" max="14343" width="1.109375" style="51" customWidth="1"/>
    <col min="14344" max="14344" width="12.88671875" style="51" customWidth="1"/>
    <col min="14345" max="14345" width="1.109375" style="51" customWidth="1"/>
    <col min="14346" max="14346" width="12.88671875" style="51" customWidth="1"/>
    <col min="14347" max="14592" width="9.109375" style="51"/>
    <col min="14593" max="14593" width="45.109375" style="51" customWidth="1"/>
    <col min="14594" max="14594" width="7.109375" style="51" customWidth="1"/>
    <col min="14595" max="14595" width="1.109375" style="51" customWidth="1"/>
    <col min="14596" max="14596" width="12.88671875" style="51" customWidth="1"/>
    <col min="14597" max="14597" width="1.109375" style="51" customWidth="1"/>
    <col min="14598" max="14598" width="12.88671875" style="51" customWidth="1"/>
    <col min="14599" max="14599" width="1.109375" style="51" customWidth="1"/>
    <col min="14600" max="14600" width="12.88671875" style="51" customWidth="1"/>
    <col min="14601" max="14601" width="1.109375" style="51" customWidth="1"/>
    <col min="14602" max="14602" width="12.88671875" style="51" customWidth="1"/>
    <col min="14603" max="14848" width="9.109375" style="51"/>
    <col min="14849" max="14849" width="45.109375" style="51" customWidth="1"/>
    <col min="14850" max="14850" width="7.109375" style="51" customWidth="1"/>
    <col min="14851" max="14851" width="1.109375" style="51" customWidth="1"/>
    <col min="14852" max="14852" width="12.88671875" style="51" customWidth="1"/>
    <col min="14853" max="14853" width="1.109375" style="51" customWidth="1"/>
    <col min="14854" max="14854" width="12.88671875" style="51" customWidth="1"/>
    <col min="14855" max="14855" width="1.109375" style="51" customWidth="1"/>
    <col min="14856" max="14856" width="12.88671875" style="51" customWidth="1"/>
    <col min="14857" max="14857" width="1.109375" style="51" customWidth="1"/>
    <col min="14858" max="14858" width="12.88671875" style="51" customWidth="1"/>
    <col min="14859" max="15104" width="9.109375" style="51"/>
    <col min="15105" max="15105" width="45.109375" style="51" customWidth="1"/>
    <col min="15106" max="15106" width="7.109375" style="51" customWidth="1"/>
    <col min="15107" max="15107" width="1.109375" style="51" customWidth="1"/>
    <col min="15108" max="15108" width="12.88671875" style="51" customWidth="1"/>
    <col min="15109" max="15109" width="1.109375" style="51" customWidth="1"/>
    <col min="15110" max="15110" width="12.88671875" style="51" customWidth="1"/>
    <col min="15111" max="15111" width="1.109375" style="51" customWidth="1"/>
    <col min="15112" max="15112" width="12.88671875" style="51" customWidth="1"/>
    <col min="15113" max="15113" width="1.109375" style="51" customWidth="1"/>
    <col min="15114" max="15114" width="12.88671875" style="51" customWidth="1"/>
    <col min="15115" max="15360" width="9.109375" style="51"/>
    <col min="15361" max="15361" width="45.109375" style="51" customWidth="1"/>
    <col min="15362" max="15362" width="7.109375" style="51" customWidth="1"/>
    <col min="15363" max="15363" width="1.109375" style="51" customWidth="1"/>
    <col min="15364" max="15364" width="12.88671875" style="51" customWidth="1"/>
    <col min="15365" max="15365" width="1.109375" style="51" customWidth="1"/>
    <col min="15366" max="15366" width="12.88671875" style="51" customWidth="1"/>
    <col min="15367" max="15367" width="1.109375" style="51" customWidth="1"/>
    <col min="15368" max="15368" width="12.88671875" style="51" customWidth="1"/>
    <col min="15369" max="15369" width="1.109375" style="51" customWidth="1"/>
    <col min="15370" max="15370" width="12.88671875" style="51" customWidth="1"/>
    <col min="15371" max="15616" width="9.109375" style="51"/>
    <col min="15617" max="15617" width="45.109375" style="51" customWidth="1"/>
    <col min="15618" max="15618" width="7.109375" style="51" customWidth="1"/>
    <col min="15619" max="15619" width="1.109375" style="51" customWidth="1"/>
    <col min="15620" max="15620" width="12.88671875" style="51" customWidth="1"/>
    <col min="15621" max="15621" width="1.109375" style="51" customWidth="1"/>
    <col min="15622" max="15622" width="12.88671875" style="51" customWidth="1"/>
    <col min="15623" max="15623" width="1.109375" style="51" customWidth="1"/>
    <col min="15624" max="15624" width="12.88671875" style="51" customWidth="1"/>
    <col min="15625" max="15625" width="1.109375" style="51" customWidth="1"/>
    <col min="15626" max="15626" width="12.88671875" style="51" customWidth="1"/>
    <col min="15627" max="15872" width="9.109375" style="51"/>
    <col min="15873" max="15873" width="45.109375" style="51" customWidth="1"/>
    <col min="15874" max="15874" width="7.109375" style="51" customWidth="1"/>
    <col min="15875" max="15875" width="1.109375" style="51" customWidth="1"/>
    <col min="15876" max="15876" width="12.88671875" style="51" customWidth="1"/>
    <col min="15877" max="15877" width="1.109375" style="51" customWidth="1"/>
    <col min="15878" max="15878" width="12.88671875" style="51" customWidth="1"/>
    <col min="15879" max="15879" width="1.109375" style="51" customWidth="1"/>
    <col min="15880" max="15880" width="12.88671875" style="51" customWidth="1"/>
    <col min="15881" max="15881" width="1.109375" style="51" customWidth="1"/>
    <col min="15882" max="15882" width="12.88671875" style="51" customWidth="1"/>
    <col min="15883" max="16128" width="9.109375" style="51"/>
    <col min="16129" max="16129" width="45.109375" style="51" customWidth="1"/>
    <col min="16130" max="16130" width="7.109375" style="51" customWidth="1"/>
    <col min="16131" max="16131" width="1.109375" style="51" customWidth="1"/>
    <col min="16132" max="16132" width="12.88671875" style="51" customWidth="1"/>
    <col min="16133" max="16133" width="1.109375" style="51" customWidth="1"/>
    <col min="16134" max="16134" width="12.88671875" style="51" customWidth="1"/>
    <col min="16135" max="16135" width="1.109375" style="51" customWidth="1"/>
    <col min="16136" max="16136" width="12.88671875" style="51" customWidth="1"/>
    <col min="16137" max="16137" width="1.109375" style="51" customWidth="1"/>
    <col min="16138" max="16138" width="12.88671875" style="51" customWidth="1"/>
    <col min="16139" max="16384" width="9.109375" style="51"/>
  </cols>
  <sheetData>
    <row r="1" spans="1:19" s="186" customFormat="1" ht="21.6" customHeight="1">
      <c r="A1" s="187" t="s">
        <v>174</v>
      </c>
      <c r="B1" s="188"/>
      <c r="C1" s="188"/>
      <c r="D1" s="188"/>
      <c r="E1" s="188"/>
      <c r="F1" s="188"/>
      <c r="G1" s="188"/>
      <c r="H1" s="53"/>
      <c r="J1" s="53"/>
    </row>
    <row r="2" spans="1:19" s="186" customFormat="1" ht="21.6" customHeight="1">
      <c r="A2" s="189" t="s">
        <v>115</v>
      </c>
      <c r="B2" s="188"/>
      <c r="C2" s="188"/>
      <c r="D2" s="188"/>
      <c r="E2" s="188"/>
      <c r="F2" s="188"/>
      <c r="G2" s="188"/>
      <c r="H2" s="53"/>
      <c r="J2" s="53"/>
    </row>
    <row r="3" spans="1:19" ht="21.6" customHeight="1">
      <c r="A3" s="105"/>
      <c r="B3" s="105"/>
      <c r="C3" s="105"/>
      <c r="D3" s="105"/>
      <c r="E3" s="105"/>
      <c r="F3" s="105"/>
      <c r="G3" s="105"/>
      <c r="M3" s="182"/>
      <c r="N3" s="180"/>
      <c r="O3" s="180"/>
      <c r="P3" s="180"/>
    </row>
    <row r="4" spans="1:19" s="23" customFormat="1" ht="21.6" customHeight="1">
      <c r="A4" s="18"/>
      <c r="B4" s="14"/>
      <c r="C4" s="14"/>
      <c r="D4" s="204" t="s">
        <v>210</v>
      </c>
      <c r="E4" s="204"/>
      <c r="F4" s="204"/>
      <c r="G4" s="14"/>
      <c r="H4" s="204" t="s">
        <v>124</v>
      </c>
      <c r="I4" s="204"/>
      <c r="J4" s="204"/>
      <c r="M4" s="182"/>
      <c r="N4" s="180"/>
      <c r="O4" s="180"/>
      <c r="P4" s="180"/>
    </row>
    <row r="5" spans="1:19" s="16" customFormat="1" ht="21.6" customHeight="1">
      <c r="A5" s="18"/>
      <c r="B5" s="14"/>
      <c r="C5" s="14"/>
      <c r="D5" s="205" t="s">
        <v>123</v>
      </c>
      <c r="E5" s="205"/>
      <c r="F5" s="205"/>
      <c r="G5" s="14"/>
      <c r="H5" s="205" t="s">
        <v>123</v>
      </c>
      <c r="I5" s="205"/>
      <c r="J5" s="205"/>
      <c r="M5" s="182"/>
      <c r="N5" s="59"/>
      <c r="O5" s="59"/>
      <c r="P5" s="59"/>
    </row>
    <row r="6" spans="1:19" s="23" customFormat="1" ht="21.6" customHeight="1">
      <c r="A6" s="16"/>
      <c r="B6" s="16"/>
      <c r="C6" s="16"/>
      <c r="D6" s="202" t="s">
        <v>157</v>
      </c>
      <c r="E6" s="202"/>
      <c r="F6" s="202"/>
      <c r="G6" s="16"/>
      <c r="H6" s="202" t="s">
        <v>157</v>
      </c>
      <c r="I6" s="202"/>
      <c r="J6" s="202"/>
      <c r="M6" s="182"/>
      <c r="N6" s="180"/>
      <c r="O6" s="180"/>
      <c r="P6" s="180"/>
    </row>
    <row r="7" spans="1:19" s="23" customFormat="1" ht="21.6" customHeight="1">
      <c r="A7" s="16"/>
      <c r="B7" s="16"/>
      <c r="C7" s="16"/>
      <c r="D7" s="202" t="s">
        <v>160</v>
      </c>
      <c r="E7" s="202"/>
      <c r="F7" s="202"/>
      <c r="G7" s="16"/>
      <c r="H7" s="202" t="s">
        <v>160</v>
      </c>
      <c r="I7" s="202"/>
      <c r="J7" s="202"/>
      <c r="M7" s="182"/>
      <c r="N7" s="180"/>
      <c r="O7" s="180"/>
      <c r="P7" s="180"/>
    </row>
    <row r="8" spans="1:19" s="23" customFormat="1" ht="21.6" customHeight="1">
      <c r="A8" s="18"/>
      <c r="B8" s="134"/>
      <c r="C8" s="134"/>
      <c r="D8" s="19">
        <v>2023</v>
      </c>
      <c r="E8" s="134"/>
      <c r="F8" s="19">
        <v>2022</v>
      </c>
      <c r="G8" s="134"/>
      <c r="H8" s="19">
        <v>2023</v>
      </c>
      <c r="I8" s="134"/>
      <c r="J8" s="19">
        <v>2022</v>
      </c>
      <c r="M8" s="182"/>
      <c r="N8" s="180"/>
      <c r="O8" s="180"/>
      <c r="P8" s="180"/>
    </row>
    <row r="9" spans="1:19" s="23" customFormat="1" ht="21.6" customHeight="1">
      <c r="A9" s="18"/>
      <c r="B9" s="14"/>
      <c r="C9" s="14"/>
      <c r="D9" s="203" t="s">
        <v>4</v>
      </c>
      <c r="E9" s="203"/>
      <c r="F9" s="203"/>
      <c r="G9" s="203"/>
      <c r="H9" s="203"/>
      <c r="I9" s="203"/>
      <c r="J9" s="203"/>
      <c r="M9" s="182"/>
      <c r="N9" s="180"/>
      <c r="O9" s="180"/>
      <c r="P9" s="180"/>
    </row>
    <row r="10" spans="1:19" s="186" customFormat="1" ht="21.6" customHeight="1">
      <c r="A10" s="184" t="s">
        <v>49</v>
      </c>
      <c r="B10" s="185"/>
      <c r="C10" s="184"/>
      <c r="D10" s="184"/>
      <c r="E10" s="184"/>
      <c r="F10" s="184"/>
      <c r="G10" s="184"/>
      <c r="H10" s="53"/>
      <c r="J10" s="53"/>
    </row>
    <row r="11" spans="1:19" ht="21.6" customHeight="1">
      <c r="A11" s="51" t="s">
        <v>145</v>
      </c>
      <c r="B11" s="66"/>
      <c r="D11" s="53">
        <f>'PL 9 M (7-8)'!D48</f>
        <v>100652033</v>
      </c>
      <c r="F11" s="53">
        <v>87896866</v>
      </c>
      <c r="H11" s="53">
        <f>'PL 9 M (7-8)'!H25</f>
        <v>67569360</v>
      </c>
      <c r="I11" s="53"/>
      <c r="J11" s="53">
        <v>86494307</v>
      </c>
      <c r="M11" s="182"/>
      <c r="N11" s="180"/>
      <c r="O11" s="180"/>
      <c r="P11" s="180"/>
      <c r="Q11" s="87"/>
      <c r="S11" s="87"/>
    </row>
    <row r="12" spans="1:19" s="186" customFormat="1" ht="21.6" customHeight="1">
      <c r="A12" s="183" t="s">
        <v>151</v>
      </c>
      <c r="B12" s="185"/>
      <c r="C12" s="183"/>
      <c r="D12" s="183"/>
      <c r="E12" s="183"/>
      <c r="F12" s="183"/>
      <c r="G12" s="183"/>
      <c r="H12" s="53"/>
      <c r="J12" s="53"/>
    </row>
    <row r="13" spans="1:19" ht="21.6" customHeight="1">
      <c r="A13" s="51" t="s">
        <v>196</v>
      </c>
      <c r="B13" s="66"/>
      <c r="C13" s="54"/>
      <c r="D13" s="53">
        <f>-'PL 9 M (7-8)'!D24</f>
        <v>11960392</v>
      </c>
      <c r="E13" s="53"/>
      <c r="F13" s="53">
        <f>-'PL 9 M (7-8)'!F24</f>
        <v>4743697</v>
      </c>
      <c r="G13" s="53"/>
      <c r="H13" s="53">
        <f>-'PL 9 M (7-8)'!H24</f>
        <v>-2896136</v>
      </c>
      <c r="I13" s="53"/>
      <c r="J13" s="53">
        <f>-'PL 9 M (7-8)'!J24</f>
        <v>-6113205</v>
      </c>
      <c r="M13" s="182"/>
      <c r="N13" s="180"/>
      <c r="O13" s="180"/>
      <c r="P13" s="180"/>
      <c r="Q13" s="87"/>
      <c r="S13" s="87"/>
    </row>
    <row r="14" spans="1:19" ht="21.6" customHeight="1">
      <c r="A14" s="51" t="s">
        <v>50</v>
      </c>
      <c r="B14" s="66"/>
      <c r="D14" s="53">
        <v>39316919</v>
      </c>
      <c r="E14" s="53"/>
      <c r="F14" s="53">
        <v>38224559</v>
      </c>
      <c r="G14" s="53"/>
      <c r="H14" s="53">
        <v>29239785</v>
      </c>
      <c r="I14" s="53"/>
      <c r="J14" s="53">
        <v>28135447</v>
      </c>
      <c r="M14" s="182"/>
      <c r="N14" s="180"/>
      <c r="O14" s="180"/>
      <c r="P14" s="180"/>
      <c r="Q14" s="87"/>
      <c r="S14" s="87"/>
    </row>
    <row r="15" spans="1:19" s="186" customFormat="1" ht="21.6" customHeight="1">
      <c r="A15" s="186" t="s">
        <v>51</v>
      </c>
      <c r="B15" s="185"/>
      <c r="D15" s="53">
        <v>-3595368</v>
      </c>
      <c r="E15" s="53"/>
      <c r="F15" s="53">
        <v>-19406</v>
      </c>
      <c r="H15" s="53">
        <v>-3560902</v>
      </c>
      <c r="I15" s="53"/>
      <c r="J15" s="53">
        <v>-14497</v>
      </c>
    </row>
    <row r="16" spans="1:19" s="186" customFormat="1" ht="21.6" customHeight="1">
      <c r="A16" s="186" t="s">
        <v>143</v>
      </c>
      <c r="B16" s="185"/>
      <c r="D16" s="55" t="s">
        <v>42</v>
      </c>
      <c r="E16" s="53"/>
      <c r="F16" s="55" t="s">
        <v>42</v>
      </c>
      <c r="H16" s="53">
        <v>-17999460</v>
      </c>
      <c r="I16" s="53"/>
      <c r="J16" s="53">
        <v>-34999108</v>
      </c>
    </row>
    <row r="17" spans="1:10" s="186" customFormat="1" ht="21.6" customHeight="1">
      <c r="A17" s="186" t="s">
        <v>149</v>
      </c>
      <c r="B17" s="185"/>
      <c r="D17" s="53">
        <v>3156082</v>
      </c>
      <c r="E17" s="53"/>
      <c r="F17" s="53">
        <v>3702751</v>
      </c>
      <c r="H17" s="53">
        <v>2298569</v>
      </c>
      <c r="I17" s="53"/>
      <c r="J17" s="53">
        <v>4091477</v>
      </c>
    </row>
    <row r="18" spans="1:10" s="186" customFormat="1" ht="21.6" customHeight="1">
      <c r="A18" s="186" t="s">
        <v>200</v>
      </c>
      <c r="B18" s="185"/>
    </row>
    <row r="19" spans="1:10" s="186" customFormat="1" ht="21.6" customHeight="1">
      <c r="A19" s="190" t="s">
        <v>103</v>
      </c>
      <c r="B19" s="185"/>
      <c r="D19" s="55">
        <v>28604</v>
      </c>
      <c r="E19" s="53"/>
      <c r="F19" s="55">
        <v>866082</v>
      </c>
      <c r="H19" s="55">
        <v>18337</v>
      </c>
      <c r="I19" s="53"/>
      <c r="J19" s="55">
        <v>-3144</v>
      </c>
    </row>
    <row r="20" spans="1:10" s="186" customFormat="1" ht="21.6" customHeight="1">
      <c r="A20" s="186" t="s">
        <v>201</v>
      </c>
      <c r="B20" s="185"/>
      <c r="D20" s="55">
        <v>259488</v>
      </c>
      <c r="E20" s="53"/>
      <c r="F20" s="55" t="s">
        <v>42</v>
      </c>
      <c r="H20" s="55" t="s">
        <v>42</v>
      </c>
      <c r="I20" s="53"/>
      <c r="J20" s="55" t="s">
        <v>42</v>
      </c>
    </row>
    <row r="21" spans="1:10" s="186" customFormat="1" ht="21.6" customHeight="1">
      <c r="A21" s="186" t="s">
        <v>24</v>
      </c>
      <c r="D21" s="53">
        <v>21740347</v>
      </c>
      <c r="E21" s="53"/>
      <c r="F21" s="53">
        <v>20805055</v>
      </c>
      <c r="G21" s="53"/>
      <c r="H21" s="55">
        <v>12434621</v>
      </c>
      <c r="I21" s="53"/>
      <c r="J21" s="55">
        <v>12733557</v>
      </c>
    </row>
    <row r="22" spans="1:10" s="186" customFormat="1" ht="21.6" customHeight="1">
      <c r="A22" s="186" t="s">
        <v>202</v>
      </c>
      <c r="B22" s="185"/>
      <c r="D22" s="65">
        <v>-1458210</v>
      </c>
      <c r="E22" s="65"/>
      <c r="F22" s="65">
        <v>-2142274</v>
      </c>
      <c r="H22" s="55" t="s">
        <v>42</v>
      </c>
      <c r="I22" s="53"/>
      <c r="J22" s="55" t="s">
        <v>42</v>
      </c>
    </row>
    <row r="23" spans="1:10" s="186" customFormat="1" ht="21.6" customHeight="1">
      <c r="A23" s="186" t="s">
        <v>217</v>
      </c>
      <c r="B23" s="185"/>
      <c r="D23" s="65">
        <v>-369529</v>
      </c>
      <c r="E23" s="65"/>
      <c r="F23" s="65">
        <v>13381613</v>
      </c>
      <c r="H23" s="55" t="s">
        <v>42</v>
      </c>
      <c r="I23" s="53"/>
      <c r="J23" s="55" t="s">
        <v>42</v>
      </c>
    </row>
    <row r="24" spans="1:10" s="186" customFormat="1" ht="21.6" customHeight="1">
      <c r="A24" s="186" t="s">
        <v>218</v>
      </c>
      <c r="B24" s="185"/>
      <c r="D24" s="55">
        <v>16590</v>
      </c>
      <c r="E24" s="65"/>
      <c r="F24" s="65">
        <v>76818</v>
      </c>
      <c r="H24" s="55" t="s">
        <v>42</v>
      </c>
      <c r="I24" s="53"/>
      <c r="J24" s="55" t="s">
        <v>42</v>
      </c>
    </row>
    <row r="25" spans="1:10" s="186" customFormat="1" ht="21.6" customHeight="1">
      <c r="A25" s="191" t="s">
        <v>163</v>
      </c>
      <c r="B25" s="185"/>
      <c r="C25" s="191"/>
      <c r="D25" s="55">
        <v>69855</v>
      </c>
      <c r="E25" s="191"/>
      <c r="F25" s="55">
        <v>431274</v>
      </c>
      <c r="G25" s="191"/>
      <c r="H25" s="56">
        <v>197092</v>
      </c>
      <c r="J25" s="56">
        <v>481726</v>
      </c>
    </row>
    <row r="26" spans="1:10" s="186" customFormat="1" ht="21.6" customHeight="1">
      <c r="A26" s="186" t="s">
        <v>52</v>
      </c>
      <c r="B26" s="185"/>
      <c r="D26" s="53">
        <v>7817484</v>
      </c>
      <c r="E26" s="53"/>
      <c r="F26" s="53">
        <v>5963363</v>
      </c>
      <c r="H26" s="53">
        <v>4264488</v>
      </c>
      <c r="I26" s="53"/>
      <c r="J26" s="53">
        <v>3228292</v>
      </c>
    </row>
    <row r="27" spans="1:10" s="186" customFormat="1" ht="21.6" customHeight="1">
      <c r="B27" s="185"/>
      <c r="D27" s="71">
        <f>SUM(D11:D26)</f>
        <v>179594687</v>
      </c>
      <c r="E27" s="53"/>
      <c r="F27" s="71">
        <f>SUM(F11:F26)</f>
        <v>173930398</v>
      </c>
      <c r="H27" s="71">
        <f>SUM(H11:H26)</f>
        <v>91565754</v>
      </c>
      <c r="I27" s="53"/>
      <c r="J27" s="71">
        <f>SUM(J11:J26)</f>
        <v>94034852</v>
      </c>
    </row>
    <row r="28" spans="1:10" s="186" customFormat="1" ht="21.6" customHeight="1">
      <c r="A28" s="192" t="s">
        <v>53</v>
      </c>
      <c r="B28" s="185"/>
      <c r="C28" s="192"/>
      <c r="D28" s="192"/>
      <c r="E28" s="192"/>
      <c r="F28" s="192"/>
      <c r="G28" s="192"/>
      <c r="H28" s="53"/>
      <c r="I28" s="53"/>
      <c r="J28" s="53"/>
    </row>
    <row r="29" spans="1:10" s="186" customFormat="1" ht="21.6" hidden="1" customHeight="1">
      <c r="A29" s="186" t="s">
        <v>197</v>
      </c>
      <c r="B29" s="185"/>
      <c r="D29" s="53"/>
      <c r="E29" s="53"/>
      <c r="F29" s="55"/>
      <c r="G29" s="53"/>
      <c r="H29" s="53"/>
      <c r="I29" s="53"/>
      <c r="J29" s="55"/>
    </row>
    <row r="30" spans="1:10" s="186" customFormat="1" ht="21.6" customHeight="1">
      <c r="A30" s="186" t="s">
        <v>206</v>
      </c>
      <c r="B30" s="185"/>
      <c r="D30" s="53">
        <v>9478693</v>
      </c>
      <c r="E30" s="53"/>
      <c r="F30" s="53">
        <v>-5865985</v>
      </c>
      <c r="G30" s="53"/>
      <c r="H30" s="53">
        <v>-86910829</v>
      </c>
      <c r="I30" s="53"/>
      <c r="J30" s="53">
        <v>-57348570</v>
      </c>
    </row>
    <row r="31" spans="1:10" s="186" customFormat="1" ht="21.6" customHeight="1">
      <c r="A31" s="186" t="s">
        <v>29</v>
      </c>
      <c r="B31" s="185"/>
      <c r="D31" s="53">
        <v>-51178984</v>
      </c>
      <c r="E31" s="53"/>
      <c r="F31" s="53">
        <v>-57154634</v>
      </c>
      <c r="G31" s="53"/>
      <c r="H31" s="53">
        <v>-35356591</v>
      </c>
      <c r="I31" s="53"/>
      <c r="J31" s="53">
        <v>-40652235</v>
      </c>
    </row>
    <row r="32" spans="1:10" s="186" customFormat="1" ht="21.6" customHeight="1">
      <c r="A32" s="186" t="s">
        <v>7</v>
      </c>
      <c r="B32" s="185"/>
      <c r="D32" s="53">
        <v>160836</v>
      </c>
      <c r="E32" s="53"/>
      <c r="F32" s="53">
        <v>-2394960</v>
      </c>
      <c r="G32" s="53"/>
      <c r="H32" s="68">
        <v>-388352</v>
      </c>
      <c r="I32" s="53"/>
      <c r="J32" s="68">
        <v>-66226</v>
      </c>
    </row>
    <row r="33" spans="1:19" s="186" customFormat="1" ht="21.6" customHeight="1">
      <c r="A33" s="186" t="s">
        <v>12</v>
      </c>
      <c r="B33" s="185"/>
      <c r="D33" s="53">
        <v>-8975494</v>
      </c>
      <c r="E33" s="53"/>
      <c r="F33" s="53">
        <v>-157235</v>
      </c>
      <c r="G33" s="53"/>
      <c r="H33" s="53">
        <v>-7728395</v>
      </c>
      <c r="I33" s="53"/>
      <c r="J33" s="55" t="s">
        <v>42</v>
      </c>
    </row>
    <row r="34" spans="1:19" s="186" customFormat="1" ht="21.6" customHeight="1">
      <c r="A34" s="186" t="s">
        <v>207</v>
      </c>
      <c r="B34" s="185"/>
      <c r="D34" s="53">
        <v>-5469494</v>
      </c>
      <c r="E34" s="53"/>
      <c r="F34" s="53">
        <v>42735721</v>
      </c>
      <c r="G34" s="53"/>
      <c r="H34" s="53">
        <v>23750592</v>
      </c>
      <c r="I34" s="53"/>
      <c r="J34" s="53">
        <v>38676576</v>
      </c>
    </row>
    <row r="35" spans="1:19" s="186" customFormat="1" ht="21.6" customHeight="1">
      <c r="A35" s="186" t="s">
        <v>25</v>
      </c>
      <c r="B35" s="185"/>
      <c r="D35" s="68">
        <v>-3480226</v>
      </c>
      <c r="E35" s="53"/>
      <c r="F35" s="53">
        <v>-7516471</v>
      </c>
      <c r="G35" s="53"/>
      <c r="H35" s="68">
        <v>65739</v>
      </c>
      <c r="I35" s="68"/>
      <c r="J35" s="68">
        <v>-3469850</v>
      </c>
    </row>
    <row r="36" spans="1:19" s="186" customFormat="1" ht="21.6" customHeight="1">
      <c r="A36" s="186" t="s">
        <v>72</v>
      </c>
      <c r="B36" s="185"/>
      <c r="C36" s="192"/>
      <c r="D36" s="55" t="s">
        <v>42</v>
      </c>
      <c r="E36" s="192"/>
      <c r="F36" s="53">
        <v>-3665000</v>
      </c>
      <c r="G36" s="192"/>
      <c r="H36" s="55" t="s">
        <v>42</v>
      </c>
      <c r="I36" s="53"/>
      <c r="J36" s="53">
        <v>-293050</v>
      </c>
    </row>
    <row r="37" spans="1:19" ht="21.6" customHeight="1">
      <c r="A37" s="51" t="s">
        <v>161</v>
      </c>
      <c r="B37" s="66"/>
      <c r="D37" s="68" t="s">
        <v>42</v>
      </c>
      <c r="E37" s="53"/>
      <c r="F37" s="68" t="s">
        <v>42</v>
      </c>
      <c r="G37" s="53"/>
      <c r="H37" s="68">
        <v>-736599</v>
      </c>
      <c r="I37" s="68"/>
      <c r="J37" s="68" t="s">
        <v>42</v>
      </c>
      <c r="M37" s="87"/>
      <c r="N37" s="180"/>
      <c r="O37" s="180"/>
      <c r="P37" s="180"/>
      <c r="Q37" s="87"/>
      <c r="S37" s="87"/>
    </row>
    <row r="38" spans="1:19" ht="21.6" customHeight="1">
      <c r="A38" s="70" t="s">
        <v>146</v>
      </c>
      <c r="B38" s="66"/>
      <c r="C38" s="70"/>
      <c r="D38" s="72" t="s">
        <v>42</v>
      </c>
      <c r="E38" s="53"/>
      <c r="F38" s="72">
        <v>-1081000</v>
      </c>
      <c r="G38" s="53"/>
      <c r="H38" s="72" t="s">
        <v>42</v>
      </c>
      <c r="I38" s="53"/>
      <c r="J38" s="72">
        <v>-145000</v>
      </c>
      <c r="M38" s="87"/>
      <c r="N38" s="180"/>
      <c r="O38" s="180"/>
      <c r="P38" s="180"/>
      <c r="Q38" s="87"/>
      <c r="S38" s="87"/>
    </row>
    <row r="39" spans="1:19" ht="21.6" customHeight="1">
      <c r="A39" s="73" t="s">
        <v>219</v>
      </c>
      <c r="B39" s="66"/>
      <c r="C39" s="73"/>
      <c r="D39" s="53">
        <f>SUM(D27:D38)</f>
        <v>120130018</v>
      </c>
      <c r="E39" s="53"/>
      <c r="F39" s="53">
        <f>SUM(F27:F38)</f>
        <v>138830834</v>
      </c>
      <c r="G39" s="73"/>
      <c r="H39" s="53">
        <f>SUM(H27:H38)</f>
        <v>-15738681</v>
      </c>
      <c r="I39" s="53"/>
      <c r="J39" s="53">
        <f>SUM(J27:J38)</f>
        <v>30736497</v>
      </c>
      <c r="M39" s="87"/>
      <c r="O39" s="87"/>
      <c r="Q39" s="87"/>
      <c r="S39" s="87"/>
    </row>
    <row r="40" spans="1:19" ht="21.6" customHeight="1">
      <c r="A40" s="70" t="s">
        <v>54</v>
      </c>
      <c r="B40" s="66"/>
      <c r="C40" s="70"/>
      <c r="D40" s="53">
        <v>-19599146</v>
      </c>
      <c r="E40" s="67"/>
      <c r="F40" s="53">
        <v>-16161899</v>
      </c>
      <c r="G40" s="70"/>
      <c r="H40" s="53">
        <v>-4447651</v>
      </c>
      <c r="I40" s="67"/>
      <c r="J40" s="53">
        <v>-3345087</v>
      </c>
      <c r="M40" s="87"/>
      <c r="O40" s="87"/>
      <c r="Q40" s="87"/>
      <c r="S40" s="87"/>
    </row>
    <row r="41" spans="1:19" ht="21.6" customHeight="1">
      <c r="A41" s="74" t="s">
        <v>204</v>
      </c>
      <c r="B41" s="66"/>
      <c r="C41" s="74"/>
      <c r="D41" s="75">
        <f>SUM(D39:D40)</f>
        <v>100530872</v>
      </c>
      <c r="E41" s="76"/>
      <c r="F41" s="75">
        <f>SUM(F39:F40)</f>
        <v>122668935</v>
      </c>
      <c r="G41" s="74"/>
      <c r="H41" s="75">
        <f>SUM(H39:H40)</f>
        <v>-20186332</v>
      </c>
      <c r="I41" s="76"/>
      <c r="J41" s="75">
        <f>SUM(J39:J40)</f>
        <v>27391410</v>
      </c>
      <c r="M41" s="87"/>
      <c r="O41" s="87"/>
      <c r="Q41" s="87"/>
      <c r="S41" s="87"/>
    </row>
    <row r="42" spans="1:19" ht="21.6" customHeight="1">
      <c r="A42" s="74"/>
      <c r="B42" s="55"/>
      <c r="C42" s="74"/>
      <c r="D42" s="74"/>
      <c r="E42" s="74"/>
      <c r="F42" s="74"/>
      <c r="G42" s="74"/>
      <c r="H42" s="76"/>
      <c r="I42" s="76"/>
      <c r="J42" s="76"/>
    </row>
    <row r="43" spans="1:19" ht="21.6" customHeight="1">
      <c r="A43" s="1" t="s">
        <v>174</v>
      </c>
      <c r="B43" s="105"/>
      <c r="C43" s="105"/>
      <c r="D43" s="105"/>
      <c r="E43" s="105"/>
      <c r="F43" s="105"/>
      <c r="G43" s="105"/>
    </row>
    <row r="44" spans="1:19" ht="21.6" customHeight="1">
      <c r="A44" s="69" t="s">
        <v>115</v>
      </c>
      <c r="B44" s="105"/>
      <c r="C44" s="105"/>
      <c r="D44" s="105"/>
      <c r="E44" s="105"/>
      <c r="F44" s="105"/>
      <c r="G44" s="105"/>
    </row>
    <row r="45" spans="1:19" ht="21.6" customHeight="1">
      <c r="A45" s="105"/>
      <c r="B45" s="105"/>
      <c r="C45" s="105"/>
      <c r="D45" s="105"/>
      <c r="E45" s="105"/>
      <c r="F45" s="105"/>
      <c r="G45" s="105"/>
    </row>
    <row r="46" spans="1:19" s="23" customFormat="1" ht="21.6" customHeight="1">
      <c r="A46" s="18"/>
      <c r="B46" s="14"/>
      <c r="C46" s="14"/>
      <c r="D46" s="204" t="s">
        <v>210</v>
      </c>
      <c r="E46" s="204"/>
      <c r="F46" s="204"/>
      <c r="G46" s="14"/>
      <c r="H46" s="204" t="s">
        <v>124</v>
      </c>
      <c r="I46" s="204"/>
      <c r="J46" s="204"/>
    </row>
    <row r="47" spans="1:19" s="16" customFormat="1" ht="21.6" customHeight="1">
      <c r="A47" s="18"/>
      <c r="B47" s="14"/>
      <c r="C47" s="14"/>
      <c r="D47" s="205" t="s">
        <v>123</v>
      </c>
      <c r="E47" s="205"/>
      <c r="F47" s="205"/>
      <c r="G47" s="14"/>
      <c r="H47" s="205" t="s">
        <v>123</v>
      </c>
      <c r="I47" s="205"/>
      <c r="J47" s="205"/>
    </row>
    <row r="48" spans="1:19" s="23" customFormat="1" ht="21.6" customHeight="1">
      <c r="A48" s="16"/>
      <c r="B48" s="16"/>
      <c r="C48" s="16"/>
      <c r="D48" s="202" t="s">
        <v>157</v>
      </c>
      <c r="E48" s="202"/>
      <c r="F48" s="202"/>
      <c r="G48" s="16"/>
      <c r="H48" s="202" t="s">
        <v>157</v>
      </c>
      <c r="I48" s="202"/>
      <c r="J48" s="202"/>
    </row>
    <row r="49" spans="1:19" s="23" customFormat="1" ht="21.6" customHeight="1">
      <c r="A49" s="16"/>
      <c r="B49" s="16"/>
      <c r="C49" s="16"/>
      <c r="D49" s="202" t="s">
        <v>160</v>
      </c>
      <c r="E49" s="202"/>
      <c r="F49" s="202"/>
      <c r="G49" s="16"/>
      <c r="H49" s="202" t="s">
        <v>160</v>
      </c>
      <c r="I49" s="202"/>
      <c r="J49" s="202"/>
    </row>
    <row r="50" spans="1:19" s="23" customFormat="1" ht="21.6" customHeight="1">
      <c r="A50" s="18"/>
      <c r="C50" s="134" t="s">
        <v>3</v>
      </c>
      <c r="D50" s="19">
        <v>2023</v>
      </c>
      <c r="E50" s="134"/>
      <c r="F50" s="19">
        <v>2022</v>
      </c>
      <c r="G50" s="134"/>
      <c r="H50" s="19">
        <v>2023</v>
      </c>
      <c r="I50" s="134"/>
      <c r="J50" s="19">
        <v>2022</v>
      </c>
    </row>
    <row r="51" spans="1:19" s="23" customFormat="1" ht="21.6" customHeight="1">
      <c r="A51" s="18"/>
      <c r="B51" s="14"/>
      <c r="C51" s="14"/>
      <c r="D51" s="203" t="s">
        <v>4</v>
      </c>
      <c r="E51" s="203"/>
      <c r="F51" s="203"/>
      <c r="G51" s="203"/>
      <c r="H51" s="203"/>
      <c r="I51" s="203"/>
      <c r="J51" s="203"/>
    </row>
    <row r="52" spans="1:19" ht="21.6" customHeight="1">
      <c r="A52" s="77" t="s">
        <v>55</v>
      </c>
      <c r="B52" s="77"/>
      <c r="C52" s="77"/>
      <c r="D52" s="77"/>
      <c r="E52" s="77"/>
      <c r="F52" s="77"/>
      <c r="G52" s="77"/>
      <c r="H52" s="67"/>
      <c r="I52" s="67"/>
      <c r="J52" s="67"/>
    </row>
    <row r="53" spans="1:19" ht="21.6" customHeight="1">
      <c r="A53" s="51" t="s">
        <v>61</v>
      </c>
      <c r="B53" s="66"/>
      <c r="D53" s="67">
        <v>-74611</v>
      </c>
      <c r="E53" s="67"/>
      <c r="F53" s="67">
        <v>-25609</v>
      </c>
      <c r="H53" s="67">
        <v>-73423</v>
      </c>
      <c r="I53" s="67"/>
      <c r="J53" s="67">
        <v>-24427</v>
      </c>
      <c r="M53" s="87"/>
      <c r="O53" s="87"/>
      <c r="Q53" s="87"/>
      <c r="S53" s="87"/>
    </row>
    <row r="54" spans="1:19" ht="21.6" hidden="1" customHeight="1">
      <c r="A54" s="51" t="s">
        <v>104</v>
      </c>
      <c r="B54" s="66"/>
      <c r="D54" s="68"/>
      <c r="E54" s="67"/>
      <c r="F54" s="68"/>
      <c r="H54" s="68"/>
      <c r="I54" s="67"/>
      <c r="J54" s="68"/>
      <c r="M54" s="87"/>
    </row>
    <row r="55" spans="1:19" ht="21.6" hidden="1" customHeight="1">
      <c r="A55" s="51" t="s">
        <v>135</v>
      </c>
      <c r="B55" s="66"/>
      <c r="D55" s="68"/>
      <c r="E55" s="67"/>
      <c r="F55" s="68"/>
      <c r="G55" s="104"/>
      <c r="H55" s="68"/>
      <c r="I55" s="68"/>
      <c r="J55" s="68"/>
      <c r="M55" s="87"/>
    </row>
    <row r="56" spans="1:19" ht="21.6" customHeight="1">
      <c r="A56" s="51" t="s">
        <v>208</v>
      </c>
      <c r="B56" s="66"/>
      <c r="D56" s="68">
        <v>-885000000</v>
      </c>
      <c r="E56" s="67"/>
      <c r="F56" s="68" t="s">
        <v>42</v>
      </c>
      <c r="G56" s="104"/>
      <c r="H56" s="68">
        <v>-885000000</v>
      </c>
      <c r="I56" s="68"/>
      <c r="J56" s="68" t="s">
        <v>42</v>
      </c>
      <c r="M56" s="87"/>
    </row>
    <row r="57" spans="1:19" ht="21.6" customHeight="1">
      <c r="A57" s="51" t="s">
        <v>154</v>
      </c>
      <c r="B57" s="66"/>
      <c r="D57" s="65">
        <v>-34891686</v>
      </c>
      <c r="E57" s="65"/>
      <c r="F57" s="65">
        <v>-10252298</v>
      </c>
      <c r="G57" s="65"/>
      <c r="H57" s="78">
        <v>-25342367</v>
      </c>
      <c r="I57" s="78"/>
      <c r="J57" s="78">
        <v>-9196960</v>
      </c>
      <c r="M57" s="87"/>
      <c r="O57" s="87"/>
      <c r="Q57" s="87"/>
      <c r="S57" s="87"/>
    </row>
    <row r="58" spans="1:19" ht="21.6" hidden="1" customHeight="1">
      <c r="A58" s="51" t="s">
        <v>164</v>
      </c>
      <c r="B58" s="66"/>
      <c r="D58" s="123"/>
      <c r="E58" s="65"/>
      <c r="F58" s="123" t="s">
        <v>42</v>
      </c>
      <c r="G58" s="65"/>
      <c r="H58" s="123"/>
      <c r="I58" s="78"/>
      <c r="J58" s="123" t="s">
        <v>42</v>
      </c>
      <c r="M58" s="87"/>
      <c r="O58" s="87"/>
      <c r="Q58" s="87"/>
      <c r="S58" s="87"/>
    </row>
    <row r="59" spans="1:19" ht="21.6" customHeight="1">
      <c r="A59" s="51" t="s">
        <v>152</v>
      </c>
      <c r="B59" s="66"/>
      <c r="D59" s="123">
        <v>75666</v>
      </c>
      <c r="E59" s="65"/>
      <c r="F59" s="123">
        <v>10646</v>
      </c>
      <c r="G59" s="65"/>
      <c r="H59" s="123">
        <v>75666</v>
      </c>
      <c r="I59" s="78"/>
      <c r="J59" s="123">
        <v>4105</v>
      </c>
      <c r="M59" s="87"/>
      <c r="O59" s="87"/>
      <c r="Q59" s="87"/>
      <c r="S59" s="87"/>
    </row>
    <row r="60" spans="1:19" ht="21.6" customHeight="1">
      <c r="A60" s="51" t="s">
        <v>155</v>
      </c>
      <c r="B60" s="66"/>
      <c r="D60" s="65">
        <v>-3100644</v>
      </c>
      <c r="E60" s="65"/>
      <c r="F60" s="65">
        <v>-695560</v>
      </c>
      <c r="H60" s="67">
        <v>-3068044</v>
      </c>
      <c r="I60" s="67"/>
      <c r="J60" s="67">
        <v>-695560</v>
      </c>
      <c r="M60" s="87"/>
      <c r="O60" s="87"/>
      <c r="Q60" s="87"/>
      <c r="S60" s="87"/>
    </row>
    <row r="61" spans="1:19" ht="21.6" customHeight="1">
      <c r="A61" s="51" t="s">
        <v>56</v>
      </c>
      <c r="B61" s="66"/>
      <c r="D61" s="67">
        <v>144497</v>
      </c>
      <c r="E61" s="67"/>
      <c r="F61" s="67">
        <v>31642</v>
      </c>
      <c r="H61" s="67">
        <v>75851</v>
      </c>
      <c r="I61" s="67"/>
      <c r="J61" s="67">
        <v>25245</v>
      </c>
      <c r="M61" s="87"/>
      <c r="O61" s="87"/>
      <c r="Q61" s="87"/>
      <c r="S61" s="87"/>
    </row>
    <row r="62" spans="1:19" ht="21.6" customHeight="1">
      <c r="A62" s="51" t="s">
        <v>143</v>
      </c>
      <c r="B62" s="66"/>
      <c r="D62" s="68" t="s">
        <v>42</v>
      </c>
      <c r="E62" s="67"/>
      <c r="F62" s="68" t="s">
        <v>42</v>
      </c>
      <c r="H62" s="67">
        <v>17999460</v>
      </c>
      <c r="I62" s="67"/>
      <c r="J62" s="67">
        <v>34999108</v>
      </c>
      <c r="M62" s="87"/>
      <c r="O62" s="87"/>
      <c r="Q62" s="87"/>
      <c r="S62" s="87"/>
    </row>
    <row r="63" spans="1:19" ht="21.6" customHeight="1">
      <c r="A63" s="79" t="s">
        <v>150</v>
      </c>
      <c r="B63" s="66"/>
      <c r="C63" s="79"/>
      <c r="D63" s="75">
        <f>SUM(D53:D62)</f>
        <v>-922846778</v>
      </c>
      <c r="E63" s="76"/>
      <c r="F63" s="75">
        <f>SUM(F53:F62)</f>
        <v>-10931179</v>
      </c>
      <c r="G63" s="79"/>
      <c r="H63" s="75">
        <f>SUM(H53:H62)</f>
        <v>-895332857</v>
      </c>
      <c r="I63" s="76"/>
      <c r="J63" s="75">
        <f>SUM(J53:J62)</f>
        <v>25111511</v>
      </c>
      <c r="M63" s="87"/>
      <c r="O63" s="87"/>
      <c r="Q63" s="87"/>
      <c r="S63" s="87"/>
    </row>
    <row r="64" spans="1:19" ht="21.6" customHeight="1">
      <c r="A64" s="79"/>
      <c r="B64" s="66"/>
      <c r="C64" s="79"/>
      <c r="D64" s="79"/>
      <c r="E64" s="79"/>
      <c r="F64" s="79"/>
      <c r="G64" s="79"/>
      <c r="H64" s="76"/>
      <c r="I64" s="76"/>
      <c r="J64" s="76"/>
    </row>
    <row r="65" spans="1:19" ht="21.6" customHeight="1">
      <c r="A65" s="80" t="s">
        <v>57</v>
      </c>
      <c r="B65" s="66"/>
      <c r="C65" s="80"/>
      <c r="D65" s="80"/>
      <c r="E65" s="80"/>
      <c r="F65" s="80"/>
      <c r="G65" s="80"/>
      <c r="I65" s="53"/>
    </row>
    <row r="66" spans="1:19" ht="21.6" customHeight="1">
      <c r="A66" s="51" t="s">
        <v>136</v>
      </c>
      <c r="B66" s="66"/>
      <c r="D66" s="68">
        <v>-137715600</v>
      </c>
      <c r="E66" s="53"/>
      <c r="F66" s="68">
        <v>-19651216</v>
      </c>
      <c r="G66" s="53"/>
      <c r="H66" s="53">
        <v>-55964504</v>
      </c>
      <c r="I66" s="53"/>
      <c r="J66" s="53">
        <v>-7498053</v>
      </c>
      <c r="M66" s="87"/>
      <c r="O66" s="87"/>
      <c r="Q66" s="87"/>
      <c r="S66" s="87"/>
    </row>
    <row r="67" spans="1:19" ht="21.6" customHeight="1">
      <c r="A67" s="51" t="s">
        <v>108</v>
      </c>
      <c r="B67" s="66"/>
      <c r="D67" s="68">
        <v>419433376</v>
      </c>
      <c r="E67" s="53"/>
      <c r="F67" s="68">
        <v>550728675</v>
      </c>
      <c r="G67" s="53"/>
      <c r="H67" s="53">
        <v>378913868</v>
      </c>
      <c r="I67" s="53"/>
      <c r="J67" s="53">
        <v>455151807</v>
      </c>
      <c r="M67" s="87"/>
      <c r="O67" s="87"/>
      <c r="Q67" s="87"/>
      <c r="S67" s="87"/>
    </row>
    <row r="68" spans="1:19" ht="21.6" customHeight="1">
      <c r="A68" s="51" t="s">
        <v>109</v>
      </c>
      <c r="B68" s="66"/>
      <c r="D68" s="68">
        <v>-515507534</v>
      </c>
      <c r="E68" s="68"/>
      <c r="F68" s="68">
        <v>-523730328</v>
      </c>
      <c r="G68" s="68"/>
      <c r="H68" s="68">
        <v>-474973507</v>
      </c>
      <c r="I68" s="53"/>
      <c r="J68" s="68">
        <v>-428151173</v>
      </c>
      <c r="M68" s="87"/>
      <c r="O68" s="87"/>
      <c r="Q68" s="87"/>
      <c r="S68" s="87"/>
    </row>
    <row r="69" spans="1:19" ht="21.6" hidden="1" customHeight="1">
      <c r="A69" s="51" t="s">
        <v>165</v>
      </c>
      <c r="B69" s="66"/>
      <c r="D69" s="68"/>
      <c r="E69" s="53"/>
      <c r="F69" s="68" t="s">
        <v>42</v>
      </c>
      <c r="H69" s="68"/>
      <c r="I69" s="53"/>
      <c r="J69" s="68" t="s">
        <v>42</v>
      </c>
      <c r="M69" s="87"/>
      <c r="O69" s="87"/>
      <c r="Q69" s="87"/>
      <c r="S69" s="87"/>
    </row>
    <row r="70" spans="1:19" ht="21.6" hidden="1" customHeight="1">
      <c r="A70" s="51" t="s">
        <v>153</v>
      </c>
      <c r="B70" s="66"/>
      <c r="D70" s="68"/>
      <c r="E70" s="53"/>
      <c r="F70" s="68" t="s">
        <v>42</v>
      </c>
      <c r="H70" s="68"/>
      <c r="I70" s="53"/>
      <c r="J70" s="68" t="s">
        <v>42</v>
      </c>
      <c r="M70" s="87"/>
      <c r="O70" s="87"/>
      <c r="Q70" s="87"/>
      <c r="S70" s="87"/>
    </row>
    <row r="71" spans="1:19" ht="21.6" customHeight="1">
      <c r="A71" s="51" t="s">
        <v>110</v>
      </c>
      <c r="B71" s="66"/>
      <c r="D71" s="68">
        <v>7000000</v>
      </c>
      <c r="E71" s="53"/>
      <c r="F71" s="68">
        <v>11000000</v>
      </c>
      <c r="H71" s="68" t="s">
        <v>42</v>
      </c>
      <c r="I71" s="53"/>
      <c r="J71" s="68" t="s">
        <v>42</v>
      </c>
      <c r="M71" s="87"/>
      <c r="O71" s="87"/>
      <c r="Q71" s="87"/>
      <c r="S71" s="87"/>
    </row>
    <row r="72" spans="1:19" ht="21.6" customHeight="1">
      <c r="A72" s="51" t="s">
        <v>111</v>
      </c>
      <c r="B72" s="66"/>
      <c r="D72" s="68">
        <v>-27691967</v>
      </c>
      <c r="E72" s="53"/>
      <c r="F72" s="68">
        <v>-39320758</v>
      </c>
      <c r="H72" s="68">
        <v>-19303442</v>
      </c>
      <c r="I72" s="53"/>
      <c r="J72" s="68">
        <v>-17721642</v>
      </c>
      <c r="M72" s="87"/>
      <c r="O72" s="87"/>
      <c r="Q72" s="87"/>
      <c r="S72" s="87"/>
    </row>
    <row r="73" spans="1:19" ht="21.6" customHeight="1">
      <c r="A73" s="51" t="s">
        <v>85</v>
      </c>
      <c r="C73" s="66">
        <v>7</v>
      </c>
      <c r="D73" s="68">
        <v>1260000000</v>
      </c>
      <c r="E73" s="53"/>
      <c r="F73" s="68">
        <v>40000000</v>
      </c>
      <c r="H73" s="68">
        <v>1260000000</v>
      </c>
      <c r="I73" s="53"/>
      <c r="J73" s="68">
        <v>40000000</v>
      </c>
      <c r="M73" s="87"/>
      <c r="O73" s="87"/>
      <c r="Q73" s="87"/>
      <c r="S73" s="87"/>
    </row>
    <row r="74" spans="1:19" ht="21.6" customHeight="1">
      <c r="A74" s="51" t="s">
        <v>198</v>
      </c>
      <c r="C74" s="66">
        <v>7</v>
      </c>
      <c r="D74" s="68">
        <v>-52404008</v>
      </c>
      <c r="E74" s="53"/>
      <c r="F74" s="68" t="s">
        <v>42</v>
      </c>
      <c r="H74" s="68">
        <v>-52404008</v>
      </c>
      <c r="I74" s="53"/>
      <c r="J74" s="68" t="s">
        <v>42</v>
      </c>
      <c r="M74" s="87"/>
      <c r="O74" s="87"/>
      <c r="Q74" s="87"/>
      <c r="S74" s="87"/>
    </row>
    <row r="75" spans="1:19" ht="21.6" customHeight="1">
      <c r="A75" s="51" t="s">
        <v>116</v>
      </c>
      <c r="B75" s="66"/>
      <c r="D75" s="68">
        <v>-23561963</v>
      </c>
      <c r="E75" s="53"/>
      <c r="F75" s="68">
        <v>-25911195</v>
      </c>
      <c r="H75" s="53">
        <v>-15902100</v>
      </c>
      <c r="I75" s="53"/>
      <c r="J75" s="53">
        <v>-18644028</v>
      </c>
      <c r="M75" s="87"/>
      <c r="O75" s="87"/>
      <c r="Q75" s="87"/>
      <c r="S75" s="87"/>
    </row>
    <row r="76" spans="1:19" ht="21.6" customHeight="1">
      <c r="A76" s="51" t="s">
        <v>58</v>
      </c>
      <c r="B76" s="66"/>
      <c r="D76" s="68">
        <v>-79456830</v>
      </c>
      <c r="E76" s="53"/>
      <c r="F76" s="68">
        <v>-40000000</v>
      </c>
      <c r="H76" s="81">
        <v>-79456830</v>
      </c>
      <c r="I76" s="67"/>
      <c r="J76" s="81">
        <v>-40000000</v>
      </c>
      <c r="M76" s="87"/>
      <c r="O76" s="87"/>
      <c r="Q76" s="87"/>
      <c r="S76" s="87"/>
    </row>
    <row r="77" spans="1:19" ht="21.6" customHeight="1">
      <c r="A77" s="51" t="s">
        <v>147</v>
      </c>
      <c r="B77" s="66"/>
      <c r="D77" s="68">
        <v>-729</v>
      </c>
      <c r="E77" s="53"/>
      <c r="F77" s="68">
        <v>-892</v>
      </c>
      <c r="H77" s="81" t="s">
        <v>42</v>
      </c>
      <c r="I77" s="67"/>
      <c r="J77" s="81" t="s">
        <v>42</v>
      </c>
      <c r="M77" s="87"/>
      <c r="O77" s="87"/>
      <c r="Q77" s="87"/>
      <c r="S77" s="87"/>
    </row>
    <row r="78" spans="1:19" ht="21.6" customHeight="1">
      <c r="A78" s="51" t="s">
        <v>59</v>
      </c>
      <c r="B78" s="66"/>
      <c r="D78" s="68">
        <v>-21787773</v>
      </c>
      <c r="E78" s="53"/>
      <c r="F78" s="68">
        <v>-20856013</v>
      </c>
      <c r="H78" s="67">
        <v>-12457439</v>
      </c>
      <c r="J78" s="67">
        <v>-12759856</v>
      </c>
      <c r="M78" s="87"/>
      <c r="O78" s="87"/>
      <c r="Q78" s="87"/>
      <c r="S78" s="87"/>
    </row>
    <row r="79" spans="1:19" ht="21.6" customHeight="1">
      <c r="A79" s="82" t="s">
        <v>205</v>
      </c>
      <c r="B79" s="66"/>
      <c r="C79" s="82"/>
      <c r="D79" s="75">
        <f>SUM(D66:D78)</f>
        <v>828306972</v>
      </c>
      <c r="E79" s="76"/>
      <c r="F79" s="75">
        <f>SUM(F66:F78)</f>
        <v>-67741727</v>
      </c>
      <c r="G79" s="82"/>
      <c r="H79" s="75">
        <f>SUM(H66:H78)</f>
        <v>928452038</v>
      </c>
      <c r="I79" s="76"/>
      <c r="J79" s="75">
        <f>SUM(J66:J78)</f>
        <v>-29622945</v>
      </c>
      <c r="M79" s="87"/>
      <c r="O79" s="87"/>
      <c r="Q79" s="87"/>
      <c r="S79" s="87"/>
    </row>
    <row r="80" spans="1:19" ht="21.6" customHeight="1">
      <c r="B80" s="66"/>
      <c r="D80" s="53"/>
      <c r="E80" s="53"/>
      <c r="F80" s="53"/>
      <c r="I80" s="53"/>
    </row>
    <row r="81" spans="1:19" ht="21.6" customHeight="1">
      <c r="A81" s="83" t="s">
        <v>148</v>
      </c>
      <c r="B81" s="66"/>
      <c r="C81" s="83"/>
      <c r="D81" s="76">
        <f>SUM(D41+D63+D79)</f>
        <v>5991066</v>
      </c>
      <c r="E81" s="76"/>
      <c r="F81" s="76">
        <f>SUM(F41+F63+F79)</f>
        <v>43996029</v>
      </c>
      <c r="G81" s="83"/>
      <c r="H81" s="76">
        <f>SUM(H41+H63+H79)</f>
        <v>12932849</v>
      </c>
      <c r="I81" s="76"/>
      <c r="J81" s="76">
        <f>SUM(J41+J63+J79)</f>
        <v>22879976</v>
      </c>
      <c r="M81" s="87"/>
      <c r="O81" s="87"/>
      <c r="Q81" s="87"/>
      <c r="S81" s="87"/>
    </row>
    <row r="82" spans="1:19" ht="21.6" customHeight="1">
      <c r="A82" s="84" t="s">
        <v>60</v>
      </c>
      <c r="B82" s="84"/>
      <c r="C82" s="84"/>
      <c r="D82" s="53">
        <v>37844618</v>
      </c>
      <c r="E82" s="53"/>
      <c r="F82" s="53">
        <v>7682003</v>
      </c>
      <c r="G82" s="84"/>
      <c r="H82" s="53">
        <v>707420</v>
      </c>
      <c r="I82" s="53"/>
      <c r="J82" s="53">
        <v>825221</v>
      </c>
      <c r="M82" s="87"/>
      <c r="O82" s="87"/>
      <c r="Q82" s="87"/>
      <c r="S82" s="87"/>
    </row>
    <row r="83" spans="1:19" ht="21.6" customHeight="1" thickBot="1">
      <c r="A83" s="85" t="s">
        <v>162</v>
      </c>
      <c r="B83" s="66"/>
      <c r="C83" s="66"/>
      <c r="D83" s="86">
        <f>SUM(D81:D82)</f>
        <v>43835684</v>
      </c>
      <c r="E83" s="76"/>
      <c r="F83" s="86">
        <f>SUM(F81:F82)</f>
        <v>51678032</v>
      </c>
      <c r="G83" s="66"/>
      <c r="H83" s="86">
        <f>SUM(H81:H82)</f>
        <v>13640269</v>
      </c>
      <c r="I83" s="76"/>
      <c r="J83" s="86">
        <f>SUM(J81:J82)</f>
        <v>23705197</v>
      </c>
      <c r="M83" s="87"/>
      <c r="O83" s="87"/>
      <c r="Q83" s="87"/>
      <c r="S83" s="87"/>
    </row>
    <row r="84" spans="1:19" ht="21.6" customHeight="1" thickTop="1">
      <c r="D84" s="53"/>
      <c r="E84" s="53"/>
      <c r="F84" s="53"/>
      <c r="I84" s="53"/>
    </row>
    <row r="85" spans="1:19" ht="21.6" customHeight="1">
      <c r="A85" s="99" t="s">
        <v>118</v>
      </c>
    </row>
    <row r="86" spans="1:19" s="53" customFormat="1" ht="21.6" customHeight="1">
      <c r="A86" s="51" t="s">
        <v>156</v>
      </c>
      <c r="B86" s="51"/>
      <c r="C86" s="51"/>
      <c r="D86" s="125">
        <v>17934753</v>
      </c>
      <c r="E86" s="125"/>
      <c r="F86" s="125">
        <v>25942155.097185124</v>
      </c>
      <c r="G86" s="125"/>
      <c r="H86" s="125">
        <v>8499754</v>
      </c>
      <c r="I86" s="125"/>
      <c r="J86" s="125">
        <v>12969970</v>
      </c>
      <c r="K86" s="51"/>
    </row>
    <row r="87" spans="1:19" ht="21.6" customHeight="1">
      <c r="A87" s="51" t="s">
        <v>203</v>
      </c>
      <c r="D87" s="125">
        <v>-363465</v>
      </c>
      <c r="E87" s="125"/>
      <c r="F87" s="127" t="s">
        <v>42</v>
      </c>
      <c r="G87" s="125"/>
      <c r="H87" s="125" t="s">
        <v>42</v>
      </c>
      <c r="I87" s="125"/>
      <c r="J87" s="125" t="s">
        <v>42</v>
      </c>
      <c r="M87" s="53"/>
      <c r="O87" s="53"/>
      <c r="Q87" s="53"/>
      <c r="S87" s="53"/>
    </row>
    <row r="88" spans="1:19" ht="21.6" customHeight="1">
      <c r="A88" s="126" t="s">
        <v>220</v>
      </c>
      <c r="D88" s="125">
        <v>-5639077</v>
      </c>
      <c r="E88" s="126"/>
      <c r="F88" s="125">
        <v>-20211516</v>
      </c>
      <c r="G88" s="126"/>
      <c r="H88" s="125">
        <v>-5639077</v>
      </c>
      <c r="I88" s="126"/>
      <c r="J88" s="125">
        <v>-20211516</v>
      </c>
      <c r="M88" s="53"/>
      <c r="O88" s="53"/>
      <c r="Q88" s="53"/>
      <c r="S88" s="53"/>
    </row>
    <row r="89" spans="1:19" ht="21.6" customHeight="1">
      <c r="A89" s="126" t="s">
        <v>170</v>
      </c>
      <c r="D89" s="125">
        <v>-755633</v>
      </c>
      <c r="E89" s="126"/>
      <c r="F89" s="127" t="s">
        <v>42</v>
      </c>
      <c r="G89" s="126"/>
      <c r="H89" s="125">
        <v>-755633</v>
      </c>
      <c r="I89" s="126"/>
      <c r="J89" s="125" t="s">
        <v>42</v>
      </c>
      <c r="M89" s="53"/>
      <c r="O89" s="53"/>
      <c r="Q89" s="53"/>
      <c r="S89" s="53"/>
    </row>
    <row r="90" spans="1:19" ht="21.6" customHeight="1"/>
    <row r="91" spans="1:19" ht="20.55" customHeight="1">
      <c r="D91" s="87"/>
      <c r="F91" s="87"/>
      <c r="H91" s="68"/>
      <c r="I91" s="68"/>
      <c r="J91" s="68"/>
    </row>
    <row r="92" spans="1:19" ht="20.55" customHeight="1">
      <c r="D92" s="87"/>
      <c r="F92" s="87"/>
      <c r="J92" s="87"/>
    </row>
    <row r="93" spans="1:19" ht="20.55" customHeight="1">
      <c r="F93" s="180"/>
      <c r="J93" s="180"/>
    </row>
  </sheetData>
  <mergeCells count="18">
    <mergeCell ref="H48:J48"/>
    <mergeCell ref="H49:J49"/>
    <mergeCell ref="D51:J51"/>
    <mergeCell ref="H7:J7"/>
    <mergeCell ref="D9:J9"/>
    <mergeCell ref="H46:J46"/>
    <mergeCell ref="H47:J47"/>
    <mergeCell ref="D46:F46"/>
    <mergeCell ref="D47:F47"/>
    <mergeCell ref="D48:F48"/>
    <mergeCell ref="D49:F49"/>
    <mergeCell ref="D7:F7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78" firstPageNumber="1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(2-4)</vt:lpstr>
      <vt:lpstr>PL 3 M (5-6)</vt:lpstr>
      <vt:lpstr>PL 9 M (7-8)</vt:lpstr>
      <vt:lpstr>SH_Conso (9)</vt:lpstr>
      <vt:lpstr>SH_Conso (10)</vt:lpstr>
      <vt:lpstr>SH_Sep (11)</vt:lpstr>
      <vt:lpstr>SH_Sep (12)</vt:lpstr>
      <vt:lpstr>CF (13-14)</vt:lpstr>
      <vt:lpstr>'BS (2-4)'!Print_Area</vt:lpstr>
      <vt:lpstr>'CF (13-14)'!Print_Area</vt:lpstr>
      <vt:lpstr>'PL 3 M (5-6)'!Print_Area</vt:lpstr>
      <vt:lpstr>'PL 9 M (7-8)'!Print_Area</vt:lpstr>
      <vt:lpstr>'SH_Conso (10)'!Print_Area</vt:lpstr>
      <vt:lpstr>'SH_Conso (9)'!Print_Area</vt:lpstr>
      <vt:lpstr>'SH_Sep (11)'!Print_Area</vt:lpstr>
      <vt:lpstr>'SH_Sep (12)'!Print_Area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Supakpen, Somudorn</cp:lastModifiedBy>
  <cp:lastPrinted>2023-11-10T08:43:32Z</cp:lastPrinted>
  <dcterms:created xsi:type="dcterms:W3CDTF">2017-03-06T02:49:25Z</dcterms:created>
  <dcterms:modified xsi:type="dcterms:W3CDTF">2023-11-13T08:30:52Z</dcterms:modified>
</cp:coreProperties>
</file>