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hai Coconut Public Company Limited - 1000666522\1414268 - 2023 Dec-FSA-Thai Coconut PCL\Financial Statement\Quarter\Quarter 3\COCOCO Q323 SEC files\"/>
    </mc:Choice>
  </mc:AlternateContent>
  <xr:revisionPtr revIDLastSave="0" documentId="8_{D4F6E390-2920-4346-91FE-0E3D0BD00980}" xr6:coauthVersionLast="47" xr6:coauthVersionMax="47" xr10:uidLastSave="{00000000-0000-0000-0000-000000000000}"/>
  <bookViews>
    <workbookView xWindow="28690" yWindow="-110" windowWidth="29020" windowHeight="15820" activeTab="7" xr2:uid="{00000000-000D-0000-FFFF-FFFF00000000}"/>
  </bookViews>
  <sheets>
    <sheet name="BS-(3-5)" sheetId="1" r:id="rId1"/>
    <sheet name="PL 3-mth (6-7)" sheetId="12" r:id="rId2"/>
    <sheet name="PL (8-9)" sheetId="9" r:id="rId3"/>
    <sheet name="SH - Conso (10)" sheetId="13" r:id="rId4"/>
    <sheet name="SH - Conso (11)" sheetId="11" r:id="rId5"/>
    <sheet name="SH - Separate (12)" sheetId="14" r:id="rId6"/>
    <sheet name="SH - Separate (13)" sheetId="5" r:id="rId7"/>
    <sheet name="CF (14-15)" sheetId="6" r:id="rId8"/>
  </sheets>
  <definedNames>
    <definedName name="_xlnm.Print_Area" localSheetId="0">'BS-(3-5)'!$A$1:$J$78</definedName>
    <definedName name="_xlnm.Print_Area" localSheetId="7">'CF (14-15)'!$A$1:$J$83</definedName>
    <definedName name="_xlnm.Print_Area" localSheetId="2">'PL (8-9)'!$A$1:$J$48</definedName>
    <definedName name="_xlnm.Print_Area" localSheetId="1">'PL 3-mth (6-7)'!$A$1:$J$49</definedName>
    <definedName name="_xlnm.Print_Area" localSheetId="3">'SH - Conso (10)'!$A$1:$P$29</definedName>
    <definedName name="_xlnm.Print_Area" localSheetId="4">'SH - Conso (11)'!$A$1:$R$27</definedName>
    <definedName name="_xlnm.Print_Area" localSheetId="5">'SH - Separate (12)'!$A$1:$J$22</definedName>
    <definedName name="_xlnm.Print_Area" localSheetId="6">'SH - Separate (13)'!$A$1:$L$24</definedName>
    <definedName name="_xlnm.Print_Titles" localSheetId="0">'BS-(3-5)'!$1:$3</definedName>
    <definedName name="_xlnm.Print_Titles" localSheetId="7">'CF (14-15)'!$1:$6</definedName>
    <definedName name="_xlnm.Print_Titles" localSheetId="2">'PL (8-9)'!$1:$9</definedName>
    <definedName name="_xlnm.Print_Titles" localSheetId="1">'PL 3-mth (6-7)'!$1:$9</definedName>
    <definedName name="Z_A3B3E038_AAE0_4F24_B01A_BCF5B017EAC3_.wvu.PrintArea" localSheetId="0" hidden="1">'BS-(3-5)'!$A$1:$J$73</definedName>
    <definedName name="Z_A3B3E038_AAE0_4F24_B01A_BCF5B017EAC3_.wvu.PrintArea" localSheetId="7" hidden="1">'CF (14-15)'!$A$1:$J$80</definedName>
    <definedName name="Z_A3B3E038_AAE0_4F24_B01A_BCF5B017EAC3_.wvu.PrintArea" localSheetId="2" hidden="1">'PL (8-9)'!$A$1:$J$49</definedName>
    <definedName name="Z_A3B3E038_AAE0_4F24_B01A_BCF5B017EAC3_.wvu.PrintArea" localSheetId="1" hidden="1">'PL 3-mth (6-7)'!$A$1:$J$50</definedName>
    <definedName name="Z_A3B3E038_AAE0_4F24_B01A_BCF5B017EAC3_.wvu.PrintArea" localSheetId="3" hidden="1">'SH - Conso (10)'!#REF!</definedName>
    <definedName name="Z_A3B3E038_AAE0_4F24_B01A_BCF5B017EAC3_.wvu.PrintArea" localSheetId="4" hidden="1">'SH - Conso (11)'!#REF!</definedName>
    <definedName name="Z_A3B3E038_AAE0_4F24_B01A_BCF5B017EAC3_.wvu.PrintArea" localSheetId="5" hidden="1">'SH - Separate (12)'!#REF!</definedName>
    <definedName name="Z_A3B3E038_AAE0_4F24_B01A_BCF5B017EAC3_.wvu.PrintArea" localSheetId="6" hidden="1">'SH - Separate (13)'!#REF!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6" l="1"/>
  <c r="H54" i="6"/>
  <c r="D69" i="6" l="1"/>
  <c r="P20" i="13" l="1"/>
  <c r="J10" i="14" l="1"/>
  <c r="N11" i="11"/>
  <c r="R11" i="11" s="1"/>
  <c r="J22" i="13"/>
  <c r="D22" i="13"/>
  <c r="H22" i="13"/>
  <c r="F22" i="13"/>
  <c r="J11" i="13"/>
  <c r="P11" i="13" s="1"/>
  <c r="J17" i="13"/>
  <c r="F18" i="11" l="1"/>
  <c r="D48" i="6" l="1"/>
  <c r="H48" i="6"/>
  <c r="H69" i="6" l="1"/>
  <c r="J69" i="6" l="1"/>
  <c r="F69" i="6"/>
  <c r="L23" i="11"/>
  <c r="P23" i="11" l="1"/>
  <c r="H16" i="12"/>
  <c r="D16" i="12"/>
  <c r="D40" i="9"/>
  <c r="D41" i="12" l="1"/>
  <c r="N18" i="11"/>
  <c r="N19" i="11"/>
  <c r="H46" i="9" l="1"/>
  <c r="H25" i="12"/>
  <c r="H40" i="9"/>
  <c r="H24" i="9"/>
  <c r="H15" i="9"/>
  <c r="H26" i="9" l="1"/>
  <c r="H29" i="9" s="1"/>
  <c r="H31" i="9" s="1"/>
  <c r="H34" i="9" l="1"/>
  <c r="J20" i="5"/>
  <c r="F29" i="13" l="1"/>
  <c r="D29" i="13"/>
  <c r="H25" i="13"/>
  <c r="F16" i="12" l="1"/>
  <c r="F24" i="9"/>
  <c r="J25" i="12" l="1"/>
  <c r="J16" i="12"/>
  <c r="J27" i="12" s="1"/>
  <c r="F54" i="1"/>
  <c r="J54" i="6"/>
  <c r="L21" i="5"/>
  <c r="L20" i="5"/>
  <c r="L16" i="5"/>
  <c r="L15" i="5"/>
  <c r="L14" i="5"/>
  <c r="J17" i="5"/>
  <c r="H17" i="5"/>
  <c r="F17" i="5"/>
  <c r="D17" i="5"/>
  <c r="L10" i="5"/>
  <c r="D15" i="14"/>
  <c r="N24" i="11"/>
  <c r="R24" i="11" s="1"/>
  <c r="N23" i="11"/>
  <c r="R23" i="11" s="1"/>
  <c r="R19" i="11"/>
  <c r="R18" i="11"/>
  <c r="N17" i="11"/>
  <c r="R17" i="11" s="1"/>
  <c r="D25" i="11"/>
  <c r="P20" i="11"/>
  <c r="L20" i="11"/>
  <c r="J20" i="11"/>
  <c r="H20" i="11"/>
  <c r="F20" i="11"/>
  <c r="D20" i="11"/>
  <c r="L22" i="5" l="1"/>
  <c r="N25" i="11"/>
  <c r="D27" i="11"/>
  <c r="L17" i="5"/>
  <c r="N20" i="11"/>
  <c r="R20" i="11"/>
  <c r="H25" i="11"/>
  <c r="H27" i="11" s="1"/>
  <c r="N22" i="13"/>
  <c r="L22" i="13"/>
  <c r="L27" i="13"/>
  <c r="L29" i="13" s="1"/>
  <c r="J15" i="9"/>
  <c r="F15" i="9"/>
  <c r="D15" i="9"/>
  <c r="J24" i="9"/>
  <c r="D24" i="9"/>
  <c r="F25" i="12"/>
  <c r="D25" i="12"/>
  <c r="L13" i="13" l="1"/>
  <c r="F24" i="5"/>
  <c r="F22" i="5"/>
  <c r="F20" i="14"/>
  <c r="D20" i="14"/>
  <c r="J19" i="14"/>
  <c r="H15" i="14"/>
  <c r="F15" i="14"/>
  <c r="J14" i="14"/>
  <c r="J15" i="14" s="1"/>
  <c r="F27" i="13"/>
  <c r="D27" i="13"/>
  <c r="H26" i="13"/>
  <c r="J26" i="13" s="1"/>
  <c r="P26" i="13" s="1"/>
  <c r="N27" i="13"/>
  <c r="J25" i="13"/>
  <c r="P25" i="13" s="1"/>
  <c r="D13" i="13"/>
  <c r="J12" i="13"/>
  <c r="P12" i="13" s="1"/>
  <c r="H13" i="13"/>
  <c r="F25" i="11"/>
  <c r="F27" i="11" s="1"/>
  <c r="D22" i="14" l="1"/>
  <c r="F22" i="14"/>
  <c r="N29" i="13"/>
  <c r="J27" i="13"/>
  <c r="J29" i="13" s="1"/>
  <c r="P27" i="13"/>
  <c r="P17" i="13"/>
  <c r="P22" i="13" s="1"/>
  <c r="H27" i="13"/>
  <c r="H29" i="13" s="1"/>
  <c r="F13" i="13"/>
  <c r="J13" i="13" s="1"/>
  <c r="N13" i="13"/>
  <c r="P29" i="13" l="1"/>
  <c r="Q29" i="13" s="1"/>
  <c r="P13" i="13"/>
  <c r="J73" i="1" l="1"/>
  <c r="J75" i="1" s="1"/>
  <c r="H73" i="1"/>
  <c r="H75" i="1" s="1"/>
  <c r="J54" i="1"/>
  <c r="H54" i="1"/>
  <c r="J45" i="1"/>
  <c r="F45" i="1"/>
  <c r="F56" i="1" s="1"/>
  <c r="H45" i="1"/>
  <c r="D33" i="1"/>
  <c r="H33" i="1" s="1"/>
  <c r="J26" i="1"/>
  <c r="F26" i="1"/>
  <c r="H26" i="1"/>
  <c r="J15" i="1"/>
  <c r="F15" i="1"/>
  <c r="H15" i="1"/>
  <c r="F73" i="1" l="1"/>
  <c r="F75" i="1" s="1"/>
  <c r="Q11" i="13"/>
  <c r="F28" i="1"/>
  <c r="J28" i="1"/>
  <c r="J56" i="1"/>
  <c r="J77" i="1" s="1"/>
  <c r="H56" i="1"/>
  <c r="H77" i="1" s="1"/>
  <c r="H28" i="1"/>
  <c r="D59" i="1"/>
  <c r="H59" i="1" s="1"/>
  <c r="F77" i="1" l="1"/>
  <c r="F46" i="9" l="1"/>
  <c r="F40" i="9"/>
  <c r="J25" i="11"/>
  <c r="J27" i="11" s="1"/>
  <c r="P25" i="11"/>
  <c r="P27" i="11" s="1"/>
  <c r="N27" i="11"/>
  <c r="H22" i="5"/>
  <c r="D22" i="5"/>
  <c r="D24" i="5" s="1"/>
  <c r="J22" i="5"/>
  <c r="J24" i="5" s="1"/>
  <c r="F26" i="9" l="1"/>
  <c r="F29" i="9" s="1"/>
  <c r="F31" i="9" s="1"/>
  <c r="L25" i="11"/>
  <c r="L27" i="11" s="1"/>
  <c r="R25" i="11"/>
  <c r="R27" i="11" s="1"/>
  <c r="L24" i="5"/>
  <c r="M24" i="5" s="1"/>
  <c r="H24" i="5"/>
  <c r="F34" i="9" l="1"/>
  <c r="F54" i="6" l="1"/>
  <c r="E29" i="9"/>
  <c r="G29" i="9"/>
  <c r="J30" i="12" l="1"/>
  <c r="J32" i="12" s="1"/>
  <c r="F41" i="12"/>
  <c r="F26" i="6"/>
  <c r="F33" i="6" s="1"/>
  <c r="F35" i="6" s="1"/>
  <c r="F75" i="6" l="1"/>
  <c r="F77" i="6" s="1"/>
  <c r="J35" i="12"/>
  <c r="F27" i="12"/>
  <c r="F30" i="12" s="1"/>
  <c r="F32" i="12" s="1"/>
  <c r="F35" i="12" l="1"/>
  <c r="H26" i="6"/>
  <c r="H33" i="6" s="1"/>
  <c r="H35" i="6" s="1"/>
  <c r="H75" i="6" s="1"/>
  <c r="F47" i="12"/>
  <c r="H77" i="6" l="1"/>
  <c r="D27" i="12" l="1"/>
  <c r="H27" i="12"/>
  <c r="H30" i="12" s="1"/>
  <c r="H32" i="12" s="1"/>
  <c r="D30" i="12" l="1"/>
  <c r="D32" i="12" s="1"/>
  <c r="H35" i="12"/>
  <c r="D47" i="12"/>
  <c r="H41" i="12" l="1"/>
  <c r="D35" i="12"/>
  <c r="H47" i="12"/>
  <c r="D26" i="9"/>
  <c r="D29" i="9" s="1"/>
  <c r="D31" i="9" l="1"/>
  <c r="D26" i="6" s="1"/>
  <c r="D33" i="6" s="1"/>
  <c r="D35" i="6" s="1"/>
  <c r="D75" i="6" s="1"/>
  <c r="D77" i="6" s="1"/>
  <c r="J26" i="9" l="1"/>
  <c r="J29" i="9" s="1"/>
  <c r="J31" i="9" l="1"/>
  <c r="J26" i="6" l="1"/>
  <c r="J33" i="6" s="1"/>
  <c r="J35" i="6" s="1"/>
  <c r="J75" i="6" s="1"/>
  <c r="J77" i="6" s="1"/>
  <c r="H18" i="14"/>
  <c r="H20" i="14" s="1"/>
  <c r="H22" i="14" s="1"/>
  <c r="J34" i="9"/>
  <c r="J18" i="14" l="1"/>
  <c r="J20" i="14" s="1"/>
  <c r="J22" i="14" s="1"/>
  <c r="J41" i="12"/>
  <c r="J46" i="9"/>
  <c r="J47" i="12"/>
  <c r="J40" i="9"/>
  <c r="D34" i="9" l="1"/>
  <c r="D46" i="9" l="1"/>
  <c r="D26" i="1" l="1"/>
  <c r="D54" i="1" l="1"/>
  <c r="D73" i="1"/>
  <c r="D75" i="1" s="1"/>
  <c r="S27" i="11" s="1"/>
  <c r="D45" i="1" l="1"/>
  <c r="D56" i="1" s="1"/>
  <c r="D77" i="1" s="1"/>
  <c r="D15" i="1" l="1"/>
  <c r="D28" i="1" s="1"/>
</calcChain>
</file>

<file path=xl/sharedStrings.xml><?xml version="1.0" encoding="utf-8"?>
<sst xmlns="http://schemas.openxmlformats.org/spreadsheetml/2006/main" count="393" uniqueCount="208">
  <si>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</si>
  <si>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</si>
  <si>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</si>
  <si>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</si>
  <si>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</si>
  <si>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</si>
  <si>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</si>
  <si>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</si>
  <si>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</si>
  <si>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</si>
  <si>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</si>
  <si>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</si>
  <si>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</si>
  <si>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</si>
  <si>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</si>
  <si>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</si>
  <si>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</si>
  <si>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</si>
  <si>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</si>
  <si>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</si>
  <si>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</si>
  <si>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</si>
  <si>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</si>
  <si>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</si>
  <si>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</si>
  <si>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</si>
  <si>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</si>
  <si>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</si>
  <si>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</si>
  <si>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ชำระแล้ว</t>
  </si>
  <si>
    <t>ที่ออกและ</t>
  </si>
  <si>
    <t>รวมส่วนของ</t>
  </si>
  <si>
    <t>จัดสรร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</si>
  <si>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</si>
  <si>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</si>
  <si>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</si>
  <si>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</si>
  <si>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</si>
  <si>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</si>
  <si>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</si>
  <si>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31 ธันวาคม</t>
  </si>
  <si>
    <t xml:space="preserve">รายได้อื่น </t>
  </si>
  <si>
    <t xml:space="preserve">กำไรขาดทุนเบ็ดเสร็จอื่น </t>
  </si>
  <si>
    <t>เงินกู้ยืมระยะสั้นจากสถาบันการเงิน</t>
  </si>
  <si>
    <t>ดอกเบี้ยรับ</t>
  </si>
  <si>
    <t>เงินลงทุนในบริษัทย่อย</t>
  </si>
  <si>
    <t>เงินกู้ยืมระยะยาวจากสถาบันการเงิน</t>
  </si>
  <si>
    <t>กำไรสะสม</t>
  </si>
  <si>
    <t>สินทรัพย์ไม่มีตัวตน</t>
  </si>
  <si>
    <t>รวมรายการกับผู้ถือหุ้นที่บันทึกโดยตรงเข้าส่วนของผู้ถือหุ้น</t>
  </si>
  <si>
    <t xml:space="preserve">   </t>
  </si>
  <si>
    <t>ต้นทุนในการจัดจำหน่าย</t>
  </si>
  <si>
    <t>เงินสดจ่ายเพื่อซื้อสินทรัพย์ไม่มีตัวตน</t>
  </si>
  <si>
    <t>ดอกเบี้ยจ่าย</t>
  </si>
  <si>
    <t>สินทรัพย์ภาษีเงินได้รอตัดบัญชี</t>
  </si>
  <si>
    <t>งบการเงินรวม</t>
  </si>
  <si>
    <t>งบการเงินเฉพาะกิจการ</t>
  </si>
  <si>
    <t>บริษัท ไทย โคโคนัท จำกัด (มหาชน) และบริษัทย่อย</t>
  </si>
  <si>
    <t>ผู้ถือหุ้นของ</t>
  </si>
  <si>
    <t>บริษัทใหญ่</t>
  </si>
  <si>
    <t>งบเฉพาะกิจการ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</si>
  <si>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</si>
  <si>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</si>
  <si>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</si>
  <si>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</si>
  <si>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</si>
  <si>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     กำไรขาดทุนเบ็ดเสร็จอื่น</t>
  </si>
  <si>
    <t>ส่วนของ</t>
  </si>
  <si>
    <t>รวมรายการกับผู้เป็นเจ้าของที่บันทึกโดยตรงเข้าส่วนของผู้ถือหุ้น</t>
  </si>
  <si>
    <t>อสังหาริมทรัพย์เพื่อการลงทุน</t>
  </si>
  <si>
    <t>จัดสรรเป็นทุนสำรองตามกฎหมาย</t>
  </si>
  <si>
    <t xml:space="preserve">ยังไม่ได้จัดสรร </t>
  </si>
  <si>
    <t>ทุนที่ออกและชำระแล้ว</t>
  </si>
  <si>
    <t>ทุนจดทะเบียน</t>
  </si>
  <si>
    <t>สินทรัพย์สิทธิการใช้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</si>
  <si>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</si>
  <si>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</si>
  <si>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</si>
  <si>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</si>
  <si>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เงินสดจ่ายเพื่อซื้ออสังหาริมทรัพย์เพื่อการลงทุน</t>
  </si>
  <si>
    <t>รายได้ดอกเบี้ย</t>
  </si>
  <si>
    <t>ค่าเสื่อมราคาและค่าตัดจำหน่าย</t>
  </si>
  <si>
    <t>ประมาณการหนี้สินไม่หมุนเวียน</t>
  </si>
  <si>
    <t>สำหรับผลประโยชน์พนักงาน</t>
  </si>
  <si>
    <t>กำไรจากกิจกรรมดำเนินงาน</t>
  </si>
  <si>
    <t>กำไรก่อนภาษีเงินได้</t>
  </si>
  <si>
    <t>กำไร</t>
  </si>
  <si>
    <t>กำไรขาดทุนเบ็ดเสร็จอื่น</t>
  </si>
  <si>
    <t>เงินลงทุนในการร่วมค้า</t>
  </si>
  <si>
    <t>เงินสดจ่ายชำระหนี้สินตามสัญญาเช่า</t>
  </si>
  <si>
    <t>จ่ายประมาณการหนี้สินไม่หมุนเวียน</t>
  </si>
  <si>
    <t>ที่ใช้วิธีส่วนได้เสีย (สุทธิจากภาษี)</t>
  </si>
  <si>
    <t>(ไม่ได้ตรวจสอบ)</t>
  </si>
  <si>
    <t>ยอดคงเหลือ ณ วันที่ 1 มกราคม 2565</t>
  </si>
  <si>
    <t>รายได้จากการให้บริการ</t>
  </si>
  <si>
    <t>กำไรสำหรับงวด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</si>
  <si>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</si>
  <si>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</si>
  <si>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    กำไรหรือ (ขาดทุน)</t>
  </si>
  <si>
    <t>เงินฝากสถาบันการเงินที่มีข้อจำกัดในการเบิกใช้</t>
  </si>
  <si>
    <t>ภาษีเงินได้นิติบุคคลค้างจ่าย</t>
  </si>
  <si>
    <t>ต้นทุนการให้บริการ</t>
  </si>
  <si>
    <t>กำไรขาดทุนเบ็ดเสร็จรวมสำหรับงวด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</si>
  <si>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</si>
  <si>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</si>
  <si>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2565</t>
  </si>
  <si>
    <t>สำหรับงวดสามเดือนสิ้นสุดวันที่</t>
  </si>
  <si>
    <t>(พันบาท)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</si>
  <si>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</si>
  <si>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ส่วนแบ่งขาดทุนของการร่วมค้า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</si>
  <si>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</si>
  <si>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</si>
  <si>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ขาดทุนจากอัตราแลกเปลี่ยนสุทธิ</t>
  </si>
  <si>
    <t>หนี้สินอนุพันธ์</t>
  </si>
  <si>
    <t xml:space="preserve">ที่ดิน อาคาร และอุปกรณ์ </t>
  </si>
  <si>
    <t>ขาดทุนจากการจำหน่ายที่ดิน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</si>
  <si>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</si>
  <si>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</si>
  <si>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ขาดทุนจากการปรับมูลค่ายุติธรรมของอนุพันธ์</t>
  </si>
  <si>
    <t>งบแสดงฐานะการเงิน</t>
  </si>
  <si>
    <t>งบกระแสเงินสด (ไม่ได้ตรวจสอบ)</t>
  </si>
  <si>
    <t>งบแสดงการเปลี่ยนแปลงส่วนของผู้ถือหุ้น (ไม่ได้ตรวจสอบ)</t>
  </si>
  <si>
    <t>ยอดคงเหลือ ณ วันที่ 1 มกราคม 2566</t>
  </si>
  <si>
    <t>ยอดคงเหลือ ณ วันที่ 30 กันยายน 2566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</si>
  <si>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</si>
  <si>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</si>
  <si>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สินทรัพย์อนุพันธ์</t>
  </si>
  <si>
    <t>เจ้าหนี้การค้าและเจ้าหนี้หมุนเวียนอื่น</t>
  </si>
  <si>
    <t>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</si>
  <si>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</si>
  <si>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</si>
  <si>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เงินกู้ยืมระยะยาวจากบุคคลอื่น</t>
  </si>
  <si>
    <t>หรือกิจการที่เกี่ยวข้องกัน</t>
  </si>
  <si>
    <t>หนี้สินตามสัญญาเช่า</t>
  </si>
  <si>
    <t>ส่วนต่ำกว่าทุนจากการรวมธุรกิจ</t>
  </si>
  <si>
    <t>ภายใต้การควบคุมเดียวกัน</t>
  </si>
  <si>
    <t>ออกหุ้นสามัญเพิ่มทุน</t>
  </si>
  <si>
    <t>ต้นทุนในการทำรายการ-สุทธิจากภาษี</t>
  </si>
  <si>
    <t>ส่วนเกินมูลค่าหุ้นสามัญ</t>
  </si>
  <si>
    <t>ทุน</t>
  </si>
  <si>
    <t>ส่วนเกิน</t>
  </si>
  <si>
    <t>มูลค่าหุ้น</t>
  </si>
  <si>
    <t>สามัญ</t>
  </si>
  <si>
    <t>(ปรับปรุงใหม่)</t>
  </si>
  <si>
    <t>ส่วนของผู้ถือหุ้นเดิมก่อนการปรับโครงสร้างธุรกิจ</t>
  </si>
  <si>
    <t>การแบ่งปันกำไร (ขาดทุน)</t>
  </si>
  <si>
    <t>ส่วนแบ่งขาดทุนของการร่วมค้าที่ใช้วิธีส่วนได้เสีย</t>
  </si>
  <si>
    <t>กำไรจากอัตราแลกเปลี่ยนสุทธิ</t>
  </si>
  <si>
    <t>สำหรับงวดเก้าเดือนสิ้นสุดวันที่ 30 กันยายน 2565</t>
  </si>
  <si>
    <t>ของบริษัทย่อย</t>
  </si>
  <si>
    <t>ก่อนการจัด</t>
  </si>
  <si>
    <t>โครงสร้างธุรกิจ</t>
  </si>
  <si>
    <t>ซื้อหุ้นสามัญในบริษัทย่อย</t>
  </si>
  <si>
    <t>ส่วนได้เสีย</t>
  </si>
  <si>
    <t>ควบคุม</t>
  </si>
  <si>
    <t>ที่ไม่มีอำนาจ</t>
  </si>
  <si>
    <t>รวม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</si>
  <si>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</si>
  <si>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</si>
  <si>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</si>
  <si>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</si>
  <si>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สำหรับงวดเก้าเดือนสิ้นสุดวันที่ 30 กันยายน 2566</t>
  </si>
  <si>
    <t>เงินทุนที่ได้รับจากผู้ถือหุ้นและการจัดสรรส่วนทุนให้ผู้ถือหุ้นของบริษัทใหญ่</t>
  </si>
  <si>
    <t>ขาดทุนจากอัตราแลกเปลี่ยนที่ยังไม่เกิดขึ้นสุทธิ</t>
  </si>
  <si>
    <t>เงินฝากสถาบันการเงินที่มีข้อจำกัดในการเบิกใช้ลดลง (เพิ่มขึ้น) สุทธิ</t>
  </si>
  <si>
    <t>เงินจ่ายล่วงหน้าสินทรัพย์สิทธิการใช้</t>
  </si>
  <si>
    <t>เงินให้กู้ยืมระยะสั้นแก่บริษัทย่อยและบุคคลหรือกิจการที่เกี่ยวข้องกัน</t>
  </si>
  <si>
    <t>เงินสดรับชำระคืนจากเงินให้กู้ยืมระยะสั้นแก่บริษัทย่อย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</si>
  <si>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จากสถาบันการเงิน</t>
    </r>
  </si>
  <si>
    <t>เงินสดรับจากส่วนได้เสียที่ไม่มีอำนาจควบคุม</t>
  </si>
  <si>
    <t>จากการออกจำหน่ายหุ้นสามัญของบริษัทย่อย</t>
  </si>
  <si>
    <t>เงินสดรับจากเงินกู้ยืมระยะยาวจากบุคคลหรือกิจการที่เกี่ยวข้องกัน</t>
  </si>
  <si>
    <r>
      <t>เงินสดจ่ายเพื่อชำระเงินกู้ยืมระยะยาว</t>
    </r>
    <r>
      <rPr>
        <sz val="15"/>
        <rFont val="Angsana New"/>
        <family val="1"/>
      </rPr>
      <t>จากบุคคลหรือกิจการที่เกี่ยวข้องกัน</t>
    </r>
  </si>
  <si>
    <t>เงินสดและรายการเทียบเท่าเงินสดเพิ่มขึ้น (ลดลง) สุทธิ</t>
  </si>
  <si>
    <t>ผลกระทบของอัตราแลกเปลี่ยนที่มีต่อเงินสดและ</t>
  </si>
  <si>
    <t>รายการเทียบเท่าเงินสด</t>
  </si>
  <si>
    <t>ก่อนผลกระทบของอัตราแลกเปลี่ยน</t>
  </si>
  <si>
    <t>เจ้าหนี้จากการซื้อสินทรัพย์โดยยังมิได้ชำระเงินเพิ่มขึ้น (ลดลง)</t>
  </si>
  <si>
    <t>หนี้สินตามสัญญาเช่าเพิ่มขึ้น</t>
  </si>
  <si>
    <t>กำไรจากการปรับมูลค่ายุติธรรมของอนุพันธ์</t>
  </si>
  <si>
    <t>เงินสดจ่ายเพื่อซื้อสินทรัพย์ชีวภาพ</t>
  </si>
  <si>
    <t>รายได้ภาษีเงินได้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</si>
  <si>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</si>
  <si>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</si>
  <si>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</si>
  <si>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</si>
  <si>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</si>
  <si>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ผลขาดทุนจากการด้อยค่าด้านเครดิตที่คาดว่าจะเกิดขึ้น</t>
  </si>
  <si>
    <t>ขาดทุนจากการปรับมูลค่าสินค้า</t>
  </si>
  <si>
    <t>เงินกู้ยืมระยะสั้นจากสถาบันการเงินเพิ่มขึ้น (ลดลง) สุทธิ</t>
  </si>
  <si>
    <t>งบกำไรขาดทุนเบ็ดเสร็จ (ไม่ได้ตรวจสอบ)</t>
  </si>
  <si>
    <t>สินค้าคงเหลือ - สุทธิ</t>
  </si>
  <si>
    <t>การจัดสรรส่วนทุนให้ผู้ถือหุ้นของบริษัทใหญ่</t>
  </si>
  <si>
    <t>เงินทุนที่ได้รับจากผู้ถือหุ้นและการจัดสรรส่วนทุนให้ผู้ถือหุ้น</t>
  </si>
  <si>
    <t>ปรับรายการที่กระทบกำไรเป็นเงินสดรับ</t>
  </si>
  <si>
    <t>รายการที่ไม่ใช่เงินสดที่มีสาระสำคัญ</t>
  </si>
  <si>
    <t xml:space="preserve">จัดประเภทรายการที่ดิน อาคารและอุปกรณ์ </t>
  </si>
  <si>
    <t xml:space="preserve">เป็นอสังหาริมทรัพย์เพื่อการลงทุน </t>
  </si>
  <si>
    <t>กระแสเงินสดจากกิจกรรมลงทุน (ต่อ)</t>
  </si>
  <si>
    <t>(ค่าใช้จ่าย) รายได้ภาษีเงินได้</t>
  </si>
  <si>
    <t>เงินสดจ่ายเพื่อซื้อส่วนได้เสียในการร่วมค้า</t>
  </si>
  <si>
    <t>เงินสดจ่ายเพื่อเพิ่มทุนในบริษัทย่อย</t>
  </si>
  <si>
    <t>เงินสดรับจากเงินกู้ยืมระยะยาวจากสถาบันการเงิน</t>
  </si>
  <si>
    <t>เงินปันผลจ่ายให้ผู้ถือหุ้นของบริษัท</t>
  </si>
  <si>
    <t>เงินสดรับจากการออกหุ้นสามัญ</t>
  </si>
  <si>
    <t>ค่าใช้จ่ายในการออกหุ้นทุน</t>
  </si>
  <si>
    <t>เงินปันผล</t>
  </si>
  <si>
    <t>ขาดทุนจากการปรับมูลค่ายุติธรรมของอนุพันธ์สุทธิ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</si>
</sst>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(* #,##0_);_(* \(#,##0\);_(* &quot;-&quot;??_);_(@_)"/>
  </numFmts>
  <fonts count="3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sz val="11"/>
      <name val="Angsana New"/>
      <family val="1"/>
    </font>
    <font>
      <b/>
      <i/>
      <sz val="16"/>
      <name val="Angsana New"/>
      <family val="1"/>
    </font>
    <font>
      <sz val="15"/>
      <color theme="1" tint="4.9989318521683403E-2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5"/>
      <color rgb="FF0000FF"/>
      <name val="Angsana New"/>
      <family val="1"/>
    </font>
    <font>
      <b/>
      <sz val="15"/>
      <color rgb="FF0000FF"/>
      <name val="Angsana New"/>
      <family val="1"/>
    </font>
    <font>
      <sz val="15"/>
      <color rgb="FFFF0000"/>
      <name val="Angsana New"/>
      <family val="1"/>
    </font>
    <font>
      <sz val="16"/>
      <color rgb="FF0000FF"/>
      <name val="Angsana New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b/>
      <i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sz val="13"/>
      <name val="Angsana New"/>
      <family val="1"/>
    </font>
    <font>
      <i/>
      <sz val="15"/>
      <color theme="1" tint="4.9989318521683403E-2"/>
      <name val="Angsana New"/>
      <family val="1"/>
    </font>
    <font>
      <b/>
      <i/>
      <sz val="14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</cellStyleXfs>
  <cellXfs count="155">
    <xf numFmtId="0" fontId="0" fillId="0" borderId="0" xfId="0"/>
    <xf numFmtId="37" fontId="4" fillId="0" borderId="0" xfId="0" applyNumberFormat="1" applyFont="1"/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0" fontId="3" fillId="2" borderId="0" xfId="0" applyFont="1" applyFill="1"/>
    <xf numFmtId="0" fontId="9" fillId="0" borderId="0" xfId="0" applyFont="1" applyAlignment="1">
      <alignment horizontal="left"/>
    </xf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165" fontId="4" fillId="0" borderId="0" xfId="1" applyNumberFormat="1" applyFont="1" applyFill="1" applyBorder="1" applyAlignment="1"/>
    <xf numFmtId="0" fontId="3" fillId="3" borderId="0" xfId="0" applyFont="1" applyFill="1"/>
    <xf numFmtId="0" fontId="0" fillId="0" borderId="0" xfId="0" applyAlignment="1">
      <alignment horizontal="center"/>
    </xf>
    <xf numFmtId="43" fontId="4" fillId="0" borderId="0" xfId="1" applyFont="1" applyFill="1" applyAlignment="1"/>
    <xf numFmtId="43" fontId="4" fillId="0" borderId="0" xfId="1" applyFont="1" applyFill="1" applyBorder="1" applyAlignment="1"/>
    <xf numFmtId="43" fontId="3" fillId="0" borderId="0" xfId="1" applyFont="1" applyFill="1" applyAlignment="1"/>
    <xf numFmtId="165" fontId="3" fillId="0" borderId="0" xfId="1" applyNumberFormat="1" applyFont="1" applyFill="1" applyAlignment="1"/>
    <xf numFmtId="165" fontId="4" fillId="0" borderId="0" xfId="0" applyNumberFormat="1" applyFont="1"/>
    <xf numFmtId="165" fontId="4" fillId="0" borderId="1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3" fillId="0" borderId="0" xfId="0" applyNumberFormat="1" applyFont="1"/>
    <xf numFmtId="165" fontId="4" fillId="0" borderId="1" xfId="0" applyNumberFormat="1" applyFont="1" applyBorder="1"/>
    <xf numFmtId="165" fontId="4" fillId="0" borderId="0" xfId="0" applyNumberFormat="1" applyFont="1" applyAlignment="1">
      <alignment wrapText="1"/>
    </xf>
    <xf numFmtId="165" fontId="0" fillId="0" borderId="0" xfId="0" applyNumberFormat="1"/>
    <xf numFmtId="37" fontId="0" fillId="0" borderId="0" xfId="0" applyNumberFormat="1"/>
    <xf numFmtId="43" fontId="0" fillId="0" borderId="1" xfId="1" applyFont="1" applyFill="1" applyBorder="1" applyAlignment="1"/>
    <xf numFmtId="165" fontId="0" fillId="0" borderId="0" xfId="1" applyNumberFormat="1" applyFont="1" applyFill="1" applyAlignment="1"/>
    <xf numFmtId="0" fontId="13" fillId="0" borderId="0" xfId="0" applyFont="1"/>
    <xf numFmtId="0" fontId="14" fillId="0" borderId="0" xfId="0" applyFont="1"/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43" fontId="0" fillId="0" borderId="0" xfId="1" applyFont="1" applyFill="1" applyAlignment="1">
      <alignment horizontal="right"/>
    </xf>
    <xf numFmtId="43" fontId="4" fillId="0" borderId="2" xfId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3" fontId="14" fillId="0" borderId="0" xfId="1" applyFont="1" applyFill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/>
    <xf numFmtId="165" fontId="3" fillId="0" borderId="5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0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165" fontId="4" fillId="0" borderId="5" xfId="1" applyNumberFormat="1" applyFont="1" applyFill="1" applyBorder="1" applyAlignment="1"/>
    <xf numFmtId="165" fontId="4" fillId="0" borderId="2" xfId="0" applyNumberFormat="1" applyFont="1" applyBorder="1"/>
    <xf numFmtId="43" fontId="3" fillId="0" borderId="0" xfId="1" applyFont="1" applyFill="1" applyBorder="1" applyAlignment="1"/>
    <xf numFmtId="165" fontId="0" fillId="0" borderId="0" xfId="0" applyNumberFormat="1" applyAlignment="1">
      <alignment wrapText="1"/>
    </xf>
    <xf numFmtId="43" fontId="0" fillId="0" borderId="0" xfId="1" applyFont="1" applyFill="1" applyAlignme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3" fontId="5" fillId="0" borderId="0" xfId="0" applyNumberFormat="1" applyFont="1" applyAlignment="1">
      <alignment horizontal="center"/>
    </xf>
    <xf numFmtId="165" fontId="0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37" fontId="4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65" fontId="4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2"/>
    </xf>
    <xf numFmtId="165" fontId="3" fillId="0" borderId="0" xfId="1" applyNumberFormat="1" applyFont="1" applyFill="1" applyBorder="1" applyAlignment="1">
      <alignment horizontal="right"/>
    </xf>
    <xf numFmtId="43" fontId="4" fillId="4" borderId="0" xfId="1" applyFont="1" applyFill="1" applyBorder="1" applyAlignment="1">
      <alignment horizontal="right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5" fontId="6" fillId="0" borderId="0" xfId="0" applyNumberFormat="1" applyFont="1" applyAlignment="1">
      <alignment horizontal="left"/>
    </xf>
    <xf numFmtId="165" fontId="3" fillId="0" borderId="4" xfId="0" applyNumberFormat="1" applyFont="1" applyBorder="1"/>
    <xf numFmtId="37" fontId="4" fillId="0" borderId="0" xfId="0" applyNumberFormat="1" applyFont="1" applyAlignment="1">
      <alignment horizontal="right"/>
    </xf>
    <xf numFmtId="165" fontId="4" fillId="0" borderId="2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43" fontId="0" fillId="0" borderId="4" xfId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2" fontId="17" fillId="0" borderId="0" xfId="0" applyNumberFormat="1" applyFont="1" applyAlignment="1">
      <alignment vertical="center"/>
    </xf>
    <xf numFmtId="165" fontId="0" fillId="0" borderId="4" xfId="0" applyNumberFormat="1" applyBorder="1" applyAlignment="1">
      <alignment wrapText="1"/>
    </xf>
    <xf numFmtId="43" fontId="3" fillId="0" borderId="4" xfId="1" applyFont="1" applyFill="1" applyBorder="1" applyAlignment="1"/>
    <xf numFmtId="165" fontId="5" fillId="0" borderId="0" xfId="1" applyNumberFormat="1" applyFont="1" applyFill="1" applyAlignment="1">
      <alignment horizontal="center"/>
    </xf>
    <xf numFmtId="165" fontId="4" fillId="0" borderId="4" xfId="0" applyNumberFormat="1" applyFont="1" applyBorder="1"/>
    <xf numFmtId="0" fontId="21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43" fontId="5" fillId="0" borderId="4" xfId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0" applyFont="1"/>
    <xf numFmtId="165" fontId="22" fillId="0" borderId="0" xfId="1" applyNumberFormat="1" applyFont="1" applyFill="1" applyAlignment="1"/>
    <xf numFmtId="43" fontId="0" fillId="0" borderId="0" xfId="1" applyFont="1"/>
    <xf numFmtId="43" fontId="0" fillId="0" borderId="0" xfId="1" applyFont="1" applyAlignment="1">
      <alignment horizontal="right"/>
    </xf>
    <xf numFmtId="165" fontId="4" fillId="0" borderId="0" xfId="1" applyNumberFormat="1" applyFont="1"/>
    <xf numFmtId="43" fontId="14" fillId="0" borderId="0" xfId="1" applyFont="1" applyFill="1" applyAlignment="1"/>
    <xf numFmtId="165" fontId="25" fillId="0" borderId="0" xfId="1" applyNumberFormat="1" applyFont="1" applyFill="1" applyAlignment="1"/>
    <xf numFmtId="37" fontId="23" fillId="0" borderId="0" xfId="0" applyNumberFormat="1" applyFont="1" applyAlignment="1">
      <alignment horizontal="right"/>
    </xf>
    <xf numFmtId="37" fontId="22" fillId="0" borderId="0" xfId="0" applyNumberFormat="1" applyFont="1" applyAlignment="1">
      <alignment horizontal="right"/>
    </xf>
    <xf numFmtId="0" fontId="23" fillId="0" borderId="0" xfId="0" applyFont="1"/>
    <xf numFmtId="165" fontId="24" fillId="0" borderId="0" xfId="1" applyNumberFormat="1" applyFont="1" applyFill="1" applyAlignment="1"/>
    <xf numFmtId="165" fontId="4" fillId="0" borderId="3" xfId="0" applyNumberFormat="1" applyFont="1" applyBorder="1"/>
    <xf numFmtId="165" fontId="0" fillId="0" borderId="0" xfId="1" applyNumberFormat="1" applyFont="1" applyFill="1"/>
    <xf numFmtId="165" fontId="5" fillId="0" borderId="0" xfId="0" applyNumberFormat="1" applyFont="1" applyAlignment="1">
      <alignment horizontal="center"/>
    </xf>
    <xf numFmtId="43" fontId="0" fillId="0" borderId="0" xfId="1" applyFont="1" applyFill="1" applyAlignment="1">
      <alignment horizontal="center"/>
    </xf>
    <xf numFmtId="0" fontId="7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9" fillId="0" borderId="0" xfId="0" applyFont="1"/>
    <xf numFmtId="0" fontId="27" fillId="0" borderId="0" xfId="0" applyFont="1"/>
    <xf numFmtId="0" fontId="30" fillId="0" borderId="0" xfId="0" applyFont="1" applyAlignment="1">
      <alignment horizontal="center"/>
    </xf>
    <xf numFmtId="37" fontId="26" fillId="0" borderId="0" xfId="0" applyNumberFormat="1" applyFont="1"/>
    <xf numFmtId="0" fontId="14" fillId="0" borderId="0" xfId="0" applyFont="1" applyAlignment="1">
      <alignment horizontal="center"/>
    </xf>
    <xf numFmtId="37" fontId="2" fillId="0" borderId="0" xfId="0" applyNumberFormat="1" applyFont="1"/>
    <xf numFmtId="0" fontId="31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 indent="1"/>
    </xf>
    <xf numFmtId="0" fontId="5" fillId="0" borderId="0" xfId="0" quotePrefix="1" applyFont="1" applyAlignment="1">
      <alignment horizontal="center"/>
    </xf>
    <xf numFmtId="43" fontId="15" fillId="0" borderId="0" xfId="1" applyFont="1" applyFill="1" applyBorder="1" applyAlignment="1"/>
    <xf numFmtId="43" fontId="0" fillId="0" borderId="0" xfId="0" applyNumberFormat="1" applyAlignment="1">
      <alignment horizontal="center"/>
    </xf>
    <xf numFmtId="165" fontId="4" fillId="0" borderId="0" xfId="0" applyNumberFormat="1" applyFont="1" applyAlignment="1">
      <alignment horizontal="right"/>
    </xf>
    <xf numFmtId="165" fontId="0" fillId="0" borderId="4" xfId="0" applyNumberForma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165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ill="1" applyAlignment="1">
      <alignment horizontal="left" indent="2"/>
    </xf>
    <xf numFmtId="0" fontId="5" fillId="0" borderId="0" xfId="0" applyFont="1" applyAlignment="1">
      <alignment horizontal="center"/>
    </xf>
    <xf numFmtId="0" fontId="0" fillId="0" borderId="0" xfId="0" applyFill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2" fontId="34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/>
    </xf>
    <xf numFmtId="49" fontId="5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/>
    </xf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3" xfId="5" xr:uid="{BAAEACFF-2B16-4D46-AF6D-CAC97BD368DD}"/>
    <cellStyle name="Currency 2" xfId="6" xr:uid="{50E31A17-99A5-40D2-8D58-4CDC5ABA20DD}"/>
    <cellStyle name="Normal" xfId="0" builtinId="0"/>
    <cellStyle name="Normal 2" xfId="4" xr:uid="{6193D1AF-CAFD-4BCB-9D75-378C8BF96113}"/>
    <cellStyle name="Normal 2 2 3" xfId="8" xr:uid="{5EBA4445-842B-49A3-BA74-F16A221F4B8F}"/>
    <cellStyle name="Normal 8 2" xfId="7" xr:uid="{0DE257AF-F386-4B5B-A992-1362B1A78610}"/>
  </cellStyles>
  <dxfs count="0"/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0"/>
  <sheetViews>
    <sheetView view="pageBreakPreview" topLeftCell="A49" zoomScale="112" zoomScaleNormal="80" zoomScaleSheetLayoutView="112" workbookViewId="0">
      <selection activeCell="L10" sqref="L10"/>
    </sheetView>
  </sheetViews>
  <sheetFormatPr defaultColWidth="9.09765625" defaultRowHeight="23" customHeight="1" x14ac:dyDescent="0.65"/>
  <cols>
    <col min="1" max="1" width="41.8984375" style="9" customWidth="1"/>
    <col min="2" max="2" width="9.59765625" bestFit="1" customWidth="1"/>
    <col min="3" max="3" width="1" customWidth="1"/>
    <col min="4" max="4" width="11.59765625" customWidth="1"/>
    <col min="5" max="5" width="1.59765625" customWidth="1"/>
    <col min="6" max="6" width="11.59765625" customWidth="1"/>
    <col min="7" max="7" width="1.59765625" style="3" customWidth="1"/>
    <col min="8" max="8" width="11.59765625" style="3" customWidth="1"/>
    <col min="9" max="9" width="1.59765625" style="3" customWidth="1"/>
    <col min="10" max="10" width="11.59765625" style="3" customWidth="1"/>
    <col min="11" max="16384" width="9.09765625" style="8"/>
  </cols>
  <sheetData>
    <row r="1" spans="1:10" s="3" customFormat="1" ht="23" customHeight="1" x14ac:dyDescent="0.8">
      <c r="A1" s="114" t="s">
        <v>57</v>
      </c>
      <c r="B1" s="118"/>
      <c r="C1" s="118"/>
      <c r="D1" s="118"/>
      <c r="E1" s="118"/>
      <c r="F1" s="118"/>
      <c r="G1" s="118"/>
      <c r="H1" s="119"/>
      <c r="I1" s="119"/>
      <c r="J1" s="119"/>
    </row>
    <row r="2" spans="1:10" s="3" customFormat="1" ht="23" customHeight="1" x14ac:dyDescent="0.75">
      <c r="A2" s="114" t="s">
        <v>119</v>
      </c>
      <c r="B2" s="120"/>
      <c r="C2" s="120"/>
      <c r="D2" s="120"/>
      <c r="E2" s="120"/>
      <c r="F2" s="120"/>
      <c r="G2" s="120"/>
      <c r="H2" s="121"/>
      <c r="I2" s="121"/>
      <c r="J2" s="121"/>
    </row>
    <row r="3" spans="1:10" s="3" customFormat="1" ht="23" customHeight="1" x14ac:dyDescent="0.7">
      <c r="A3" s="5"/>
      <c r="B3"/>
      <c r="C3"/>
      <c r="D3"/>
      <c r="E3"/>
      <c r="F3"/>
    </row>
    <row r="4" spans="1:10" s="3" customFormat="1" ht="23" customHeight="1" x14ac:dyDescent="0.7">
      <c r="A4" s="5"/>
      <c r="B4"/>
      <c r="C4"/>
      <c r="D4" s="149" t="s">
        <v>55</v>
      </c>
      <c r="E4" s="149"/>
      <c r="F4" s="149"/>
      <c r="H4" s="149" t="s">
        <v>56</v>
      </c>
      <c r="I4" s="149"/>
      <c r="J4" s="149"/>
    </row>
    <row r="5" spans="1:10" ht="23" customHeight="1" x14ac:dyDescent="0.65">
      <c r="B5" s="22"/>
      <c r="C5" s="22"/>
      <c r="D5" s="22" t="s">
        <v>103</v>
      </c>
      <c r="F5" s="22" t="s">
        <v>40</v>
      </c>
      <c r="G5" s="87"/>
      <c r="H5" s="22" t="s">
        <v>103</v>
      </c>
      <c r="I5"/>
      <c r="J5" s="22" t="s">
        <v>40</v>
      </c>
    </row>
    <row r="6" spans="1:10" ht="23" customHeight="1" x14ac:dyDescent="0.75">
      <c r="A6" s="114" t="s">
        <v>0</v>
      </c>
      <c r="B6" s="2" t="s">
        <v>1</v>
      </c>
      <c r="C6" s="2"/>
      <c r="D6" s="87">
        <v>2566</v>
      </c>
      <c r="E6" s="87"/>
      <c r="F6" s="87">
        <v>2565</v>
      </c>
      <c r="G6" s="2"/>
      <c r="H6" s="87">
        <v>2566</v>
      </c>
      <c r="I6" s="87"/>
      <c r="J6" s="87">
        <v>2565</v>
      </c>
    </row>
    <row r="7" spans="1:10" ht="23" customHeight="1" x14ac:dyDescent="0.65">
      <c r="A7" s="122"/>
      <c r="B7" s="123"/>
      <c r="C7" s="123"/>
      <c r="D7" s="124" t="s">
        <v>92</v>
      </c>
      <c r="E7" s="124"/>
      <c r="F7" s="124"/>
      <c r="G7" s="123"/>
      <c r="H7" s="124" t="s">
        <v>92</v>
      </c>
      <c r="I7" s="124"/>
      <c r="J7" s="124"/>
    </row>
    <row r="8" spans="1:10" ht="23" customHeight="1" x14ac:dyDescent="0.7">
      <c r="A8" s="5"/>
      <c r="B8" s="2"/>
      <c r="C8" s="2"/>
      <c r="D8" s="148" t="s">
        <v>107</v>
      </c>
      <c r="E8" s="148"/>
      <c r="F8" s="148"/>
      <c r="G8" s="148"/>
      <c r="H8" s="148"/>
      <c r="I8" s="148"/>
      <c r="J8" s="148"/>
    </row>
    <row r="9" spans="1:10" ht="23" customHeight="1" x14ac:dyDescent="0.7">
      <c r="A9" s="10" t="s">
        <v>2</v>
      </c>
      <c r="B9" s="2"/>
      <c r="C9" s="2"/>
      <c r="D9" s="2"/>
      <c r="E9" s="2"/>
      <c r="F9" s="2"/>
      <c r="G9" s="2"/>
    </row>
    <row r="10" spans="1:10" ht="23" customHeight="1" x14ac:dyDescent="0.65">
      <c r="A10" s="9" t="s">
        <v>3</v>
      </c>
      <c r="B10" s="125"/>
      <c r="C10" s="125"/>
      <c r="D10" s="33">
        <v>2028168</v>
      </c>
      <c r="E10" s="26"/>
      <c r="F10" s="26">
        <v>298943</v>
      </c>
      <c r="G10" s="91"/>
      <c r="H10" s="33">
        <v>1964630</v>
      </c>
      <c r="I10" s="26"/>
      <c r="J10" s="26">
        <v>275907</v>
      </c>
    </row>
    <row r="11" spans="1:10" ht="23" customHeight="1" x14ac:dyDescent="0.65">
      <c r="A11" s="18" t="s">
        <v>124</v>
      </c>
      <c r="B11" s="125"/>
      <c r="C11" s="125"/>
      <c r="D11" s="33">
        <v>819873</v>
      </c>
      <c r="E11" s="26"/>
      <c r="F11" s="26">
        <v>486659</v>
      </c>
      <c r="G11" s="91"/>
      <c r="H11" s="33">
        <v>778649</v>
      </c>
      <c r="I11" s="26"/>
      <c r="J11" s="26">
        <v>424440</v>
      </c>
    </row>
    <row r="12" spans="1:10" ht="23" customHeight="1" x14ac:dyDescent="0.65">
      <c r="A12" s="18" t="s">
        <v>125</v>
      </c>
      <c r="B12" s="125">
        <v>3</v>
      </c>
      <c r="C12" s="125"/>
      <c r="D12" s="33">
        <v>0</v>
      </c>
      <c r="E12" s="26"/>
      <c r="F12" s="26">
        <v>0</v>
      </c>
      <c r="G12" s="91"/>
      <c r="H12" s="33">
        <v>297800</v>
      </c>
      <c r="I12" s="26"/>
      <c r="J12" s="26">
        <v>281800</v>
      </c>
    </row>
    <row r="13" spans="1:10" ht="23" customHeight="1" x14ac:dyDescent="0.65">
      <c r="A13" s="18" t="s">
        <v>126</v>
      </c>
      <c r="B13" s="125"/>
      <c r="C13" s="125"/>
      <c r="D13" s="33">
        <v>0</v>
      </c>
      <c r="E13" s="26"/>
      <c r="F13" s="26">
        <v>3180</v>
      </c>
      <c r="G13" s="91"/>
      <c r="H13" s="33">
        <v>0</v>
      </c>
      <c r="I13" s="26"/>
      <c r="J13" s="26">
        <v>2931</v>
      </c>
    </row>
    <row r="14" spans="1:10" ht="23" customHeight="1" x14ac:dyDescent="0.65">
      <c r="A14" s="18" t="s">
        <v>191</v>
      </c>
      <c r="B14" s="125"/>
      <c r="C14" s="125"/>
      <c r="D14" s="33">
        <v>716307</v>
      </c>
      <c r="E14" s="26"/>
      <c r="F14" s="26">
        <v>653383</v>
      </c>
      <c r="G14" s="91"/>
      <c r="H14" s="33">
        <v>522062</v>
      </c>
      <c r="I14" s="26"/>
      <c r="J14" s="26">
        <v>434614</v>
      </c>
    </row>
    <row r="15" spans="1:10" ht="23" customHeight="1" x14ac:dyDescent="0.7">
      <c r="A15" s="11" t="s">
        <v>5</v>
      </c>
      <c r="B15" s="125"/>
      <c r="C15" s="125"/>
      <c r="D15" s="84">
        <f>SUM(D10:D14)</f>
        <v>3564348</v>
      </c>
      <c r="E15" s="52"/>
      <c r="F15" s="84">
        <f>SUM(F10:F14)</f>
        <v>1442165</v>
      </c>
      <c r="G15" s="91"/>
      <c r="H15" s="84">
        <f>SUM(H10:H14)</f>
        <v>3563141</v>
      </c>
      <c r="I15" s="52"/>
      <c r="J15" s="84">
        <f>SUM(J10:J14)</f>
        <v>1419692</v>
      </c>
    </row>
    <row r="16" spans="1:10" ht="23" customHeight="1" x14ac:dyDescent="0.65">
      <c r="A16" s="126"/>
      <c r="B16" s="125"/>
      <c r="C16" s="125"/>
      <c r="D16" s="16"/>
      <c r="E16" s="125"/>
      <c r="F16" s="125"/>
      <c r="G16" s="2"/>
      <c r="H16" s="16"/>
      <c r="I16" s="16"/>
      <c r="J16" s="16"/>
    </row>
    <row r="17" spans="1:10" ht="23" customHeight="1" x14ac:dyDescent="0.7">
      <c r="A17" s="10" t="s">
        <v>6</v>
      </c>
      <c r="B17" s="125"/>
      <c r="C17" s="125"/>
      <c r="D17" s="16"/>
      <c r="E17" s="125"/>
      <c r="F17" s="125"/>
      <c r="G17" s="2"/>
      <c r="H17" s="16"/>
      <c r="I17" s="16"/>
      <c r="J17" s="16"/>
    </row>
    <row r="18" spans="1:10" ht="23" customHeight="1" x14ac:dyDescent="0.65">
      <c r="A18" s="18" t="s">
        <v>99</v>
      </c>
      <c r="B18" s="125"/>
      <c r="C18" s="125"/>
      <c r="D18" s="33">
        <v>149962</v>
      </c>
      <c r="E18" s="16"/>
      <c r="F18" s="26">
        <v>199332</v>
      </c>
      <c r="G18" s="2"/>
      <c r="H18" s="33">
        <v>129903</v>
      </c>
      <c r="I18" s="26"/>
      <c r="J18" s="26">
        <v>189292</v>
      </c>
    </row>
    <row r="19" spans="1:10" ht="23" customHeight="1" x14ac:dyDescent="0.65">
      <c r="A19" s="18" t="s">
        <v>45</v>
      </c>
      <c r="B19" s="125">
        <v>4</v>
      </c>
      <c r="C19" s="125"/>
      <c r="D19" s="33">
        <v>0</v>
      </c>
      <c r="E19" s="16"/>
      <c r="F19" s="26">
        <v>0</v>
      </c>
      <c r="G19" s="2"/>
      <c r="H19" s="33">
        <v>250232</v>
      </c>
      <c r="I19" s="26"/>
      <c r="J19" s="26">
        <v>4982</v>
      </c>
    </row>
    <row r="20" spans="1:10" ht="23" customHeight="1" x14ac:dyDescent="0.65">
      <c r="A20" s="18" t="s">
        <v>88</v>
      </c>
      <c r="B20" s="125">
        <v>4</v>
      </c>
      <c r="C20" s="125"/>
      <c r="D20" s="33">
        <v>6384</v>
      </c>
      <c r="E20" s="16"/>
      <c r="F20" s="26">
        <v>3086</v>
      </c>
      <c r="G20" s="2"/>
      <c r="H20" s="33">
        <v>11999</v>
      </c>
      <c r="I20" s="26"/>
      <c r="J20" s="26">
        <v>6299</v>
      </c>
    </row>
    <row r="21" spans="1:10" ht="23" customHeight="1" x14ac:dyDescent="0.65">
      <c r="A21" s="18" t="s">
        <v>69</v>
      </c>
      <c r="B21" s="125"/>
      <c r="C21" s="125"/>
      <c r="D21" s="33">
        <v>0</v>
      </c>
      <c r="E21" s="16"/>
      <c r="F21" s="26">
        <v>0</v>
      </c>
      <c r="G21" s="2"/>
      <c r="H21" s="33">
        <v>95867</v>
      </c>
      <c r="I21" s="26"/>
      <c r="J21" s="26">
        <v>79600</v>
      </c>
    </row>
    <row r="22" spans="1:10" ht="23" customHeight="1" x14ac:dyDescent="0.65">
      <c r="A22" s="18" t="s">
        <v>114</v>
      </c>
      <c r="B22" s="125">
        <v>5</v>
      </c>
      <c r="C22" s="125"/>
      <c r="D22" s="33">
        <v>1855403</v>
      </c>
      <c r="E22" s="16"/>
      <c r="F22" s="26">
        <v>1399891</v>
      </c>
      <c r="G22" s="2"/>
      <c r="H22" s="33">
        <v>1546839</v>
      </c>
      <c r="I22" s="26"/>
      <c r="J22" s="26">
        <v>1133738</v>
      </c>
    </row>
    <row r="23" spans="1:10" ht="23" customHeight="1" x14ac:dyDescent="0.65">
      <c r="A23" s="18" t="s">
        <v>74</v>
      </c>
      <c r="B23" s="125"/>
      <c r="C23" s="125"/>
      <c r="D23" s="33">
        <v>55729</v>
      </c>
      <c r="E23" s="16"/>
      <c r="F23" s="26">
        <v>51555</v>
      </c>
      <c r="G23" s="2"/>
      <c r="H23" s="33">
        <v>55729</v>
      </c>
      <c r="I23" s="26"/>
      <c r="J23" s="26">
        <v>51555</v>
      </c>
    </row>
    <row r="24" spans="1:10" ht="23" customHeight="1" x14ac:dyDescent="0.65">
      <c r="A24" s="18" t="s">
        <v>48</v>
      </c>
      <c r="B24" s="125"/>
      <c r="C24" s="125"/>
      <c r="D24" s="33">
        <v>10448</v>
      </c>
      <c r="E24" s="16"/>
      <c r="F24" s="26">
        <v>9950</v>
      </c>
      <c r="G24" s="2"/>
      <c r="H24" s="33">
        <v>9617</v>
      </c>
      <c r="I24" s="26"/>
      <c r="J24" s="26">
        <v>9328</v>
      </c>
    </row>
    <row r="25" spans="1:10" ht="23" customHeight="1" x14ac:dyDescent="0.65">
      <c r="A25" s="9" t="s">
        <v>54</v>
      </c>
      <c r="B25" s="125"/>
      <c r="C25" s="125"/>
      <c r="D25" s="33">
        <v>19136</v>
      </c>
      <c r="E25" s="16"/>
      <c r="F25" s="26">
        <v>8864</v>
      </c>
      <c r="G25" s="2"/>
      <c r="H25" s="33">
        <v>19136</v>
      </c>
      <c r="I25" s="26"/>
      <c r="J25" s="26">
        <v>8864</v>
      </c>
    </row>
    <row r="26" spans="1:10" ht="23" customHeight="1" x14ac:dyDescent="0.7">
      <c r="A26" s="11" t="s">
        <v>7</v>
      </c>
      <c r="B26" s="125"/>
      <c r="C26" s="125"/>
      <c r="D26" s="84">
        <f>SUM(D18:D25)</f>
        <v>2097062</v>
      </c>
      <c r="E26" s="23"/>
      <c r="F26" s="84">
        <f>SUM(F18:F25)</f>
        <v>1672678</v>
      </c>
      <c r="G26" s="2"/>
      <c r="H26" s="84">
        <f>SUM(H18:H25)</f>
        <v>2119322</v>
      </c>
      <c r="I26" s="23"/>
      <c r="J26" s="84">
        <f>SUM(J18:J25)</f>
        <v>1483658</v>
      </c>
    </row>
    <row r="27" spans="1:10" ht="23" customHeight="1" x14ac:dyDescent="0.7">
      <c r="A27" s="11"/>
      <c r="B27" s="125"/>
      <c r="C27" s="125"/>
      <c r="D27" s="27"/>
      <c r="E27" s="1"/>
      <c r="F27" s="27"/>
      <c r="G27" s="2"/>
      <c r="H27" s="27"/>
      <c r="I27" s="1"/>
      <c r="J27" s="27"/>
    </row>
    <row r="28" spans="1:10" ht="23" customHeight="1" thickBot="1" x14ac:dyDescent="0.75">
      <c r="A28" s="11" t="s">
        <v>8</v>
      </c>
      <c r="B28" s="125"/>
      <c r="C28" s="125"/>
      <c r="D28" s="28">
        <f>D26+D15</f>
        <v>5661410</v>
      </c>
      <c r="E28" s="23"/>
      <c r="F28" s="28">
        <f>F26+F15</f>
        <v>3114843</v>
      </c>
      <c r="G28" s="2"/>
      <c r="H28" s="28">
        <f>H26+H15</f>
        <v>5682463</v>
      </c>
      <c r="I28" s="23"/>
      <c r="J28" s="28">
        <f>J26+J15</f>
        <v>2903350</v>
      </c>
    </row>
    <row r="29" spans="1:10" ht="23" customHeight="1" thickTop="1" x14ac:dyDescent="0.7">
      <c r="A29" s="11"/>
      <c r="B29" s="125"/>
      <c r="C29" s="125"/>
      <c r="D29" s="20"/>
      <c r="E29" s="23"/>
      <c r="F29" s="20"/>
      <c r="G29" s="2"/>
      <c r="H29" s="20"/>
      <c r="I29" s="23"/>
      <c r="J29" s="20"/>
    </row>
    <row r="30" spans="1:10" ht="23" customHeight="1" x14ac:dyDescent="0.7">
      <c r="A30" s="11"/>
      <c r="B30" s="125"/>
      <c r="C30" s="125"/>
      <c r="D30" s="20"/>
      <c r="E30" s="23"/>
      <c r="F30" s="20"/>
      <c r="G30" s="138"/>
      <c r="H30" s="20"/>
      <c r="I30" s="23"/>
      <c r="J30" s="20"/>
    </row>
    <row r="31" spans="1:10" ht="23" customHeight="1" x14ac:dyDescent="0.65">
      <c r="B31" s="125"/>
      <c r="C31" s="125"/>
      <c r="D31" s="125"/>
      <c r="E31" s="125"/>
      <c r="F31" s="125"/>
    </row>
    <row r="32" spans="1:10" ht="23" customHeight="1" x14ac:dyDescent="0.7">
      <c r="A32" s="5"/>
      <c r="B32" s="125"/>
      <c r="C32" s="125"/>
      <c r="D32" s="149" t="s">
        <v>55</v>
      </c>
      <c r="E32" s="149"/>
      <c r="F32" s="149"/>
      <c r="H32" s="149" t="s">
        <v>56</v>
      </c>
      <c r="I32" s="149"/>
      <c r="J32" s="149"/>
    </row>
    <row r="33" spans="1:10" s="3" customFormat="1" ht="23" customHeight="1" x14ac:dyDescent="0.65">
      <c r="A33" s="9"/>
      <c r="B33" s="125"/>
      <c r="C33" s="125"/>
      <c r="D33" s="22" t="str">
        <f>D5</f>
        <v>30 กันยายน</v>
      </c>
      <c r="E33"/>
      <c r="F33" s="22" t="s">
        <v>40</v>
      </c>
      <c r="G33" s="87"/>
      <c r="H33" s="22" t="str">
        <f>D33</f>
        <v>30 กันยายน</v>
      </c>
      <c r="I33"/>
      <c r="J33" s="22" t="s">
        <v>40</v>
      </c>
    </row>
    <row r="34" spans="1:10" ht="23" customHeight="1" x14ac:dyDescent="0.75">
      <c r="A34" s="114" t="s">
        <v>35</v>
      </c>
      <c r="B34" s="2" t="s">
        <v>1</v>
      </c>
      <c r="C34" s="125"/>
      <c r="D34" s="87">
        <v>2566</v>
      </c>
      <c r="E34" s="87"/>
      <c r="F34" s="87">
        <v>2565</v>
      </c>
      <c r="G34" s="2"/>
      <c r="H34" s="87">
        <v>2566</v>
      </c>
      <c r="I34" s="87"/>
      <c r="J34" s="87">
        <v>2565</v>
      </c>
    </row>
    <row r="35" spans="1:10" ht="23" customHeight="1" x14ac:dyDescent="0.65">
      <c r="A35" s="122"/>
      <c r="B35" s="123"/>
      <c r="C35" s="123"/>
      <c r="D35" s="124" t="s">
        <v>92</v>
      </c>
      <c r="E35" s="124"/>
      <c r="F35" s="124"/>
      <c r="G35" s="123"/>
      <c r="H35" s="124" t="s">
        <v>92</v>
      </c>
      <c r="I35" s="124"/>
      <c r="J35" s="124"/>
    </row>
    <row r="36" spans="1:10" ht="23" customHeight="1" x14ac:dyDescent="0.7">
      <c r="A36" s="5"/>
      <c r="B36" s="125"/>
      <c r="C36" s="125"/>
      <c r="D36" s="148" t="s">
        <v>107</v>
      </c>
      <c r="E36" s="148"/>
      <c r="F36" s="148"/>
      <c r="G36" s="148"/>
      <c r="H36" s="148"/>
      <c r="I36" s="148"/>
      <c r="J36" s="148"/>
    </row>
    <row r="37" spans="1:10" ht="23" customHeight="1" x14ac:dyDescent="0.7">
      <c r="A37" s="10" t="s">
        <v>9</v>
      </c>
      <c r="B37" s="125"/>
      <c r="C37" s="125"/>
      <c r="D37" s="125"/>
      <c r="E37" s="125"/>
      <c r="F37" s="125"/>
      <c r="G37" s="87"/>
      <c r="H37" s="16"/>
      <c r="I37" s="16"/>
      <c r="J37" s="16"/>
    </row>
    <row r="38" spans="1:10" ht="23" customHeight="1" x14ac:dyDescent="0.65">
      <c r="A38" s="18" t="s">
        <v>43</v>
      </c>
      <c r="B38" s="2"/>
      <c r="C38" s="2"/>
      <c r="D38" s="33">
        <v>969858</v>
      </c>
      <c r="E38" s="26"/>
      <c r="F38" s="26">
        <v>820157</v>
      </c>
      <c r="G38" s="91"/>
      <c r="H38" s="33">
        <v>969858</v>
      </c>
      <c r="I38" s="26"/>
      <c r="J38" s="26">
        <v>780157</v>
      </c>
    </row>
    <row r="39" spans="1:10" ht="23" customHeight="1" x14ac:dyDescent="0.65">
      <c r="A39" s="18" t="s">
        <v>127</v>
      </c>
      <c r="B39" s="2"/>
      <c r="C39" s="2"/>
      <c r="D39" s="33">
        <v>695734</v>
      </c>
      <c r="E39" s="26"/>
      <c r="F39" s="26">
        <v>433290</v>
      </c>
      <c r="G39" s="91"/>
      <c r="H39" s="33">
        <v>653443</v>
      </c>
      <c r="I39" s="26"/>
      <c r="J39" s="26">
        <v>370933</v>
      </c>
    </row>
    <row r="40" spans="1:10" ht="23" customHeight="1" x14ac:dyDescent="0.65">
      <c r="A40" s="18" t="s">
        <v>113</v>
      </c>
      <c r="B40" s="2"/>
      <c r="C40" s="2"/>
      <c r="D40" s="33">
        <v>30106</v>
      </c>
      <c r="E40" s="26"/>
      <c r="F40" s="26">
        <v>0</v>
      </c>
      <c r="G40" s="91"/>
      <c r="H40" s="33">
        <v>28958</v>
      </c>
      <c r="I40" s="109"/>
      <c r="J40" s="26">
        <v>0</v>
      </c>
    </row>
    <row r="41" spans="1:10" ht="23" customHeight="1" x14ac:dyDescent="0.65">
      <c r="A41" s="18" t="s">
        <v>128</v>
      </c>
      <c r="B41" s="2"/>
      <c r="C41" s="2"/>
      <c r="D41" s="33"/>
      <c r="E41" s="26"/>
      <c r="F41" s="26"/>
      <c r="G41" s="91"/>
      <c r="H41" s="33"/>
      <c r="I41" s="109"/>
      <c r="J41" s="26"/>
    </row>
    <row r="42" spans="1:10" ht="23" customHeight="1" x14ac:dyDescent="0.65">
      <c r="A42" s="127" t="s">
        <v>129</v>
      </c>
      <c r="B42" s="2">
        <v>6</v>
      </c>
      <c r="C42" s="2"/>
      <c r="D42" s="33">
        <v>234210</v>
      </c>
      <c r="E42" s="109"/>
      <c r="F42" s="26">
        <v>145924</v>
      </c>
      <c r="G42" s="91"/>
      <c r="H42" s="33">
        <v>221316</v>
      </c>
      <c r="I42" s="109"/>
      <c r="J42" s="26">
        <v>137032</v>
      </c>
    </row>
    <row r="43" spans="1:10" ht="23" customHeight="1" x14ac:dyDescent="0.65">
      <c r="A43" s="127" t="s">
        <v>130</v>
      </c>
      <c r="B43" s="2"/>
      <c r="C43" s="2"/>
      <c r="D43" s="33">
        <v>22868</v>
      </c>
      <c r="E43" s="26"/>
      <c r="F43" s="26">
        <v>16339</v>
      </c>
      <c r="G43" s="91"/>
      <c r="H43" s="33">
        <v>22868</v>
      </c>
      <c r="I43" s="26"/>
      <c r="J43" s="26">
        <v>16339</v>
      </c>
    </row>
    <row r="44" spans="1:10" ht="23" customHeight="1" x14ac:dyDescent="0.65">
      <c r="A44" s="18" t="s">
        <v>100</v>
      </c>
      <c r="D44" s="33">
        <v>0</v>
      </c>
      <c r="E44" s="26"/>
      <c r="F44" s="26">
        <v>2946</v>
      </c>
      <c r="G44" s="91"/>
      <c r="H44" s="33">
        <v>0</v>
      </c>
      <c r="I44" s="26"/>
      <c r="J44" s="26">
        <v>2946</v>
      </c>
    </row>
    <row r="45" spans="1:10" ht="23" customHeight="1" x14ac:dyDescent="0.7">
      <c r="A45" s="11" t="s">
        <v>10</v>
      </c>
      <c r="B45" s="2"/>
      <c r="C45" s="2"/>
      <c r="D45" s="84">
        <f>SUM(D38:D44)</f>
        <v>1952776</v>
      </c>
      <c r="E45" s="23"/>
      <c r="F45" s="84">
        <f>SUM(F38:F44)</f>
        <v>1418656</v>
      </c>
      <c r="G45" s="2"/>
      <c r="H45" s="84">
        <f>SUM(H38:H44)</f>
        <v>1896443</v>
      </c>
      <c r="I45" s="23"/>
      <c r="J45" s="84">
        <f>SUM(J38:J44)</f>
        <v>1307407</v>
      </c>
    </row>
    <row r="46" spans="1:10" ht="23" customHeight="1" x14ac:dyDescent="0.65">
      <c r="B46" s="2"/>
      <c r="C46" s="2"/>
      <c r="D46" s="16"/>
      <c r="E46" s="2"/>
      <c r="F46" s="2"/>
      <c r="G46" s="2"/>
      <c r="H46" s="16"/>
      <c r="I46" s="16"/>
      <c r="J46" s="16"/>
    </row>
    <row r="47" spans="1:10" ht="23" customHeight="1" x14ac:dyDescent="0.7">
      <c r="A47" s="10" t="s">
        <v>11</v>
      </c>
      <c r="B47" s="2"/>
      <c r="C47" s="2"/>
      <c r="D47" s="16"/>
      <c r="E47" s="2"/>
      <c r="F47" s="2"/>
      <c r="G47" s="2"/>
      <c r="H47" s="16"/>
      <c r="I47" s="16"/>
      <c r="J47" s="16"/>
    </row>
    <row r="48" spans="1:10" ht="23" customHeight="1" x14ac:dyDescent="0.65">
      <c r="A48" s="18" t="s">
        <v>46</v>
      </c>
      <c r="B48" s="2">
        <v>6</v>
      </c>
      <c r="C48" s="2"/>
      <c r="D48" s="33">
        <v>195839</v>
      </c>
      <c r="E48" s="26"/>
      <c r="F48" s="26">
        <v>186193</v>
      </c>
      <c r="G48" s="91"/>
      <c r="H48" s="33">
        <v>164035</v>
      </c>
      <c r="I48" s="26"/>
      <c r="J48" s="26">
        <v>161013</v>
      </c>
    </row>
    <row r="49" spans="1:10" ht="23" customHeight="1" x14ac:dyDescent="0.65">
      <c r="A49" s="18" t="s">
        <v>131</v>
      </c>
      <c r="B49" s="2"/>
      <c r="C49" s="2"/>
      <c r="D49" s="33"/>
      <c r="E49" s="26"/>
      <c r="F49" s="26"/>
      <c r="G49" s="91"/>
      <c r="H49" s="33"/>
      <c r="I49" s="26"/>
      <c r="J49" s="26"/>
    </row>
    <row r="50" spans="1:10" ht="23" customHeight="1" x14ac:dyDescent="0.65">
      <c r="A50" s="72" t="s">
        <v>132</v>
      </c>
      <c r="B50" s="2">
        <v>3</v>
      </c>
      <c r="C50" s="2"/>
      <c r="D50" s="33">
        <v>0</v>
      </c>
      <c r="E50" s="26"/>
      <c r="F50" s="26">
        <v>119039</v>
      </c>
      <c r="G50" s="91"/>
      <c r="H50" s="33">
        <v>0</v>
      </c>
      <c r="I50" s="26"/>
      <c r="J50" s="26">
        <v>0</v>
      </c>
    </row>
    <row r="51" spans="1:10" ht="23" customHeight="1" x14ac:dyDescent="0.65">
      <c r="A51" s="18" t="s">
        <v>133</v>
      </c>
      <c r="B51" s="2"/>
      <c r="C51" s="2"/>
      <c r="D51" s="33">
        <v>14371</v>
      </c>
      <c r="E51" s="26"/>
      <c r="F51" s="26">
        <v>23956</v>
      </c>
      <c r="G51" s="91"/>
      <c r="H51" s="33">
        <v>14371</v>
      </c>
      <c r="I51" s="26"/>
      <c r="J51" s="26">
        <v>23956</v>
      </c>
    </row>
    <row r="52" spans="1:10" ht="23" customHeight="1" x14ac:dyDescent="0.65">
      <c r="A52" s="18" t="s">
        <v>82</v>
      </c>
      <c r="B52" s="2"/>
      <c r="C52" s="2"/>
      <c r="D52" s="33"/>
      <c r="E52" s="26"/>
      <c r="F52" s="26"/>
      <c r="G52" s="91"/>
      <c r="H52" s="33"/>
      <c r="I52" s="26"/>
      <c r="J52" s="26"/>
    </row>
    <row r="53" spans="1:10" ht="23" customHeight="1" x14ac:dyDescent="0.65">
      <c r="A53" s="72" t="s">
        <v>83</v>
      </c>
      <c r="B53" s="125"/>
      <c r="C53" s="125"/>
      <c r="D53" s="33">
        <v>36057</v>
      </c>
      <c r="E53" s="26"/>
      <c r="F53" s="26">
        <v>32877</v>
      </c>
      <c r="G53" s="91"/>
      <c r="H53" s="33">
        <v>32566</v>
      </c>
      <c r="I53" s="26"/>
      <c r="J53" s="26">
        <v>29893</v>
      </c>
    </row>
    <row r="54" spans="1:10" ht="23" customHeight="1" x14ac:dyDescent="0.7">
      <c r="A54" s="11" t="s">
        <v>12</v>
      </c>
      <c r="B54" s="2"/>
      <c r="C54" s="2"/>
      <c r="D54" s="84">
        <f>SUM(D48:D53)</f>
        <v>246267</v>
      </c>
      <c r="E54" s="23"/>
      <c r="F54" s="84">
        <f>SUM(F48:F53)</f>
        <v>362065</v>
      </c>
      <c r="G54" s="2"/>
      <c r="H54" s="84">
        <f>SUM(H48:H53)</f>
        <v>210972</v>
      </c>
      <c r="I54" s="23"/>
      <c r="J54" s="84">
        <f>SUM(J48:J53)</f>
        <v>214862</v>
      </c>
    </row>
    <row r="55" spans="1:10" ht="23" customHeight="1" x14ac:dyDescent="0.7">
      <c r="A55" s="11"/>
      <c r="B55" s="2"/>
      <c r="C55" s="2"/>
      <c r="D55" s="27"/>
      <c r="E55" s="1"/>
      <c r="F55" s="27"/>
      <c r="G55" s="2"/>
      <c r="H55" s="27"/>
      <c r="I55" s="1"/>
      <c r="J55" s="27"/>
    </row>
    <row r="56" spans="1:10" ht="23" customHeight="1" x14ac:dyDescent="0.7">
      <c r="A56" s="11" t="s">
        <v>13</v>
      </c>
      <c r="B56" s="2"/>
      <c r="C56" s="2"/>
      <c r="D56" s="29">
        <f>D54+D45</f>
        <v>2199043</v>
      </c>
      <c r="E56" s="24"/>
      <c r="F56" s="29">
        <f>F54+F45</f>
        <v>1780721</v>
      </c>
      <c r="G56" s="2"/>
      <c r="H56" s="29">
        <f>H54+H45</f>
        <v>2107415</v>
      </c>
      <c r="I56" s="24"/>
      <c r="J56" s="29">
        <f>J54+J45</f>
        <v>1522269</v>
      </c>
    </row>
    <row r="57" spans="1:10" s="3" customFormat="1" ht="23" customHeight="1" x14ac:dyDescent="0.7">
      <c r="A57" s="11"/>
      <c r="B57" s="125"/>
      <c r="C57" s="125"/>
      <c r="D57" s="125"/>
      <c r="E57" s="125"/>
      <c r="F57" s="125"/>
      <c r="G57" s="2"/>
      <c r="H57" s="1"/>
      <c r="I57" s="1"/>
      <c r="J57" s="1"/>
    </row>
    <row r="58" spans="1:10" s="3" customFormat="1" ht="23" customHeight="1" x14ac:dyDescent="0.7">
      <c r="A58" s="5"/>
      <c r="B58" s="125"/>
      <c r="C58" s="125"/>
      <c r="D58" s="149" t="s">
        <v>55</v>
      </c>
      <c r="E58" s="149"/>
      <c r="F58" s="149"/>
      <c r="H58" s="149" t="s">
        <v>56</v>
      </c>
      <c r="I58" s="149"/>
      <c r="J58" s="149"/>
    </row>
    <row r="59" spans="1:10" s="3" customFormat="1" ht="23" customHeight="1" x14ac:dyDescent="0.65">
      <c r="A59" s="9"/>
      <c r="B59" s="125"/>
      <c r="C59" s="125"/>
      <c r="D59" s="22" t="str">
        <f>D33</f>
        <v>30 กันยายน</v>
      </c>
      <c r="E59"/>
      <c r="F59" s="22" t="s">
        <v>40</v>
      </c>
      <c r="G59" s="87"/>
      <c r="H59" s="22" t="str">
        <f>D59</f>
        <v>30 กันยายน</v>
      </c>
      <c r="I59"/>
      <c r="J59" s="22" t="s">
        <v>40</v>
      </c>
    </row>
    <row r="60" spans="1:10" s="3" customFormat="1" ht="23" customHeight="1" x14ac:dyDescent="0.75">
      <c r="A60" s="114" t="s">
        <v>35</v>
      </c>
      <c r="B60" s="2" t="s">
        <v>1</v>
      </c>
      <c r="C60" s="125"/>
      <c r="D60" s="87">
        <v>2566</v>
      </c>
      <c r="E60" s="87"/>
      <c r="F60" s="87">
        <v>2565</v>
      </c>
      <c r="G60" s="2"/>
      <c r="H60" s="87">
        <v>2566</v>
      </c>
      <c r="I60" s="87"/>
      <c r="J60" s="87">
        <v>2565</v>
      </c>
    </row>
    <row r="61" spans="1:10" s="3" customFormat="1" ht="23" customHeight="1" x14ac:dyDescent="0.65">
      <c r="A61" s="122"/>
      <c r="B61" s="123"/>
      <c r="C61" s="123"/>
      <c r="D61" s="124" t="s">
        <v>92</v>
      </c>
      <c r="E61" s="124"/>
      <c r="F61" s="124"/>
      <c r="G61" s="123"/>
      <c r="H61" s="124" t="s">
        <v>92</v>
      </c>
      <c r="I61" s="124"/>
      <c r="J61" s="124"/>
    </row>
    <row r="62" spans="1:10" s="3" customFormat="1" ht="23" customHeight="1" x14ac:dyDescent="0.7">
      <c r="A62" s="5"/>
      <c r="B62" s="125"/>
      <c r="C62" s="125"/>
      <c r="D62" s="148" t="s">
        <v>107</v>
      </c>
      <c r="E62" s="148"/>
      <c r="F62" s="148"/>
      <c r="G62" s="148"/>
      <c r="H62" s="148"/>
      <c r="I62" s="148"/>
      <c r="J62" s="148"/>
    </row>
    <row r="63" spans="1:10" s="3" customFormat="1" ht="23" customHeight="1" x14ac:dyDescent="0.7">
      <c r="A63" s="10" t="s">
        <v>33</v>
      </c>
      <c r="B63" s="125"/>
      <c r="C63" s="125"/>
      <c r="D63" s="125"/>
      <c r="E63" s="125"/>
      <c r="F63" s="125"/>
      <c r="G63" s="2"/>
      <c r="H63" s="16"/>
      <c r="I63" s="16"/>
      <c r="J63" s="16"/>
    </row>
    <row r="64" spans="1:10" s="3" customFormat="1" ht="23" customHeight="1" x14ac:dyDescent="0.65">
      <c r="A64" s="18" t="s">
        <v>14</v>
      </c>
      <c r="B64" s="142">
        <v>7</v>
      </c>
      <c r="C64" s="128"/>
      <c r="D64" s="128"/>
      <c r="E64" s="128"/>
      <c r="F64" s="128"/>
      <c r="G64" s="2"/>
      <c r="H64" s="16"/>
      <c r="I64" s="16"/>
      <c r="J64" s="16"/>
    </row>
    <row r="65" spans="1:10" s="3" customFormat="1" ht="23" customHeight="1" thickBot="1" x14ac:dyDescent="0.7">
      <c r="A65" s="72" t="s">
        <v>73</v>
      </c>
      <c r="B65" s="128"/>
      <c r="C65" s="128"/>
      <c r="D65" s="136">
        <v>735000</v>
      </c>
      <c r="E65" s="16"/>
      <c r="F65" s="136">
        <v>550000</v>
      </c>
      <c r="G65" s="2"/>
      <c r="H65" s="136">
        <v>735000</v>
      </c>
      <c r="I65" s="16"/>
      <c r="J65" s="136">
        <v>550000</v>
      </c>
    </row>
    <row r="66" spans="1:10" s="3" customFormat="1" ht="23" customHeight="1" thickTop="1" x14ac:dyDescent="0.65">
      <c r="A66" s="72" t="s">
        <v>72</v>
      </c>
      <c r="B66" s="2"/>
      <c r="C66" s="2"/>
      <c r="D66" s="33">
        <v>735000</v>
      </c>
      <c r="E66" s="16"/>
      <c r="F66" s="26">
        <v>550000</v>
      </c>
      <c r="G66" s="2"/>
      <c r="H66" s="26">
        <v>735000</v>
      </c>
      <c r="I66" s="16"/>
      <c r="J66" s="26">
        <v>550000</v>
      </c>
    </row>
    <row r="67" spans="1:10" s="3" customFormat="1" ht="23" customHeight="1" x14ac:dyDescent="0.65">
      <c r="A67" t="s">
        <v>138</v>
      </c>
      <c r="B67" s="2">
        <v>7</v>
      </c>
      <c r="C67" s="2"/>
      <c r="D67" s="33">
        <v>1792599</v>
      </c>
      <c r="E67" s="16"/>
      <c r="F67" s="33">
        <v>0</v>
      </c>
      <c r="G67" s="2"/>
      <c r="H67" s="33">
        <v>1792599</v>
      </c>
      <c r="I67" s="16"/>
      <c r="J67" s="25">
        <v>0</v>
      </c>
    </row>
    <row r="68" spans="1:10" s="3" customFormat="1" ht="23" customHeight="1" x14ac:dyDescent="0.65">
      <c r="A68" s="18" t="s">
        <v>134</v>
      </c>
      <c r="B68" s="2"/>
      <c r="C68" s="2"/>
      <c r="D68" s="16"/>
      <c r="E68" s="16"/>
      <c r="F68" s="16"/>
      <c r="G68" s="2"/>
      <c r="H68" s="16"/>
      <c r="I68" s="16"/>
      <c r="J68" s="16"/>
    </row>
    <row r="69" spans="1:10" s="3" customFormat="1" ht="23" customHeight="1" x14ac:dyDescent="0.65">
      <c r="A69" s="72" t="s">
        <v>135</v>
      </c>
      <c r="B69" s="2"/>
      <c r="C69" s="2"/>
      <c r="D69" s="33">
        <v>-41780</v>
      </c>
      <c r="E69" s="16"/>
      <c r="F69" s="26">
        <v>-41780</v>
      </c>
      <c r="G69" s="2"/>
      <c r="H69" s="33">
        <v>0</v>
      </c>
      <c r="I69" s="16"/>
      <c r="J69" s="25">
        <v>0</v>
      </c>
    </row>
    <row r="70" spans="1:10" s="3" customFormat="1" ht="23" customHeight="1" x14ac:dyDescent="0.65">
      <c r="A70" s="18" t="s">
        <v>47</v>
      </c>
      <c r="B70" s="2"/>
      <c r="C70" s="2"/>
      <c r="D70" s="16"/>
      <c r="E70" s="16"/>
      <c r="F70" s="16"/>
      <c r="G70" s="2"/>
      <c r="H70" s="16"/>
      <c r="I70" s="16"/>
      <c r="J70" s="16"/>
    </row>
    <row r="71" spans="1:10" s="3" customFormat="1" ht="23" customHeight="1" x14ac:dyDescent="0.65">
      <c r="A71" s="72" t="s">
        <v>70</v>
      </c>
      <c r="B71" s="2"/>
      <c r="C71" s="2"/>
      <c r="D71" s="33">
        <v>55000</v>
      </c>
      <c r="E71" s="16"/>
      <c r="F71" s="26">
        <v>55000</v>
      </c>
      <c r="G71" s="2"/>
      <c r="H71" s="33">
        <v>55000</v>
      </c>
      <c r="I71" s="16"/>
      <c r="J71" s="16">
        <v>55000</v>
      </c>
    </row>
    <row r="72" spans="1:10" s="3" customFormat="1" ht="23" customHeight="1" x14ac:dyDescent="0.65">
      <c r="A72" s="72" t="s">
        <v>71</v>
      </c>
      <c r="B72" s="2"/>
      <c r="C72" s="2"/>
      <c r="D72" s="33">
        <v>922755</v>
      </c>
      <c r="E72" s="16"/>
      <c r="F72" s="26">
        <v>771715</v>
      </c>
      <c r="G72" s="2"/>
      <c r="H72" s="33">
        <v>992449</v>
      </c>
      <c r="I72" s="16"/>
      <c r="J72" s="16">
        <v>776081</v>
      </c>
    </row>
    <row r="73" spans="1:10" s="3" customFormat="1" ht="23" customHeight="1" x14ac:dyDescent="0.7">
      <c r="A73" s="11" t="s">
        <v>61</v>
      </c>
      <c r="B73" s="125"/>
      <c r="C73" s="125"/>
      <c r="D73" s="55">
        <f>SUM(D66:D72)</f>
        <v>3463574</v>
      </c>
      <c r="E73" s="23"/>
      <c r="F73" s="55">
        <f>SUM(F66:F72)</f>
        <v>1334935</v>
      </c>
      <c r="G73" s="2"/>
      <c r="H73" s="55">
        <f>SUM(H66:H72)</f>
        <v>3575048</v>
      </c>
      <c r="I73" s="23"/>
      <c r="J73" s="55">
        <f>SUM(J66:J72)</f>
        <v>1381081</v>
      </c>
    </row>
    <row r="74" spans="1:10" s="3" customFormat="1" ht="23" customHeight="1" x14ac:dyDescent="0.65">
      <c r="A74" s="9" t="s">
        <v>62</v>
      </c>
      <c r="B74" s="125"/>
      <c r="C74" s="125"/>
      <c r="D74" s="33">
        <v>-1207</v>
      </c>
      <c r="E74" s="57"/>
      <c r="F74" s="26">
        <v>-813</v>
      </c>
      <c r="G74" s="2"/>
      <c r="H74" s="33">
        <v>0</v>
      </c>
      <c r="I74" s="57"/>
      <c r="J74" s="53">
        <v>0</v>
      </c>
    </row>
    <row r="75" spans="1:10" s="3" customFormat="1" ht="23" customHeight="1" x14ac:dyDescent="0.7">
      <c r="A75" s="11" t="s">
        <v>36</v>
      </c>
      <c r="B75" s="125"/>
      <c r="C75" s="125"/>
      <c r="D75" s="56">
        <f>SUM(D73:D74)</f>
        <v>3462367</v>
      </c>
      <c r="E75" s="1"/>
      <c r="F75" s="56">
        <f>SUM(F73:F74)</f>
        <v>1334122</v>
      </c>
      <c r="G75" s="2"/>
      <c r="H75" s="56">
        <f>SUM(H73:H74)</f>
        <v>3575048</v>
      </c>
      <c r="I75" s="1"/>
      <c r="J75" s="56">
        <f>SUM(J73:J74)</f>
        <v>1381081</v>
      </c>
    </row>
    <row r="76" spans="1:10" s="3" customFormat="1" ht="23" customHeight="1" x14ac:dyDescent="0.7">
      <c r="A76" s="11"/>
      <c r="B76" s="125"/>
      <c r="C76" s="125"/>
      <c r="D76" s="27"/>
      <c r="E76" s="1"/>
      <c r="F76" s="27"/>
      <c r="G76" s="2"/>
      <c r="H76" s="27"/>
      <c r="I76" s="1"/>
      <c r="J76" s="27"/>
    </row>
    <row r="77" spans="1:10" s="3" customFormat="1" ht="23" customHeight="1" thickBot="1" x14ac:dyDescent="0.75">
      <c r="A77" s="11" t="s">
        <v>37</v>
      </c>
      <c r="B77" s="125"/>
      <c r="C77" s="125"/>
      <c r="D77" s="28">
        <f>D75+D56</f>
        <v>5661410</v>
      </c>
      <c r="E77" s="23"/>
      <c r="F77" s="28">
        <f>F75+F56</f>
        <v>3114843</v>
      </c>
      <c r="G77" s="2"/>
      <c r="H77" s="28">
        <f>H75+H56</f>
        <v>5682463</v>
      </c>
      <c r="I77" s="23"/>
      <c r="J77" s="28">
        <f>J73+J56</f>
        <v>2903350</v>
      </c>
    </row>
    <row r="78" spans="1:10" s="3" customFormat="1" ht="23" customHeight="1" thickTop="1" x14ac:dyDescent="0.7">
      <c r="A78" s="11"/>
      <c r="B78" s="125"/>
      <c r="C78" s="125"/>
      <c r="D78" s="20"/>
      <c r="E78" s="23"/>
      <c r="F78" s="20"/>
      <c r="G78" s="2"/>
      <c r="H78" s="20"/>
      <c r="I78" s="23"/>
      <c r="J78" s="20"/>
    </row>
    <row r="79" spans="1:10" s="3" customFormat="1" ht="23" customHeight="1" x14ac:dyDescent="0.7">
      <c r="A79" s="11"/>
      <c r="B79" s="125"/>
      <c r="C79" s="125"/>
      <c r="D79" s="129"/>
      <c r="E79" s="125"/>
      <c r="F79" s="129"/>
      <c r="G79" s="2"/>
      <c r="H79" s="129"/>
      <c r="I79" s="1"/>
      <c r="J79" s="129"/>
    </row>
    <row r="80" spans="1:10" s="3" customFormat="1" ht="23" customHeight="1" x14ac:dyDescent="0.65">
      <c r="A80" s="15"/>
      <c r="B80" s="2"/>
      <c r="C80" s="2"/>
      <c r="D80" s="130"/>
      <c r="E80" s="22"/>
      <c r="F80" s="111"/>
      <c r="G80" s="22"/>
      <c r="H80" s="111"/>
      <c r="I80"/>
      <c r="J80" s="111"/>
    </row>
    <row r="81" spans="1:10" s="3" customFormat="1" ht="23" customHeight="1" x14ac:dyDescent="0.65">
      <c r="A81" s="9"/>
      <c r="B81"/>
      <c r="C81"/>
      <c r="D81"/>
      <c r="E81"/>
      <c r="F81" s="33"/>
      <c r="H81" s="30"/>
      <c r="J81" s="30"/>
    </row>
    <row r="82" spans="1:10" s="3" customFormat="1" ht="23" customHeight="1" x14ac:dyDescent="0.65">
      <c r="A82" s="9"/>
      <c r="B82"/>
      <c r="C82"/>
      <c r="D82"/>
      <c r="E82"/>
      <c r="F82"/>
    </row>
    <row r="83" spans="1:10" ht="23" customHeight="1" x14ac:dyDescent="0.65">
      <c r="H83" s="30"/>
    </row>
    <row r="104" spans="1:6" ht="23" customHeight="1" x14ac:dyDescent="0.65">
      <c r="A104" s="3"/>
      <c r="B104" s="3"/>
      <c r="C104" s="3"/>
      <c r="D104" s="3"/>
      <c r="E104" s="3"/>
      <c r="F104" s="3"/>
    </row>
    <row r="105" spans="1:6" ht="23" customHeight="1" x14ac:dyDescent="0.65">
      <c r="A105" s="3"/>
      <c r="B105" s="3"/>
      <c r="C105" s="3"/>
      <c r="D105" s="3"/>
      <c r="E105" s="3"/>
      <c r="F105" s="3"/>
    </row>
    <row r="106" spans="1:6" ht="23" customHeight="1" x14ac:dyDescent="0.65">
      <c r="A106" s="3"/>
      <c r="B106" s="3"/>
      <c r="C106" s="3"/>
      <c r="D106" s="3"/>
      <c r="E106" s="3"/>
      <c r="F106" s="3"/>
    </row>
    <row r="107" spans="1:6" ht="23" customHeight="1" x14ac:dyDescent="0.65">
      <c r="A107" s="3"/>
      <c r="B107" s="3"/>
      <c r="C107" s="3"/>
      <c r="D107" s="3"/>
      <c r="E107" s="3"/>
      <c r="F107" s="3"/>
    </row>
    <row r="108" spans="1:6" ht="23" customHeight="1" x14ac:dyDescent="0.65">
      <c r="A108" s="3"/>
      <c r="B108" s="3"/>
      <c r="C108" s="3"/>
      <c r="D108" s="3"/>
      <c r="E108" s="3"/>
      <c r="F108" s="3"/>
    </row>
    <row r="109" spans="1:6" ht="23" customHeight="1" x14ac:dyDescent="0.65">
      <c r="A109" s="3"/>
      <c r="B109" s="3"/>
      <c r="C109" s="3"/>
      <c r="D109" s="3"/>
      <c r="E109" s="3"/>
      <c r="F109" s="3"/>
    </row>
    <row r="110" spans="1:6" ht="23" customHeight="1" x14ac:dyDescent="0.65">
      <c r="A110" s="3"/>
      <c r="B110" s="3"/>
      <c r="C110" s="3"/>
      <c r="D110" s="3"/>
      <c r="E110" s="3"/>
      <c r="F110" s="3"/>
    </row>
    <row r="111" spans="1:6" ht="23" customHeight="1" x14ac:dyDescent="0.65">
      <c r="A111" s="3"/>
      <c r="B111" s="3"/>
      <c r="C111" s="3"/>
      <c r="D111" s="3"/>
      <c r="E111" s="3"/>
      <c r="F111" s="3"/>
    </row>
    <row r="112" spans="1:6" ht="23" customHeight="1" x14ac:dyDescent="0.65">
      <c r="A112" s="3"/>
      <c r="B112" s="3"/>
      <c r="C112" s="3"/>
      <c r="D112" s="3"/>
      <c r="E112" s="3"/>
      <c r="F112" s="3"/>
    </row>
    <row r="113" spans="1:6" ht="23" customHeight="1" x14ac:dyDescent="0.65">
      <c r="A113" s="3"/>
      <c r="B113" s="3"/>
      <c r="C113" s="3"/>
      <c r="D113" s="3"/>
      <c r="E113" s="3"/>
      <c r="F113" s="3"/>
    </row>
    <row r="114" spans="1:6" ht="23" customHeight="1" x14ac:dyDescent="0.65">
      <c r="A114" s="3"/>
      <c r="B114" s="3"/>
      <c r="C114" s="3"/>
      <c r="D114" s="3"/>
      <c r="E114" s="3"/>
      <c r="F114" s="3"/>
    </row>
    <row r="115" spans="1:6" ht="23" customHeight="1" x14ac:dyDescent="0.65">
      <c r="A115" s="3"/>
      <c r="B115" s="3"/>
      <c r="C115" s="3"/>
      <c r="D115" s="3"/>
      <c r="E115" s="3"/>
      <c r="F115" s="3"/>
    </row>
    <row r="116" spans="1:6" ht="23" customHeight="1" x14ac:dyDescent="0.65">
      <c r="A116" s="3"/>
      <c r="B116" s="3"/>
      <c r="C116" s="3"/>
      <c r="D116" s="3"/>
      <c r="E116" s="3"/>
      <c r="F116" s="3"/>
    </row>
    <row r="117" spans="1:6" ht="23" customHeight="1" x14ac:dyDescent="0.65">
      <c r="A117" s="3"/>
      <c r="B117" s="3"/>
      <c r="C117" s="3"/>
      <c r="D117" s="3"/>
      <c r="E117" s="3"/>
      <c r="F117" s="3"/>
    </row>
    <row r="118" spans="1:6" ht="23" customHeight="1" x14ac:dyDescent="0.65">
      <c r="A118" s="3"/>
      <c r="B118" s="3"/>
      <c r="C118" s="3"/>
      <c r="D118" s="3"/>
      <c r="E118" s="3"/>
      <c r="F118" s="3"/>
    </row>
    <row r="119" spans="1:6" ht="23" customHeight="1" x14ac:dyDescent="0.65">
      <c r="A119" s="3"/>
      <c r="B119" s="3"/>
      <c r="C119" s="3"/>
      <c r="D119" s="3"/>
      <c r="E119" s="3"/>
      <c r="F119" s="3"/>
    </row>
    <row r="124" spans="1:6" s="3" customFormat="1" ht="23" customHeight="1" x14ac:dyDescent="0.65">
      <c r="A124" s="9"/>
      <c r="B124"/>
      <c r="C124"/>
      <c r="D124"/>
      <c r="E124"/>
      <c r="F124"/>
    </row>
    <row r="125" spans="1:6" s="3" customFormat="1" ht="23" customHeight="1" x14ac:dyDescent="0.65">
      <c r="A125" s="9"/>
      <c r="B125"/>
      <c r="C125"/>
      <c r="D125"/>
      <c r="E125"/>
      <c r="F125"/>
    </row>
    <row r="126" spans="1:6" s="3" customFormat="1" ht="23" customHeight="1" x14ac:dyDescent="0.65">
      <c r="A126" s="9"/>
      <c r="B126"/>
      <c r="C126"/>
      <c r="D126"/>
      <c r="E126"/>
      <c r="F126"/>
    </row>
    <row r="127" spans="1:6" s="3" customFormat="1" ht="23" customHeight="1" x14ac:dyDescent="0.65">
      <c r="A127" s="9"/>
      <c r="B127"/>
      <c r="C127"/>
      <c r="D127"/>
      <c r="E127"/>
      <c r="F127"/>
    </row>
    <row r="138" spans="1:6" s="3" customFormat="1" ht="23" customHeight="1" x14ac:dyDescent="0.65">
      <c r="A138" s="9"/>
      <c r="B138"/>
      <c r="C138"/>
      <c r="D138"/>
      <c r="E138"/>
      <c r="F138"/>
    </row>
    <row r="139" spans="1:6" s="3" customFormat="1" ht="23" customHeight="1" x14ac:dyDescent="0.65">
      <c r="A139" s="9"/>
      <c r="B139"/>
      <c r="C139"/>
      <c r="D139"/>
      <c r="E139"/>
      <c r="F139"/>
    </row>
    <row r="140" spans="1:6" s="3" customFormat="1" ht="23" customHeight="1" x14ac:dyDescent="0.65">
      <c r="A140" s="9"/>
      <c r="B140"/>
      <c r="C140"/>
      <c r="D140"/>
      <c r="E140"/>
      <c r="F140"/>
    </row>
    <row r="141" spans="1:6" s="3" customFormat="1" ht="23" customHeight="1" x14ac:dyDescent="0.65">
      <c r="A141" s="9"/>
      <c r="B141"/>
      <c r="C141"/>
      <c r="D141"/>
      <c r="E141"/>
      <c r="F141"/>
    </row>
    <row r="142" spans="1:6" s="3" customFormat="1" ht="23" customHeight="1" x14ac:dyDescent="0.65">
      <c r="A142" s="9"/>
      <c r="B142"/>
      <c r="C142"/>
      <c r="D142"/>
      <c r="E142"/>
      <c r="F142"/>
    </row>
    <row r="143" spans="1:6" s="3" customFormat="1" ht="23" customHeight="1" x14ac:dyDescent="0.65">
      <c r="A143" s="9"/>
      <c r="B143"/>
      <c r="C143"/>
      <c r="D143"/>
      <c r="E143"/>
      <c r="F143"/>
    </row>
    <row r="144" spans="1:6" s="3" customFormat="1" ht="23" customHeight="1" x14ac:dyDescent="0.65">
      <c r="A144" s="9"/>
      <c r="B144"/>
      <c r="C144"/>
      <c r="D144"/>
      <c r="E144"/>
      <c r="F144"/>
    </row>
    <row r="145" spans="1:10" s="3" customFormat="1" ht="23" customHeight="1" x14ac:dyDescent="0.65">
      <c r="A145" s="9"/>
      <c r="B145"/>
      <c r="C145"/>
      <c r="D145"/>
      <c r="E145"/>
      <c r="F145"/>
    </row>
    <row r="149" spans="1:10" s="14" customFormat="1" ht="23" customHeight="1" x14ac:dyDescent="0.65">
      <c r="A149" s="9"/>
      <c r="B149"/>
      <c r="C149"/>
      <c r="D149"/>
      <c r="E149"/>
      <c r="F149"/>
      <c r="G149" s="3"/>
      <c r="H149" s="3"/>
      <c r="I149" s="3"/>
      <c r="J149" s="3"/>
    </row>
    <row r="150" spans="1:10" s="3" customFormat="1" ht="23" customHeight="1" x14ac:dyDescent="0.65">
      <c r="A150" s="9"/>
      <c r="B150"/>
      <c r="C150"/>
      <c r="D150"/>
      <c r="E150"/>
      <c r="F15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D62:J62"/>
    <mergeCell ref="D8:J8"/>
    <mergeCell ref="D4:F4"/>
    <mergeCell ref="H4:J4"/>
    <mergeCell ref="D32:F32"/>
    <mergeCell ref="H32:J32"/>
    <mergeCell ref="D36:J36"/>
    <mergeCell ref="D58:F58"/>
    <mergeCell ref="H58:J58"/>
  </mergeCells>
  <phoneticPr fontId="0" type="noConversion"/>
  <pageMargins left="0.7" right="0.7" top="0.48" bottom="0.5" header="0.5" footer="0.5"/>
  <pageSetup paperSize="9" scale="95" firstPageNumber="3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31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8C2C4-1B75-48BD-A3D7-4232226FA315}">
  <dimension ref="A1:J135"/>
  <sheetViews>
    <sheetView view="pageBreakPreview" zoomScale="80" zoomScaleNormal="90" zoomScaleSheetLayoutView="80" workbookViewId="0">
      <selection activeCell="N48" sqref="N48"/>
    </sheetView>
  </sheetViews>
  <sheetFormatPr defaultColWidth="9.09765625" defaultRowHeight="21.5" x14ac:dyDescent="0.65"/>
  <cols>
    <col min="1" max="1" width="44.69921875" style="9" customWidth="1"/>
    <col min="2" max="2" width="4.3984375" customWidth="1"/>
    <col min="3" max="3" width="1.09765625" customWidth="1"/>
    <col min="4" max="4" width="14.296875" customWidth="1"/>
    <col min="5" max="5" width="1.09765625" customWidth="1"/>
    <col min="6" max="6" width="14.296875" customWidth="1"/>
    <col min="7" max="7" width="1.09765625" style="3" customWidth="1"/>
    <col min="8" max="8" width="14.296875" style="3" customWidth="1"/>
    <col min="9" max="9" width="1.09765625" style="3" customWidth="1"/>
    <col min="10" max="10" width="14.296875" style="3" customWidth="1"/>
    <col min="11" max="16384" width="9.09765625" style="3"/>
  </cols>
  <sheetData>
    <row r="1" spans="1:10" ht="26" x14ac:dyDescent="0.8">
      <c r="A1" s="113" t="s">
        <v>57</v>
      </c>
      <c r="B1" s="2"/>
      <c r="C1" s="2"/>
      <c r="D1" s="2"/>
      <c r="E1" s="2"/>
      <c r="F1" s="2"/>
      <c r="G1" s="2"/>
      <c r="H1" s="1"/>
      <c r="I1" s="1"/>
      <c r="J1" s="1"/>
    </row>
    <row r="2" spans="1:10" ht="24.5" x14ac:dyDescent="0.75">
      <c r="A2" s="114" t="s">
        <v>190</v>
      </c>
      <c r="B2" s="22"/>
      <c r="C2" s="22"/>
      <c r="D2" s="22"/>
      <c r="E2" s="22"/>
      <c r="F2" s="22"/>
      <c r="G2" s="87"/>
      <c r="H2" s="1"/>
      <c r="I2" s="1"/>
      <c r="J2" s="1"/>
    </row>
    <row r="3" spans="1:10" ht="23" x14ac:dyDescent="0.7">
      <c r="A3" s="5"/>
      <c r="B3" s="22"/>
      <c r="C3" s="22"/>
      <c r="D3" s="22"/>
      <c r="E3" s="22"/>
      <c r="F3" s="22"/>
      <c r="G3" s="87"/>
      <c r="H3" s="39"/>
      <c r="I3" s="39"/>
      <c r="J3" s="39"/>
    </row>
    <row r="4" spans="1:10" ht="22" customHeight="1" x14ac:dyDescent="0.7">
      <c r="B4" s="22"/>
      <c r="C4" s="22"/>
      <c r="D4" s="149" t="s">
        <v>55</v>
      </c>
      <c r="E4" s="149"/>
      <c r="F4" s="149"/>
      <c r="G4" s="87"/>
      <c r="H4" s="150" t="s">
        <v>56</v>
      </c>
      <c r="I4" s="149"/>
      <c r="J4" s="149"/>
    </row>
    <row r="5" spans="1:10" ht="21.5" customHeight="1" x14ac:dyDescent="0.65">
      <c r="B5" s="22"/>
      <c r="C5" s="22"/>
      <c r="D5" s="151" t="s">
        <v>106</v>
      </c>
      <c r="E5" s="151"/>
      <c r="F5" s="151"/>
      <c r="G5" s="87"/>
      <c r="H5" s="151" t="s">
        <v>106</v>
      </c>
      <c r="I5" s="151"/>
      <c r="J5" s="151"/>
    </row>
    <row r="6" spans="1:10" ht="21.5" customHeight="1" x14ac:dyDescent="0.65">
      <c r="B6" s="22"/>
      <c r="C6" s="22"/>
      <c r="D6" s="151" t="s">
        <v>103</v>
      </c>
      <c r="E6" s="151"/>
      <c r="F6" s="151"/>
      <c r="G6" s="87"/>
      <c r="H6" s="151" t="s">
        <v>103</v>
      </c>
      <c r="I6" s="151"/>
      <c r="J6" s="151"/>
    </row>
    <row r="7" spans="1:10" x14ac:dyDescent="0.65">
      <c r="B7" s="2"/>
      <c r="C7" s="2"/>
      <c r="D7" s="22">
        <v>2566</v>
      </c>
      <c r="E7" s="7"/>
      <c r="F7" s="22">
        <v>2565</v>
      </c>
      <c r="G7" s="2"/>
      <c r="H7" s="7">
        <v>2566</v>
      </c>
      <c r="I7" s="7"/>
      <c r="J7" s="7">
        <v>2565</v>
      </c>
    </row>
    <row r="8" spans="1:10" x14ac:dyDescent="0.65">
      <c r="B8" s="2"/>
      <c r="C8" s="2"/>
      <c r="D8" s="22"/>
      <c r="E8" s="7"/>
      <c r="F8" s="22" t="s">
        <v>143</v>
      </c>
      <c r="G8" s="2"/>
      <c r="H8" s="7"/>
      <c r="I8" s="7"/>
      <c r="J8" s="7"/>
    </row>
    <row r="9" spans="1:10" x14ac:dyDescent="0.65">
      <c r="D9" s="148" t="s">
        <v>107</v>
      </c>
      <c r="E9" s="148"/>
      <c r="F9" s="148"/>
      <c r="G9" s="148"/>
      <c r="H9" s="148"/>
      <c r="I9" s="148"/>
      <c r="J9" s="148"/>
    </row>
    <row r="10" spans="1:10" ht="22" x14ac:dyDescent="0.7">
      <c r="A10" s="10" t="s">
        <v>23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65">
      <c r="A11" s="9" t="s">
        <v>22</v>
      </c>
      <c r="B11" s="2"/>
      <c r="C11" s="2"/>
      <c r="D11" s="30">
        <v>1281525</v>
      </c>
      <c r="E11" s="30"/>
      <c r="F11" s="30">
        <v>892006</v>
      </c>
      <c r="G11" s="2"/>
      <c r="H11" s="30">
        <v>1192733</v>
      </c>
      <c r="I11" s="30"/>
      <c r="J11" s="30">
        <v>829512</v>
      </c>
    </row>
    <row r="12" spans="1:10" x14ac:dyDescent="0.65">
      <c r="A12" s="18" t="s">
        <v>94</v>
      </c>
      <c r="B12" s="2"/>
      <c r="C12" s="2"/>
      <c r="D12" s="30">
        <v>4307</v>
      </c>
      <c r="E12" s="30"/>
      <c r="F12" s="30">
        <v>10379</v>
      </c>
      <c r="G12" s="2"/>
      <c r="H12" s="30">
        <v>4307</v>
      </c>
      <c r="I12" s="30"/>
      <c r="J12" s="30">
        <v>10380</v>
      </c>
    </row>
    <row r="13" spans="1:10" x14ac:dyDescent="0.65">
      <c r="A13" t="s">
        <v>41</v>
      </c>
      <c r="B13" s="2"/>
      <c r="C13" s="2"/>
      <c r="D13" s="30">
        <v>4182</v>
      </c>
      <c r="E13" s="30"/>
      <c r="F13" s="30">
        <v>3339</v>
      </c>
      <c r="G13" s="2"/>
      <c r="H13" s="30">
        <v>7048</v>
      </c>
      <c r="I13" s="30"/>
      <c r="J13" s="30">
        <v>4096</v>
      </c>
    </row>
    <row r="14" spans="1:10" x14ac:dyDescent="0.65">
      <c r="A14" t="s">
        <v>147</v>
      </c>
      <c r="B14" s="2"/>
      <c r="C14" s="2"/>
      <c r="D14" s="30">
        <v>0</v>
      </c>
      <c r="E14" s="30"/>
      <c r="F14" s="30">
        <v>7642</v>
      </c>
      <c r="G14" s="2"/>
      <c r="H14" s="30">
        <v>0</v>
      </c>
      <c r="I14" s="30"/>
      <c r="J14" s="30">
        <v>4767</v>
      </c>
    </row>
    <row r="15" spans="1:10" x14ac:dyDescent="0.65">
      <c r="A15" t="s">
        <v>179</v>
      </c>
      <c r="B15" s="2"/>
      <c r="C15" s="2"/>
      <c r="D15" s="30">
        <v>8208</v>
      </c>
      <c r="E15" s="30"/>
      <c r="F15" s="30">
        <v>0</v>
      </c>
      <c r="G15" s="2"/>
      <c r="H15" s="30">
        <v>8966</v>
      </c>
      <c r="I15" s="30"/>
      <c r="J15" s="30">
        <v>0</v>
      </c>
    </row>
    <row r="16" spans="1:10" ht="22" x14ac:dyDescent="0.7">
      <c r="A16" s="11" t="s">
        <v>15</v>
      </c>
      <c r="B16" s="2"/>
      <c r="C16" s="2"/>
      <c r="D16" s="84">
        <f>SUM(D11:D15)</f>
        <v>1298222</v>
      </c>
      <c r="E16" s="20"/>
      <c r="F16" s="84">
        <f>SUM(F11:F15)</f>
        <v>913366</v>
      </c>
      <c r="G16" s="2"/>
      <c r="H16" s="84">
        <f>SUM(H11:H15)</f>
        <v>1213054</v>
      </c>
      <c r="I16" s="20"/>
      <c r="J16" s="84">
        <f>SUM(J11:J15)</f>
        <v>848755</v>
      </c>
    </row>
    <row r="17" spans="1:10" ht="22" x14ac:dyDescent="0.7">
      <c r="A17" s="11"/>
      <c r="B17" s="2"/>
      <c r="C17" s="2"/>
      <c r="D17" s="2"/>
      <c r="E17" s="2"/>
      <c r="F17" s="2"/>
      <c r="G17" s="2"/>
      <c r="H17" s="27"/>
      <c r="I17" s="27"/>
      <c r="J17" s="27"/>
    </row>
    <row r="18" spans="1:10" ht="22" x14ac:dyDescent="0.7">
      <c r="A18" s="10" t="s">
        <v>34</v>
      </c>
      <c r="B18" s="2"/>
      <c r="C18" s="2"/>
      <c r="D18" s="2"/>
      <c r="E18" s="2"/>
      <c r="F18" s="2"/>
      <c r="G18" s="2"/>
      <c r="H18" s="27"/>
      <c r="I18" s="27"/>
      <c r="J18" s="27"/>
    </row>
    <row r="19" spans="1:10" x14ac:dyDescent="0.65">
      <c r="A19" s="9" t="s">
        <v>24</v>
      </c>
      <c r="B19" s="2"/>
      <c r="C19" s="2"/>
      <c r="D19" s="30">
        <v>940251</v>
      </c>
      <c r="E19" s="30"/>
      <c r="F19" s="30">
        <v>640452</v>
      </c>
      <c r="G19" s="137"/>
      <c r="H19" s="30">
        <v>866121</v>
      </c>
      <c r="I19" s="30"/>
      <c r="J19" s="30">
        <v>583842</v>
      </c>
    </row>
    <row r="20" spans="1:10" x14ac:dyDescent="0.65">
      <c r="A20" s="18" t="s">
        <v>101</v>
      </c>
      <c r="B20" s="2"/>
      <c r="C20" s="2"/>
      <c r="D20" s="30">
        <v>2650</v>
      </c>
      <c r="E20" s="30"/>
      <c r="F20" s="30">
        <v>9638</v>
      </c>
      <c r="G20" s="137"/>
      <c r="H20" s="30">
        <v>2650</v>
      </c>
      <c r="I20" s="30"/>
      <c r="J20" s="30">
        <v>9638</v>
      </c>
    </row>
    <row r="21" spans="1:10" x14ac:dyDescent="0.65">
      <c r="A21" s="18" t="s">
        <v>51</v>
      </c>
      <c r="B21" s="2"/>
      <c r="C21" s="2"/>
      <c r="D21" s="30">
        <v>75737</v>
      </c>
      <c r="E21" s="30"/>
      <c r="F21" s="30">
        <v>51275</v>
      </c>
      <c r="G21" s="137"/>
      <c r="H21" s="30">
        <v>66757</v>
      </c>
      <c r="I21" s="30"/>
      <c r="J21" s="30">
        <v>39404</v>
      </c>
    </row>
    <row r="22" spans="1:10" x14ac:dyDescent="0.65">
      <c r="A22" s="9" t="s">
        <v>25</v>
      </c>
      <c r="B22" s="2"/>
      <c r="C22" s="2"/>
      <c r="D22" s="30">
        <v>99497</v>
      </c>
      <c r="E22" s="30"/>
      <c r="F22" s="30">
        <v>64327</v>
      </c>
      <c r="G22" s="137"/>
      <c r="H22" s="30">
        <v>88242</v>
      </c>
      <c r="I22" s="30"/>
      <c r="J22" s="30">
        <v>58984</v>
      </c>
    </row>
    <row r="23" spans="1:10" x14ac:dyDescent="0.65">
      <c r="A23" t="s">
        <v>112</v>
      </c>
      <c r="B23" s="2"/>
      <c r="C23" s="2"/>
      <c r="D23" s="30">
        <v>13476</v>
      </c>
      <c r="E23" s="30"/>
      <c r="F23" s="30">
        <v>0</v>
      </c>
      <c r="G23" s="137"/>
      <c r="H23" s="30">
        <v>12697</v>
      </c>
      <c r="I23" s="30"/>
      <c r="J23" s="30">
        <v>0</v>
      </c>
    </row>
    <row r="24" spans="1:10" x14ac:dyDescent="0.65">
      <c r="A24" t="s">
        <v>118</v>
      </c>
      <c r="B24" s="2"/>
      <c r="C24" s="2"/>
      <c r="D24" s="30">
        <v>0</v>
      </c>
      <c r="E24" s="30"/>
      <c r="F24" s="30">
        <v>25148</v>
      </c>
      <c r="G24" s="137"/>
      <c r="H24" s="30">
        <v>0</v>
      </c>
      <c r="I24" s="30"/>
      <c r="J24" s="30">
        <v>24929</v>
      </c>
    </row>
    <row r="25" spans="1:10" ht="22" x14ac:dyDescent="0.7">
      <c r="A25" s="11" t="s">
        <v>16</v>
      </c>
      <c r="B25" s="2"/>
      <c r="C25" s="2"/>
      <c r="D25" s="56">
        <f>SUM(D19:D24)</f>
        <v>1131611</v>
      </c>
      <c r="E25" s="27"/>
      <c r="F25" s="56">
        <f>SUM(F19:F24)</f>
        <v>790840</v>
      </c>
      <c r="G25" s="19"/>
      <c r="H25" s="56">
        <f>SUM(H19:H24)</f>
        <v>1036467</v>
      </c>
      <c r="I25" s="27"/>
      <c r="J25" s="56">
        <f>SUM(J19:J24)</f>
        <v>716797</v>
      </c>
    </row>
    <row r="26" spans="1:10" x14ac:dyDescent="0.65">
      <c r="A26"/>
      <c r="B26" s="2"/>
      <c r="C26" s="2"/>
      <c r="D26" s="30"/>
      <c r="E26" s="30"/>
      <c r="F26" s="30"/>
      <c r="G26" s="2"/>
      <c r="H26" s="30"/>
      <c r="I26" s="30"/>
      <c r="J26" s="30"/>
    </row>
    <row r="27" spans="1:10" ht="22" x14ac:dyDescent="0.7">
      <c r="A27" s="11" t="s">
        <v>84</v>
      </c>
      <c r="B27" s="2"/>
      <c r="C27" s="2"/>
      <c r="D27" s="20">
        <f>D16-D25</f>
        <v>166611</v>
      </c>
      <c r="E27" s="20"/>
      <c r="F27" s="20">
        <f>F16-F25</f>
        <v>122526</v>
      </c>
      <c r="G27" s="2"/>
      <c r="H27" s="20">
        <f>H16-H25</f>
        <v>176587</v>
      </c>
      <c r="I27" s="20"/>
      <c r="J27" s="20">
        <f>J16-J25</f>
        <v>131958</v>
      </c>
    </row>
    <row r="28" spans="1:10" x14ac:dyDescent="0.65">
      <c r="A28" s="9" t="s">
        <v>26</v>
      </c>
      <c r="B28" s="2"/>
      <c r="C28" s="2"/>
      <c r="D28" s="30">
        <v>-11447</v>
      </c>
      <c r="E28" s="30"/>
      <c r="F28" s="30">
        <v>-6628</v>
      </c>
      <c r="G28" s="137"/>
      <c r="H28" s="30">
        <v>-10826</v>
      </c>
      <c r="I28" s="30"/>
      <c r="J28" s="30">
        <v>-5184</v>
      </c>
    </row>
    <row r="29" spans="1:10" x14ac:dyDescent="0.65">
      <c r="A29" s="18" t="s">
        <v>146</v>
      </c>
      <c r="B29" s="2"/>
      <c r="C29" s="2"/>
      <c r="D29" s="30">
        <v>-1117</v>
      </c>
      <c r="E29" s="30"/>
      <c r="F29" s="30">
        <v>-778</v>
      </c>
      <c r="G29" s="137"/>
      <c r="H29" s="30">
        <v>0</v>
      </c>
      <c r="I29" s="30"/>
      <c r="J29" s="30">
        <v>0</v>
      </c>
    </row>
    <row r="30" spans="1:10" ht="22" x14ac:dyDescent="0.7">
      <c r="A30" s="11" t="s">
        <v>85</v>
      </c>
      <c r="B30" s="2"/>
      <c r="C30" s="2"/>
      <c r="D30" s="55">
        <f>SUM(D27:D29)</f>
        <v>154047</v>
      </c>
      <c r="E30" s="20"/>
      <c r="F30" s="55">
        <f>SUM(F27:F29)</f>
        <v>115120</v>
      </c>
      <c r="G30" s="2"/>
      <c r="H30" s="55">
        <f>SUM(H27:H29)</f>
        <v>165761</v>
      </c>
      <c r="I30" s="20"/>
      <c r="J30" s="55">
        <f>SUM(J27:J29)</f>
        <v>126774</v>
      </c>
    </row>
    <row r="31" spans="1:10" x14ac:dyDescent="0.65">
      <c r="A31" s="18" t="s">
        <v>199</v>
      </c>
      <c r="B31" s="2"/>
      <c r="C31" s="2"/>
      <c r="D31" s="30">
        <v>-1294</v>
      </c>
      <c r="E31" s="30"/>
      <c r="F31" s="30">
        <v>4191</v>
      </c>
      <c r="G31" s="137"/>
      <c r="H31" s="30">
        <v>-1294</v>
      </c>
      <c r="I31" s="30"/>
      <c r="J31" s="30">
        <v>4190</v>
      </c>
    </row>
    <row r="32" spans="1:10" ht="22" x14ac:dyDescent="0.7">
      <c r="A32" s="11" t="s">
        <v>95</v>
      </c>
      <c r="B32" s="2"/>
      <c r="C32" s="2"/>
      <c r="D32" s="84">
        <f>SUM(D30:D31)</f>
        <v>152753</v>
      </c>
      <c r="E32" s="20"/>
      <c r="F32" s="84">
        <f>SUM(F30:F31)</f>
        <v>119311</v>
      </c>
      <c r="G32" s="2"/>
      <c r="H32" s="84">
        <f>SUM(H30:H31)</f>
        <v>164467</v>
      </c>
      <c r="I32" s="20"/>
      <c r="J32" s="84">
        <f>SUM(J30:J31)</f>
        <v>130964</v>
      </c>
    </row>
    <row r="33" spans="1:10" ht="22" x14ac:dyDescent="0.7">
      <c r="A33" s="11"/>
      <c r="B33" s="2"/>
      <c r="C33" s="2"/>
      <c r="D33" s="2"/>
      <c r="E33" s="2"/>
      <c r="F33" s="2"/>
      <c r="G33" s="2"/>
      <c r="H33" s="27"/>
      <c r="I33" s="27"/>
      <c r="J33" s="27"/>
    </row>
    <row r="34" spans="1:10" ht="22" x14ac:dyDescent="0.7">
      <c r="A34" s="11" t="s">
        <v>42</v>
      </c>
      <c r="B34" s="2"/>
      <c r="C34" s="2"/>
      <c r="D34" s="82">
        <v>0</v>
      </c>
      <c r="E34" s="2"/>
      <c r="F34" s="95">
        <v>0</v>
      </c>
      <c r="G34" s="2"/>
      <c r="H34" s="82">
        <v>0</v>
      </c>
      <c r="I34" s="27"/>
      <c r="J34" s="92">
        <v>0</v>
      </c>
    </row>
    <row r="35" spans="1:10" ht="22.5" thickBot="1" x14ac:dyDescent="0.75">
      <c r="A35" s="11" t="s">
        <v>102</v>
      </c>
      <c r="B35" s="2"/>
      <c r="C35" s="2"/>
      <c r="D35" s="31">
        <f>D32+D34</f>
        <v>152753</v>
      </c>
      <c r="E35" s="27"/>
      <c r="F35" s="31">
        <f>F32+F34</f>
        <v>119311</v>
      </c>
      <c r="G35" s="2"/>
      <c r="H35" s="31">
        <f>H32+H34</f>
        <v>164467</v>
      </c>
      <c r="I35" s="27"/>
      <c r="J35" s="31">
        <f>J32+J34</f>
        <v>130964</v>
      </c>
    </row>
    <row r="36" spans="1:10" ht="22.5" thickTop="1" x14ac:dyDescent="0.7">
      <c r="A36" s="11"/>
      <c r="B36" s="2"/>
      <c r="C36" s="2"/>
      <c r="D36" s="32"/>
      <c r="E36" s="32"/>
      <c r="F36" s="32"/>
      <c r="G36" s="2"/>
      <c r="H36" s="32"/>
      <c r="I36" s="32"/>
      <c r="J36" s="32"/>
    </row>
    <row r="37" spans="1:10" ht="22" x14ac:dyDescent="0.7">
      <c r="A37" s="11" t="s">
        <v>145</v>
      </c>
      <c r="B37" s="2"/>
      <c r="C37" s="2"/>
      <c r="D37" s="32"/>
      <c r="E37" s="32"/>
      <c r="F37" s="32"/>
      <c r="G37" s="2"/>
      <c r="H37" s="32"/>
      <c r="I37" s="32"/>
      <c r="J37" s="32"/>
    </row>
    <row r="38" spans="1:10" x14ac:dyDescent="0.65">
      <c r="A38" s="18" t="s">
        <v>63</v>
      </c>
      <c r="B38" s="2"/>
      <c r="C38" s="2"/>
      <c r="D38" s="30">
        <v>152806</v>
      </c>
      <c r="E38" s="58"/>
      <c r="F38" s="30">
        <v>129590</v>
      </c>
      <c r="G38" s="2"/>
      <c r="H38" s="53">
        <v>164467</v>
      </c>
      <c r="I38" s="58"/>
      <c r="J38" s="30">
        <v>130964</v>
      </c>
    </row>
    <row r="39" spans="1:10" x14ac:dyDescent="0.65">
      <c r="A39" s="72" t="s">
        <v>144</v>
      </c>
      <c r="B39" s="2"/>
      <c r="C39" s="2"/>
      <c r="D39" s="30">
        <v>0</v>
      </c>
      <c r="E39" s="58"/>
      <c r="F39" s="30">
        <v>-10264</v>
      </c>
      <c r="G39" s="2"/>
      <c r="H39" s="53">
        <v>0</v>
      </c>
      <c r="I39" s="58"/>
      <c r="J39" s="53">
        <v>0</v>
      </c>
    </row>
    <row r="40" spans="1:10" x14ac:dyDescent="0.65">
      <c r="A40" s="18" t="s">
        <v>64</v>
      </c>
      <c r="B40" s="2"/>
      <c r="C40" s="2"/>
      <c r="D40" s="82">
        <v>-53</v>
      </c>
      <c r="E40" s="58"/>
      <c r="F40" s="30">
        <v>-15</v>
      </c>
      <c r="G40" s="2"/>
      <c r="H40" s="50">
        <v>0</v>
      </c>
      <c r="I40" s="58"/>
      <c r="J40" s="50">
        <v>0</v>
      </c>
    </row>
    <row r="41" spans="1:10" ht="22.5" thickBot="1" x14ac:dyDescent="0.75">
      <c r="A41" s="11"/>
      <c r="B41" s="2"/>
      <c r="C41" s="2"/>
      <c r="D41" s="31">
        <f>SUM(D38:D40)</f>
        <v>152753</v>
      </c>
      <c r="E41" s="27"/>
      <c r="F41" s="108">
        <f>SUM(F38:F40)</f>
        <v>119311</v>
      </c>
      <c r="G41" s="2"/>
      <c r="H41" s="31">
        <f>SUM(H38:H40)</f>
        <v>164467</v>
      </c>
      <c r="I41" s="27"/>
      <c r="J41" s="31">
        <f>SUM(J38:J40)</f>
        <v>130964</v>
      </c>
    </row>
    <row r="42" spans="1:10" ht="22.5" thickTop="1" x14ac:dyDescent="0.7">
      <c r="B42" s="2"/>
      <c r="C42" s="2"/>
      <c r="D42" s="32"/>
      <c r="E42" s="32"/>
      <c r="F42" s="32"/>
      <c r="G42" s="32"/>
      <c r="H42" s="32"/>
      <c r="I42" s="32"/>
      <c r="J42" s="32"/>
    </row>
    <row r="43" spans="1:10" ht="22" x14ac:dyDescent="0.7">
      <c r="A43" s="11" t="s">
        <v>65</v>
      </c>
      <c r="B43" s="2"/>
      <c r="C43" s="2"/>
      <c r="D43" s="32"/>
      <c r="E43" s="32"/>
      <c r="F43" s="32"/>
      <c r="G43" s="2"/>
      <c r="H43" s="32"/>
      <c r="I43" s="32"/>
      <c r="J43" s="32"/>
    </row>
    <row r="44" spans="1:10" x14ac:dyDescent="0.65">
      <c r="A44" s="18" t="s">
        <v>63</v>
      </c>
      <c r="B44" s="2"/>
      <c r="C44" s="2"/>
      <c r="D44" s="30">
        <v>152806</v>
      </c>
      <c r="E44" s="58"/>
      <c r="F44" s="30">
        <v>129590</v>
      </c>
      <c r="G44" s="2"/>
      <c r="H44" s="53">
        <v>164467</v>
      </c>
      <c r="I44" s="58"/>
      <c r="J44" s="30">
        <v>130964</v>
      </c>
    </row>
    <row r="45" spans="1:10" x14ac:dyDescent="0.65">
      <c r="A45" s="72" t="s">
        <v>144</v>
      </c>
      <c r="B45" s="2"/>
      <c r="C45" s="2"/>
      <c r="D45" s="30">
        <v>0</v>
      </c>
      <c r="E45" s="58"/>
      <c r="F45" s="30">
        <v>-10264</v>
      </c>
      <c r="G45" s="2"/>
      <c r="H45" s="53">
        <v>0</v>
      </c>
      <c r="I45" s="58"/>
      <c r="J45" s="53">
        <v>0</v>
      </c>
    </row>
    <row r="46" spans="1:10" x14ac:dyDescent="0.65">
      <c r="A46" s="18" t="s">
        <v>64</v>
      </c>
      <c r="B46" s="2"/>
      <c r="C46" s="2"/>
      <c r="D46" s="82">
        <v>-53</v>
      </c>
      <c r="E46" s="58"/>
      <c r="F46" s="89">
        <v>-15</v>
      </c>
      <c r="G46" s="2"/>
      <c r="H46" s="90">
        <v>0</v>
      </c>
      <c r="I46" s="58"/>
      <c r="J46" s="90">
        <v>0</v>
      </c>
    </row>
    <row r="47" spans="1:10" ht="22.5" thickBot="1" x14ac:dyDescent="0.75">
      <c r="A47" s="11"/>
      <c r="B47" s="2"/>
      <c r="C47" s="2"/>
      <c r="D47" s="31">
        <f>SUM(D44:D46)</f>
        <v>152753</v>
      </c>
      <c r="E47" s="27"/>
      <c r="F47" s="31">
        <f>SUM(F44:F46)</f>
        <v>119311</v>
      </c>
      <c r="G47" s="2"/>
      <c r="H47" s="31">
        <f>SUM(H44:H46)</f>
        <v>164467</v>
      </c>
      <c r="I47" s="27"/>
      <c r="J47" s="31">
        <f>SUM(J44:J46)</f>
        <v>130964</v>
      </c>
    </row>
    <row r="48" spans="1:10" ht="22.5" thickTop="1" x14ac:dyDescent="0.7">
      <c r="A48" s="11"/>
      <c r="B48" s="2"/>
      <c r="C48" s="2"/>
      <c r="D48" s="27"/>
      <c r="E48" s="27"/>
      <c r="F48" s="27"/>
      <c r="G48" s="27"/>
      <c r="H48" s="27"/>
      <c r="I48" s="27"/>
      <c r="J48" s="27"/>
    </row>
    <row r="49" spans="1:10" s="21" customFormat="1" ht="22.5" thickBot="1" x14ac:dyDescent="0.75">
      <c r="A49" s="11" t="s">
        <v>108</v>
      </c>
      <c r="B49" s="2"/>
      <c r="C49"/>
      <c r="D49" s="35">
        <v>0.12770850290697675</v>
      </c>
      <c r="E49" s="33"/>
      <c r="F49" s="35">
        <v>0.1178090909090909</v>
      </c>
      <c r="G49" s="2"/>
      <c r="H49" s="35">
        <v>0.13745425145348836</v>
      </c>
      <c r="I49" s="33"/>
      <c r="J49" s="35">
        <v>0.11905818181818181</v>
      </c>
    </row>
    <row r="50" spans="1:10" ht="22" thickTop="1" x14ac:dyDescent="0.65">
      <c r="A50" s="15"/>
      <c r="B50" s="2"/>
      <c r="C50" s="2"/>
      <c r="D50" s="30"/>
      <c r="E50" s="30"/>
      <c r="F50" s="30"/>
      <c r="G50" s="2"/>
      <c r="H50" s="30"/>
      <c r="I50" s="30"/>
      <c r="J50" s="30"/>
    </row>
    <row r="51" spans="1:10" x14ac:dyDescent="0.65">
      <c r="B51" s="3"/>
      <c r="C51" s="3"/>
      <c r="D51" s="3"/>
      <c r="E51" s="3"/>
      <c r="F51" s="3"/>
      <c r="H51" s="30"/>
    </row>
    <row r="52" spans="1:10" x14ac:dyDescent="0.65">
      <c r="B52" s="3"/>
      <c r="C52" s="3"/>
      <c r="D52" s="3"/>
      <c r="E52" s="3"/>
      <c r="F52" s="3"/>
      <c r="H52"/>
    </row>
    <row r="53" spans="1:10" x14ac:dyDescent="0.65">
      <c r="A53" s="3"/>
      <c r="B53" s="3"/>
      <c r="C53" s="3"/>
      <c r="D53" s="3"/>
      <c r="E53" s="3"/>
      <c r="F53" s="3"/>
    </row>
    <row r="54" spans="1:10" x14ac:dyDescent="0.65">
      <c r="A54" s="3"/>
      <c r="B54" s="3"/>
      <c r="C54" s="3"/>
      <c r="D54" s="3"/>
      <c r="E54" s="3"/>
      <c r="F54" s="3"/>
    </row>
    <row r="55" spans="1:10" x14ac:dyDescent="0.65">
      <c r="A55" s="3"/>
      <c r="B55" s="3"/>
      <c r="C55" s="3"/>
      <c r="D55" s="3"/>
      <c r="E55" s="3"/>
      <c r="F55" s="3"/>
    </row>
    <row r="56" spans="1:10" x14ac:dyDescent="0.65">
      <c r="A56" s="3"/>
      <c r="B56" s="3"/>
      <c r="C56" s="3"/>
      <c r="D56" s="3"/>
      <c r="E56" s="3"/>
      <c r="F56" s="3"/>
    </row>
    <row r="57" spans="1:10" x14ac:dyDescent="0.65">
      <c r="A57" s="3"/>
      <c r="B57" s="3"/>
      <c r="C57" s="3"/>
      <c r="D57" s="3"/>
      <c r="E57" s="3"/>
      <c r="F57" s="3"/>
    </row>
    <row r="58" spans="1:10" x14ac:dyDescent="0.65">
      <c r="A58" s="3"/>
      <c r="B58" s="3"/>
      <c r="C58" s="3"/>
      <c r="D58" s="3"/>
      <c r="E58" s="3"/>
      <c r="F58" s="3"/>
    </row>
    <row r="59" spans="1:10" x14ac:dyDescent="0.65">
      <c r="A59" s="3"/>
      <c r="B59" s="3"/>
      <c r="C59" s="3"/>
      <c r="D59" s="3"/>
      <c r="E59" s="3"/>
      <c r="F59" s="3"/>
    </row>
    <row r="60" spans="1:10" x14ac:dyDescent="0.65">
      <c r="A60" s="3"/>
      <c r="B60" s="3"/>
      <c r="C60" s="3"/>
      <c r="D60" s="3"/>
      <c r="E60" s="3"/>
      <c r="F60" s="3"/>
    </row>
    <row r="61" spans="1:10" x14ac:dyDescent="0.65">
      <c r="A61" s="3"/>
      <c r="B61" s="3"/>
      <c r="C61" s="3"/>
      <c r="D61" s="3"/>
      <c r="E61" s="3"/>
      <c r="F61" s="3"/>
    </row>
    <row r="62" spans="1:10" x14ac:dyDescent="0.65">
      <c r="A62" s="3"/>
      <c r="B62" s="3"/>
      <c r="C62" s="3"/>
      <c r="D62" s="3"/>
      <c r="E62" s="3"/>
      <c r="F62" s="3"/>
    </row>
    <row r="63" spans="1:10" x14ac:dyDescent="0.65">
      <c r="A63" s="3"/>
      <c r="B63" s="3"/>
      <c r="C63" s="3"/>
      <c r="D63" s="3"/>
      <c r="E63" s="3"/>
      <c r="F63" s="3"/>
    </row>
    <row r="64" spans="1:10" x14ac:dyDescent="0.65">
      <c r="A64" s="3"/>
      <c r="B64" s="3"/>
      <c r="C64" s="3"/>
      <c r="D64" s="3"/>
      <c r="E64" s="3"/>
      <c r="F64" s="3"/>
    </row>
    <row r="65" s="3" customFormat="1" x14ac:dyDescent="0.65"/>
    <row r="66" s="3" customFormat="1" x14ac:dyDescent="0.65"/>
    <row r="67" s="3" customFormat="1" x14ac:dyDescent="0.65"/>
    <row r="68" s="3" customFormat="1" x14ac:dyDescent="0.65"/>
    <row r="69" s="3" customFormat="1" x14ac:dyDescent="0.65"/>
    <row r="70" s="3" customFormat="1" x14ac:dyDescent="0.65"/>
    <row r="71" s="3" customFormat="1" x14ac:dyDescent="0.65"/>
    <row r="72" s="3" customFormat="1" x14ac:dyDescent="0.65"/>
    <row r="73" s="3" customFormat="1" x14ac:dyDescent="0.65"/>
    <row r="74" s="3" customFormat="1" x14ac:dyDescent="0.65"/>
    <row r="75" s="3" customFormat="1" x14ac:dyDescent="0.65"/>
    <row r="76" s="3" customFormat="1" x14ac:dyDescent="0.65"/>
    <row r="77" s="3" customFormat="1" x14ac:dyDescent="0.65"/>
    <row r="78" s="3" customFormat="1" x14ac:dyDescent="0.65"/>
    <row r="79" s="3" customFormat="1" x14ac:dyDescent="0.65"/>
    <row r="80" s="3" customFormat="1" x14ac:dyDescent="0.65"/>
    <row r="81" s="3" customFormat="1" x14ac:dyDescent="0.65"/>
    <row r="82" s="3" customFormat="1" x14ac:dyDescent="0.65"/>
    <row r="83" s="3" customFormat="1" x14ac:dyDescent="0.65"/>
    <row r="84" s="3" customFormat="1" x14ac:dyDescent="0.65"/>
    <row r="85" s="3" customFormat="1" x14ac:dyDescent="0.65"/>
    <row r="86" s="3" customFormat="1" x14ac:dyDescent="0.65"/>
    <row r="87" s="3" customFormat="1" x14ac:dyDescent="0.65"/>
    <row r="88" s="3" customFormat="1" x14ac:dyDescent="0.65"/>
    <row r="89" s="3" customFormat="1" x14ac:dyDescent="0.65"/>
    <row r="90" s="3" customFormat="1" x14ac:dyDescent="0.65"/>
    <row r="91" s="3" customFormat="1" x14ac:dyDescent="0.65"/>
    <row r="92" s="3" customFormat="1" x14ac:dyDescent="0.65"/>
    <row r="93" s="3" customFormat="1" x14ac:dyDescent="0.65"/>
    <row r="94" s="3" customFormat="1" x14ac:dyDescent="0.65"/>
    <row r="95" s="3" customFormat="1" x14ac:dyDescent="0.65"/>
    <row r="96" s="3" customFormat="1" x14ac:dyDescent="0.65"/>
    <row r="97" s="3" customFormat="1" x14ac:dyDescent="0.65"/>
    <row r="98" s="3" customFormat="1" x14ac:dyDescent="0.65"/>
    <row r="99" s="3" customFormat="1" x14ac:dyDescent="0.65"/>
    <row r="100" s="3" customFormat="1" x14ac:dyDescent="0.65"/>
    <row r="101" s="3" customFormat="1" x14ac:dyDescent="0.65"/>
    <row r="102" s="3" customFormat="1" x14ac:dyDescent="0.65"/>
    <row r="103" s="3" customFormat="1" x14ac:dyDescent="0.65"/>
    <row r="104" s="3" customFormat="1" x14ac:dyDescent="0.65"/>
    <row r="105" s="3" customFormat="1" x14ac:dyDescent="0.65"/>
    <row r="106" s="3" customFormat="1" x14ac:dyDescent="0.65"/>
    <row r="107" s="3" customFormat="1" x14ac:dyDescent="0.65"/>
    <row r="108" s="3" customFormat="1" x14ac:dyDescent="0.65"/>
    <row r="109" s="3" customFormat="1" x14ac:dyDescent="0.65"/>
    <row r="110" s="3" customFormat="1" x14ac:dyDescent="0.65"/>
    <row r="111" s="3" customFormat="1" x14ac:dyDescent="0.65"/>
    <row r="112" s="3" customFormat="1" x14ac:dyDescent="0.65"/>
    <row r="113" s="3" customFormat="1" x14ac:dyDescent="0.65"/>
    <row r="114" s="3" customFormat="1" x14ac:dyDescent="0.65"/>
    <row r="115" s="3" customFormat="1" x14ac:dyDescent="0.65"/>
    <row r="116" s="3" customFormat="1" x14ac:dyDescent="0.65"/>
    <row r="117" s="3" customFormat="1" x14ac:dyDescent="0.65"/>
    <row r="118" s="3" customFormat="1" x14ac:dyDescent="0.65"/>
    <row r="119" s="3" customFormat="1" x14ac:dyDescent="0.65"/>
    <row r="120" s="3" customFormat="1" x14ac:dyDescent="0.65"/>
    <row r="121" s="3" customFormat="1" x14ac:dyDescent="0.65"/>
    <row r="122" s="3" customFormat="1" x14ac:dyDescent="0.65"/>
    <row r="123" s="3" customFormat="1" x14ac:dyDescent="0.65"/>
    <row r="124" s="3" customFormat="1" x14ac:dyDescent="0.65"/>
    <row r="125" s="3" customFormat="1" x14ac:dyDescent="0.65"/>
    <row r="126" s="3" customFormat="1" x14ac:dyDescent="0.65"/>
    <row r="135" spans="1:10" s="14" customFormat="1" x14ac:dyDescent="0.65">
      <c r="A135" s="9"/>
      <c r="B135"/>
      <c r="C135"/>
      <c r="D135"/>
      <c r="E135"/>
      <c r="F135"/>
      <c r="G135" s="3"/>
      <c r="H135" s="3"/>
      <c r="I135" s="3"/>
      <c r="J135" s="3"/>
    </row>
  </sheetData>
  <mergeCells count="7"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90" firstPageNumber="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2"/>
  <sheetViews>
    <sheetView view="pageBreakPreview" topLeftCell="A33" zoomScale="83" zoomScaleNormal="80" zoomScaleSheetLayoutView="83" workbookViewId="0">
      <selection activeCell="O45" sqref="O45"/>
    </sheetView>
  </sheetViews>
  <sheetFormatPr defaultColWidth="9.09765625" defaultRowHeight="21.5" x14ac:dyDescent="0.65"/>
  <cols>
    <col min="1" max="1" width="45.3984375" style="9" customWidth="1"/>
    <col min="2" max="2" width="9.59765625" bestFit="1" customWidth="1"/>
    <col min="3" max="3" width="1.09765625" customWidth="1"/>
    <col min="4" max="4" width="12.796875" customWidth="1"/>
    <col min="5" max="5" width="1.09765625" customWidth="1"/>
    <col min="6" max="6" width="12.796875" customWidth="1"/>
    <col min="7" max="7" width="1.09765625" style="3" customWidth="1"/>
    <col min="8" max="8" width="12.796875" style="3" customWidth="1"/>
    <col min="9" max="9" width="1.09765625" style="3" customWidth="1"/>
    <col min="10" max="10" width="12.796875" style="3" customWidth="1"/>
    <col min="11" max="16384" width="9.09765625" style="3"/>
  </cols>
  <sheetData>
    <row r="1" spans="1:10" ht="26" x14ac:dyDescent="0.8">
      <c r="A1" s="113" t="s">
        <v>57</v>
      </c>
      <c r="B1" s="2"/>
      <c r="C1" s="2"/>
      <c r="D1" s="2"/>
      <c r="E1" s="2"/>
      <c r="F1" s="2"/>
      <c r="G1" s="2"/>
      <c r="H1" s="1"/>
      <c r="I1" s="1"/>
      <c r="J1" s="1"/>
    </row>
    <row r="2" spans="1:10" ht="24.5" x14ac:dyDescent="0.75">
      <c r="A2" s="114" t="s">
        <v>190</v>
      </c>
      <c r="B2" s="22"/>
      <c r="C2" s="22"/>
      <c r="D2" s="22"/>
      <c r="E2" s="22"/>
      <c r="F2" s="22"/>
      <c r="G2" s="87"/>
      <c r="H2" s="1"/>
      <c r="I2" s="1"/>
      <c r="J2" s="1"/>
    </row>
    <row r="3" spans="1:10" ht="23" x14ac:dyDescent="0.7">
      <c r="A3" s="5"/>
      <c r="B3" s="22"/>
      <c r="C3" s="22"/>
      <c r="D3" s="22"/>
      <c r="E3" s="22"/>
      <c r="F3" s="22"/>
      <c r="G3" s="87"/>
      <c r="H3" s="39"/>
      <c r="I3" s="39"/>
      <c r="J3" s="39"/>
    </row>
    <row r="4" spans="1:10" ht="22.25" customHeight="1" x14ac:dyDescent="0.7">
      <c r="B4" s="22"/>
      <c r="C4" s="22"/>
      <c r="D4" s="149" t="s">
        <v>55</v>
      </c>
      <c r="E4" s="149"/>
      <c r="F4" s="149"/>
      <c r="G4" s="87"/>
      <c r="H4" s="150" t="s">
        <v>56</v>
      </c>
      <c r="I4" s="149"/>
      <c r="J4" s="149"/>
    </row>
    <row r="5" spans="1:10" x14ac:dyDescent="0.65">
      <c r="B5" s="22"/>
      <c r="C5" s="22"/>
      <c r="D5" s="151" t="s">
        <v>104</v>
      </c>
      <c r="E5" s="151"/>
      <c r="F5" s="151"/>
      <c r="G5" s="87"/>
      <c r="H5" s="151" t="s">
        <v>104</v>
      </c>
      <c r="I5" s="151"/>
      <c r="J5" s="151"/>
    </row>
    <row r="6" spans="1:10" x14ac:dyDescent="0.65">
      <c r="B6" s="22"/>
      <c r="C6" s="22"/>
      <c r="D6" s="151" t="s">
        <v>103</v>
      </c>
      <c r="E6" s="151"/>
      <c r="F6" s="151"/>
      <c r="G6" s="87"/>
      <c r="H6" s="151" t="s">
        <v>103</v>
      </c>
      <c r="I6" s="151"/>
      <c r="J6" s="151"/>
    </row>
    <row r="7" spans="1:10" x14ac:dyDescent="0.65">
      <c r="B7" s="2" t="s">
        <v>1</v>
      </c>
      <c r="C7" s="2"/>
      <c r="D7" s="22">
        <v>2566</v>
      </c>
      <c r="E7" s="7"/>
      <c r="F7" s="22">
        <v>2565</v>
      </c>
      <c r="G7" s="2"/>
      <c r="H7" s="7">
        <v>2566</v>
      </c>
      <c r="I7" s="7"/>
      <c r="J7" s="7">
        <v>2565</v>
      </c>
    </row>
    <row r="8" spans="1:10" s="8" customFormat="1" x14ac:dyDescent="0.65">
      <c r="A8" s="94"/>
      <c r="B8" s="93"/>
      <c r="C8" s="93"/>
      <c r="E8" s="96"/>
      <c r="F8" s="22" t="s">
        <v>143</v>
      </c>
      <c r="G8" s="93"/>
      <c r="H8" s="112"/>
      <c r="I8" s="96"/>
      <c r="J8" s="96"/>
    </row>
    <row r="9" spans="1:10" x14ac:dyDescent="0.65">
      <c r="D9" s="148" t="s">
        <v>107</v>
      </c>
      <c r="E9" s="148"/>
      <c r="F9" s="148"/>
      <c r="G9" s="148"/>
      <c r="H9" s="148"/>
      <c r="I9" s="148"/>
      <c r="J9" s="148"/>
    </row>
    <row r="10" spans="1:10" ht="22" x14ac:dyDescent="0.7">
      <c r="A10" s="10" t="s">
        <v>23</v>
      </c>
      <c r="B10" s="2">
        <v>8</v>
      </c>
      <c r="C10" s="2"/>
      <c r="D10" s="2"/>
      <c r="E10" s="2"/>
      <c r="F10" s="2"/>
      <c r="G10" s="2"/>
      <c r="H10" s="2"/>
      <c r="I10" s="2"/>
      <c r="J10" s="2"/>
    </row>
    <row r="11" spans="1:10" x14ac:dyDescent="0.65">
      <c r="A11" s="9" t="s">
        <v>22</v>
      </c>
      <c r="B11" s="2"/>
      <c r="C11" s="2"/>
      <c r="D11" s="30">
        <v>3245028</v>
      </c>
      <c r="E11" s="30"/>
      <c r="F11" s="30">
        <v>2557239</v>
      </c>
      <c r="G11" s="2"/>
      <c r="H11" s="30">
        <v>3015811</v>
      </c>
      <c r="I11" s="30"/>
      <c r="J11" s="30">
        <v>2433977</v>
      </c>
    </row>
    <row r="12" spans="1:10" x14ac:dyDescent="0.65">
      <c r="A12" s="18" t="s">
        <v>94</v>
      </c>
      <c r="B12" s="2"/>
      <c r="C12" s="2"/>
      <c r="D12" s="30">
        <v>13590</v>
      </c>
      <c r="E12" s="30"/>
      <c r="F12" s="30">
        <v>23738</v>
      </c>
      <c r="G12" s="2"/>
      <c r="H12" s="30">
        <v>13590</v>
      </c>
      <c r="I12" s="30"/>
      <c r="J12" s="30">
        <v>22457</v>
      </c>
    </row>
    <row r="13" spans="1:10" x14ac:dyDescent="0.65">
      <c r="A13" t="s">
        <v>41</v>
      </c>
      <c r="B13" s="2"/>
      <c r="C13" s="2"/>
      <c r="D13" s="30">
        <v>12804</v>
      </c>
      <c r="E13" s="30"/>
      <c r="F13" s="30">
        <v>10394</v>
      </c>
      <c r="G13" s="2"/>
      <c r="H13" s="30">
        <v>20999</v>
      </c>
      <c r="I13" s="30"/>
      <c r="J13" s="30">
        <v>12226</v>
      </c>
    </row>
    <row r="14" spans="1:10" x14ac:dyDescent="0.65">
      <c r="A14" t="s">
        <v>147</v>
      </c>
      <c r="B14" s="2"/>
      <c r="C14" s="2"/>
      <c r="D14" s="30">
        <v>0</v>
      </c>
      <c r="E14" s="30"/>
      <c r="F14" s="30">
        <v>20791</v>
      </c>
      <c r="G14" s="2"/>
      <c r="H14" s="30">
        <v>0</v>
      </c>
      <c r="I14" s="30"/>
      <c r="J14" s="30">
        <v>16992</v>
      </c>
    </row>
    <row r="15" spans="1:10" ht="22" x14ac:dyDescent="0.7">
      <c r="A15" s="11" t="s">
        <v>15</v>
      </c>
      <c r="B15" s="2"/>
      <c r="C15" s="2"/>
      <c r="D15" s="84">
        <f>SUM(D11:D14)</f>
        <v>3271422</v>
      </c>
      <c r="E15" s="20"/>
      <c r="F15" s="84">
        <f>SUM(F11:F14)</f>
        <v>2612162</v>
      </c>
      <c r="G15" s="2"/>
      <c r="H15" s="84">
        <f>SUM(H11:H14)</f>
        <v>3050400</v>
      </c>
      <c r="I15" s="20"/>
      <c r="J15" s="84">
        <f>SUM(J11:J14)</f>
        <v>2485652</v>
      </c>
    </row>
    <row r="16" spans="1:10" ht="22" x14ac:dyDescent="0.7">
      <c r="A16" s="11"/>
      <c r="B16" s="2"/>
      <c r="C16" s="2"/>
      <c r="D16" s="2"/>
      <c r="E16" s="2"/>
      <c r="F16" s="2"/>
      <c r="G16" s="2"/>
      <c r="H16" s="27"/>
      <c r="I16" s="27"/>
      <c r="J16" s="27"/>
    </row>
    <row r="17" spans="1:10" ht="22" x14ac:dyDescent="0.7">
      <c r="A17" s="10" t="s">
        <v>34</v>
      </c>
      <c r="B17" s="2">
        <v>8</v>
      </c>
      <c r="C17" s="2"/>
      <c r="D17" s="110"/>
      <c r="E17" s="2"/>
      <c r="F17" s="110"/>
      <c r="G17" s="2"/>
      <c r="H17" s="27"/>
      <c r="I17" s="27"/>
      <c r="J17" s="27"/>
    </row>
    <row r="18" spans="1:10" x14ac:dyDescent="0.65">
      <c r="A18" s="9" t="s">
        <v>24</v>
      </c>
      <c r="B18" s="2"/>
      <c r="C18" s="2"/>
      <c r="D18" s="30">
        <v>2400878</v>
      </c>
      <c r="E18" s="30"/>
      <c r="F18" s="30">
        <v>1945984</v>
      </c>
      <c r="G18" s="2"/>
      <c r="H18" s="30">
        <v>2188490</v>
      </c>
      <c r="I18" s="30"/>
      <c r="J18" s="30">
        <v>1827493</v>
      </c>
    </row>
    <row r="19" spans="1:10" x14ac:dyDescent="0.65">
      <c r="A19" s="18" t="s">
        <v>101</v>
      </c>
      <c r="B19" s="2"/>
      <c r="C19" s="2"/>
      <c r="D19" s="30">
        <v>8805</v>
      </c>
      <c r="E19" s="30"/>
      <c r="F19" s="30">
        <v>23066</v>
      </c>
      <c r="G19" s="2"/>
      <c r="H19" s="30">
        <v>8805</v>
      </c>
      <c r="I19" s="30"/>
      <c r="J19" s="30">
        <v>21906</v>
      </c>
    </row>
    <row r="20" spans="1:10" x14ac:dyDescent="0.65">
      <c r="A20" s="18" t="s">
        <v>51</v>
      </c>
      <c r="B20" s="2"/>
      <c r="C20" s="2"/>
      <c r="D20" s="30">
        <v>199440</v>
      </c>
      <c r="E20" s="30"/>
      <c r="F20" s="30">
        <v>143762</v>
      </c>
      <c r="G20" s="2"/>
      <c r="H20" s="30">
        <v>161616</v>
      </c>
      <c r="I20" s="30"/>
      <c r="J20" s="30">
        <v>121172</v>
      </c>
    </row>
    <row r="21" spans="1:10" x14ac:dyDescent="0.65">
      <c r="A21" s="9" t="s">
        <v>25</v>
      </c>
      <c r="B21" s="2"/>
      <c r="C21" s="2"/>
      <c r="D21" s="30">
        <v>245521</v>
      </c>
      <c r="E21" s="30"/>
      <c r="F21" s="30">
        <v>201340</v>
      </c>
      <c r="G21" s="2"/>
      <c r="H21" s="30">
        <v>213277</v>
      </c>
      <c r="I21" s="30"/>
      <c r="J21" s="30">
        <v>169167</v>
      </c>
    </row>
    <row r="22" spans="1:10" x14ac:dyDescent="0.65">
      <c r="A22" t="s">
        <v>112</v>
      </c>
      <c r="B22" s="2"/>
      <c r="C22" s="2"/>
      <c r="D22" s="30">
        <v>2676</v>
      </c>
      <c r="E22" s="30"/>
      <c r="F22" s="30">
        <v>0</v>
      </c>
      <c r="G22" s="2"/>
      <c r="H22" s="30">
        <v>3979</v>
      </c>
      <c r="I22" s="30"/>
      <c r="J22" s="30">
        <v>0</v>
      </c>
    </row>
    <row r="23" spans="1:10" x14ac:dyDescent="0.65">
      <c r="A23" t="s">
        <v>118</v>
      </c>
      <c r="B23" s="2"/>
      <c r="C23" s="2"/>
      <c r="D23" s="30">
        <v>33287</v>
      </c>
      <c r="E23" s="30"/>
      <c r="F23" s="30">
        <v>35049</v>
      </c>
      <c r="G23" s="2"/>
      <c r="H23" s="30">
        <v>31889</v>
      </c>
      <c r="I23" s="30"/>
      <c r="J23" s="30">
        <v>34115</v>
      </c>
    </row>
    <row r="24" spans="1:10" ht="22" x14ac:dyDescent="0.7">
      <c r="A24" s="11" t="s">
        <v>16</v>
      </c>
      <c r="B24" s="2"/>
      <c r="C24" s="2"/>
      <c r="D24" s="56">
        <f>SUM(D18:D23)</f>
        <v>2890607</v>
      </c>
      <c r="E24" s="27"/>
      <c r="F24" s="56">
        <f>SUM(F18:F23)</f>
        <v>2349201</v>
      </c>
      <c r="G24" s="19"/>
      <c r="H24" s="56">
        <f>SUM(H18:H23)</f>
        <v>2608056</v>
      </c>
      <c r="I24" s="27"/>
      <c r="J24" s="56">
        <f>SUM(J18:J23)</f>
        <v>2173853</v>
      </c>
    </row>
    <row r="25" spans="1:10" x14ac:dyDescent="0.65">
      <c r="A25"/>
      <c r="B25" s="2"/>
      <c r="C25" s="2"/>
      <c r="D25" s="30"/>
      <c r="E25" s="30"/>
      <c r="F25" s="30"/>
      <c r="G25" s="2"/>
      <c r="H25" s="30"/>
      <c r="I25" s="30"/>
      <c r="J25" s="30"/>
    </row>
    <row r="26" spans="1:10" ht="22" x14ac:dyDescent="0.7">
      <c r="A26" s="11" t="s">
        <v>84</v>
      </c>
      <c r="B26" s="2"/>
      <c r="C26" s="2"/>
      <c r="D26" s="20">
        <f>D15-D24</f>
        <v>380815</v>
      </c>
      <c r="E26" s="20"/>
      <c r="F26" s="20">
        <f>F15-F24</f>
        <v>262961</v>
      </c>
      <c r="G26" s="2"/>
      <c r="H26" s="20">
        <f>H15-H24</f>
        <v>442344</v>
      </c>
      <c r="I26" s="20"/>
      <c r="J26" s="20">
        <f>J15-J24</f>
        <v>311799</v>
      </c>
    </row>
    <row r="27" spans="1:10" x14ac:dyDescent="0.65">
      <c r="A27" s="9" t="s">
        <v>26</v>
      </c>
      <c r="B27" s="2"/>
      <c r="C27" s="2"/>
      <c r="D27" s="30">
        <v>-28900</v>
      </c>
      <c r="E27" s="30"/>
      <c r="F27" s="30">
        <v>-20586</v>
      </c>
      <c r="G27" s="2"/>
      <c r="H27" s="30">
        <v>-27109</v>
      </c>
      <c r="I27" s="30"/>
      <c r="J27" s="30">
        <v>-16290</v>
      </c>
    </row>
    <row r="28" spans="1:10" x14ac:dyDescent="0.65">
      <c r="A28" s="18" t="s">
        <v>146</v>
      </c>
      <c r="B28" s="2"/>
      <c r="C28" s="2"/>
      <c r="D28" s="82">
        <v>-2402</v>
      </c>
      <c r="E28" s="30"/>
      <c r="F28" s="82">
        <v>-939</v>
      </c>
      <c r="G28" s="2"/>
      <c r="H28" s="82">
        <v>0</v>
      </c>
      <c r="I28" s="30"/>
      <c r="J28" s="82">
        <v>0</v>
      </c>
    </row>
    <row r="29" spans="1:10" ht="22" x14ac:dyDescent="0.7">
      <c r="A29" s="11" t="s">
        <v>85</v>
      </c>
      <c r="B29" s="2"/>
      <c r="C29" s="2"/>
      <c r="D29" s="20">
        <f>SUM(D26:D28)</f>
        <v>349513</v>
      </c>
      <c r="E29" s="20">
        <f>E26-E27-E28</f>
        <v>0</v>
      </c>
      <c r="F29" s="20">
        <f>SUM(F26:F28)</f>
        <v>241436</v>
      </c>
      <c r="G29" s="101">
        <f>G26-G27-G28</f>
        <v>0</v>
      </c>
      <c r="H29" s="20">
        <f>SUM(H26:H28)</f>
        <v>415235</v>
      </c>
      <c r="I29" s="20"/>
      <c r="J29" s="20">
        <f>SUM(J26:J28)</f>
        <v>295509</v>
      </c>
    </row>
    <row r="30" spans="1:10" x14ac:dyDescent="0.65">
      <c r="A30" s="18" t="s">
        <v>181</v>
      </c>
      <c r="B30" s="2"/>
      <c r="C30" s="2"/>
      <c r="D30" s="30">
        <v>1133</v>
      </c>
      <c r="E30" s="30"/>
      <c r="F30" s="30">
        <v>3906</v>
      </c>
      <c r="G30" s="2"/>
      <c r="H30" s="30">
        <v>1133</v>
      </c>
      <c r="I30" s="30"/>
      <c r="J30" s="30">
        <v>3906</v>
      </c>
    </row>
    <row r="31" spans="1:10" ht="22" x14ac:dyDescent="0.7">
      <c r="A31" s="11" t="s">
        <v>95</v>
      </c>
      <c r="B31" s="2"/>
      <c r="C31" s="2"/>
      <c r="D31" s="84">
        <f>SUM(D29:D30)</f>
        <v>350646</v>
      </c>
      <c r="E31" s="20"/>
      <c r="F31" s="84">
        <f>SUM(F29:F30)</f>
        <v>245342</v>
      </c>
      <c r="G31" s="2"/>
      <c r="H31" s="84">
        <f>SUM(H29:H30)</f>
        <v>416368</v>
      </c>
      <c r="I31" s="20"/>
      <c r="J31" s="84">
        <f>SUM(J29:J30)</f>
        <v>299415</v>
      </c>
    </row>
    <row r="32" spans="1:10" ht="22" x14ac:dyDescent="0.7">
      <c r="A32" s="11"/>
      <c r="B32" s="2"/>
      <c r="C32" s="2"/>
      <c r="D32" s="2"/>
      <c r="E32" s="2"/>
      <c r="F32" s="2"/>
      <c r="G32" s="2"/>
      <c r="H32" s="27"/>
      <c r="I32" s="27"/>
      <c r="J32" s="27"/>
    </row>
    <row r="33" spans="1:10" ht="22" x14ac:dyDescent="0.7">
      <c r="A33" s="11" t="s">
        <v>42</v>
      </c>
      <c r="B33" s="2"/>
      <c r="C33" s="2"/>
      <c r="D33" s="82">
        <v>0</v>
      </c>
      <c r="E33" s="2"/>
      <c r="F33" s="95">
        <v>0</v>
      </c>
      <c r="G33" s="2"/>
      <c r="H33" s="82">
        <v>0</v>
      </c>
      <c r="I33" s="27"/>
      <c r="J33" s="82">
        <v>0</v>
      </c>
    </row>
    <row r="34" spans="1:10" ht="22.5" thickBot="1" x14ac:dyDescent="0.75">
      <c r="A34" s="11" t="s">
        <v>102</v>
      </c>
      <c r="B34" s="2"/>
      <c r="C34" s="2"/>
      <c r="D34" s="31">
        <f>D31+D33</f>
        <v>350646</v>
      </c>
      <c r="E34" s="27"/>
      <c r="F34" s="31">
        <f>F31+F33</f>
        <v>245342</v>
      </c>
      <c r="G34" s="2"/>
      <c r="H34" s="31">
        <f>H31+H33</f>
        <v>416368</v>
      </c>
      <c r="I34" s="27"/>
      <c r="J34" s="31">
        <f>J31+J33</f>
        <v>299415</v>
      </c>
    </row>
    <row r="35" spans="1:10" ht="22.5" thickTop="1" x14ac:dyDescent="0.7">
      <c r="A35" s="11"/>
      <c r="B35" s="2"/>
      <c r="C35" s="2"/>
      <c r="D35" s="32"/>
      <c r="E35" s="32"/>
      <c r="F35" s="32"/>
      <c r="G35" s="2"/>
      <c r="H35" s="32"/>
      <c r="I35" s="32"/>
      <c r="J35" s="32"/>
    </row>
    <row r="36" spans="1:10" ht="22" x14ac:dyDescent="0.7">
      <c r="A36" s="11" t="s">
        <v>145</v>
      </c>
      <c r="B36" s="2"/>
      <c r="C36" s="2"/>
      <c r="D36" s="32"/>
      <c r="E36" s="32"/>
      <c r="F36" s="32"/>
      <c r="G36" s="2"/>
      <c r="H36" s="32"/>
      <c r="I36" s="32"/>
      <c r="J36" s="32"/>
    </row>
    <row r="37" spans="1:10" x14ac:dyDescent="0.65">
      <c r="A37" s="18" t="s">
        <v>63</v>
      </c>
      <c r="B37" s="2"/>
      <c r="C37" s="2"/>
      <c r="D37" s="30">
        <v>351040</v>
      </c>
      <c r="E37" s="58"/>
      <c r="F37" s="30">
        <v>297814</v>
      </c>
      <c r="G37" s="2"/>
      <c r="H37" s="30">
        <v>416368</v>
      </c>
      <c r="I37" s="58"/>
      <c r="J37" s="30">
        <v>299415</v>
      </c>
    </row>
    <row r="38" spans="1:10" x14ac:dyDescent="0.65">
      <c r="A38" s="72" t="s">
        <v>144</v>
      </c>
      <c r="B38" s="2"/>
      <c r="C38" s="2"/>
      <c r="D38" s="30">
        <v>0</v>
      </c>
      <c r="E38" s="58"/>
      <c r="F38" s="30">
        <v>-52441</v>
      </c>
      <c r="G38" s="2"/>
      <c r="H38" s="30">
        <v>0</v>
      </c>
      <c r="I38" s="58"/>
      <c r="J38" s="30">
        <v>0</v>
      </c>
    </row>
    <row r="39" spans="1:10" x14ac:dyDescent="0.65">
      <c r="A39" s="18" t="s">
        <v>64</v>
      </c>
      <c r="B39" s="2"/>
      <c r="C39" s="2"/>
      <c r="D39" s="30">
        <v>-394</v>
      </c>
      <c r="E39" s="58"/>
      <c r="F39" s="30">
        <v>-31</v>
      </c>
      <c r="G39" s="2"/>
      <c r="H39" s="82">
        <v>0</v>
      </c>
      <c r="I39" s="58"/>
      <c r="J39" s="82">
        <v>0</v>
      </c>
    </row>
    <row r="40" spans="1:10" ht="22.5" thickBot="1" x14ac:dyDescent="0.75">
      <c r="A40" s="11"/>
      <c r="B40" s="2"/>
      <c r="C40" s="2"/>
      <c r="D40" s="108">
        <f>SUM(D37:D39)</f>
        <v>350646</v>
      </c>
      <c r="E40" s="27"/>
      <c r="F40" s="108">
        <f>SUM(F37:F39)</f>
        <v>245342</v>
      </c>
      <c r="G40" s="2"/>
      <c r="H40" s="31">
        <f>SUM(H37:H39)</f>
        <v>416368</v>
      </c>
      <c r="I40" s="27"/>
      <c r="J40" s="31">
        <f>SUM(J37:J39)</f>
        <v>299415</v>
      </c>
    </row>
    <row r="41" spans="1:10" ht="22.5" thickTop="1" x14ac:dyDescent="0.7">
      <c r="B41" s="2"/>
      <c r="C41" s="2"/>
      <c r="D41" s="32"/>
      <c r="E41" s="32"/>
      <c r="F41" s="32"/>
      <c r="G41" s="32"/>
      <c r="H41" s="32"/>
      <c r="I41" s="32"/>
      <c r="J41" s="32"/>
    </row>
    <row r="42" spans="1:10" ht="22" x14ac:dyDescent="0.7">
      <c r="A42" s="11" t="s">
        <v>65</v>
      </c>
      <c r="B42" s="2"/>
      <c r="C42" s="2"/>
      <c r="D42" s="32"/>
      <c r="E42" s="32"/>
      <c r="F42" s="32"/>
      <c r="G42" s="2"/>
      <c r="H42" s="32"/>
      <c r="I42" s="32"/>
      <c r="J42" s="32"/>
    </row>
    <row r="43" spans="1:10" x14ac:dyDescent="0.65">
      <c r="A43" s="18" t="s">
        <v>63</v>
      </c>
      <c r="B43" s="2"/>
      <c r="C43" s="2"/>
      <c r="D43" s="30">
        <v>351040</v>
      </c>
      <c r="E43" s="58"/>
      <c r="F43" s="30">
        <v>297814</v>
      </c>
      <c r="G43" s="2"/>
      <c r="H43" s="30">
        <v>416368</v>
      </c>
      <c r="I43" s="58"/>
      <c r="J43" s="30">
        <v>299415</v>
      </c>
    </row>
    <row r="44" spans="1:10" x14ac:dyDescent="0.65">
      <c r="A44" s="72" t="s">
        <v>144</v>
      </c>
      <c r="B44" s="2"/>
      <c r="C44" s="2"/>
      <c r="D44" s="30">
        <v>0</v>
      </c>
      <c r="E44" s="58"/>
      <c r="F44" s="30">
        <v>-52441</v>
      </c>
      <c r="G44" s="2"/>
      <c r="H44" s="30">
        <v>0</v>
      </c>
      <c r="I44" s="58"/>
      <c r="J44" s="30">
        <v>0</v>
      </c>
    </row>
    <row r="45" spans="1:10" x14ac:dyDescent="0.65">
      <c r="A45" s="18" t="s">
        <v>64</v>
      </c>
      <c r="B45" s="2"/>
      <c r="C45" s="2"/>
      <c r="D45" s="30">
        <v>-394</v>
      </c>
      <c r="E45" s="58"/>
      <c r="F45" s="30">
        <v>-31</v>
      </c>
      <c r="G45" s="2"/>
      <c r="H45" s="82">
        <v>0</v>
      </c>
      <c r="I45" s="58"/>
      <c r="J45" s="82">
        <v>0</v>
      </c>
    </row>
    <row r="46" spans="1:10" ht="22.5" thickBot="1" x14ac:dyDescent="0.75">
      <c r="A46" s="11"/>
      <c r="B46" s="2"/>
      <c r="C46" s="2"/>
      <c r="D46" s="108">
        <f>SUM(D43:D45)</f>
        <v>350646</v>
      </c>
      <c r="E46" s="27"/>
      <c r="F46" s="108">
        <f>SUM(F43:F45)</f>
        <v>245342</v>
      </c>
      <c r="G46" s="2"/>
      <c r="H46" s="31">
        <f>SUM(H43:H45)</f>
        <v>416368</v>
      </c>
      <c r="I46" s="27"/>
      <c r="J46" s="31">
        <f>SUM(J43:J45)</f>
        <v>299415</v>
      </c>
    </row>
    <row r="47" spans="1:10" ht="22.5" thickTop="1" x14ac:dyDescent="0.7">
      <c r="A47" s="11"/>
      <c r="B47" s="2"/>
      <c r="C47" s="2"/>
      <c r="D47" s="27"/>
      <c r="E47" s="27"/>
      <c r="F47" s="27"/>
      <c r="G47" s="27"/>
      <c r="H47" s="27"/>
      <c r="I47" s="27"/>
      <c r="J47" s="27"/>
    </row>
    <row r="48" spans="1:10" s="21" customFormat="1" ht="22.5" thickBot="1" x14ac:dyDescent="0.75">
      <c r="A48" s="11" t="s">
        <v>108</v>
      </c>
      <c r="B48" s="2">
        <v>9</v>
      </c>
      <c r="C48"/>
      <c r="D48" s="35">
        <v>0.3099615757810984</v>
      </c>
      <c r="E48" s="33"/>
      <c r="F48" s="35">
        <v>0.27073999999999998</v>
      </c>
      <c r="G48" s="2"/>
      <c r="H48" s="35">
        <v>0.36764494469241221</v>
      </c>
      <c r="I48" s="33"/>
      <c r="J48" s="35">
        <v>0.27</v>
      </c>
    </row>
    <row r="49" spans="1:10" ht="22" thickTop="1" x14ac:dyDescent="0.65">
      <c r="A49" s="15"/>
      <c r="B49" s="2"/>
      <c r="C49" s="2"/>
      <c r="D49" s="30"/>
      <c r="E49" s="30"/>
      <c r="F49" s="30"/>
      <c r="G49" s="2"/>
      <c r="H49" s="30"/>
      <c r="I49" s="30"/>
      <c r="J49" s="30"/>
    </row>
    <row r="50" spans="1:10" x14ac:dyDescent="0.65">
      <c r="A50" s="3"/>
      <c r="B50" s="3"/>
      <c r="C50" s="3"/>
      <c r="D50" s="3"/>
      <c r="E50" s="3"/>
      <c r="F50" s="3"/>
    </row>
    <row r="51" spans="1:10" x14ac:dyDescent="0.65">
      <c r="A51" s="3"/>
      <c r="B51" s="3"/>
      <c r="C51" s="3"/>
      <c r="D51" s="3"/>
      <c r="E51" s="3"/>
      <c r="F51" s="3"/>
    </row>
    <row r="52" spans="1:10" x14ac:dyDescent="0.65">
      <c r="A52" s="3"/>
      <c r="B52" s="3"/>
      <c r="C52" s="3"/>
      <c r="D52" s="3"/>
      <c r="E52" s="3"/>
      <c r="F52" s="3"/>
    </row>
    <row r="53" spans="1:10" x14ac:dyDescent="0.65">
      <c r="A53" s="3"/>
      <c r="B53" s="3"/>
      <c r="C53" s="3"/>
      <c r="D53" s="3"/>
      <c r="E53" s="3"/>
      <c r="F53" s="3"/>
    </row>
    <row r="54" spans="1:10" x14ac:dyDescent="0.65">
      <c r="A54" s="3"/>
      <c r="B54" s="3"/>
      <c r="C54" s="3"/>
      <c r="D54" s="3"/>
      <c r="E54" s="3"/>
      <c r="F54" s="3"/>
    </row>
    <row r="55" spans="1:10" x14ac:dyDescent="0.65">
      <c r="A55" s="3"/>
      <c r="B55" s="3"/>
      <c r="C55" s="3"/>
      <c r="D55" s="3"/>
      <c r="E55" s="3"/>
      <c r="F55" s="3"/>
    </row>
    <row r="56" spans="1:10" x14ac:dyDescent="0.65">
      <c r="A56" s="3"/>
      <c r="B56" s="3"/>
      <c r="C56" s="3"/>
      <c r="D56" s="3"/>
      <c r="E56" s="3"/>
      <c r="F56" s="3"/>
    </row>
    <row r="57" spans="1:10" x14ac:dyDescent="0.65">
      <c r="A57" s="3"/>
      <c r="B57" s="3"/>
      <c r="C57" s="3"/>
      <c r="D57" s="3"/>
      <c r="E57" s="3"/>
      <c r="F57" s="3"/>
    </row>
    <row r="58" spans="1:10" x14ac:dyDescent="0.65">
      <c r="A58" s="3"/>
      <c r="B58" s="3"/>
      <c r="C58" s="3"/>
      <c r="D58" s="3"/>
      <c r="E58" s="3"/>
      <c r="F58" s="3"/>
    </row>
    <row r="59" spans="1:10" x14ac:dyDescent="0.65">
      <c r="A59" s="3"/>
      <c r="B59" s="3"/>
      <c r="C59" s="3"/>
      <c r="D59" s="3"/>
      <c r="E59" s="3"/>
      <c r="F59" s="3"/>
    </row>
    <row r="60" spans="1:10" x14ac:dyDescent="0.65">
      <c r="A60" s="3"/>
      <c r="B60" s="3"/>
      <c r="C60" s="3"/>
      <c r="D60" s="3"/>
      <c r="E60" s="3"/>
      <c r="F60" s="3"/>
    </row>
    <row r="61" spans="1:10" x14ac:dyDescent="0.65">
      <c r="A61" s="3"/>
      <c r="B61" s="3"/>
      <c r="C61" s="3"/>
      <c r="D61" s="3"/>
      <c r="E61" s="3"/>
      <c r="F61" s="3"/>
    </row>
    <row r="62" spans="1:10" x14ac:dyDescent="0.65">
      <c r="A62" s="3"/>
      <c r="B62" s="3"/>
      <c r="C62" s="3"/>
      <c r="D62" s="3"/>
      <c r="E62" s="3"/>
      <c r="F62" s="3"/>
    </row>
    <row r="63" spans="1:10" x14ac:dyDescent="0.65">
      <c r="A63" s="3"/>
      <c r="B63" s="3"/>
      <c r="C63" s="3"/>
      <c r="D63" s="3"/>
      <c r="E63" s="3"/>
      <c r="F63" s="3"/>
    </row>
    <row r="64" spans="1:10" x14ac:dyDescent="0.65">
      <c r="A64" s="3"/>
      <c r="B64" s="3"/>
      <c r="C64" s="3"/>
      <c r="D64" s="3"/>
      <c r="E64" s="3"/>
      <c r="F64" s="3"/>
    </row>
    <row r="65" s="3" customFormat="1" x14ac:dyDescent="0.65"/>
    <row r="66" s="3" customFormat="1" x14ac:dyDescent="0.65"/>
    <row r="67" s="3" customFormat="1" x14ac:dyDescent="0.65"/>
    <row r="68" s="3" customFormat="1" x14ac:dyDescent="0.65"/>
    <row r="69" s="3" customFormat="1" x14ac:dyDescent="0.65"/>
    <row r="70" s="3" customFormat="1" x14ac:dyDescent="0.65"/>
    <row r="71" s="3" customFormat="1" x14ac:dyDescent="0.65"/>
    <row r="72" s="3" customFormat="1" x14ac:dyDescent="0.65"/>
    <row r="73" s="3" customFormat="1" x14ac:dyDescent="0.65"/>
    <row r="74" s="3" customFormat="1" x14ac:dyDescent="0.65"/>
    <row r="75" s="3" customFormat="1" x14ac:dyDescent="0.65"/>
    <row r="76" s="3" customFormat="1" x14ac:dyDescent="0.65"/>
    <row r="77" s="3" customFormat="1" x14ac:dyDescent="0.65"/>
    <row r="78" s="3" customFormat="1" x14ac:dyDescent="0.65"/>
    <row r="79" s="3" customFormat="1" x14ac:dyDescent="0.65"/>
    <row r="80" s="3" customFormat="1" x14ac:dyDescent="0.65"/>
    <row r="81" s="3" customFormat="1" x14ac:dyDescent="0.65"/>
    <row r="82" s="3" customFormat="1" x14ac:dyDescent="0.65"/>
    <row r="83" s="3" customFormat="1" x14ac:dyDescent="0.65"/>
    <row r="84" s="3" customFormat="1" x14ac:dyDescent="0.65"/>
    <row r="85" s="3" customFormat="1" x14ac:dyDescent="0.65"/>
    <row r="86" s="3" customFormat="1" x14ac:dyDescent="0.65"/>
    <row r="87" s="3" customFormat="1" x14ac:dyDescent="0.65"/>
    <row r="88" s="3" customFormat="1" x14ac:dyDescent="0.65"/>
    <row r="89" s="3" customFormat="1" x14ac:dyDescent="0.65"/>
    <row r="90" s="3" customFormat="1" x14ac:dyDescent="0.65"/>
    <row r="91" s="3" customFormat="1" x14ac:dyDescent="0.65"/>
    <row r="92" s="3" customFormat="1" x14ac:dyDescent="0.65"/>
    <row r="93" s="3" customFormat="1" x14ac:dyDescent="0.65"/>
    <row r="94" s="3" customFormat="1" x14ac:dyDescent="0.65"/>
    <row r="95" s="3" customFormat="1" x14ac:dyDescent="0.65"/>
    <row r="96" s="3" customFormat="1" x14ac:dyDescent="0.65"/>
    <row r="97" s="3" customFormat="1" x14ac:dyDescent="0.65"/>
    <row r="98" s="3" customFormat="1" x14ac:dyDescent="0.65"/>
    <row r="99" s="3" customFormat="1" x14ac:dyDescent="0.65"/>
    <row r="100" s="3" customFormat="1" x14ac:dyDescent="0.65"/>
    <row r="101" s="3" customFormat="1" x14ac:dyDescent="0.65"/>
    <row r="102" s="3" customFormat="1" x14ac:dyDescent="0.65"/>
    <row r="103" s="3" customFormat="1" x14ac:dyDescent="0.65"/>
    <row r="104" s="3" customFormat="1" x14ac:dyDescent="0.65"/>
    <row r="105" s="3" customFormat="1" x14ac:dyDescent="0.65"/>
    <row r="106" s="3" customFormat="1" x14ac:dyDescent="0.65"/>
    <row r="107" s="3" customFormat="1" x14ac:dyDescent="0.65"/>
    <row r="108" s="3" customFormat="1" x14ac:dyDescent="0.65"/>
    <row r="109" s="3" customFormat="1" x14ac:dyDescent="0.65"/>
    <row r="110" s="3" customFormat="1" x14ac:dyDescent="0.65"/>
    <row r="111" s="3" customFormat="1" x14ac:dyDescent="0.65"/>
    <row r="112" s="3" customFormat="1" x14ac:dyDescent="0.65"/>
    <row r="113" s="3" customFormat="1" x14ac:dyDescent="0.65"/>
    <row r="114" s="3" customFormat="1" x14ac:dyDescent="0.65"/>
    <row r="115" s="3" customFormat="1" x14ac:dyDescent="0.65"/>
    <row r="116" s="3" customFormat="1" x14ac:dyDescent="0.65"/>
    <row r="117" s="3" customFormat="1" x14ac:dyDescent="0.65"/>
    <row r="118" s="3" customFormat="1" x14ac:dyDescent="0.65"/>
    <row r="119" s="3" customFormat="1" x14ac:dyDescent="0.65"/>
    <row r="120" s="3" customFormat="1" x14ac:dyDescent="0.65"/>
    <row r="121" s="3" customFormat="1" x14ac:dyDescent="0.65"/>
    <row r="122" s="3" customFormat="1" x14ac:dyDescent="0.65"/>
    <row r="123" s="3" customFormat="1" x14ac:dyDescent="0.65"/>
    <row r="132" spans="1:10" s="14" customFormat="1" x14ac:dyDescent="0.65">
      <c r="A132" s="9"/>
      <c r="B132"/>
      <c r="C132"/>
      <c r="D132"/>
      <c r="E132"/>
      <c r="F132"/>
      <c r="G132" s="3"/>
      <c r="H132" s="3"/>
      <c r="I132" s="3"/>
      <c r="J132" s="3"/>
    </row>
  </sheetData>
  <mergeCells count="7">
    <mergeCell ref="D9:J9"/>
    <mergeCell ref="H4:J4"/>
    <mergeCell ref="H5:J5"/>
    <mergeCell ref="D4:F4"/>
    <mergeCell ref="D5:F5"/>
    <mergeCell ref="H6:J6"/>
    <mergeCell ref="D6:F6"/>
  </mergeCells>
  <phoneticPr fontId="11" type="noConversion"/>
  <pageMargins left="0.7" right="0.7" top="0.48" bottom="0.5" header="0.5" footer="0.5"/>
  <pageSetup paperSize="9" scale="90" firstPageNumber="8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2B8A-FD1F-435F-9C89-7A2AF07DC542}">
  <dimension ref="A1:AR31"/>
  <sheetViews>
    <sheetView view="pageBreakPreview" zoomScale="120" zoomScaleNormal="80" zoomScaleSheetLayoutView="120" workbookViewId="0">
      <selection activeCell="S29" sqref="S29"/>
    </sheetView>
  </sheetViews>
  <sheetFormatPr defaultColWidth="9.09765625" defaultRowHeight="23.25" customHeight="1" x14ac:dyDescent="0.65"/>
  <cols>
    <col min="1" max="1" width="58.8984375" style="18" customWidth="1"/>
    <col min="2" max="2" width="9.59765625" style="6" customWidth="1"/>
    <col min="3" max="3" width="1.3984375" customWidth="1"/>
    <col min="4" max="4" width="15.3984375" customWidth="1"/>
    <col min="5" max="5" width="1.3984375" customWidth="1"/>
    <col min="6" max="6" width="15.3984375" customWidth="1"/>
    <col min="7" max="7" width="1.3984375" customWidth="1"/>
    <col min="8" max="8" width="15.3984375" customWidth="1"/>
    <col min="9" max="9" width="1.3984375" customWidth="1"/>
    <col min="10" max="10" width="15.3984375" customWidth="1"/>
    <col min="11" max="11" width="1.3984375" customWidth="1"/>
    <col min="12" max="12" width="15.3984375" customWidth="1"/>
    <col min="13" max="13" width="1.3984375" customWidth="1"/>
    <col min="14" max="14" width="15.3984375" customWidth="1"/>
    <col min="15" max="15" width="1.3984375" customWidth="1"/>
    <col min="16" max="16" width="15.3984375" customWidth="1"/>
    <col min="17" max="17" width="1.3984375" customWidth="1"/>
    <col min="18" max="18" width="15.69921875" customWidth="1"/>
    <col min="19" max="19" width="15.59765625" bestFit="1" customWidth="1"/>
    <col min="20" max="20" width="1.69921875" customWidth="1"/>
    <col min="21" max="21" width="14.69921875" customWidth="1"/>
    <col min="22" max="22" width="1.69921875" customWidth="1"/>
    <col min="23" max="23" width="14.69921875" customWidth="1"/>
    <col min="24" max="24" width="1.69921875" customWidth="1"/>
    <col min="25" max="25" width="14.69921875" customWidth="1"/>
    <col min="26" max="26" width="1.69921875" customWidth="1"/>
    <col min="27" max="27" width="14.69921875" customWidth="1"/>
    <col min="28" max="28" width="1.69921875" customWidth="1"/>
    <col min="29" max="29" width="14.69921875" customWidth="1"/>
    <col min="30" max="30" width="1.69921875" customWidth="1"/>
    <col min="31" max="31" width="14.69921875" customWidth="1"/>
    <col min="32" max="32" width="1.69921875" customWidth="1"/>
    <col min="33" max="33" width="14.69921875" style="98" customWidth="1"/>
    <col min="34" max="34" width="1.69921875" style="98" customWidth="1"/>
    <col min="35" max="35" width="14.69921875" style="98" customWidth="1"/>
    <col min="36" max="36" width="1.69921875" style="98" customWidth="1"/>
    <col min="37" max="37" width="14.69921875" style="98" customWidth="1"/>
    <col min="38" max="38" width="1.69921875" style="98" customWidth="1"/>
    <col min="39" max="39" width="14.69921875" style="98" customWidth="1"/>
    <col min="40" max="40" width="1.69921875" style="98" customWidth="1"/>
    <col min="41" max="41" width="14.69921875" style="98" customWidth="1"/>
    <col min="42" max="42" width="1.69921875" style="98" customWidth="1"/>
    <col min="43" max="43" width="14.69921875" style="98" customWidth="1"/>
    <col min="44" max="44" width="14.69921875" style="36" customWidth="1"/>
  </cols>
  <sheetData>
    <row r="1" spans="1:44" ht="26" x14ac:dyDescent="0.8">
      <c r="A1" s="113" t="s">
        <v>57</v>
      </c>
      <c r="B1" s="37"/>
      <c r="C1" s="38"/>
      <c r="D1" s="48"/>
      <c r="E1" s="38"/>
      <c r="F1" s="48"/>
      <c r="G1" s="38"/>
      <c r="H1" s="38"/>
      <c r="I1" s="38"/>
      <c r="J1" s="38"/>
      <c r="K1" s="38"/>
      <c r="L1" s="38"/>
      <c r="N1" s="38"/>
    </row>
    <row r="2" spans="1:44" ht="24.5" x14ac:dyDescent="0.75">
      <c r="A2" s="114" t="s">
        <v>121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N2" s="38"/>
    </row>
    <row r="3" spans="1:44" ht="23" x14ac:dyDescent="0.7">
      <c r="A3" s="5"/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N3" s="38"/>
    </row>
    <row r="4" spans="1:44" ht="23" x14ac:dyDescent="0.7">
      <c r="A4" s="5"/>
      <c r="B4" s="37"/>
      <c r="C4" s="38"/>
      <c r="D4" s="152" t="s">
        <v>55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AE4" s="98"/>
      <c r="AF4" s="98"/>
      <c r="AP4" s="36"/>
      <c r="AQ4"/>
      <c r="AR4"/>
    </row>
    <row r="5" spans="1:44" ht="22" x14ac:dyDescent="0.7">
      <c r="B5" s="18"/>
      <c r="C5" s="6"/>
      <c r="E5" s="22"/>
      <c r="J5" s="39"/>
      <c r="L5" s="22" t="s">
        <v>33</v>
      </c>
      <c r="N5" s="22" t="s">
        <v>67</v>
      </c>
      <c r="AE5" s="98"/>
      <c r="AF5" s="98"/>
      <c r="AP5" s="36"/>
      <c r="AQ5"/>
      <c r="AR5"/>
    </row>
    <row r="6" spans="1:44" ht="21.5" x14ac:dyDescent="0.65">
      <c r="B6" s="22"/>
      <c r="C6" s="2"/>
      <c r="D6" s="22" t="s">
        <v>139</v>
      </c>
      <c r="E6" s="22"/>
      <c r="F6" s="153" t="s">
        <v>47</v>
      </c>
      <c r="G6" s="153"/>
      <c r="H6" s="153"/>
      <c r="J6" s="22" t="s">
        <v>31</v>
      </c>
      <c r="K6" s="22"/>
      <c r="L6" s="22" t="s">
        <v>149</v>
      </c>
      <c r="M6" s="22"/>
      <c r="N6" s="22" t="s">
        <v>153</v>
      </c>
      <c r="O6" s="22"/>
      <c r="P6" s="22" t="s">
        <v>156</v>
      </c>
      <c r="AE6" s="98"/>
      <c r="AF6" s="98"/>
      <c r="AP6" s="36"/>
      <c r="AQ6"/>
      <c r="AR6"/>
    </row>
    <row r="7" spans="1:44" ht="21.5" x14ac:dyDescent="0.65">
      <c r="B7" s="22"/>
      <c r="C7" s="2"/>
      <c r="D7" s="22" t="s">
        <v>30</v>
      </c>
      <c r="E7" s="22"/>
      <c r="F7" s="22" t="s">
        <v>27</v>
      </c>
      <c r="G7" s="22"/>
      <c r="H7" s="22" t="s">
        <v>21</v>
      </c>
      <c r="I7" s="22"/>
      <c r="J7" s="22" t="s">
        <v>58</v>
      </c>
      <c r="K7" s="22"/>
      <c r="L7" s="22" t="s">
        <v>150</v>
      </c>
      <c r="M7" s="22"/>
      <c r="N7" s="22" t="s">
        <v>155</v>
      </c>
      <c r="O7" s="22"/>
      <c r="P7" s="22" t="s">
        <v>67</v>
      </c>
      <c r="AE7" s="98"/>
      <c r="AF7" s="98"/>
      <c r="AP7" s="36"/>
      <c r="AQ7"/>
      <c r="AR7"/>
    </row>
    <row r="8" spans="1:44" ht="21.5" x14ac:dyDescent="0.65">
      <c r="B8" s="2" t="s">
        <v>1</v>
      </c>
      <c r="C8" s="2"/>
      <c r="D8" s="22" t="s">
        <v>29</v>
      </c>
      <c r="E8" s="22"/>
      <c r="F8" s="22" t="s">
        <v>28</v>
      </c>
      <c r="G8" s="22"/>
      <c r="H8" s="22" t="s">
        <v>32</v>
      </c>
      <c r="I8" s="22"/>
      <c r="J8" s="22" t="s">
        <v>59</v>
      </c>
      <c r="K8" s="22"/>
      <c r="L8" s="22" t="s">
        <v>151</v>
      </c>
      <c r="M8" s="22"/>
      <c r="N8" s="22" t="s">
        <v>154</v>
      </c>
      <c r="O8" s="22"/>
      <c r="P8" s="22" t="s">
        <v>17</v>
      </c>
      <c r="AE8" s="98"/>
      <c r="AF8" s="98"/>
      <c r="AP8" s="36"/>
      <c r="AQ8"/>
      <c r="AR8"/>
    </row>
    <row r="9" spans="1:44" ht="21.5" x14ac:dyDescent="0.65">
      <c r="A9"/>
      <c r="B9" s="2"/>
      <c r="D9" s="154" t="s">
        <v>107</v>
      </c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AE9" s="98"/>
      <c r="AF9" s="98"/>
      <c r="AP9" s="36"/>
      <c r="AQ9"/>
      <c r="AR9"/>
    </row>
    <row r="10" spans="1:44" ht="22" x14ac:dyDescent="0.7">
      <c r="A10" s="11" t="s">
        <v>148</v>
      </c>
      <c r="B10" s="2"/>
      <c r="D10" s="2"/>
      <c r="E10" s="2"/>
      <c r="F10" s="2"/>
      <c r="G10" s="2"/>
      <c r="H10" s="70"/>
      <c r="I10" s="2"/>
      <c r="J10" s="70"/>
      <c r="N10" s="68"/>
      <c r="P10" s="70"/>
      <c r="AE10" s="98"/>
      <c r="AF10" s="98"/>
      <c r="AP10" s="36"/>
      <c r="AQ10"/>
      <c r="AR10"/>
    </row>
    <row r="11" spans="1:44" ht="22" x14ac:dyDescent="0.7">
      <c r="A11" s="11" t="s">
        <v>93</v>
      </c>
      <c r="B11" s="2"/>
      <c r="C11" s="39"/>
      <c r="D11" s="83">
        <v>550000</v>
      </c>
      <c r="E11" s="83"/>
      <c r="F11" s="83">
        <v>55000</v>
      </c>
      <c r="G11" s="83"/>
      <c r="H11" s="83">
        <v>593387</v>
      </c>
      <c r="I11" s="83"/>
      <c r="J11" s="83">
        <f>SUM(D11:H11)</f>
        <v>1198387</v>
      </c>
      <c r="L11" s="83">
        <v>29145</v>
      </c>
      <c r="N11" s="83">
        <v>9896</v>
      </c>
      <c r="P11" s="83">
        <f>SUM(J11:N11)</f>
        <v>1237428</v>
      </c>
      <c r="Q11" s="25">
        <f>P11-'BS-(3-5)'!$F$69</f>
        <v>1279208</v>
      </c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23.25" hidden="1" customHeight="1" x14ac:dyDescent="0.7">
      <c r="A12" s="18" t="s">
        <v>75</v>
      </c>
      <c r="B12" s="2"/>
      <c r="C12" s="39"/>
      <c r="D12" s="46">
        <v>0</v>
      </c>
      <c r="E12" s="46"/>
      <c r="F12" s="46">
        <v>0</v>
      </c>
      <c r="G12" s="46"/>
      <c r="H12" s="78"/>
      <c r="I12" s="46"/>
      <c r="J12" s="46">
        <f>SUM(D12:H12)</f>
        <v>0</v>
      </c>
      <c r="K12" s="59"/>
      <c r="L12" s="78">
        <v>0</v>
      </c>
      <c r="M12" s="59"/>
      <c r="N12" s="78">
        <v>0</v>
      </c>
      <c r="O12" s="59"/>
      <c r="P12" s="46">
        <f>SUM(J12:N12)</f>
        <v>0</v>
      </c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23.25" hidden="1" customHeight="1" x14ac:dyDescent="0.7">
      <c r="A13" s="11" t="s">
        <v>76</v>
      </c>
      <c r="B13" s="2"/>
      <c r="C13" s="39"/>
      <c r="D13" s="73">
        <f>SUM(D11:D12)</f>
        <v>550000</v>
      </c>
      <c r="E13" s="83"/>
      <c r="F13" s="73">
        <f>SUM(F11:F12)</f>
        <v>55000</v>
      </c>
      <c r="G13" s="83"/>
      <c r="H13" s="73">
        <f>SUM(H11:H12)</f>
        <v>593387</v>
      </c>
      <c r="I13" s="83"/>
      <c r="J13" s="73">
        <f>SUM(D13:H13)</f>
        <v>1198387</v>
      </c>
      <c r="L13" s="73">
        <f>SUM(L11:L12)</f>
        <v>29145</v>
      </c>
      <c r="N13" s="73">
        <f>SUM(N11:N12)</f>
        <v>9896</v>
      </c>
      <c r="P13" s="73">
        <f>SUM(J13:N13)</f>
        <v>1237428</v>
      </c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s="4" customFormat="1" ht="9" customHeight="1" x14ac:dyDescent="0.7">
      <c r="A14" s="11"/>
      <c r="B14" s="2"/>
      <c r="C14" s="39"/>
      <c r="D14" s="83"/>
      <c r="E14" s="83"/>
      <c r="F14" s="83"/>
      <c r="G14" s="83"/>
      <c r="H14" s="83"/>
      <c r="I14" s="83"/>
      <c r="J14" s="83"/>
      <c r="L14" s="83"/>
      <c r="N14" s="83"/>
      <c r="P14" s="83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4" ht="22" x14ac:dyDescent="0.7">
      <c r="A15" s="11" t="s">
        <v>38</v>
      </c>
      <c r="B15" s="19"/>
      <c r="C15" s="39"/>
      <c r="D15" s="40"/>
      <c r="E15" s="40"/>
      <c r="F15" s="41"/>
      <c r="G15" s="40"/>
      <c r="H15" s="41"/>
      <c r="I15" s="40"/>
      <c r="J15" s="40"/>
      <c r="L15" s="40"/>
      <c r="N15" s="40"/>
      <c r="P15" s="40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22" x14ac:dyDescent="0.7">
      <c r="A16" s="74" t="s">
        <v>192</v>
      </c>
      <c r="B16" s="19"/>
      <c r="C16" s="39"/>
      <c r="D16" s="41"/>
      <c r="E16" s="83"/>
      <c r="F16" s="41"/>
      <c r="G16" s="83"/>
      <c r="H16" s="34"/>
      <c r="I16" s="83"/>
      <c r="J16" s="34"/>
      <c r="L16" s="34"/>
      <c r="N16" s="34"/>
      <c r="P16" s="34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22" x14ac:dyDescent="0.7">
      <c r="A17" s="76" t="s">
        <v>206</v>
      </c>
      <c r="B17" s="2">
        <v>10</v>
      </c>
      <c r="C17" s="22"/>
      <c r="D17" s="86">
        <v>0</v>
      </c>
      <c r="E17" s="83"/>
      <c r="F17" s="86">
        <v>0</v>
      </c>
      <c r="G17" s="83"/>
      <c r="H17" s="49">
        <v>-200000</v>
      </c>
      <c r="I17" s="83"/>
      <c r="J17" s="49">
        <f>SUM(D17,F17,H17)</f>
        <v>-200000</v>
      </c>
      <c r="L17" s="49">
        <v>0</v>
      </c>
      <c r="N17" s="49">
        <v>0</v>
      </c>
      <c r="P17" s="49">
        <f>SUM(J17:N17)</f>
        <v>-200000</v>
      </c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s="4" customFormat="1" ht="6.5" customHeight="1" x14ac:dyDescent="0.7">
      <c r="A18" s="11"/>
      <c r="B18" s="2"/>
      <c r="C18" s="39"/>
      <c r="D18" s="47"/>
      <c r="E18" s="83"/>
      <c r="F18" s="47"/>
      <c r="G18" s="83"/>
      <c r="H18" s="47"/>
      <c r="I18" s="83"/>
      <c r="J18" s="47"/>
      <c r="K18"/>
      <c r="L18" s="47"/>
      <c r="M18"/>
      <c r="N18" s="47"/>
      <c r="O18"/>
      <c r="P18" s="47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4" ht="22" x14ac:dyDescent="0.7">
      <c r="A19" s="74" t="s">
        <v>78</v>
      </c>
      <c r="B19" s="2"/>
      <c r="C19" s="39"/>
      <c r="D19" s="83"/>
      <c r="E19" s="83"/>
      <c r="F19" s="83"/>
      <c r="G19" s="83"/>
      <c r="H19" s="83"/>
      <c r="I19" s="83"/>
      <c r="J19" s="83"/>
      <c r="L19" s="83"/>
      <c r="N19" s="83"/>
      <c r="P19" s="83"/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ht="22" x14ac:dyDescent="0.7">
      <c r="A20" s="76" t="s">
        <v>152</v>
      </c>
      <c r="B20" s="2"/>
      <c r="C20" s="39"/>
      <c r="D20" s="49">
        <v>0</v>
      </c>
      <c r="E20" s="77"/>
      <c r="F20" s="49">
        <v>0</v>
      </c>
      <c r="G20" s="77"/>
      <c r="H20" s="49">
        <v>0</v>
      </c>
      <c r="I20" s="77"/>
      <c r="J20" s="49">
        <v>0</v>
      </c>
      <c r="K20" s="36"/>
      <c r="L20" s="49">
        <v>0</v>
      </c>
      <c r="M20" s="26"/>
      <c r="N20" s="49">
        <v>30</v>
      </c>
      <c r="O20" s="26"/>
      <c r="P20" s="49">
        <f>SUM(J20:N20)</f>
        <v>30</v>
      </c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6.5" customHeight="1" x14ac:dyDescent="0.7">
      <c r="A21" s="11"/>
      <c r="B21" s="2"/>
      <c r="C21" s="39"/>
      <c r="D21" s="83"/>
      <c r="E21" s="83"/>
      <c r="F21" s="83"/>
      <c r="G21" s="83"/>
      <c r="H21" s="83"/>
      <c r="I21" s="83"/>
      <c r="J21" s="83"/>
      <c r="L21" s="83"/>
      <c r="N21" s="83"/>
      <c r="P21" s="83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22" x14ac:dyDescent="0.7">
      <c r="A22" s="11" t="s">
        <v>68</v>
      </c>
      <c r="B22" s="2"/>
      <c r="C22" s="39"/>
      <c r="D22" s="75">
        <f>D17+D20</f>
        <v>0</v>
      </c>
      <c r="E22" s="131"/>
      <c r="F22" s="75">
        <f>F17+F20</f>
        <v>0</v>
      </c>
      <c r="G22" s="131"/>
      <c r="H22" s="75">
        <f>H17+H20</f>
        <v>-200000</v>
      </c>
      <c r="I22" s="131"/>
      <c r="J22" s="75">
        <f>J17+J20</f>
        <v>-200000</v>
      </c>
      <c r="K22" s="33"/>
      <c r="L22" s="75">
        <f>L17+L20</f>
        <v>0</v>
      </c>
      <c r="M22" s="33"/>
      <c r="N22" s="75">
        <f>N17+N20</f>
        <v>30</v>
      </c>
      <c r="O22" s="33"/>
      <c r="P22" s="75">
        <f>P17+P20</f>
        <v>-199970</v>
      </c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11" customHeight="1" x14ac:dyDescent="0.7">
      <c r="A23" s="11"/>
      <c r="B23" s="2"/>
      <c r="C23" s="39"/>
      <c r="D23" s="83"/>
      <c r="E23" s="83"/>
      <c r="F23" s="83"/>
      <c r="G23" s="83"/>
      <c r="H23" s="83"/>
      <c r="I23" s="83"/>
      <c r="J23" s="83"/>
      <c r="L23" s="83"/>
      <c r="N23" s="83"/>
      <c r="P23" s="83"/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22" x14ac:dyDescent="0.7">
      <c r="A24" s="11" t="s">
        <v>96</v>
      </c>
      <c r="B24" s="2"/>
      <c r="C24" s="39"/>
      <c r="D24" s="83"/>
      <c r="E24" s="83"/>
      <c r="F24" s="83"/>
      <c r="G24" s="83"/>
      <c r="H24" s="83"/>
      <c r="I24" s="83"/>
      <c r="J24" s="83"/>
      <c r="L24" s="83"/>
      <c r="N24" s="83"/>
      <c r="P24" s="83"/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22" x14ac:dyDescent="0.7">
      <c r="A25" s="18" t="s">
        <v>98</v>
      </c>
      <c r="B25" s="2"/>
      <c r="C25" s="39"/>
      <c r="D25" s="41">
        <v>0</v>
      </c>
      <c r="E25" s="83"/>
      <c r="F25" s="41">
        <v>0</v>
      </c>
      <c r="G25" s="83"/>
      <c r="H25" s="85">
        <f>'PL (8-9)'!F43</f>
        <v>297814</v>
      </c>
      <c r="I25" s="83"/>
      <c r="J25" s="77">
        <f>SUM(D25,F25,H25)</f>
        <v>297814</v>
      </c>
      <c r="K25" s="77"/>
      <c r="L25" s="77">
        <v>-52441</v>
      </c>
      <c r="M25" s="77"/>
      <c r="N25" s="77">
        <v>-31</v>
      </c>
      <c r="O25" s="77"/>
      <c r="P25" s="77">
        <f>SUM(J25:N25)</f>
        <v>245342</v>
      </c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ht="22" x14ac:dyDescent="0.7">
      <c r="A26" s="18" t="s">
        <v>66</v>
      </c>
      <c r="B26" s="2"/>
      <c r="C26" s="39"/>
      <c r="D26" s="41">
        <v>0</v>
      </c>
      <c r="E26" s="83"/>
      <c r="F26" s="41">
        <v>0</v>
      </c>
      <c r="G26" s="83"/>
      <c r="H26" s="85">
        <f>'PL (8-9)'!D43-'PL (8-9)'!D37</f>
        <v>0</v>
      </c>
      <c r="I26" s="83"/>
      <c r="J26" s="49">
        <f>SUM(D26,F26,H26)</f>
        <v>0</v>
      </c>
      <c r="K26" s="77"/>
      <c r="L26" s="49">
        <v>0</v>
      </c>
      <c r="M26" s="77"/>
      <c r="N26" s="49">
        <v>0</v>
      </c>
      <c r="O26" s="77"/>
      <c r="P26" s="49">
        <f>SUM(J26:N26)</f>
        <v>0</v>
      </c>
      <c r="AG26"/>
      <c r="AH26"/>
      <c r="AI26"/>
      <c r="AJ26"/>
      <c r="AK26"/>
      <c r="AL26"/>
      <c r="AM26"/>
      <c r="AN26"/>
      <c r="AO26"/>
      <c r="AP26"/>
      <c r="AQ26"/>
      <c r="AR26"/>
    </row>
    <row r="27" spans="1:44" ht="22" x14ac:dyDescent="0.7">
      <c r="A27" s="11" t="s">
        <v>97</v>
      </c>
      <c r="B27" s="19"/>
      <c r="C27" s="39"/>
      <c r="D27" s="42">
        <f>SUM(D25:D26)</f>
        <v>0</v>
      </c>
      <c r="E27" s="83"/>
      <c r="F27" s="42">
        <f>SUM(F25:F26)</f>
        <v>0</v>
      </c>
      <c r="G27" s="83"/>
      <c r="H27" s="43">
        <f>SUM(H25:H26)</f>
        <v>297814</v>
      </c>
      <c r="I27" s="83"/>
      <c r="J27" s="43">
        <f>SUM(J25:J26)</f>
        <v>297814</v>
      </c>
      <c r="L27" s="43">
        <f>SUM(L25:L26)</f>
        <v>-52441</v>
      </c>
      <c r="N27" s="43">
        <f>SUM(N25:N26)</f>
        <v>-31</v>
      </c>
      <c r="P27" s="43">
        <f>SUM(P25:P26)</f>
        <v>245342</v>
      </c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s="4" customFormat="1" ht="9" customHeight="1" x14ac:dyDescent="0.7">
      <c r="A28" s="11"/>
      <c r="B28" s="2"/>
      <c r="C28" s="39"/>
      <c r="D28" s="83"/>
      <c r="E28" s="83"/>
      <c r="F28" s="83"/>
      <c r="G28" s="83"/>
      <c r="H28" s="83"/>
      <c r="I28" s="83"/>
      <c r="J28" s="83"/>
      <c r="L28" s="83"/>
      <c r="N28" s="83"/>
      <c r="P28" s="40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4" ht="22.5" thickBot="1" x14ac:dyDescent="0.75">
      <c r="A29" s="11" t="s">
        <v>105</v>
      </c>
      <c r="B29" s="2"/>
      <c r="C29" s="22"/>
      <c r="D29" s="54">
        <f>D11+D22+D27</f>
        <v>550000</v>
      </c>
      <c r="E29" s="40"/>
      <c r="F29" s="54">
        <f>F11+F22+F27</f>
        <v>55000</v>
      </c>
      <c r="G29" s="40"/>
      <c r="H29" s="54">
        <f>H11+H22+H27</f>
        <v>691201</v>
      </c>
      <c r="I29" s="40"/>
      <c r="J29" s="54">
        <f>J11+J22+J27</f>
        <v>1296201</v>
      </c>
      <c r="L29" s="54">
        <f>L11+L22+L27</f>
        <v>-23296</v>
      </c>
      <c r="N29" s="54">
        <f>N11+N22+N27</f>
        <v>9895</v>
      </c>
      <c r="P29" s="54">
        <f>P11+P22+P27</f>
        <v>1282800</v>
      </c>
      <c r="Q29" s="25">
        <f>P29-'BS-(3-5)'!$D$69</f>
        <v>1324580</v>
      </c>
      <c r="AG29"/>
      <c r="AH29"/>
      <c r="AI29"/>
      <c r="AJ29"/>
      <c r="AK29"/>
      <c r="AL29"/>
      <c r="AM29"/>
      <c r="AN29"/>
      <c r="AO29"/>
      <c r="AP29"/>
      <c r="AQ29"/>
      <c r="AR29"/>
    </row>
    <row r="30" spans="1:44" ht="22.5" thickTop="1" x14ac:dyDescent="0.7">
      <c r="A30" s="11"/>
      <c r="B30" s="2"/>
      <c r="C30" s="22"/>
      <c r="D30" s="83"/>
      <c r="E30" s="40"/>
      <c r="F30" s="83"/>
      <c r="G30" s="40"/>
      <c r="H30" s="83"/>
      <c r="I30" s="40"/>
      <c r="J30" s="83"/>
      <c r="L30" s="83"/>
      <c r="N30" s="83"/>
      <c r="P30" s="83"/>
      <c r="Q30" s="25"/>
      <c r="AG30"/>
      <c r="AH30"/>
      <c r="AI30"/>
      <c r="AJ30"/>
      <c r="AK30"/>
      <c r="AL30"/>
      <c r="AM30"/>
      <c r="AN30"/>
      <c r="AO30"/>
      <c r="AP30"/>
      <c r="AQ30"/>
      <c r="AR30"/>
    </row>
    <row r="31" spans="1:44" ht="22" x14ac:dyDescent="0.7">
      <c r="A31" s="11"/>
      <c r="B31" s="2"/>
      <c r="C31" s="22"/>
      <c r="D31" s="83"/>
      <c r="E31" s="40"/>
      <c r="F31" s="83"/>
      <c r="G31" s="40"/>
      <c r="H31" s="83"/>
      <c r="I31" s="40"/>
      <c r="J31" s="83"/>
      <c r="L31" s="83"/>
      <c r="N31" s="83"/>
      <c r="P31" s="83"/>
      <c r="Q31" s="25"/>
      <c r="S31" s="83"/>
      <c r="T31" s="40"/>
      <c r="U31" s="83"/>
      <c r="V31" s="40"/>
      <c r="W31" s="83"/>
      <c r="X31" s="40"/>
      <c r="Y31" s="83"/>
      <c r="AA31" s="83"/>
      <c r="AB31" s="97"/>
      <c r="AC31" s="83"/>
      <c r="AE31" s="104"/>
      <c r="AF31" s="105"/>
      <c r="AG31" s="104"/>
      <c r="AH31" s="105"/>
      <c r="AI31" s="104"/>
      <c r="AJ31" s="105"/>
      <c r="AK31" s="104"/>
      <c r="AL31" s="97"/>
      <c r="AM31" s="104"/>
      <c r="AN31" s="97"/>
      <c r="AO31" s="104"/>
      <c r="AP31" s="107"/>
      <c r="AQ31"/>
      <c r="AR31"/>
    </row>
  </sheetData>
  <mergeCells count="3">
    <mergeCell ref="D4:P4"/>
    <mergeCell ref="F6:H6"/>
    <mergeCell ref="D9:P9"/>
  </mergeCells>
  <pageMargins left="0.7" right="0.7" top="0.48" bottom="0.5" header="0.5" footer="0.5"/>
  <pageSetup paperSize="9" scale="80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R28"/>
  <sheetViews>
    <sheetView view="pageBreakPreview" topLeftCell="A6" zoomScale="140" zoomScaleNormal="80" zoomScaleSheetLayoutView="140" workbookViewId="0">
      <selection activeCell="A18" sqref="A18"/>
    </sheetView>
  </sheetViews>
  <sheetFormatPr defaultColWidth="9.09765625" defaultRowHeight="23.25" customHeight="1" x14ac:dyDescent="0.65"/>
  <cols>
    <col min="1" max="1" width="63.69921875" style="18" customWidth="1"/>
    <col min="2" max="2" width="9.8984375" style="6" bestFit="1" customWidth="1"/>
    <col min="3" max="3" width="1.3984375" customWidth="1"/>
    <col min="4" max="4" width="12.5" customWidth="1"/>
    <col min="5" max="5" width="1.3984375" customWidth="1"/>
    <col min="6" max="6" width="12.5" customWidth="1"/>
    <col min="7" max="7" width="1.3984375" customWidth="1"/>
    <col min="8" max="8" width="15.5" bestFit="1" customWidth="1"/>
    <col min="9" max="9" width="1.3984375" customWidth="1"/>
    <col min="10" max="10" width="13.09765625" customWidth="1"/>
    <col min="11" max="11" width="1.3984375" customWidth="1"/>
    <col min="12" max="12" width="13.09765625" customWidth="1"/>
    <col min="13" max="13" width="1.3984375" customWidth="1"/>
    <col min="14" max="14" width="12.5" customWidth="1"/>
    <col min="15" max="15" width="1.3984375" customWidth="1"/>
    <col min="16" max="16" width="12.5" customWidth="1"/>
    <col min="17" max="17" width="1.3984375" customWidth="1"/>
    <col min="18" max="18" width="12.5" customWidth="1"/>
    <col min="19" max="19" width="15.59765625" bestFit="1" customWidth="1"/>
    <col min="20" max="20" width="1.69921875" customWidth="1"/>
    <col min="21" max="21" width="14.69921875" customWidth="1"/>
    <col min="22" max="22" width="1.69921875" customWidth="1"/>
    <col min="23" max="23" width="14.69921875" customWidth="1"/>
    <col min="24" max="24" width="1.69921875" customWidth="1"/>
    <col min="25" max="25" width="14.69921875" customWidth="1"/>
    <col min="26" max="26" width="1.69921875" customWidth="1"/>
    <col min="27" max="27" width="14.69921875" customWidth="1"/>
    <col min="28" max="28" width="1.69921875" customWidth="1"/>
    <col min="29" max="29" width="14.69921875" customWidth="1"/>
    <col min="30" max="30" width="1.69921875" customWidth="1"/>
    <col min="31" max="31" width="14.69921875" customWidth="1"/>
    <col min="32" max="32" width="1.69921875" customWidth="1"/>
    <col min="33" max="33" width="14.69921875" style="98" customWidth="1"/>
    <col min="34" max="34" width="1.69921875" style="98" customWidth="1"/>
    <col min="35" max="35" width="14.69921875" style="98" customWidth="1"/>
    <col min="36" max="36" width="1.69921875" style="98" customWidth="1"/>
    <col min="37" max="37" width="14.69921875" style="98" customWidth="1"/>
    <col min="38" max="38" width="1.69921875" style="98" customWidth="1"/>
    <col min="39" max="39" width="14.69921875" style="98" customWidth="1"/>
    <col min="40" max="40" width="1.69921875" style="98" customWidth="1"/>
    <col min="41" max="41" width="14.69921875" style="98" customWidth="1"/>
    <col min="42" max="42" width="1.69921875" style="98" customWidth="1"/>
    <col min="43" max="43" width="14.69921875" style="98" customWidth="1"/>
    <col min="44" max="44" width="14.69921875" style="36" customWidth="1"/>
  </cols>
  <sheetData>
    <row r="1" spans="1:44" ht="26" x14ac:dyDescent="0.8">
      <c r="A1" s="113" t="s">
        <v>57</v>
      </c>
      <c r="B1" s="37"/>
      <c r="C1" s="38"/>
      <c r="D1" s="48"/>
      <c r="E1" s="38"/>
      <c r="F1" s="48"/>
      <c r="G1" s="38"/>
      <c r="H1" s="48"/>
      <c r="I1" s="38"/>
      <c r="J1" s="38"/>
      <c r="K1" s="38"/>
      <c r="L1" s="38"/>
      <c r="M1" s="38"/>
      <c r="N1" s="38"/>
    </row>
    <row r="2" spans="1:44" ht="24.5" x14ac:dyDescent="0.75">
      <c r="A2" s="114" t="s">
        <v>121</v>
      </c>
      <c r="B2" s="37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44" ht="23" x14ac:dyDescent="0.7">
      <c r="A3" s="5"/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44" ht="23" x14ac:dyDescent="0.7">
      <c r="A4" s="5"/>
      <c r="B4" s="37"/>
      <c r="C4" s="38"/>
      <c r="D4" s="152" t="s">
        <v>55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</row>
    <row r="5" spans="1:44" ht="22" x14ac:dyDescent="0.7">
      <c r="B5" s="18"/>
      <c r="C5" s="6"/>
      <c r="E5" s="22"/>
      <c r="G5" s="22"/>
      <c r="H5" s="22" t="s">
        <v>157</v>
      </c>
      <c r="I5" s="22"/>
      <c r="N5" s="39"/>
      <c r="P5" s="22" t="s">
        <v>67</v>
      </c>
    </row>
    <row r="6" spans="1:44" ht="21.5" x14ac:dyDescent="0.65">
      <c r="B6" s="22"/>
      <c r="C6" s="2"/>
      <c r="D6" s="22" t="s">
        <v>139</v>
      </c>
      <c r="E6" s="22"/>
      <c r="F6" s="22" t="s">
        <v>140</v>
      </c>
      <c r="G6" s="22"/>
      <c r="H6" s="22" t="s">
        <v>158</v>
      </c>
      <c r="I6" s="22"/>
      <c r="J6" s="153" t="s">
        <v>47</v>
      </c>
      <c r="K6" s="153"/>
      <c r="L6" s="153"/>
      <c r="N6" s="22" t="s">
        <v>31</v>
      </c>
      <c r="O6" s="22"/>
      <c r="P6" s="22" t="s">
        <v>153</v>
      </c>
      <c r="Q6" s="22"/>
      <c r="R6" s="22" t="s">
        <v>156</v>
      </c>
    </row>
    <row r="7" spans="1:44" ht="21.5" x14ac:dyDescent="0.65">
      <c r="B7" s="22"/>
      <c r="C7" s="2"/>
      <c r="D7" s="22" t="s">
        <v>30</v>
      </c>
      <c r="E7" s="22"/>
      <c r="F7" s="22" t="s">
        <v>141</v>
      </c>
      <c r="G7" s="22"/>
      <c r="H7" s="22" t="s">
        <v>159</v>
      </c>
      <c r="I7" s="22"/>
      <c r="J7" s="22" t="s">
        <v>27</v>
      </c>
      <c r="K7" s="22"/>
      <c r="L7" s="22" t="s">
        <v>21</v>
      </c>
      <c r="M7" s="22"/>
      <c r="N7" s="22" t="s">
        <v>58</v>
      </c>
      <c r="O7" s="22"/>
      <c r="P7" s="22" t="s">
        <v>155</v>
      </c>
      <c r="Q7" s="22"/>
      <c r="R7" s="22" t="s">
        <v>67</v>
      </c>
    </row>
    <row r="8" spans="1:44" ht="21.5" x14ac:dyDescent="0.65">
      <c r="B8" s="2" t="s">
        <v>1</v>
      </c>
      <c r="C8" s="2"/>
      <c r="D8" s="22" t="s">
        <v>29</v>
      </c>
      <c r="E8" s="22"/>
      <c r="F8" s="22" t="s">
        <v>142</v>
      </c>
      <c r="G8" s="22"/>
      <c r="H8" s="22" t="s">
        <v>160</v>
      </c>
      <c r="I8" s="22"/>
      <c r="J8" s="22" t="s">
        <v>28</v>
      </c>
      <c r="K8" s="22"/>
      <c r="L8" s="22" t="s">
        <v>32</v>
      </c>
      <c r="M8" s="22"/>
      <c r="N8" s="22" t="s">
        <v>59</v>
      </c>
      <c r="O8" s="22"/>
      <c r="P8" s="22" t="s">
        <v>154</v>
      </c>
      <c r="Q8" s="22"/>
      <c r="R8" s="22" t="s">
        <v>17</v>
      </c>
    </row>
    <row r="9" spans="1:44" ht="21.5" x14ac:dyDescent="0.65">
      <c r="A9"/>
      <c r="B9" s="2"/>
      <c r="D9" s="154" t="s">
        <v>107</v>
      </c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</row>
    <row r="10" spans="1:44" ht="22" x14ac:dyDescent="0.7">
      <c r="A10" s="11" t="s">
        <v>161</v>
      </c>
      <c r="B10" s="2"/>
      <c r="D10" s="2"/>
      <c r="E10" s="2"/>
      <c r="F10" s="2"/>
      <c r="G10" s="2"/>
      <c r="H10" s="2"/>
      <c r="I10" s="2"/>
      <c r="J10" s="2"/>
      <c r="K10" s="2"/>
      <c r="L10" s="70"/>
      <c r="M10" s="2"/>
      <c r="N10" s="70"/>
      <c r="P10" s="68"/>
      <c r="R10" s="70"/>
    </row>
    <row r="11" spans="1:44" ht="22" x14ac:dyDescent="0.7">
      <c r="A11" s="11" t="s">
        <v>122</v>
      </c>
      <c r="B11" s="2"/>
      <c r="C11" s="39"/>
      <c r="D11" s="83">
        <v>550000</v>
      </c>
      <c r="E11" s="83"/>
      <c r="F11" s="46">
        <v>0</v>
      </c>
      <c r="G11" s="83"/>
      <c r="H11" s="131">
        <v>-41780</v>
      </c>
      <c r="I11" s="83"/>
      <c r="J11" s="83">
        <v>55000</v>
      </c>
      <c r="K11" s="83"/>
      <c r="L11" s="83">
        <v>771715</v>
      </c>
      <c r="M11" s="83"/>
      <c r="N11" s="83">
        <f>SUM(D11:L11)</f>
        <v>1334935</v>
      </c>
      <c r="P11" s="131">
        <v>-813</v>
      </c>
      <c r="R11" s="83">
        <f>N11+P11</f>
        <v>1334122</v>
      </c>
      <c r="AG11"/>
      <c r="AH11"/>
      <c r="AI11"/>
      <c r="AJ11"/>
      <c r="AK11"/>
      <c r="AL11"/>
      <c r="AM11"/>
      <c r="AN11"/>
      <c r="AO11"/>
      <c r="AP11"/>
      <c r="AQ11"/>
      <c r="AR11"/>
    </row>
    <row r="12" spans="1:44" ht="23.25" hidden="1" customHeight="1" x14ac:dyDescent="0.7">
      <c r="A12" s="18" t="s">
        <v>75</v>
      </c>
      <c r="B12" s="2"/>
      <c r="C12" s="39"/>
      <c r="D12" s="46"/>
      <c r="E12" s="46"/>
      <c r="F12" s="46"/>
      <c r="G12" s="46"/>
      <c r="H12" s="46"/>
      <c r="I12" s="46"/>
      <c r="J12" s="46"/>
      <c r="K12" s="46"/>
      <c r="L12" s="78"/>
      <c r="M12" s="46"/>
      <c r="N12" s="46"/>
      <c r="O12" s="59"/>
      <c r="P12" s="78"/>
      <c r="Q12" s="59"/>
      <c r="R12" s="46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4" ht="23.25" hidden="1" customHeight="1" x14ac:dyDescent="0.7">
      <c r="A13" s="11" t="s">
        <v>76</v>
      </c>
      <c r="B13" s="2"/>
      <c r="C13" s="39"/>
      <c r="D13" s="73"/>
      <c r="E13" s="83"/>
      <c r="F13" s="73"/>
      <c r="G13" s="83"/>
      <c r="H13" s="73"/>
      <c r="I13" s="83"/>
      <c r="J13" s="73"/>
      <c r="K13" s="83"/>
      <c r="L13" s="73"/>
      <c r="M13" s="83"/>
      <c r="N13" s="73"/>
      <c r="P13" s="73"/>
      <c r="R13" s="7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4" s="4" customFormat="1" ht="9" customHeight="1" x14ac:dyDescent="0.7">
      <c r="A14" s="11"/>
      <c r="B14" s="2"/>
      <c r="C14" s="39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P14" s="83"/>
      <c r="R14" s="83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</row>
    <row r="15" spans="1:44" ht="22" x14ac:dyDescent="0.7">
      <c r="A15" s="11" t="s">
        <v>38</v>
      </c>
      <c r="B15" s="19"/>
      <c r="C15" s="39"/>
      <c r="D15" s="40"/>
      <c r="E15" s="40"/>
      <c r="F15" s="40"/>
      <c r="G15" s="40"/>
      <c r="H15" s="40"/>
      <c r="I15" s="40"/>
      <c r="J15" s="41"/>
      <c r="K15" s="40"/>
      <c r="L15" s="41"/>
      <c r="M15" s="40"/>
      <c r="N15" s="40"/>
      <c r="P15" s="40"/>
      <c r="R15" s="40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4" ht="22" x14ac:dyDescent="0.7">
      <c r="A16" s="74" t="s">
        <v>162</v>
      </c>
      <c r="B16" s="19"/>
      <c r="C16" s="39"/>
      <c r="D16" s="41"/>
      <c r="E16" s="83"/>
      <c r="F16" s="41"/>
      <c r="G16" s="83"/>
      <c r="H16" s="41"/>
      <c r="I16" s="83"/>
      <c r="J16" s="41"/>
      <c r="K16" s="83"/>
      <c r="L16" s="34"/>
      <c r="M16" s="83"/>
      <c r="N16" s="34"/>
      <c r="P16" s="34"/>
      <c r="R16" s="34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4" ht="22" x14ac:dyDescent="0.7">
      <c r="A17" s="141" t="s">
        <v>136</v>
      </c>
      <c r="B17" s="19">
        <v>7</v>
      </c>
      <c r="C17" s="39"/>
      <c r="D17" s="85">
        <v>185000</v>
      </c>
      <c r="E17" s="83"/>
      <c r="F17" s="85">
        <v>1850000</v>
      </c>
      <c r="G17" s="83"/>
      <c r="H17" s="41">
        <v>0</v>
      </c>
      <c r="I17" s="83"/>
      <c r="J17" s="41">
        <v>0</v>
      </c>
      <c r="K17" s="83"/>
      <c r="L17" s="41">
        <v>0</v>
      </c>
      <c r="M17" s="83"/>
      <c r="N17" s="40">
        <f t="shared" ref="N17:N19" si="0">SUM(D17:L17)</f>
        <v>2035000</v>
      </c>
      <c r="P17" s="99">
        <v>0</v>
      </c>
      <c r="R17" s="40">
        <f t="shared" ref="R17:R19" si="1">N17+P17</f>
        <v>2035000</v>
      </c>
      <c r="AG17"/>
      <c r="AH17"/>
      <c r="AI17"/>
      <c r="AJ17"/>
      <c r="AK17"/>
      <c r="AL17"/>
      <c r="AM17"/>
      <c r="AN17"/>
      <c r="AO17"/>
      <c r="AP17"/>
      <c r="AQ17"/>
      <c r="AR17"/>
    </row>
    <row r="18" spans="1:44" ht="22" x14ac:dyDescent="0.7">
      <c r="A18" s="141" t="s">
        <v>137</v>
      </c>
      <c r="B18" s="19">
        <v>7</v>
      </c>
      <c r="C18" s="39"/>
      <c r="D18" s="41">
        <v>0</v>
      </c>
      <c r="E18" s="83"/>
      <c r="F18" s="85">
        <f>-58778+1377</f>
        <v>-57401</v>
      </c>
      <c r="G18" s="83"/>
      <c r="H18" s="41">
        <v>0</v>
      </c>
      <c r="I18" s="83"/>
      <c r="J18" s="41">
        <v>0</v>
      </c>
      <c r="K18" s="83"/>
      <c r="L18" s="41">
        <v>0</v>
      </c>
      <c r="M18" s="83"/>
      <c r="N18" s="85">
        <f t="shared" si="0"/>
        <v>-57401</v>
      </c>
      <c r="P18" s="99">
        <v>0</v>
      </c>
      <c r="R18" s="85">
        <f t="shared" si="1"/>
        <v>-57401</v>
      </c>
      <c r="AG18"/>
      <c r="AH18"/>
      <c r="AI18"/>
      <c r="AJ18"/>
      <c r="AK18"/>
      <c r="AL18"/>
      <c r="AM18"/>
      <c r="AN18"/>
      <c r="AO18"/>
      <c r="AP18"/>
      <c r="AQ18"/>
      <c r="AR18"/>
    </row>
    <row r="19" spans="1:44" ht="22" x14ac:dyDescent="0.7">
      <c r="A19" s="76" t="s">
        <v>206</v>
      </c>
      <c r="B19" s="2">
        <v>10</v>
      </c>
      <c r="C19" s="22"/>
      <c r="D19" s="86">
        <v>0</v>
      </c>
      <c r="E19" s="83"/>
      <c r="F19" s="86">
        <v>0</v>
      </c>
      <c r="G19" s="83"/>
      <c r="H19" s="86">
        <v>0</v>
      </c>
      <c r="I19" s="83"/>
      <c r="J19" s="86">
        <v>0</v>
      </c>
      <c r="K19" s="83"/>
      <c r="L19" s="132">
        <v>-200000</v>
      </c>
      <c r="M19" s="83"/>
      <c r="N19" s="132">
        <f t="shared" si="0"/>
        <v>-200000</v>
      </c>
      <c r="P19" s="49">
        <v>0</v>
      </c>
      <c r="R19" s="132">
        <f t="shared" si="1"/>
        <v>-200000</v>
      </c>
      <c r="AG19"/>
      <c r="AH19"/>
      <c r="AI19"/>
      <c r="AJ19"/>
      <c r="AK19"/>
      <c r="AL19"/>
      <c r="AM19"/>
      <c r="AN19"/>
      <c r="AO19"/>
      <c r="AP19"/>
      <c r="AQ19"/>
      <c r="AR19"/>
    </row>
    <row r="20" spans="1:44" s="4" customFormat="1" ht="22" x14ac:dyDescent="0.7">
      <c r="A20" s="11" t="s">
        <v>68</v>
      </c>
      <c r="B20" s="2"/>
      <c r="C20" s="39"/>
      <c r="D20" s="75">
        <f>SUM(D17:D19)</f>
        <v>185000</v>
      </c>
      <c r="E20" s="83"/>
      <c r="F20" s="75">
        <f>SUM(F17:F19)</f>
        <v>1792599</v>
      </c>
      <c r="G20" s="83"/>
      <c r="H20" s="75">
        <f>SUM(H17:H19)</f>
        <v>0</v>
      </c>
      <c r="I20" s="83"/>
      <c r="J20" s="75">
        <f>SUM(J17:J19)</f>
        <v>0</v>
      </c>
      <c r="K20" s="83"/>
      <c r="L20" s="75">
        <f>SUM(L17:L19)</f>
        <v>-200000</v>
      </c>
      <c r="M20" s="83"/>
      <c r="N20" s="75">
        <f>SUM(N17:N19)</f>
        <v>1777599</v>
      </c>
      <c r="O20"/>
      <c r="P20" s="75">
        <f>SUM(P17:P19)</f>
        <v>0</v>
      </c>
      <c r="Q20"/>
      <c r="R20" s="75">
        <f>SUM(R17:R19)</f>
        <v>1777599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</row>
    <row r="21" spans="1:44" ht="11" customHeight="1" x14ac:dyDescent="0.7">
      <c r="A21" s="11"/>
      <c r="B21" s="2"/>
      <c r="C21" s="39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P21" s="83"/>
      <c r="R21" s="83"/>
      <c r="AG21"/>
      <c r="AH21"/>
      <c r="AI21"/>
      <c r="AJ21"/>
      <c r="AK21"/>
      <c r="AL21"/>
      <c r="AM21"/>
      <c r="AN21"/>
      <c r="AO21"/>
      <c r="AP21"/>
      <c r="AQ21"/>
      <c r="AR21"/>
    </row>
    <row r="22" spans="1:44" ht="22" x14ac:dyDescent="0.7">
      <c r="A22" s="11" t="s">
        <v>96</v>
      </c>
      <c r="B22" s="2"/>
      <c r="C22" s="39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P22" s="83"/>
      <c r="R22" s="83"/>
      <c r="AG22"/>
      <c r="AH22"/>
      <c r="AI22"/>
      <c r="AJ22"/>
      <c r="AK22"/>
      <c r="AL22"/>
      <c r="AM22"/>
      <c r="AN22"/>
      <c r="AO22"/>
      <c r="AP22"/>
      <c r="AQ22"/>
      <c r="AR22"/>
    </row>
    <row r="23" spans="1:44" ht="22" x14ac:dyDescent="0.7">
      <c r="A23" s="18" t="s">
        <v>98</v>
      </c>
      <c r="B23" s="2"/>
      <c r="C23" s="39"/>
      <c r="D23" s="41">
        <v>0</v>
      </c>
      <c r="E23" s="83"/>
      <c r="F23" s="41">
        <v>0</v>
      </c>
      <c r="G23" s="83"/>
      <c r="H23" s="41">
        <v>0</v>
      </c>
      <c r="I23" s="83"/>
      <c r="J23" s="41">
        <v>0</v>
      </c>
      <c r="K23" s="83"/>
      <c r="L23" s="85">
        <f>'PL (8-9)'!D37</f>
        <v>351040</v>
      </c>
      <c r="M23" s="83"/>
      <c r="N23" s="40">
        <f t="shared" ref="N23:N24" si="2">SUM(D23:L23)</f>
        <v>351040</v>
      </c>
      <c r="O23" s="77"/>
      <c r="P23" s="77">
        <f>+'PL (8-9)'!D39</f>
        <v>-394</v>
      </c>
      <c r="Q23" s="77"/>
      <c r="R23" s="40">
        <f t="shared" ref="R23:R24" si="3">N23+P23</f>
        <v>350646</v>
      </c>
      <c r="AG23"/>
      <c r="AH23"/>
      <c r="AI23"/>
      <c r="AJ23"/>
      <c r="AK23"/>
      <c r="AL23"/>
      <c r="AM23"/>
      <c r="AN23"/>
      <c r="AO23"/>
      <c r="AP23"/>
      <c r="AQ23"/>
      <c r="AR23"/>
    </row>
    <row r="24" spans="1:44" ht="22" x14ac:dyDescent="0.7">
      <c r="A24" s="18" t="s">
        <v>66</v>
      </c>
      <c r="B24" s="2"/>
      <c r="C24" s="39"/>
      <c r="D24" s="41">
        <v>0</v>
      </c>
      <c r="E24" s="83"/>
      <c r="F24" s="41">
        <v>0</v>
      </c>
      <c r="G24" s="83"/>
      <c r="H24" s="41">
        <v>0</v>
      </c>
      <c r="I24" s="83"/>
      <c r="J24" s="41">
        <v>0</v>
      </c>
      <c r="K24" s="83"/>
      <c r="L24" s="85">
        <v>0</v>
      </c>
      <c r="M24" s="83"/>
      <c r="N24" s="100">
        <f t="shared" si="2"/>
        <v>0</v>
      </c>
      <c r="O24" s="134"/>
      <c r="P24" s="135">
        <v>0</v>
      </c>
      <c r="Q24" s="134"/>
      <c r="R24" s="100">
        <f t="shared" si="3"/>
        <v>0</v>
      </c>
      <c r="AG24"/>
      <c r="AH24"/>
      <c r="AI24"/>
      <c r="AJ24"/>
      <c r="AK24"/>
      <c r="AL24"/>
      <c r="AM24"/>
      <c r="AN24"/>
      <c r="AO24"/>
      <c r="AP24"/>
      <c r="AQ24"/>
      <c r="AR24"/>
    </row>
    <row r="25" spans="1:44" ht="22" x14ac:dyDescent="0.7">
      <c r="A25" s="11" t="s">
        <v>97</v>
      </c>
      <c r="B25" s="19"/>
      <c r="C25" s="39"/>
      <c r="D25" s="42">
        <f>SUM(D23:D24)</f>
        <v>0</v>
      </c>
      <c r="E25" s="83"/>
      <c r="F25" s="42">
        <f>SUM(F23:F24)</f>
        <v>0</v>
      </c>
      <c r="G25" s="83"/>
      <c r="H25" s="42">
        <f>SUM(H23:H24)</f>
        <v>0</v>
      </c>
      <c r="I25" s="83"/>
      <c r="J25" s="42">
        <f>SUM(J23:J24)</f>
        <v>0</v>
      </c>
      <c r="K25" s="83"/>
      <c r="L25" s="43">
        <f>SUM(L23:L24)</f>
        <v>351040</v>
      </c>
      <c r="M25" s="83"/>
      <c r="N25" s="43">
        <f>SUM(N23:N24)</f>
        <v>351040</v>
      </c>
      <c r="P25" s="43">
        <f>SUM(P23:P24)</f>
        <v>-394</v>
      </c>
      <c r="R25" s="43">
        <f>SUM(R23:R24)</f>
        <v>350646</v>
      </c>
      <c r="AG25"/>
      <c r="AH25"/>
      <c r="AI25"/>
      <c r="AJ25"/>
      <c r="AK25"/>
      <c r="AL25"/>
      <c r="AM25"/>
      <c r="AN25"/>
      <c r="AO25"/>
      <c r="AP25"/>
      <c r="AQ25"/>
      <c r="AR25"/>
    </row>
    <row r="26" spans="1:44" s="4" customFormat="1" ht="9" customHeight="1" x14ac:dyDescent="0.7">
      <c r="A26" s="11"/>
      <c r="B26" s="2"/>
      <c r="C26" s="39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P26" s="83"/>
      <c r="R26" s="40"/>
      <c r="U26" s="83"/>
      <c r="V26" s="83"/>
      <c r="W26" s="83"/>
      <c r="X26" s="83"/>
      <c r="Y26" s="83"/>
      <c r="Z26" s="83"/>
      <c r="AA26" s="83"/>
      <c r="AC26" s="83"/>
      <c r="AD26" s="106"/>
      <c r="AE26" s="40"/>
      <c r="AG26" s="104"/>
      <c r="AH26" s="104"/>
      <c r="AI26" s="104"/>
      <c r="AJ26" s="104"/>
      <c r="AK26" s="104"/>
      <c r="AL26" s="104"/>
      <c r="AM26" s="104"/>
      <c r="AN26" s="106"/>
      <c r="AO26" s="104"/>
      <c r="AP26" s="106"/>
      <c r="AQ26" s="105"/>
      <c r="AR26" s="52"/>
    </row>
    <row r="27" spans="1:44" ht="22.5" thickBot="1" x14ac:dyDescent="0.75">
      <c r="A27" s="11" t="s">
        <v>123</v>
      </c>
      <c r="B27" s="2"/>
      <c r="C27" s="22"/>
      <c r="D27" s="54">
        <f>D11+D20+D25</f>
        <v>735000</v>
      </c>
      <c r="E27" s="40"/>
      <c r="F27" s="54">
        <f>F11+F20+F25</f>
        <v>1792599</v>
      </c>
      <c r="G27" s="40"/>
      <c r="H27" s="133">
        <f>H11+H20+H25</f>
        <v>-41780</v>
      </c>
      <c r="I27" s="40"/>
      <c r="J27" s="54">
        <f>J11+J20+J25</f>
        <v>55000</v>
      </c>
      <c r="K27" s="40"/>
      <c r="L27" s="54">
        <f>L11+L20+L25</f>
        <v>922755</v>
      </c>
      <c r="M27" s="40"/>
      <c r="N27" s="54">
        <f>N11+N20+N25</f>
        <v>3463574</v>
      </c>
      <c r="P27" s="133">
        <f>P11+P20+P25</f>
        <v>-1207</v>
      </c>
      <c r="R27" s="54">
        <f>R11+R20+R25</f>
        <v>3462367</v>
      </c>
      <c r="S27" s="25">
        <f>R27-'BS-(3-5)'!D75</f>
        <v>0</v>
      </c>
      <c r="AG27"/>
      <c r="AH27"/>
      <c r="AI27"/>
      <c r="AJ27"/>
      <c r="AK27"/>
      <c r="AL27"/>
      <c r="AM27"/>
      <c r="AN27"/>
      <c r="AO27"/>
      <c r="AP27"/>
      <c r="AQ27"/>
      <c r="AR27"/>
    </row>
    <row r="28" spans="1:44" ht="23.25" customHeight="1" thickTop="1" x14ac:dyDescent="0.65">
      <c r="AG28"/>
      <c r="AH28"/>
      <c r="AI28"/>
      <c r="AJ28"/>
      <c r="AK28"/>
      <c r="AL28"/>
      <c r="AM28"/>
      <c r="AN28"/>
      <c r="AO28"/>
      <c r="AP28"/>
      <c r="AQ28"/>
      <c r="AR28"/>
    </row>
  </sheetData>
  <mergeCells count="3">
    <mergeCell ref="D4:R4"/>
    <mergeCell ref="J6:L6"/>
    <mergeCell ref="D9:R9"/>
  </mergeCells>
  <pageMargins left="0.7" right="0.5" top="0.48" bottom="0.5" header="0.5" footer="0.5"/>
  <pageSetup paperSize="9" scale="80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E93B-9D19-4D81-BB42-87CECC201A92}">
  <dimension ref="A1:AE24"/>
  <sheetViews>
    <sheetView view="pageBreakPreview" zoomScaleNormal="70" zoomScaleSheetLayoutView="100" workbookViewId="0">
      <selection activeCell="Q15" sqref="Q15"/>
    </sheetView>
  </sheetViews>
  <sheetFormatPr defaultColWidth="9.09765625" defaultRowHeight="21.5" x14ac:dyDescent="0.65"/>
  <cols>
    <col min="1" max="1" width="89.5" style="18" customWidth="1"/>
    <col min="2" max="2" width="11.296875" style="6" customWidth="1"/>
    <col min="3" max="3" width="2" customWidth="1"/>
    <col min="4" max="4" width="13.59765625" customWidth="1"/>
    <col min="5" max="5" width="2" customWidth="1"/>
    <col min="6" max="6" width="13.59765625" customWidth="1"/>
    <col min="7" max="7" width="2" customWidth="1"/>
    <col min="8" max="8" width="13.59765625" customWidth="1"/>
    <col min="9" max="9" width="2" customWidth="1"/>
    <col min="10" max="10" width="16.69921875" customWidth="1"/>
    <col min="11" max="11" width="15.8984375" bestFit="1" customWidth="1"/>
    <col min="12" max="12" width="1.69921875" customWidth="1"/>
    <col min="13" max="13" width="14.69921875" style="59" customWidth="1"/>
    <col min="14" max="14" width="1.69921875" style="59" customWidth="1"/>
    <col min="15" max="15" width="14.69921875" style="59" customWidth="1"/>
    <col min="16" max="16" width="1.69921875" style="59" customWidth="1"/>
    <col min="17" max="17" width="14.69921875" style="59" customWidth="1"/>
    <col min="18" max="18" width="1.69921875" style="59" customWidth="1"/>
    <col min="19" max="19" width="14.69921875" style="59" customWidth="1"/>
    <col min="20" max="20" width="1.69921875" style="59" customWidth="1"/>
    <col min="21" max="21" width="14.69921875" style="98" customWidth="1"/>
    <col min="22" max="22" width="1.69921875" style="98" customWidth="1"/>
    <col min="23" max="23" width="14.69921875" style="98" customWidth="1"/>
    <col min="24" max="24" width="1.69921875" style="98" customWidth="1"/>
    <col min="25" max="25" width="14.69921875" style="98" customWidth="1"/>
    <col min="26" max="26" width="1.69921875" style="98" customWidth="1"/>
    <col min="27" max="27" width="14.69921875" style="98" customWidth="1"/>
    <col min="28" max="28" width="1.69921875" customWidth="1"/>
    <col min="29" max="29" width="14.69921875" customWidth="1"/>
    <col min="30" max="30" width="1.69921875" customWidth="1"/>
    <col min="31" max="31" width="14.69921875" customWidth="1"/>
    <col min="32" max="32" width="1.69921875" customWidth="1"/>
    <col min="33" max="33" width="14.69921875" customWidth="1"/>
    <col min="34" max="34" width="1.69921875" customWidth="1"/>
    <col min="35" max="35" width="14.69921875" customWidth="1"/>
    <col min="36" max="36" width="1.69921875" customWidth="1"/>
    <col min="37" max="37" width="14.69921875" customWidth="1"/>
    <col min="38" max="38" width="1.69921875" customWidth="1"/>
    <col min="39" max="39" width="14.69921875" customWidth="1"/>
  </cols>
  <sheetData>
    <row r="1" spans="1:31" s="38" customFormat="1" ht="26" x14ac:dyDescent="0.8">
      <c r="A1" s="113" t="s">
        <v>57</v>
      </c>
      <c r="B1" s="37"/>
      <c r="D1" s="48"/>
      <c r="M1" s="102"/>
      <c r="N1" s="102"/>
      <c r="O1" s="102"/>
      <c r="P1" s="102"/>
      <c r="Q1" s="102"/>
      <c r="R1" s="102"/>
      <c r="S1" s="102"/>
      <c r="T1" s="102"/>
      <c r="U1" s="103"/>
      <c r="V1" s="103"/>
      <c r="W1" s="103"/>
      <c r="X1" s="103"/>
      <c r="Y1" s="103"/>
      <c r="Z1" s="103"/>
      <c r="AA1" s="103"/>
    </row>
    <row r="2" spans="1:31" s="38" customFormat="1" ht="24.5" x14ac:dyDescent="0.75">
      <c r="A2" s="114" t="s">
        <v>121</v>
      </c>
      <c r="B2" s="37"/>
      <c r="M2" s="102"/>
      <c r="N2" s="102"/>
      <c r="O2" s="102"/>
      <c r="P2" s="102"/>
      <c r="Q2" s="102"/>
      <c r="R2" s="102"/>
      <c r="S2" s="102"/>
      <c r="T2" s="102"/>
      <c r="U2" s="103"/>
      <c r="V2" s="103"/>
      <c r="W2" s="103"/>
      <c r="X2" s="103"/>
      <c r="Y2" s="103"/>
      <c r="Z2" s="103"/>
      <c r="AA2" s="103"/>
    </row>
    <row r="3" spans="1:31" ht="22" x14ac:dyDescent="0.7">
      <c r="A3" s="11"/>
    </row>
    <row r="4" spans="1:31" ht="22" x14ac:dyDescent="0.7">
      <c r="A4" s="11"/>
      <c r="D4" s="149" t="s">
        <v>60</v>
      </c>
      <c r="E4" s="149"/>
      <c r="F4" s="149"/>
      <c r="G4" s="149"/>
      <c r="H4" s="149"/>
      <c r="I4" s="149"/>
      <c r="J4" s="149"/>
      <c r="K4" s="4"/>
      <c r="L4" s="4"/>
      <c r="M4" s="23"/>
      <c r="N4" s="23"/>
    </row>
    <row r="5" spans="1:31" x14ac:dyDescent="0.65">
      <c r="B5" s="22"/>
      <c r="C5" s="2"/>
      <c r="D5" s="22" t="s">
        <v>139</v>
      </c>
      <c r="E5" s="22"/>
      <c r="F5" s="153" t="s">
        <v>47</v>
      </c>
      <c r="G5" s="153"/>
      <c r="H5" s="153"/>
      <c r="I5" s="22"/>
      <c r="J5" s="22" t="s">
        <v>156</v>
      </c>
    </row>
    <row r="6" spans="1:31" x14ac:dyDescent="0.65">
      <c r="B6" s="22"/>
      <c r="C6" s="2"/>
      <c r="D6" s="22" t="s">
        <v>30</v>
      </c>
      <c r="E6" s="22"/>
      <c r="F6" s="22" t="s">
        <v>27</v>
      </c>
      <c r="G6" s="22"/>
      <c r="H6" s="22" t="s">
        <v>21</v>
      </c>
      <c r="I6" s="22"/>
      <c r="J6" s="22" t="s">
        <v>67</v>
      </c>
    </row>
    <row r="7" spans="1:31" x14ac:dyDescent="0.65">
      <c r="B7" s="2" t="s">
        <v>1</v>
      </c>
      <c r="C7" s="2"/>
      <c r="D7" s="22" t="s">
        <v>29</v>
      </c>
      <c r="E7" s="22"/>
      <c r="F7" s="22" t="s">
        <v>28</v>
      </c>
      <c r="G7" s="22"/>
      <c r="H7" s="22" t="s">
        <v>32</v>
      </c>
      <c r="I7" s="22"/>
      <c r="J7" s="22" t="s">
        <v>17</v>
      </c>
    </row>
    <row r="8" spans="1:31" x14ac:dyDescent="0.65">
      <c r="A8"/>
      <c r="B8" s="2"/>
      <c r="D8" s="154" t="s">
        <v>107</v>
      </c>
      <c r="E8" s="154"/>
      <c r="F8" s="154"/>
      <c r="G8" s="154"/>
      <c r="H8" s="154"/>
      <c r="I8" s="154"/>
      <c r="J8" s="154"/>
    </row>
    <row r="9" spans="1:31" ht="22" x14ac:dyDescent="0.7">
      <c r="A9" s="11" t="s">
        <v>148</v>
      </c>
      <c r="B9" s="2"/>
      <c r="D9" s="2"/>
      <c r="E9" s="2"/>
      <c r="F9" s="2"/>
      <c r="G9" s="2"/>
      <c r="H9" s="70"/>
      <c r="I9" s="2"/>
      <c r="J9" s="2"/>
    </row>
    <row r="10" spans="1:31" ht="22" x14ac:dyDescent="0.7">
      <c r="A10" s="11" t="s">
        <v>93</v>
      </c>
      <c r="B10" s="2"/>
      <c r="C10" s="39"/>
      <c r="D10" s="83">
        <v>550000</v>
      </c>
      <c r="E10" s="83"/>
      <c r="F10" s="83">
        <v>55000</v>
      </c>
      <c r="G10" s="83"/>
      <c r="H10" s="83">
        <v>594241</v>
      </c>
      <c r="I10" s="83"/>
      <c r="J10" s="83">
        <f>SUM(D10:H10)</f>
        <v>1199241</v>
      </c>
      <c r="K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spans="1:31" s="4" customFormat="1" ht="12" customHeight="1" x14ac:dyDescent="0.7">
      <c r="A11" s="11"/>
      <c r="B11" s="2"/>
      <c r="C11" s="39"/>
      <c r="D11" s="83"/>
      <c r="E11" s="83"/>
      <c r="F11" s="83"/>
      <c r="G11" s="83"/>
      <c r="H11" s="83"/>
      <c r="I11" s="83"/>
      <c r="J11" s="83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spans="1:31" ht="22" x14ac:dyDescent="0.7">
      <c r="A12" s="11" t="s">
        <v>38</v>
      </c>
      <c r="B12" s="19"/>
      <c r="C12" s="39"/>
      <c r="D12" s="40"/>
      <c r="E12" s="40"/>
      <c r="F12" s="41"/>
      <c r="G12" s="40"/>
      <c r="H12" s="41"/>
      <c r="I12" s="40"/>
      <c r="J12" s="40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1" ht="22" x14ac:dyDescent="0.7">
      <c r="A13" s="74" t="s">
        <v>77</v>
      </c>
      <c r="B13" s="19"/>
      <c r="C13" s="39"/>
      <c r="D13" s="41"/>
      <c r="E13" s="83"/>
      <c r="F13" s="41"/>
      <c r="G13" s="83"/>
      <c r="H13" s="34"/>
      <c r="I13" s="83"/>
      <c r="J13" s="34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1" ht="22" x14ac:dyDescent="0.7">
      <c r="A14" s="76" t="s">
        <v>206</v>
      </c>
      <c r="B14" s="2">
        <v>10</v>
      </c>
      <c r="C14" s="22"/>
      <c r="D14" s="41">
        <v>0</v>
      </c>
      <c r="E14" s="83"/>
      <c r="F14" s="41">
        <v>0</v>
      </c>
      <c r="G14" s="83"/>
      <c r="H14" s="71">
        <v>-200000</v>
      </c>
      <c r="I14" s="83"/>
      <c r="J14" s="71">
        <f>SUM(D14,F14,H14)</f>
        <v>-200000</v>
      </c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1" ht="22" x14ac:dyDescent="0.7">
      <c r="A15" s="4" t="s">
        <v>49</v>
      </c>
      <c r="B15" s="19"/>
      <c r="C15" s="39"/>
      <c r="D15" s="43">
        <f>SUM(D14:D14)</f>
        <v>0</v>
      </c>
      <c r="E15" s="83"/>
      <c r="F15" s="43">
        <f>SUM(F14:F14)</f>
        <v>0</v>
      </c>
      <c r="G15" s="83"/>
      <c r="H15" s="43">
        <f>SUM(H14:H14)</f>
        <v>-200000</v>
      </c>
      <c r="I15" s="83"/>
      <c r="J15" s="43">
        <f>SUM(J14:J14)</f>
        <v>-200000</v>
      </c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s="4" customFormat="1" ht="12" customHeight="1" x14ac:dyDescent="0.7">
      <c r="A16" s="11"/>
      <c r="B16" s="2"/>
      <c r="C16" s="39"/>
      <c r="D16" s="83"/>
      <c r="E16" s="83"/>
      <c r="F16" s="83"/>
      <c r="G16" s="83"/>
      <c r="H16" s="83"/>
      <c r="I16" s="83"/>
      <c r="J16" s="83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1:31" ht="22" x14ac:dyDescent="0.7">
      <c r="A17" s="11" t="s">
        <v>96</v>
      </c>
      <c r="B17" s="2"/>
      <c r="C17" s="39"/>
      <c r="D17" s="83"/>
      <c r="E17" s="83"/>
      <c r="F17" s="83"/>
      <c r="G17" s="83"/>
      <c r="H17" s="83"/>
      <c r="I17" s="83"/>
      <c r="J17" s="83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1:31" x14ac:dyDescent="0.65">
      <c r="A18" s="72" t="s">
        <v>86</v>
      </c>
      <c r="B18" s="68"/>
      <c r="C18" s="69"/>
      <c r="D18" s="45">
        <v>0</v>
      </c>
      <c r="E18" s="45"/>
      <c r="F18" s="45">
        <v>0</v>
      </c>
      <c r="G18" s="45"/>
      <c r="H18" s="44">
        <f>'PL (8-9)'!J37</f>
        <v>299415</v>
      </c>
      <c r="I18" s="44"/>
      <c r="J18" s="44">
        <f>SUM(D18,F18,H18)</f>
        <v>299415</v>
      </c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1:31" ht="22" x14ac:dyDescent="0.7">
      <c r="A19" s="72" t="s">
        <v>87</v>
      </c>
      <c r="B19" s="2"/>
      <c r="C19" s="39"/>
      <c r="D19" s="41">
        <v>0</v>
      </c>
      <c r="E19" s="83"/>
      <c r="F19" s="41">
        <v>0</v>
      </c>
      <c r="G19" s="83"/>
      <c r="H19" s="85">
        <v>0</v>
      </c>
      <c r="I19" s="83"/>
      <c r="J19" s="44">
        <f>SUM(D19,F19,H19)</f>
        <v>0</v>
      </c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1:31" ht="22" x14ac:dyDescent="0.7">
      <c r="A20" s="11" t="s">
        <v>97</v>
      </c>
      <c r="B20" s="19"/>
      <c r="C20" s="39"/>
      <c r="D20" s="42">
        <f>SUM(D18:D19)</f>
        <v>0</v>
      </c>
      <c r="E20" s="83"/>
      <c r="F20" s="42">
        <f>SUM(F18:F19)</f>
        <v>0</v>
      </c>
      <c r="G20" s="83"/>
      <c r="H20" s="43">
        <f>SUM(H18:H19)</f>
        <v>299415</v>
      </c>
      <c r="I20" s="83"/>
      <c r="J20" s="43">
        <f>SUM(J18:J19)</f>
        <v>299415</v>
      </c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1:31" s="4" customFormat="1" ht="12" customHeight="1" x14ac:dyDescent="0.7">
      <c r="A21" s="11"/>
      <c r="B21" s="2"/>
      <c r="C21" s="39"/>
      <c r="D21" s="83"/>
      <c r="E21" s="83"/>
      <c r="F21" s="83"/>
      <c r="G21" s="83"/>
      <c r="H21" s="83"/>
      <c r="I21" s="83"/>
      <c r="J21" s="83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22.5" thickBot="1" x14ac:dyDescent="0.75">
      <c r="A22" s="11" t="s">
        <v>105</v>
      </c>
      <c r="B22" s="2"/>
      <c r="C22" s="22"/>
      <c r="D22" s="54">
        <f>SUM(D15,D20,D10)</f>
        <v>550000</v>
      </c>
      <c r="E22" s="40"/>
      <c r="F22" s="54">
        <f>SUM(F15,F20,F10)</f>
        <v>55000</v>
      </c>
      <c r="G22" s="40"/>
      <c r="H22" s="54">
        <f>SUM(H15,H20,H10)</f>
        <v>693656</v>
      </c>
      <c r="I22" s="40"/>
      <c r="J22" s="54">
        <f>SUM(J15,J20,J10)</f>
        <v>1298656</v>
      </c>
      <c r="K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1:31" ht="22.5" thickTop="1" x14ac:dyDescent="0.7">
      <c r="A23" s="11"/>
      <c r="B23" s="2"/>
      <c r="C23" s="22"/>
      <c r="D23" s="83"/>
      <c r="E23" s="40"/>
      <c r="F23" s="83"/>
      <c r="G23" s="40"/>
      <c r="H23" s="83"/>
      <c r="I23" s="40"/>
      <c r="J23" s="83"/>
      <c r="K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</row>
    <row r="24" spans="1:31" ht="22" x14ac:dyDescent="0.7">
      <c r="A24" s="11"/>
      <c r="B24" s="2"/>
      <c r="C24" s="22"/>
      <c r="D24" s="83"/>
      <c r="E24" s="40"/>
      <c r="F24" s="83"/>
      <c r="G24" s="40"/>
      <c r="H24" s="83"/>
      <c r="I24" s="40"/>
      <c r="J24" s="83"/>
      <c r="K24" s="59"/>
      <c r="M24" s="83"/>
      <c r="N24" s="40"/>
      <c r="O24" s="83"/>
      <c r="P24" s="40"/>
      <c r="Q24" s="83"/>
      <c r="R24" s="40"/>
      <c r="S24" s="83"/>
      <c r="U24" s="104"/>
      <c r="V24" s="105"/>
      <c r="W24" s="104"/>
      <c r="X24" s="105"/>
      <c r="Y24" s="104"/>
      <c r="Z24" s="105"/>
      <c r="AA24" s="104"/>
    </row>
  </sheetData>
  <mergeCells count="3">
    <mergeCell ref="D4:J4"/>
    <mergeCell ref="F5:H5"/>
    <mergeCell ref="D8:J8"/>
  </mergeCells>
  <pageMargins left="0.7" right="0.7" top="0.48" bottom="0.5" header="0.5" footer="0.5"/>
  <pageSetup paperSize="9" scale="90" firstPageNumber="1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7"/>
  <sheetViews>
    <sheetView view="pageBreakPreview" zoomScaleNormal="80" zoomScaleSheetLayoutView="100" workbookViewId="0">
      <selection activeCell="F24" sqref="F24"/>
    </sheetView>
  </sheetViews>
  <sheetFormatPr defaultColWidth="9.09765625" defaultRowHeight="21.5" x14ac:dyDescent="0.65"/>
  <cols>
    <col min="1" max="1" width="75.09765625" style="18" customWidth="1"/>
    <col min="2" max="2" width="9.8984375" style="6" bestFit="1" customWidth="1"/>
    <col min="3" max="3" width="2" customWidth="1"/>
    <col min="4" max="4" width="14.296875" customWidth="1"/>
    <col min="5" max="5" width="2" customWidth="1"/>
    <col min="6" max="6" width="14.296875" customWidth="1"/>
    <col min="7" max="7" width="2" customWidth="1"/>
    <col min="8" max="8" width="14.296875" customWidth="1"/>
    <col min="9" max="9" width="2" customWidth="1"/>
    <col min="10" max="10" width="14.296875" customWidth="1"/>
    <col min="11" max="11" width="2" customWidth="1"/>
    <col min="12" max="12" width="14.296875" customWidth="1"/>
    <col min="13" max="13" width="15.8984375" bestFit="1" customWidth="1"/>
    <col min="14" max="14" width="1.69921875" customWidth="1"/>
    <col min="15" max="15" width="14.69921875" style="59" customWidth="1"/>
    <col min="16" max="16" width="1.69921875" style="59" customWidth="1"/>
    <col min="17" max="17" width="14.69921875" style="59" customWidth="1"/>
    <col min="18" max="18" width="1.69921875" style="59" customWidth="1"/>
    <col min="19" max="19" width="14.69921875" style="59" customWidth="1"/>
    <col min="20" max="20" width="1.69921875" style="59" customWidth="1"/>
    <col min="21" max="21" width="14.69921875" style="59" customWidth="1"/>
    <col min="22" max="22" width="1.69921875" style="59" customWidth="1"/>
    <col min="23" max="23" width="14.69921875" style="98" customWidth="1"/>
    <col min="24" max="24" width="1.69921875" style="98" customWidth="1"/>
    <col min="25" max="25" width="14.69921875" style="98" customWidth="1"/>
    <col min="26" max="26" width="1.69921875" style="98" customWidth="1"/>
    <col min="27" max="27" width="14.69921875" style="98" customWidth="1"/>
    <col min="28" max="28" width="1.69921875" style="98" customWidth="1"/>
    <col min="29" max="29" width="14.69921875" style="98" customWidth="1"/>
    <col min="30" max="30" width="1.69921875" customWidth="1"/>
    <col min="31" max="31" width="14.69921875" customWidth="1"/>
    <col min="32" max="32" width="1.69921875" customWidth="1"/>
    <col min="33" max="33" width="14.69921875" customWidth="1"/>
    <col min="34" max="34" width="1.69921875" customWidth="1"/>
    <col min="35" max="35" width="14.69921875" customWidth="1"/>
    <col min="36" max="36" width="1.69921875" customWidth="1"/>
    <col min="37" max="37" width="14.69921875" customWidth="1"/>
    <col min="38" max="38" width="1.69921875" customWidth="1"/>
    <col min="39" max="39" width="14.69921875" customWidth="1"/>
    <col min="40" max="40" width="1.69921875" customWidth="1"/>
    <col min="41" max="41" width="14.69921875" customWidth="1"/>
  </cols>
  <sheetData>
    <row r="1" spans="1:31" s="38" customFormat="1" ht="26" x14ac:dyDescent="0.8">
      <c r="A1" s="113" t="s">
        <v>57</v>
      </c>
      <c r="B1" s="37"/>
      <c r="D1" s="48"/>
      <c r="F1" s="48"/>
      <c r="O1" s="102"/>
      <c r="P1" s="102"/>
      <c r="Q1" s="102"/>
      <c r="R1" s="102"/>
      <c r="S1" s="102"/>
      <c r="T1" s="102"/>
      <c r="U1" s="102"/>
      <c r="V1" s="102"/>
      <c r="W1" s="103"/>
      <c r="X1" s="103"/>
      <c r="Y1" s="103"/>
      <c r="Z1" s="103"/>
      <c r="AA1" s="103"/>
      <c r="AB1" s="103"/>
      <c r="AC1" s="103"/>
    </row>
    <row r="2" spans="1:31" s="38" customFormat="1" ht="24.5" x14ac:dyDescent="0.75">
      <c r="A2" s="114" t="s">
        <v>121</v>
      </c>
      <c r="B2" s="37"/>
      <c r="O2" s="102"/>
      <c r="P2" s="102"/>
      <c r="Q2" s="102"/>
      <c r="R2" s="102"/>
      <c r="S2" s="102"/>
      <c r="T2" s="102"/>
      <c r="U2" s="102"/>
      <c r="V2" s="102"/>
      <c r="W2" s="103"/>
      <c r="X2" s="103"/>
      <c r="Y2" s="103"/>
      <c r="Z2" s="103"/>
      <c r="AA2" s="103"/>
      <c r="AB2" s="103"/>
      <c r="AC2" s="103"/>
    </row>
    <row r="3" spans="1:31" ht="22" x14ac:dyDescent="0.7">
      <c r="A3" s="11"/>
    </row>
    <row r="4" spans="1:31" ht="22" x14ac:dyDescent="0.7">
      <c r="A4" s="11"/>
      <c r="D4" s="149" t="s">
        <v>60</v>
      </c>
      <c r="E4" s="149"/>
      <c r="F4" s="149"/>
      <c r="G4" s="149"/>
      <c r="H4" s="149"/>
      <c r="I4" s="149"/>
      <c r="J4" s="149"/>
      <c r="K4" s="149"/>
      <c r="L4" s="149"/>
      <c r="M4" s="4"/>
      <c r="N4" s="4"/>
      <c r="O4" s="23"/>
      <c r="P4" s="23"/>
    </row>
    <row r="5" spans="1:31" x14ac:dyDescent="0.65">
      <c r="B5" s="22"/>
      <c r="C5" s="2"/>
      <c r="D5" s="22" t="s">
        <v>139</v>
      </c>
      <c r="E5" s="22"/>
      <c r="F5" s="22" t="s">
        <v>140</v>
      </c>
      <c r="G5" s="22"/>
      <c r="H5" s="153" t="s">
        <v>47</v>
      </c>
      <c r="I5" s="153"/>
      <c r="J5" s="153"/>
      <c r="K5" s="22"/>
    </row>
    <row r="6" spans="1:31" x14ac:dyDescent="0.65">
      <c r="B6" s="22"/>
      <c r="C6" s="2"/>
      <c r="D6" s="22" t="s">
        <v>30</v>
      </c>
      <c r="E6" s="22"/>
      <c r="F6" s="22" t="s">
        <v>141</v>
      </c>
      <c r="G6" s="22"/>
      <c r="H6" s="22" t="s">
        <v>27</v>
      </c>
      <c r="I6" s="22"/>
      <c r="J6" s="22" t="s">
        <v>21</v>
      </c>
      <c r="K6" s="22"/>
      <c r="L6" s="22" t="s">
        <v>31</v>
      </c>
    </row>
    <row r="7" spans="1:31" x14ac:dyDescent="0.65">
      <c r="B7" s="2" t="s">
        <v>1</v>
      </c>
      <c r="C7" s="2"/>
      <c r="D7" s="22" t="s">
        <v>29</v>
      </c>
      <c r="E7" s="22"/>
      <c r="F7" s="22" t="s">
        <v>142</v>
      </c>
      <c r="G7" s="22"/>
      <c r="H7" s="22" t="s">
        <v>28</v>
      </c>
      <c r="I7" s="22"/>
      <c r="J7" s="22" t="s">
        <v>32</v>
      </c>
      <c r="K7" s="22"/>
      <c r="L7" s="22" t="s">
        <v>17</v>
      </c>
    </row>
    <row r="8" spans="1:31" x14ac:dyDescent="0.65">
      <c r="A8"/>
      <c r="B8" s="2"/>
      <c r="D8" s="154" t="s">
        <v>107</v>
      </c>
      <c r="E8" s="154"/>
      <c r="F8" s="154"/>
      <c r="G8" s="154"/>
      <c r="H8" s="154"/>
      <c r="I8" s="154"/>
      <c r="J8" s="154"/>
      <c r="K8" s="154"/>
      <c r="L8" s="154"/>
    </row>
    <row r="9" spans="1:31" ht="22" x14ac:dyDescent="0.7">
      <c r="A9" s="11" t="s">
        <v>161</v>
      </c>
      <c r="B9" s="2"/>
      <c r="D9" s="2"/>
      <c r="E9" s="2"/>
      <c r="F9" s="2"/>
      <c r="G9" s="2"/>
      <c r="H9" s="2"/>
      <c r="I9" s="2"/>
      <c r="J9" s="70"/>
      <c r="K9" s="2"/>
      <c r="L9" s="2"/>
      <c r="W9" s="59"/>
      <c r="X9" s="59"/>
      <c r="Y9" s="59"/>
      <c r="Z9" s="59"/>
      <c r="AA9" s="59"/>
      <c r="AB9" s="59"/>
      <c r="AC9" s="59"/>
      <c r="AD9" s="59"/>
      <c r="AE9" s="59"/>
    </row>
    <row r="10" spans="1:31" ht="22" x14ac:dyDescent="0.7">
      <c r="A10" s="11" t="s">
        <v>122</v>
      </c>
      <c r="B10" s="2"/>
      <c r="C10" s="39"/>
      <c r="D10" s="83">
        <v>550000</v>
      </c>
      <c r="E10" s="83"/>
      <c r="F10" s="46">
        <v>0</v>
      </c>
      <c r="G10" s="83"/>
      <c r="H10" s="83">
        <v>55000</v>
      </c>
      <c r="I10" s="83"/>
      <c r="J10" s="83">
        <v>776081</v>
      </c>
      <c r="K10" s="83"/>
      <c r="L10" s="83">
        <f>SUM(D10:J10)</f>
        <v>1381081</v>
      </c>
      <c r="M10" s="59"/>
      <c r="W10" s="59"/>
      <c r="X10" s="59"/>
      <c r="Y10" s="59"/>
      <c r="Z10" s="59"/>
      <c r="AA10" s="59"/>
      <c r="AB10" s="59"/>
      <c r="AC10" s="59"/>
      <c r="AD10" s="59"/>
      <c r="AE10" s="59"/>
    </row>
    <row r="11" spans="1:31" s="4" customFormat="1" ht="12" customHeight="1" x14ac:dyDescent="0.7">
      <c r="A11" s="11"/>
      <c r="B11" s="2"/>
      <c r="C11" s="39"/>
      <c r="D11" s="83"/>
      <c r="E11" s="83"/>
      <c r="F11" s="83"/>
      <c r="G11" s="83"/>
      <c r="H11" s="83"/>
      <c r="I11" s="83"/>
      <c r="J11" s="83"/>
      <c r="K11" s="83"/>
      <c r="L11" s="83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</row>
    <row r="12" spans="1:31" ht="22" x14ac:dyDescent="0.7">
      <c r="A12" s="11" t="s">
        <v>38</v>
      </c>
      <c r="B12" s="19"/>
      <c r="C12" s="39"/>
      <c r="D12" s="40"/>
      <c r="E12" s="40"/>
      <c r="F12" s="40"/>
      <c r="G12" s="40"/>
      <c r="H12" s="41"/>
      <c r="I12" s="40"/>
      <c r="J12" s="41"/>
      <c r="K12" s="40"/>
      <c r="L12" s="40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1" ht="22" x14ac:dyDescent="0.7">
      <c r="A13" s="74" t="s">
        <v>193</v>
      </c>
      <c r="B13" s="19"/>
      <c r="C13" s="39"/>
      <c r="D13" s="41"/>
      <c r="E13" s="83"/>
      <c r="F13" s="41"/>
      <c r="G13" s="83"/>
      <c r="H13" s="41"/>
      <c r="I13" s="83"/>
      <c r="J13" s="34"/>
      <c r="K13" s="83"/>
      <c r="L13" s="34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1" ht="22" x14ac:dyDescent="0.7">
      <c r="A14" s="141" t="s">
        <v>136</v>
      </c>
      <c r="B14" s="19">
        <v>7</v>
      </c>
      <c r="C14" s="39"/>
      <c r="D14" s="85">
        <v>185000</v>
      </c>
      <c r="E14" s="83"/>
      <c r="F14" s="85">
        <v>1850000</v>
      </c>
      <c r="G14" s="83"/>
      <c r="H14" s="41">
        <v>0</v>
      </c>
      <c r="I14" s="83"/>
      <c r="J14" s="41">
        <v>0</v>
      </c>
      <c r="K14" s="83"/>
      <c r="L14" s="40">
        <f t="shared" ref="L14:L16" si="0">SUM(D14:J14)</f>
        <v>2035000</v>
      </c>
      <c r="W14" s="59"/>
      <c r="X14" s="59"/>
      <c r="Y14" s="59"/>
      <c r="Z14" s="59"/>
      <c r="AA14" s="59"/>
      <c r="AB14" s="59"/>
      <c r="AC14" s="59"/>
      <c r="AD14" s="59"/>
      <c r="AE14" s="59"/>
    </row>
    <row r="15" spans="1:31" ht="22" x14ac:dyDescent="0.7">
      <c r="A15" s="141" t="s">
        <v>137</v>
      </c>
      <c r="B15" s="19">
        <v>7</v>
      </c>
      <c r="C15" s="39"/>
      <c r="D15" s="41">
        <v>0</v>
      </c>
      <c r="E15" s="83"/>
      <c r="F15" s="85">
        <v>-57401</v>
      </c>
      <c r="G15" s="83"/>
      <c r="H15" s="41">
        <v>0</v>
      </c>
      <c r="I15" s="83"/>
      <c r="J15" s="41">
        <v>0</v>
      </c>
      <c r="K15" s="83"/>
      <c r="L15" s="40">
        <f t="shared" si="0"/>
        <v>-57401</v>
      </c>
      <c r="W15" s="59"/>
      <c r="X15" s="59"/>
      <c r="Y15" s="59"/>
      <c r="Z15" s="59"/>
      <c r="AA15" s="59"/>
      <c r="AB15" s="59"/>
      <c r="AC15" s="59"/>
      <c r="AD15" s="59"/>
      <c r="AE15" s="59"/>
    </row>
    <row r="16" spans="1:31" ht="22" x14ac:dyDescent="0.7">
      <c r="A16" s="76" t="s">
        <v>206</v>
      </c>
      <c r="B16" s="2">
        <v>10</v>
      </c>
      <c r="C16" s="22"/>
      <c r="D16" s="41">
        <v>0</v>
      </c>
      <c r="E16" s="83"/>
      <c r="F16" s="41">
        <v>0</v>
      </c>
      <c r="G16" s="83"/>
      <c r="H16" s="41">
        <v>0</v>
      </c>
      <c r="I16" s="83"/>
      <c r="J16" s="71">
        <v>-200000</v>
      </c>
      <c r="K16" s="83"/>
      <c r="L16" s="40">
        <f t="shared" si="0"/>
        <v>-200000</v>
      </c>
      <c r="W16" s="59"/>
      <c r="X16" s="59"/>
      <c r="Y16" s="59"/>
      <c r="Z16" s="59"/>
      <c r="AA16" s="59"/>
      <c r="AB16" s="59"/>
      <c r="AC16" s="59"/>
      <c r="AD16" s="59"/>
      <c r="AE16" s="59"/>
    </row>
    <row r="17" spans="1:31" ht="22" x14ac:dyDescent="0.7">
      <c r="A17" s="4" t="s">
        <v>49</v>
      </c>
      <c r="B17" s="19"/>
      <c r="C17" s="39"/>
      <c r="D17" s="43">
        <f>SUM(D14:D16)</f>
        <v>185000</v>
      </c>
      <c r="E17" s="83"/>
      <c r="F17" s="43">
        <f>SUM(F14:F16)</f>
        <v>1792599</v>
      </c>
      <c r="G17" s="83"/>
      <c r="H17" s="43">
        <f>SUM(H14:H16)</f>
        <v>0</v>
      </c>
      <c r="I17" s="83"/>
      <c r="J17" s="43">
        <f>SUM(J14:J16)</f>
        <v>-200000</v>
      </c>
      <c r="K17" s="83"/>
      <c r="L17" s="43">
        <f>SUM(L14:L16)</f>
        <v>1777599</v>
      </c>
      <c r="W17" s="59"/>
      <c r="X17" s="59"/>
      <c r="Y17" s="59"/>
      <c r="Z17" s="59"/>
      <c r="AA17" s="59"/>
      <c r="AB17" s="59"/>
      <c r="AC17" s="59"/>
      <c r="AD17" s="59"/>
      <c r="AE17" s="59"/>
    </row>
    <row r="18" spans="1:31" s="4" customFormat="1" ht="12" customHeight="1" x14ac:dyDescent="0.7">
      <c r="A18" s="11"/>
      <c r="B18" s="2"/>
      <c r="C18" s="39"/>
      <c r="D18" s="83"/>
      <c r="E18" s="83"/>
      <c r="F18" s="83"/>
      <c r="G18" s="83"/>
      <c r="H18" s="83"/>
      <c r="I18" s="83"/>
      <c r="J18" s="83"/>
      <c r="K18" s="83"/>
      <c r="L18" s="83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1:31" ht="22" x14ac:dyDescent="0.7">
      <c r="A19" s="11" t="s">
        <v>96</v>
      </c>
      <c r="B19" s="2"/>
      <c r="C19" s="39"/>
      <c r="D19" s="83"/>
      <c r="E19" s="83"/>
      <c r="F19" s="83"/>
      <c r="G19" s="83"/>
      <c r="H19" s="83"/>
      <c r="I19" s="83"/>
      <c r="J19" s="83"/>
      <c r="K19" s="83"/>
      <c r="L19" s="83"/>
      <c r="W19" s="59"/>
      <c r="X19" s="59"/>
      <c r="Y19" s="59"/>
      <c r="Z19" s="59"/>
      <c r="AA19" s="59"/>
      <c r="AB19" s="59"/>
      <c r="AC19" s="59"/>
      <c r="AD19" s="59"/>
      <c r="AE19" s="59"/>
    </row>
    <row r="20" spans="1:31" x14ac:dyDescent="0.65">
      <c r="A20" s="72" t="s">
        <v>86</v>
      </c>
      <c r="B20" s="68"/>
      <c r="C20" s="69"/>
      <c r="D20" s="45">
        <v>0</v>
      </c>
      <c r="E20" s="45"/>
      <c r="F20" s="45">
        <v>0</v>
      </c>
      <c r="G20" s="45"/>
      <c r="H20" s="45">
        <v>0</v>
      </c>
      <c r="I20" s="45"/>
      <c r="J20" s="44">
        <f>'PL (8-9)'!H31</f>
        <v>416368</v>
      </c>
      <c r="K20" s="44"/>
      <c r="L20" s="40">
        <f t="shared" ref="L20:L21" si="1">SUM(D20:J20)</f>
        <v>416368</v>
      </c>
      <c r="W20" s="59"/>
      <c r="X20" s="59"/>
      <c r="Y20" s="59"/>
      <c r="Z20" s="59"/>
      <c r="AA20" s="59"/>
      <c r="AB20" s="59"/>
      <c r="AC20" s="59"/>
      <c r="AD20" s="59"/>
      <c r="AE20" s="59"/>
    </row>
    <row r="21" spans="1:31" ht="22" x14ac:dyDescent="0.7">
      <c r="A21" s="72" t="s">
        <v>87</v>
      </c>
      <c r="B21" s="2"/>
      <c r="C21" s="39"/>
      <c r="D21" s="41">
        <v>0</v>
      </c>
      <c r="E21" s="83"/>
      <c r="F21" s="41">
        <v>0</v>
      </c>
      <c r="G21" s="83"/>
      <c r="H21" s="41">
        <v>0</v>
      </c>
      <c r="I21" s="83"/>
      <c r="J21" s="85">
        <v>0</v>
      </c>
      <c r="K21" s="83"/>
      <c r="L21" s="100">
        <f t="shared" si="1"/>
        <v>0</v>
      </c>
      <c r="W21" s="59"/>
      <c r="X21" s="59"/>
      <c r="Y21" s="59"/>
      <c r="Z21" s="59"/>
      <c r="AA21" s="59"/>
      <c r="AB21" s="59"/>
      <c r="AC21" s="59"/>
      <c r="AD21" s="59"/>
      <c r="AE21" s="59"/>
    </row>
    <row r="22" spans="1:31" ht="22" x14ac:dyDescent="0.7">
      <c r="A22" s="11" t="s">
        <v>97</v>
      </c>
      <c r="B22" s="19"/>
      <c r="C22" s="39"/>
      <c r="D22" s="42">
        <f>SUM(D20:D21)</f>
        <v>0</v>
      </c>
      <c r="E22" s="83"/>
      <c r="F22" s="42">
        <f>SUM(F20:F21)</f>
        <v>0</v>
      </c>
      <c r="G22" s="83"/>
      <c r="H22" s="42">
        <f>SUM(H20:H21)</f>
        <v>0</v>
      </c>
      <c r="I22" s="83"/>
      <c r="J22" s="43">
        <f>SUM(J20:J21)</f>
        <v>416368</v>
      </c>
      <c r="K22" s="83"/>
      <c r="L22" s="43">
        <f>SUM(L20:L21)</f>
        <v>416368</v>
      </c>
      <c r="W22" s="59"/>
      <c r="X22" s="59"/>
      <c r="Y22" s="59"/>
      <c r="Z22" s="59"/>
      <c r="AA22" s="59"/>
      <c r="AB22" s="59"/>
      <c r="AC22" s="59"/>
      <c r="AD22" s="59"/>
      <c r="AE22" s="59"/>
    </row>
    <row r="23" spans="1:31" s="4" customFormat="1" ht="12" customHeight="1" x14ac:dyDescent="0.7">
      <c r="A23" s="11"/>
      <c r="B23" s="2"/>
      <c r="C23" s="39"/>
      <c r="D23" s="83"/>
      <c r="E23" s="83"/>
      <c r="F23" s="83"/>
      <c r="G23" s="83"/>
      <c r="H23" s="83"/>
      <c r="I23" s="83"/>
      <c r="J23" s="83"/>
      <c r="K23" s="83"/>
      <c r="L23" s="83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</row>
    <row r="24" spans="1:31" ht="22.5" thickBot="1" x14ac:dyDescent="0.75">
      <c r="A24" s="11" t="s">
        <v>123</v>
      </c>
      <c r="B24" s="2"/>
      <c r="C24" s="22"/>
      <c r="D24" s="54">
        <f>SUM(D17,D22,D10)</f>
        <v>735000</v>
      </c>
      <c r="E24" s="40"/>
      <c r="F24" s="54">
        <f>SUM(F17,F22,F10)</f>
        <v>1792599</v>
      </c>
      <c r="G24" s="40"/>
      <c r="H24" s="54">
        <f>SUM(H17,H22,H10)</f>
        <v>55000</v>
      </c>
      <c r="I24" s="40"/>
      <c r="J24" s="54">
        <f>SUM(J17,J22,J10)</f>
        <v>992449</v>
      </c>
      <c r="K24" s="40"/>
      <c r="L24" s="54">
        <f>SUM(L17,L22,L10)</f>
        <v>3575048</v>
      </c>
      <c r="M24" s="59">
        <f>L24-'BS-(3-5)'!H75</f>
        <v>0</v>
      </c>
      <c r="W24" s="59"/>
      <c r="X24" s="59"/>
      <c r="Y24" s="59"/>
      <c r="Z24" s="59"/>
      <c r="AA24" s="59"/>
      <c r="AB24" s="59"/>
      <c r="AC24" s="59"/>
      <c r="AD24" s="59"/>
      <c r="AE24" s="59"/>
    </row>
    <row r="25" spans="1:31" ht="22" thickTop="1" x14ac:dyDescent="0.65">
      <c r="W25" s="59"/>
      <c r="X25" s="59"/>
      <c r="Y25" s="59"/>
      <c r="Z25" s="59"/>
      <c r="AA25" s="59"/>
      <c r="AB25" s="59"/>
      <c r="AC25" s="59"/>
      <c r="AD25" s="59"/>
      <c r="AE25" s="59"/>
    </row>
    <row r="26" spans="1:31" x14ac:dyDescent="0.65">
      <c r="W26" s="59"/>
      <c r="X26" s="59"/>
      <c r="Y26" s="59"/>
      <c r="Z26" s="59"/>
      <c r="AA26" s="59"/>
      <c r="AB26" s="59"/>
      <c r="AC26" s="59"/>
      <c r="AD26" s="59"/>
      <c r="AE26" s="59"/>
    </row>
    <row r="27" spans="1:31" x14ac:dyDescent="0.65">
      <c r="W27" s="59"/>
      <c r="X27" s="59"/>
      <c r="Y27" s="59"/>
      <c r="Z27" s="59"/>
      <c r="AA27" s="59"/>
      <c r="AB27" s="59"/>
      <c r="AC27" s="59"/>
      <c r="AD27" s="59"/>
      <c r="AE27" s="59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3">
    <mergeCell ref="D4:L4"/>
    <mergeCell ref="H5:J5"/>
    <mergeCell ref="D8:L8"/>
  </mergeCells>
  <phoneticPr fontId="0" type="noConversion"/>
  <pageMargins left="0.7" right="0.7" top="0.48" bottom="0.5" header="0.5" footer="0.5"/>
  <pageSetup paperSize="9" scale="90" firstPageNumber="13" orientation="landscape" useFirstPageNumber="1" r:id="rId2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4"/>
  <sheetViews>
    <sheetView tabSelected="1" view="pageBreakPreview" zoomScale="106" zoomScaleNormal="80" zoomScaleSheetLayoutView="106" workbookViewId="0">
      <selection activeCell="K85" sqref="K85"/>
    </sheetView>
  </sheetViews>
  <sheetFormatPr defaultColWidth="35" defaultRowHeight="21.5" x14ac:dyDescent="0.65"/>
  <cols>
    <col min="1" max="1" width="58.59765625" customWidth="1"/>
    <col min="2" max="2" width="9.59765625" style="3" bestFit="1" customWidth="1"/>
    <col min="3" max="3" width="1.5" style="2" customWidth="1"/>
    <col min="4" max="4" width="12.59765625" style="3" customWidth="1"/>
    <col min="5" max="5" width="1.5" style="3" customWidth="1"/>
    <col min="6" max="6" width="12.59765625" style="3" customWidth="1"/>
    <col min="7" max="7" width="1.5" customWidth="1"/>
    <col min="8" max="8" width="12.59765625" style="3" customWidth="1"/>
    <col min="9" max="9" width="1.5" style="3" customWidth="1"/>
    <col min="10" max="10" width="12.59765625" style="3" customWidth="1"/>
    <col min="11" max="16384" width="35" style="3"/>
  </cols>
  <sheetData>
    <row r="1" spans="1:10" s="116" customFormat="1" ht="26" x14ac:dyDescent="0.8">
      <c r="A1" s="11" t="s">
        <v>57</v>
      </c>
      <c r="B1" s="113"/>
      <c r="C1" s="115"/>
      <c r="D1" s="113"/>
      <c r="E1" s="113"/>
      <c r="F1" s="113"/>
    </row>
    <row r="2" spans="1:10" ht="24.5" x14ac:dyDescent="0.75">
      <c r="A2" s="4" t="s">
        <v>120</v>
      </c>
      <c r="B2" s="117"/>
      <c r="C2" s="79"/>
      <c r="D2" s="12"/>
      <c r="E2" s="12"/>
      <c r="F2" s="12"/>
    </row>
    <row r="4" spans="1:10" ht="22" x14ac:dyDescent="0.7">
      <c r="D4" s="149" t="s">
        <v>55</v>
      </c>
      <c r="E4" s="149"/>
      <c r="F4" s="149"/>
      <c r="G4" s="39"/>
      <c r="H4" s="150" t="s">
        <v>56</v>
      </c>
      <c r="I4" s="149"/>
      <c r="J4" s="149"/>
    </row>
    <row r="5" spans="1:10" x14ac:dyDescent="0.65">
      <c r="D5" s="151" t="s">
        <v>104</v>
      </c>
      <c r="E5" s="151"/>
      <c r="F5" s="151"/>
      <c r="G5" s="22"/>
      <c r="H5" s="151" t="s">
        <v>104</v>
      </c>
      <c r="I5" s="151"/>
      <c r="J5" s="151"/>
    </row>
    <row r="6" spans="1:10" x14ac:dyDescent="0.65">
      <c r="D6" s="151" t="s">
        <v>103</v>
      </c>
      <c r="E6" s="151"/>
      <c r="F6" s="151"/>
      <c r="G6" s="22"/>
      <c r="H6" s="151" t="s">
        <v>103</v>
      </c>
      <c r="I6" s="151"/>
      <c r="J6" s="151"/>
    </row>
    <row r="7" spans="1:10" x14ac:dyDescent="0.65">
      <c r="B7" s="144" t="s">
        <v>1</v>
      </c>
      <c r="D7" s="7">
        <v>2566</v>
      </c>
      <c r="E7" s="7"/>
      <c r="F7" s="7">
        <v>2565</v>
      </c>
      <c r="G7" s="2"/>
      <c r="H7" s="7">
        <v>2566</v>
      </c>
      <c r="I7" s="7"/>
      <c r="J7" s="7">
        <v>2565</v>
      </c>
    </row>
    <row r="8" spans="1:10" x14ac:dyDescent="0.65">
      <c r="B8" s="144"/>
      <c r="D8" s="7"/>
      <c r="E8" s="7"/>
      <c r="F8" s="96" t="s">
        <v>143</v>
      </c>
      <c r="G8" s="2"/>
      <c r="H8" s="7"/>
      <c r="I8" s="7"/>
      <c r="J8" s="7"/>
    </row>
    <row r="9" spans="1:10" ht="18.5" customHeight="1" x14ac:dyDescent="0.65">
      <c r="B9" s="144"/>
      <c r="D9" s="148" t="s">
        <v>107</v>
      </c>
      <c r="E9" s="148"/>
      <c r="F9" s="148"/>
      <c r="G9" s="148"/>
      <c r="H9" s="148"/>
      <c r="I9" s="148"/>
      <c r="J9" s="148"/>
    </row>
    <row r="10" spans="1:10" ht="22" x14ac:dyDescent="0.7">
      <c r="A10" s="13" t="s">
        <v>18</v>
      </c>
      <c r="B10" s="19"/>
      <c r="C10" s="19"/>
      <c r="D10" s="13"/>
      <c r="E10" s="13"/>
      <c r="F10" s="13"/>
      <c r="G10" s="22"/>
      <c r="H10" s="16"/>
      <c r="I10" s="16"/>
      <c r="J10" s="16"/>
    </row>
    <row r="11" spans="1:10" x14ac:dyDescent="0.65">
      <c r="A11" t="s">
        <v>95</v>
      </c>
      <c r="B11" s="144"/>
      <c r="D11" s="36">
        <v>350646</v>
      </c>
      <c r="E11" s="26"/>
      <c r="F11" s="36">
        <v>245342</v>
      </c>
      <c r="G11" s="22"/>
      <c r="H11" s="36">
        <v>416368</v>
      </c>
      <c r="I11" s="26"/>
      <c r="J11" s="36">
        <v>299415</v>
      </c>
    </row>
    <row r="12" spans="1:10" x14ac:dyDescent="0.65">
      <c r="A12" s="6" t="s">
        <v>194</v>
      </c>
      <c r="B12" s="144"/>
      <c r="D12" s="26"/>
      <c r="E12" s="26"/>
      <c r="F12" s="26"/>
      <c r="G12" s="22"/>
      <c r="H12" s="26"/>
      <c r="I12" s="26"/>
      <c r="J12" s="26"/>
    </row>
    <row r="13" spans="1:10" x14ac:dyDescent="0.65">
      <c r="A13" t="s">
        <v>181</v>
      </c>
      <c r="B13" s="144"/>
      <c r="D13" s="36">
        <v>-1133</v>
      </c>
      <c r="E13" s="53"/>
      <c r="F13" s="36">
        <v>-3906</v>
      </c>
      <c r="G13" s="2"/>
      <c r="H13" s="36">
        <v>-1133</v>
      </c>
      <c r="I13" s="53"/>
      <c r="J13" s="36">
        <v>-3906</v>
      </c>
    </row>
    <row r="14" spans="1:10" x14ac:dyDescent="0.65">
      <c r="A14" s="18" t="s">
        <v>26</v>
      </c>
      <c r="B14" s="144"/>
      <c r="D14" s="36">
        <v>28900</v>
      </c>
      <c r="E14" s="26"/>
      <c r="F14" s="36">
        <v>20586</v>
      </c>
      <c r="G14" s="2"/>
      <c r="H14" s="36">
        <v>27109</v>
      </c>
      <c r="I14" s="26"/>
      <c r="J14" s="36">
        <v>16290</v>
      </c>
    </row>
    <row r="15" spans="1:10" x14ac:dyDescent="0.65">
      <c r="A15" t="s">
        <v>81</v>
      </c>
      <c r="B15" s="144"/>
      <c r="D15" s="30">
        <v>140213</v>
      </c>
      <c r="E15" s="53"/>
      <c r="F15" s="30">
        <v>138226</v>
      </c>
      <c r="G15" s="2"/>
      <c r="H15" s="30">
        <v>124696</v>
      </c>
      <c r="I15" s="53"/>
      <c r="J15" s="30">
        <v>126657</v>
      </c>
    </row>
    <row r="16" spans="1:10" x14ac:dyDescent="0.65">
      <c r="A16" t="s">
        <v>187</v>
      </c>
      <c r="B16" s="144"/>
      <c r="D16" s="30">
        <v>2125</v>
      </c>
      <c r="E16" s="53"/>
      <c r="F16" s="30">
        <v>85</v>
      </c>
      <c r="G16" s="2"/>
      <c r="H16" s="30">
        <v>1854</v>
      </c>
      <c r="I16" s="53"/>
      <c r="J16" s="30">
        <v>85</v>
      </c>
    </row>
    <row r="17" spans="1:10" x14ac:dyDescent="0.65">
      <c r="A17" t="s">
        <v>188</v>
      </c>
      <c r="B17" s="144"/>
      <c r="D17" s="30">
        <v>46279</v>
      </c>
      <c r="E17" s="26"/>
      <c r="F17" s="30">
        <v>16102</v>
      </c>
      <c r="G17" s="2"/>
      <c r="H17" s="30">
        <v>37126</v>
      </c>
      <c r="I17" s="26"/>
      <c r="J17" s="30">
        <v>16102</v>
      </c>
    </row>
    <row r="18" spans="1:10" x14ac:dyDescent="0.65">
      <c r="A18" s="18" t="s">
        <v>115</v>
      </c>
      <c r="B18" s="144"/>
      <c r="D18" s="30">
        <v>3867</v>
      </c>
      <c r="E18" s="26"/>
      <c r="F18" s="30">
        <v>2968</v>
      </c>
      <c r="G18" s="2"/>
      <c r="H18" s="30">
        <v>3867</v>
      </c>
      <c r="I18" s="26"/>
      <c r="J18" s="30">
        <v>2968</v>
      </c>
    </row>
    <row r="19" spans="1:10" x14ac:dyDescent="0.65">
      <c r="A19" s="18" t="s">
        <v>163</v>
      </c>
      <c r="B19" s="144"/>
      <c r="D19" s="30">
        <v>8189</v>
      </c>
      <c r="E19" s="26"/>
      <c r="F19" s="30">
        <v>13004</v>
      </c>
      <c r="G19" s="22"/>
      <c r="H19" s="30">
        <v>7669</v>
      </c>
      <c r="I19" s="26"/>
      <c r="J19" s="30">
        <v>10397</v>
      </c>
    </row>
    <row r="20" spans="1:10" x14ac:dyDescent="0.65">
      <c r="A20" s="88" t="s">
        <v>109</v>
      </c>
      <c r="B20" s="146"/>
      <c r="D20" s="30"/>
      <c r="E20" s="26"/>
      <c r="F20" s="30"/>
      <c r="G20" s="22"/>
      <c r="H20" s="30"/>
      <c r="I20" s="26"/>
      <c r="J20" s="30"/>
    </row>
    <row r="21" spans="1:10" x14ac:dyDescent="0.65">
      <c r="A21" s="72" t="s">
        <v>91</v>
      </c>
      <c r="B21" s="144"/>
      <c r="D21" s="36">
        <v>2402</v>
      </c>
      <c r="E21" s="26"/>
      <c r="F21" s="36">
        <v>939</v>
      </c>
      <c r="G21" s="22"/>
      <c r="H21" s="36">
        <v>0</v>
      </c>
      <c r="I21" s="26"/>
      <c r="J21" s="36">
        <v>0</v>
      </c>
    </row>
    <row r="22" spans="1:10" x14ac:dyDescent="0.65">
      <c r="A22" s="18" t="s">
        <v>82</v>
      </c>
      <c r="B22" s="144"/>
      <c r="D22" s="30"/>
      <c r="E22" s="26"/>
      <c r="F22" s="30"/>
      <c r="G22" s="22"/>
      <c r="H22" s="30"/>
      <c r="I22" s="26"/>
      <c r="J22" s="30"/>
    </row>
    <row r="23" spans="1:10" x14ac:dyDescent="0.65">
      <c r="A23" s="72" t="s">
        <v>83</v>
      </c>
      <c r="B23" s="144"/>
      <c r="D23" s="30">
        <v>3462</v>
      </c>
      <c r="E23" s="26"/>
      <c r="F23" s="30">
        <v>2815</v>
      </c>
      <c r="G23" s="22"/>
      <c r="H23" s="30">
        <v>2955</v>
      </c>
      <c r="I23" s="26"/>
      <c r="J23" s="30">
        <v>2587</v>
      </c>
    </row>
    <row r="24" spans="1:10" x14ac:dyDescent="0.65">
      <c r="A24" t="s">
        <v>80</v>
      </c>
      <c r="B24" s="144"/>
      <c r="D24" s="30">
        <v>-768</v>
      </c>
      <c r="E24" s="26"/>
      <c r="F24" s="30">
        <v>-713</v>
      </c>
      <c r="G24" s="2"/>
      <c r="H24" s="30">
        <v>-5196</v>
      </c>
      <c r="I24" s="26"/>
      <c r="J24" s="30">
        <v>-1623</v>
      </c>
    </row>
    <row r="25" spans="1:10" x14ac:dyDescent="0.65">
      <c r="A25" s="18" t="s">
        <v>207</v>
      </c>
      <c r="B25" s="144"/>
      <c r="D25" s="36">
        <v>33287</v>
      </c>
      <c r="E25" s="26"/>
      <c r="F25" s="36">
        <v>35049</v>
      </c>
      <c r="G25" s="2"/>
      <c r="H25" s="36">
        <v>31889</v>
      </c>
      <c r="I25" s="26"/>
      <c r="J25" s="36">
        <v>34115</v>
      </c>
    </row>
    <row r="26" spans="1:10" x14ac:dyDescent="0.65">
      <c r="B26" s="144"/>
      <c r="D26" s="51">
        <f>SUM(D11:D25)</f>
        <v>617469</v>
      </c>
      <c r="E26" s="26"/>
      <c r="F26" s="51">
        <f>SUM(F11:F25)</f>
        <v>470497</v>
      </c>
      <c r="G26" s="22"/>
      <c r="H26" s="51">
        <f>SUM(H11:H25)</f>
        <v>647204</v>
      </c>
      <c r="I26" s="26"/>
      <c r="J26" s="51">
        <f>SUM(J11:J25)</f>
        <v>503087</v>
      </c>
    </row>
    <row r="27" spans="1:10" x14ac:dyDescent="0.65">
      <c r="A27" s="17" t="s">
        <v>39</v>
      </c>
      <c r="B27" s="144"/>
      <c r="D27" s="17"/>
      <c r="E27" s="17"/>
      <c r="F27" s="17"/>
      <c r="G27" s="22"/>
      <c r="H27" s="26"/>
      <c r="I27" s="26"/>
      <c r="J27" s="26"/>
    </row>
    <row r="28" spans="1:10" x14ac:dyDescent="0.65">
      <c r="A28" t="s">
        <v>124</v>
      </c>
      <c r="B28" s="144"/>
      <c r="D28" s="30">
        <v>-342322</v>
      </c>
      <c r="E28" s="26"/>
      <c r="F28" s="30">
        <v>-47624</v>
      </c>
      <c r="G28" s="22"/>
      <c r="H28" s="30">
        <v>-358435</v>
      </c>
      <c r="I28" s="26"/>
      <c r="J28" s="30">
        <v>-21507</v>
      </c>
    </row>
    <row r="29" spans="1:10" x14ac:dyDescent="0.65">
      <c r="A29" t="s">
        <v>4</v>
      </c>
      <c r="B29" s="144"/>
      <c r="D29" s="30">
        <v>-109204</v>
      </c>
      <c r="E29" s="26"/>
      <c r="F29" s="30">
        <v>-99014</v>
      </c>
      <c r="G29" s="22"/>
      <c r="H29" s="30">
        <v>-124574</v>
      </c>
      <c r="I29" s="26"/>
      <c r="J29" s="30">
        <v>38215</v>
      </c>
    </row>
    <row r="30" spans="1:10" x14ac:dyDescent="0.65">
      <c r="A30" t="s">
        <v>127</v>
      </c>
      <c r="B30" s="144"/>
      <c r="D30" s="30">
        <v>163475</v>
      </c>
      <c r="E30" s="26"/>
      <c r="F30" s="30">
        <v>-33491</v>
      </c>
      <c r="G30" s="22"/>
      <c r="H30" s="30">
        <v>173404</v>
      </c>
      <c r="I30" s="26"/>
      <c r="J30" s="30">
        <v>-58290</v>
      </c>
    </row>
    <row r="31" spans="1:10" x14ac:dyDescent="0.65">
      <c r="A31" t="s">
        <v>90</v>
      </c>
      <c r="B31" s="144"/>
      <c r="D31" s="30"/>
      <c r="E31" s="26"/>
      <c r="F31" s="30"/>
      <c r="G31" s="22"/>
      <c r="H31" s="30"/>
      <c r="I31" s="26"/>
      <c r="J31" s="30"/>
    </row>
    <row r="32" spans="1:10" x14ac:dyDescent="0.65">
      <c r="A32" s="72" t="s">
        <v>83</v>
      </c>
      <c r="B32" s="144"/>
      <c r="D32" s="30">
        <v>-283</v>
      </c>
      <c r="E32" s="26"/>
      <c r="F32" s="30">
        <v>-617</v>
      </c>
      <c r="G32" s="22"/>
      <c r="H32" s="30">
        <v>-283</v>
      </c>
      <c r="I32" s="26"/>
      <c r="J32" s="30">
        <v>-617</v>
      </c>
    </row>
    <row r="33" spans="1:10" x14ac:dyDescent="0.65">
      <c r="A33" s="18" t="s">
        <v>182</v>
      </c>
      <c r="B33" s="144"/>
      <c r="D33" s="51">
        <f>SUM(D26:D32)</f>
        <v>329135</v>
      </c>
      <c r="E33" s="26"/>
      <c r="F33" s="51">
        <f>SUM(F26:F32)</f>
        <v>289751</v>
      </c>
      <c r="G33" s="22"/>
      <c r="H33" s="51">
        <f>SUM(H26:H32)</f>
        <v>337316</v>
      </c>
      <c r="I33" s="26"/>
      <c r="J33" s="51">
        <f>SUM(J26:J32)</f>
        <v>460888</v>
      </c>
    </row>
    <row r="34" spans="1:10" x14ac:dyDescent="0.65">
      <c r="A34" t="s">
        <v>183</v>
      </c>
      <c r="B34" s="144"/>
      <c r="D34" s="30">
        <v>-11693</v>
      </c>
      <c r="E34" s="26"/>
      <c r="F34" s="30">
        <v>-4736</v>
      </c>
      <c r="G34" s="22"/>
      <c r="H34" s="30">
        <v>-11693</v>
      </c>
      <c r="I34" s="26"/>
      <c r="J34" s="30">
        <v>-4736</v>
      </c>
    </row>
    <row r="35" spans="1:10" ht="22" x14ac:dyDescent="0.7">
      <c r="A35" s="11" t="s">
        <v>184</v>
      </c>
      <c r="B35" s="19"/>
      <c r="C35" s="19"/>
      <c r="D35" s="84">
        <f>SUM(D33:D34)</f>
        <v>317442</v>
      </c>
      <c r="E35" s="52"/>
      <c r="F35" s="84">
        <f>SUM(F33:F34)</f>
        <v>285015</v>
      </c>
      <c r="G35" s="22"/>
      <c r="H35" s="84">
        <f>SUM(H33:H34)</f>
        <v>325623</v>
      </c>
      <c r="I35" s="52"/>
      <c r="J35" s="84">
        <f>SUM(J33:J34)</f>
        <v>456152</v>
      </c>
    </row>
    <row r="36" spans="1:10" ht="12" customHeight="1" x14ac:dyDescent="0.7">
      <c r="A36" s="11"/>
      <c r="B36" s="19"/>
      <c r="C36" s="19"/>
      <c r="D36" s="11"/>
      <c r="E36" s="11"/>
      <c r="F36" s="11"/>
      <c r="G36" s="22"/>
      <c r="H36" s="1"/>
      <c r="I36" s="1"/>
      <c r="J36" s="1"/>
    </row>
    <row r="37" spans="1:10" ht="22" x14ac:dyDescent="0.7">
      <c r="A37" s="13" t="s">
        <v>19</v>
      </c>
      <c r="B37" s="19"/>
      <c r="C37" s="19"/>
      <c r="D37" s="13"/>
      <c r="E37" s="13"/>
      <c r="F37" s="13"/>
      <c r="G37" s="22"/>
      <c r="H37" s="16"/>
      <c r="I37" s="16"/>
      <c r="J37" s="16"/>
    </row>
    <row r="38" spans="1:10" x14ac:dyDescent="0.65">
      <c r="A38" t="s">
        <v>164</v>
      </c>
      <c r="B38" s="144"/>
      <c r="D38" s="30">
        <v>49370</v>
      </c>
      <c r="E38" s="26"/>
      <c r="F38" s="30">
        <v>-155</v>
      </c>
      <c r="G38" s="22"/>
      <c r="H38" s="30">
        <v>59389</v>
      </c>
      <c r="I38" s="26"/>
      <c r="J38" s="30">
        <v>-115</v>
      </c>
    </row>
    <row r="39" spans="1:10" x14ac:dyDescent="0.65">
      <c r="A39" t="s">
        <v>200</v>
      </c>
      <c r="B39" s="144">
        <v>4</v>
      </c>
      <c r="D39" s="30">
        <v>-5700</v>
      </c>
      <c r="E39" s="26"/>
      <c r="F39" s="30">
        <v>-5700</v>
      </c>
      <c r="G39" s="22"/>
      <c r="H39" s="30">
        <v>-5700</v>
      </c>
      <c r="I39" s="26"/>
      <c r="J39" s="30">
        <v>-5700</v>
      </c>
    </row>
    <row r="40" spans="1:10" x14ac:dyDescent="0.65">
      <c r="A40" t="s">
        <v>201</v>
      </c>
      <c r="B40" s="144">
        <v>4</v>
      </c>
      <c r="D40" s="30">
        <v>0</v>
      </c>
      <c r="E40" s="26"/>
      <c r="F40" s="30">
        <v>0</v>
      </c>
      <c r="G40" s="22"/>
      <c r="H40" s="30">
        <v>-245250</v>
      </c>
      <c r="I40" s="26"/>
      <c r="J40" s="30">
        <v>-4970</v>
      </c>
    </row>
    <row r="41" spans="1:10" x14ac:dyDescent="0.65">
      <c r="A41" t="s">
        <v>79</v>
      </c>
      <c r="B41" s="144"/>
      <c r="D41" s="30">
        <v>0</v>
      </c>
      <c r="E41" s="26"/>
      <c r="F41" s="30">
        <v>0</v>
      </c>
      <c r="G41" s="22"/>
      <c r="H41" s="30">
        <v>-8309</v>
      </c>
      <c r="I41" s="26"/>
      <c r="J41" s="30">
        <v>-284</v>
      </c>
    </row>
    <row r="42" spans="1:10" x14ac:dyDescent="0.65">
      <c r="A42" t="s">
        <v>116</v>
      </c>
      <c r="B42" s="144"/>
      <c r="D42" s="30">
        <v>-487330</v>
      </c>
      <c r="E42" s="26"/>
      <c r="F42" s="30">
        <v>-99685</v>
      </c>
      <c r="G42" s="22"/>
      <c r="H42" s="30">
        <v>-431923</v>
      </c>
      <c r="I42" s="26"/>
      <c r="J42" s="30">
        <v>-83712</v>
      </c>
    </row>
    <row r="43" spans="1:10" x14ac:dyDescent="0.65">
      <c r="A43" t="s">
        <v>117</v>
      </c>
      <c r="B43" s="144"/>
      <c r="D43" s="30">
        <v>1738</v>
      </c>
      <c r="E43" s="26"/>
      <c r="F43" s="30">
        <v>1176</v>
      </c>
      <c r="G43" s="22"/>
      <c r="H43" s="30">
        <v>1738</v>
      </c>
      <c r="I43" s="26"/>
      <c r="J43" s="30">
        <v>1176</v>
      </c>
    </row>
    <row r="44" spans="1:10" x14ac:dyDescent="0.65">
      <c r="B44" s="144" t="s">
        <v>1</v>
      </c>
      <c r="D44" s="7">
        <v>2566</v>
      </c>
      <c r="E44" s="7"/>
      <c r="F44" s="7">
        <v>2565</v>
      </c>
      <c r="G44" s="2"/>
      <c r="H44" s="7">
        <v>2566</v>
      </c>
      <c r="I44" s="7"/>
      <c r="J44" s="7">
        <v>2565</v>
      </c>
    </row>
    <row r="45" spans="1:10" s="8" customFormat="1" ht="22" x14ac:dyDescent="0.7">
      <c r="A45" s="11"/>
      <c r="B45" s="147"/>
      <c r="C45" s="93"/>
      <c r="D45" s="93"/>
      <c r="F45" s="96" t="s">
        <v>143</v>
      </c>
      <c r="H45" s="93"/>
      <c r="I45" s="112"/>
      <c r="J45" s="93"/>
    </row>
    <row r="46" spans="1:10" ht="18.5" customHeight="1" x14ac:dyDescent="0.65">
      <c r="B46" s="144"/>
      <c r="D46" s="148" t="s">
        <v>107</v>
      </c>
      <c r="E46" s="148"/>
      <c r="F46" s="148"/>
      <c r="G46" s="148"/>
      <c r="H46" s="148"/>
      <c r="I46" s="148"/>
      <c r="J46" s="148"/>
    </row>
    <row r="47" spans="1:10" ht="18.5" customHeight="1" x14ac:dyDescent="0.7">
      <c r="A47" s="13" t="s">
        <v>198</v>
      </c>
      <c r="B47" s="144"/>
      <c r="C47" s="140"/>
      <c r="D47" s="139"/>
      <c r="E47" s="139"/>
      <c r="F47" s="139"/>
      <c r="G47" s="139"/>
      <c r="H47" s="139"/>
      <c r="I47" s="139"/>
      <c r="J47" s="139"/>
    </row>
    <row r="48" spans="1:10" hidden="1" x14ac:dyDescent="0.65">
      <c r="A48" t="s">
        <v>180</v>
      </c>
      <c r="B48" s="144"/>
      <c r="D48" s="30" t="e">
        <f>ROUND(#REF!/1000,0)+#REF!</f>
        <v>#REF!</v>
      </c>
      <c r="E48" s="26"/>
      <c r="F48" s="30">
        <v>0</v>
      </c>
      <c r="G48" s="22"/>
      <c r="H48" s="30" t="e">
        <f>ROUND(#REF!/1000,0)+#REF!</f>
        <v>#REF!</v>
      </c>
      <c r="I48" s="26"/>
      <c r="J48" s="30">
        <v>0</v>
      </c>
    </row>
    <row r="49" spans="1:10" x14ac:dyDescent="0.65">
      <c r="A49" t="s">
        <v>165</v>
      </c>
      <c r="B49" s="144"/>
      <c r="D49" s="30">
        <v>0</v>
      </c>
      <c r="E49" s="26"/>
      <c r="F49" s="30">
        <v>-547</v>
      </c>
      <c r="G49" s="22"/>
      <c r="H49" s="30">
        <v>0</v>
      </c>
      <c r="I49" s="26"/>
      <c r="J49" s="30">
        <v>-547</v>
      </c>
    </row>
    <row r="50" spans="1:10" x14ac:dyDescent="0.65">
      <c r="A50" t="s">
        <v>52</v>
      </c>
      <c r="B50" s="144"/>
      <c r="D50" s="30">
        <v>-2798</v>
      </c>
      <c r="E50" s="26"/>
      <c r="F50" s="30">
        <v>-1940</v>
      </c>
      <c r="G50" s="22"/>
      <c r="H50" s="30">
        <v>-2525</v>
      </c>
      <c r="I50" s="26"/>
      <c r="J50" s="30">
        <v>-1550</v>
      </c>
    </row>
    <row r="51" spans="1:10" x14ac:dyDescent="0.65">
      <c r="A51" t="s">
        <v>166</v>
      </c>
      <c r="B51" s="144"/>
      <c r="D51" s="30">
        <v>0</v>
      </c>
      <c r="E51" s="26"/>
      <c r="F51" s="30">
        <v>-34000</v>
      </c>
      <c r="G51" s="22"/>
      <c r="H51" s="30">
        <v>-40000</v>
      </c>
      <c r="I51" s="26"/>
      <c r="J51" s="30">
        <v>-205800</v>
      </c>
    </row>
    <row r="52" spans="1:10" x14ac:dyDescent="0.65">
      <c r="A52" t="s">
        <v>167</v>
      </c>
      <c r="B52" s="144"/>
      <c r="D52" s="30">
        <v>0</v>
      </c>
      <c r="E52" s="26"/>
      <c r="F52" s="30">
        <v>0</v>
      </c>
      <c r="G52" s="22"/>
      <c r="H52" s="30">
        <v>24000</v>
      </c>
      <c r="I52" s="26"/>
      <c r="J52" s="30">
        <v>0</v>
      </c>
    </row>
    <row r="53" spans="1:10" x14ac:dyDescent="0.65">
      <c r="A53" t="s">
        <v>44</v>
      </c>
      <c r="B53" s="144"/>
      <c r="D53" s="30">
        <v>266</v>
      </c>
      <c r="E53" s="26"/>
      <c r="F53" s="30">
        <v>161</v>
      </c>
      <c r="G53" s="22"/>
      <c r="H53" s="30">
        <v>616</v>
      </c>
      <c r="I53" s="26"/>
      <c r="J53" s="30">
        <v>119</v>
      </c>
    </row>
    <row r="54" spans="1:10" ht="22" x14ac:dyDescent="0.7">
      <c r="A54" s="11" t="s">
        <v>185</v>
      </c>
      <c r="B54" s="19"/>
      <c r="C54" s="19"/>
      <c r="D54" s="84">
        <f>SUM(D38:D43)+SUM(D49:D53)</f>
        <v>-444454</v>
      </c>
      <c r="E54" s="52"/>
      <c r="F54" s="84">
        <f>SUM(F38:F53)-F44</f>
        <v>-140690</v>
      </c>
      <c r="G54" s="22"/>
      <c r="H54" s="84">
        <f>SUM(H38:H43)+SUM(H49:H53)</f>
        <v>-647964</v>
      </c>
      <c r="I54" s="52"/>
      <c r="J54" s="84">
        <f>SUM(J38:J53)-J44</f>
        <v>-301383</v>
      </c>
    </row>
    <row r="55" spans="1:10" ht="6" customHeight="1" x14ac:dyDescent="0.7">
      <c r="A55" s="11"/>
      <c r="B55" s="19"/>
      <c r="C55" s="19"/>
      <c r="D55" s="20"/>
      <c r="E55" s="52"/>
      <c r="F55" s="20"/>
      <c r="G55" s="22"/>
      <c r="H55" s="20"/>
      <c r="I55" s="52"/>
      <c r="J55" s="20"/>
    </row>
    <row r="56" spans="1:10" ht="22" x14ac:dyDescent="0.7">
      <c r="A56" s="13" t="s">
        <v>20</v>
      </c>
      <c r="B56" s="19"/>
      <c r="C56" s="19"/>
      <c r="D56" s="26"/>
      <c r="E56" s="26"/>
      <c r="F56" s="26"/>
      <c r="G56" s="22"/>
      <c r="H56" s="26"/>
      <c r="I56" s="26"/>
      <c r="J56" s="26"/>
    </row>
    <row r="57" spans="1:10" ht="22" x14ac:dyDescent="0.7">
      <c r="A57" s="143" t="s">
        <v>204</v>
      </c>
      <c r="B57" s="145">
        <v>7</v>
      </c>
      <c r="C57" s="19"/>
      <c r="D57" s="30">
        <v>2035000</v>
      </c>
      <c r="E57" s="26"/>
      <c r="F57" s="30">
        <v>0</v>
      </c>
      <c r="G57" s="22"/>
      <c r="H57" s="30">
        <v>2035000</v>
      </c>
      <c r="I57" s="26"/>
      <c r="J57" s="30">
        <v>0</v>
      </c>
    </row>
    <row r="58" spans="1:10" ht="22" x14ac:dyDescent="0.7">
      <c r="A58" s="143" t="s">
        <v>205</v>
      </c>
      <c r="B58" s="145">
        <v>7</v>
      </c>
      <c r="C58" s="19"/>
      <c r="D58" s="30">
        <v>-58778</v>
      </c>
      <c r="E58" s="26"/>
      <c r="F58" s="30">
        <v>0</v>
      </c>
      <c r="G58" s="22"/>
      <c r="H58" s="30">
        <v>-58778</v>
      </c>
      <c r="I58" s="26"/>
      <c r="J58" s="30">
        <v>0</v>
      </c>
    </row>
    <row r="59" spans="1:10" ht="22" x14ac:dyDescent="0.7">
      <c r="A59" t="s">
        <v>169</v>
      </c>
      <c r="B59" s="144"/>
      <c r="C59" s="19"/>
      <c r="D59" s="30"/>
      <c r="E59" s="26"/>
      <c r="F59" s="30"/>
      <c r="G59" s="22"/>
      <c r="H59" s="30"/>
      <c r="I59" s="26"/>
      <c r="J59" s="30"/>
    </row>
    <row r="60" spans="1:10" x14ac:dyDescent="0.65">
      <c r="A60" s="72" t="s">
        <v>170</v>
      </c>
      <c r="B60" s="144"/>
      <c r="D60" s="30">
        <v>0</v>
      </c>
      <c r="E60" s="26"/>
      <c r="F60" s="30">
        <v>30</v>
      </c>
      <c r="G60" s="2"/>
      <c r="H60" s="30">
        <v>0</v>
      </c>
      <c r="I60" s="26"/>
      <c r="J60" s="30">
        <v>0</v>
      </c>
    </row>
    <row r="61" spans="1:10" x14ac:dyDescent="0.65">
      <c r="A61" t="s">
        <v>189</v>
      </c>
      <c r="B61" s="144"/>
      <c r="D61" s="30">
        <v>149701</v>
      </c>
      <c r="E61" s="26"/>
      <c r="F61" s="30">
        <v>-15664</v>
      </c>
      <c r="G61" s="2"/>
      <c r="H61" s="30">
        <v>189701</v>
      </c>
      <c r="I61" s="26"/>
      <c r="J61" s="30">
        <v>-10164</v>
      </c>
    </row>
    <row r="62" spans="1:10" x14ac:dyDescent="0.65">
      <c r="A62" t="s">
        <v>171</v>
      </c>
      <c r="B62" s="144"/>
      <c r="D62" s="30">
        <v>0</v>
      </c>
      <c r="E62" s="26"/>
      <c r="F62" s="30">
        <v>34000</v>
      </c>
      <c r="G62" s="2"/>
      <c r="H62" s="30">
        <v>0</v>
      </c>
      <c r="I62" s="26"/>
      <c r="J62" s="30">
        <v>0</v>
      </c>
    </row>
    <row r="63" spans="1:10" x14ac:dyDescent="0.65">
      <c r="A63" t="s">
        <v>172</v>
      </c>
      <c r="B63" s="144"/>
      <c r="D63" s="30">
        <v>-119039</v>
      </c>
      <c r="E63" s="26"/>
      <c r="F63" s="30">
        <v>0</v>
      </c>
      <c r="G63" s="2"/>
      <c r="H63" s="30">
        <v>0</v>
      </c>
      <c r="I63" s="26"/>
      <c r="J63" s="30">
        <v>0</v>
      </c>
    </row>
    <row r="64" spans="1:10" x14ac:dyDescent="0.65">
      <c r="A64" t="s">
        <v>202</v>
      </c>
      <c r="B64" s="144">
        <v>6</v>
      </c>
      <c r="D64" s="30">
        <v>203353</v>
      </c>
      <c r="E64" s="26"/>
      <c r="F64" s="30">
        <v>14442</v>
      </c>
      <c r="G64" s="2"/>
      <c r="H64" s="30">
        <v>185725</v>
      </c>
      <c r="I64" s="26"/>
      <c r="J64" s="30">
        <v>11478</v>
      </c>
    </row>
    <row r="65" spans="1:10" x14ac:dyDescent="0.65">
      <c r="A65" t="s">
        <v>168</v>
      </c>
      <c r="B65" s="144"/>
      <c r="D65" s="30">
        <v>-105421</v>
      </c>
      <c r="E65" s="26"/>
      <c r="F65" s="30">
        <v>-107720</v>
      </c>
      <c r="G65" s="2"/>
      <c r="H65" s="30">
        <v>-98418</v>
      </c>
      <c r="I65" s="26"/>
      <c r="J65" s="30">
        <v>-101051</v>
      </c>
    </row>
    <row r="66" spans="1:10" x14ac:dyDescent="0.65">
      <c r="A66" t="s">
        <v>89</v>
      </c>
      <c r="B66" s="144"/>
      <c r="D66" s="30">
        <v>-17049</v>
      </c>
      <c r="E66" s="26"/>
      <c r="F66" s="30">
        <v>-13120</v>
      </c>
      <c r="G66" s="2"/>
      <c r="H66" s="30">
        <v>-17049</v>
      </c>
      <c r="I66" s="26"/>
      <c r="J66" s="30">
        <v>-13120</v>
      </c>
    </row>
    <row r="67" spans="1:10" x14ac:dyDescent="0.65">
      <c r="A67" t="s">
        <v>203</v>
      </c>
      <c r="B67" s="144">
        <v>10</v>
      </c>
      <c r="D67" s="30">
        <v>-200000</v>
      </c>
      <c r="E67" s="26"/>
      <c r="F67" s="30">
        <v>-200000</v>
      </c>
      <c r="G67" s="2"/>
      <c r="H67" s="30">
        <v>-200000</v>
      </c>
      <c r="I67" s="26"/>
      <c r="J67" s="30">
        <v>-200000</v>
      </c>
    </row>
    <row r="68" spans="1:10" x14ac:dyDescent="0.65">
      <c r="A68" t="s">
        <v>53</v>
      </c>
      <c r="B68" s="144"/>
      <c r="D68" s="30">
        <v>-31524</v>
      </c>
      <c r="E68" s="26"/>
      <c r="F68" s="30">
        <v>-18776</v>
      </c>
      <c r="G68" s="2"/>
      <c r="H68" s="30">
        <v>-25112</v>
      </c>
      <c r="I68" s="26"/>
      <c r="J68" s="30">
        <v>-16422</v>
      </c>
    </row>
    <row r="69" spans="1:10" ht="22" x14ac:dyDescent="0.7">
      <c r="A69" s="11" t="s">
        <v>186</v>
      </c>
      <c r="B69" s="19"/>
      <c r="C69" s="19"/>
      <c r="D69" s="84">
        <f>SUM(D57:D68)</f>
        <v>1856243</v>
      </c>
      <c r="E69" s="52"/>
      <c r="F69" s="84">
        <f>SUM(F57:F68)</f>
        <v>-306808</v>
      </c>
      <c r="G69" s="2"/>
      <c r="H69" s="84">
        <f>SUM(H57:H68)</f>
        <v>2011069</v>
      </c>
      <c r="I69" s="52"/>
      <c r="J69" s="84">
        <f>SUM(J57:J68)</f>
        <v>-329279</v>
      </c>
    </row>
    <row r="70" spans="1:10" ht="6" customHeight="1" x14ac:dyDescent="0.7">
      <c r="A70" s="11"/>
      <c r="B70" s="19"/>
      <c r="C70" s="19"/>
      <c r="D70" s="20"/>
      <c r="E70" s="52"/>
      <c r="F70" s="20"/>
      <c r="G70" s="22"/>
      <c r="H70" s="20"/>
      <c r="I70" s="52"/>
      <c r="J70" s="20"/>
    </row>
    <row r="71" spans="1:10" ht="22" x14ac:dyDescent="0.7">
      <c r="A71" s="18" t="s">
        <v>173</v>
      </c>
      <c r="B71" s="144"/>
      <c r="D71" s="20"/>
      <c r="E71" s="52"/>
      <c r="F71" s="20"/>
      <c r="G71" s="22"/>
      <c r="H71" s="20"/>
      <c r="I71" s="52"/>
      <c r="J71" s="20"/>
    </row>
    <row r="72" spans="1:10" x14ac:dyDescent="0.65">
      <c r="A72" s="72" t="s">
        <v>176</v>
      </c>
      <c r="B72" s="144"/>
      <c r="D72" s="26">
        <v>1729231</v>
      </c>
      <c r="E72" s="26"/>
      <c r="F72" s="26">
        <v>-162483</v>
      </c>
      <c r="G72" s="22"/>
      <c r="H72" s="26">
        <v>1688728</v>
      </c>
      <c r="I72" s="26"/>
      <c r="J72" s="26">
        <v>-174510</v>
      </c>
    </row>
    <row r="73" spans="1:10" x14ac:dyDescent="0.65">
      <c r="A73" s="18" t="s">
        <v>174</v>
      </c>
      <c r="B73" s="144"/>
      <c r="D73" s="26"/>
      <c r="E73" s="26"/>
      <c r="F73" s="26"/>
      <c r="G73" s="22"/>
      <c r="H73" s="26"/>
      <c r="I73" s="26"/>
      <c r="J73" s="26"/>
    </row>
    <row r="74" spans="1:10" x14ac:dyDescent="0.65">
      <c r="A74" s="72" t="s">
        <v>175</v>
      </c>
      <c r="B74" s="144"/>
      <c r="D74" s="82">
        <v>-6</v>
      </c>
      <c r="E74" s="26"/>
      <c r="F74" s="82">
        <v>41</v>
      </c>
      <c r="G74" s="22"/>
      <c r="H74" s="82">
        <v>-5</v>
      </c>
      <c r="I74" s="26"/>
      <c r="J74" s="82">
        <v>-2</v>
      </c>
    </row>
    <row r="75" spans="1:10" ht="22" x14ac:dyDescent="0.65">
      <c r="A75" s="61" t="s">
        <v>173</v>
      </c>
      <c r="B75" s="80"/>
      <c r="C75" s="80"/>
      <c r="D75" s="62">
        <f>SUM(D72:D74)</f>
        <v>1729225</v>
      </c>
      <c r="E75" s="63"/>
      <c r="F75" s="62">
        <f>SUM(F72:F74)</f>
        <v>-162442</v>
      </c>
      <c r="G75" s="64"/>
      <c r="H75" s="62">
        <f>SUM(H72:H74)</f>
        <v>1688723</v>
      </c>
      <c r="I75" s="63"/>
      <c r="J75" s="62">
        <f>SUM(J72:J74)</f>
        <v>-174512</v>
      </c>
    </row>
    <row r="76" spans="1:10" x14ac:dyDescent="0.65">
      <c r="A76" s="60" t="s">
        <v>110</v>
      </c>
      <c r="B76" s="67"/>
      <c r="C76" s="67"/>
      <c r="D76" s="63">
        <v>298943</v>
      </c>
      <c r="E76" s="63"/>
      <c r="F76" s="63">
        <v>217396</v>
      </c>
      <c r="G76" s="64"/>
      <c r="H76" s="53">
        <v>275907</v>
      </c>
      <c r="I76" s="63"/>
      <c r="J76" s="53">
        <v>207285</v>
      </c>
    </row>
    <row r="77" spans="1:10" ht="22.5" thickBot="1" x14ac:dyDescent="0.7">
      <c r="A77" s="61" t="s">
        <v>111</v>
      </c>
      <c r="B77" s="80"/>
      <c r="C77" s="67"/>
      <c r="D77" s="65">
        <f>SUM(D75:D76)</f>
        <v>2028168</v>
      </c>
      <c r="E77" s="66"/>
      <c r="F77" s="65">
        <f>SUM(F75:F76)</f>
        <v>54954</v>
      </c>
      <c r="G77" s="67"/>
      <c r="H77" s="65">
        <f>SUM(H75:H76)</f>
        <v>1964630</v>
      </c>
      <c r="I77" s="66"/>
      <c r="J77" s="65">
        <f>SUM(J75:J76)</f>
        <v>32773</v>
      </c>
    </row>
    <row r="78" spans="1:10" ht="9" customHeight="1" thickTop="1" x14ac:dyDescent="0.65">
      <c r="B78" s="144"/>
      <c r="H78" s="26"/>
      <c r="I78" s="26"/>
      <c r="J78" s="26"/>
    </row>
    <row r="79" spans="1:10" ht="22" x14ac:dyDescent="0.7">
      <c r="A79" s="10" t="s">
        <v>195</v>
      </c>
      <c r="B79" s="19"/>
      <c r="C79" s="19"/>
      <c r="D79" s="81"/>
      <c r="E79" s="81"/>
      <c r="F79" s="81"/>
      <c r="G79" s="81"/>
      <c r="H79" s="81"/>
      <c r="I79" s="81"/>
      <c r="J79" s="81"/>
    </row>
    <row r="80" spans="1:10" x14ac:dyDescent="0.65">
      <c r="A80" s="18" t="s">
        <v>177</v>
      </c>
      <c r="B80" s="144"/>
      <c r="D80" s="30">
        <v>101881</v>
      </c>
      <c r="E80" s="18"/>
      <c r="F80" s="30">
        <v>-2877</v>
      </c>
      <c r="G80" t="s">
        <v>50</v>
      </c>
      <c r="H80" s="30">
        <v>107383</v>
      </c>
      <c r="I80" s="26"/>
      <c r="J80" s="30">
        <v>-3178</v>
      </c>
    </row>
    <row r="81" spans="1:10" x14ac:dyDescent="0.65">
      <c r="A81" t="s">
        <v>178</v>
      </c>
      <c r="B81" s="144"/>
      <c r="D81" s="30">
        <v>13991</v>
      </c>
      <c r="E81" s="18"/>
      <c r="F81" s="30">
        <v>15630</v>
      </c>
      <c r="G81" t="s">
        <v>50</v>
      </c>
      <c r="H81" s="30">
        <v>13991</v>
      </c>
      <c r="I81" s="26"/>
      <c r="J81" s="30">
        <v>15630</v>
      </c>
    </row>
    <row r="82" spans="1:10" x14ac:dyDescent="0.65">
      <c r="A82" t="s">
        <v>196</v>
      </c>
      <c r="B82" s="144"/>
      <c r="C82" s="140"/>
      <c r="D82" s="30"/>
      <c r="E82" s="18"/>
      <c r="F82" s="30"/>
      <c r="H82" s="30"/>
      <c r="I82" s="26"/>
      <c r="J82" s="30"/>
    </row>
    <row r="83" spans="1:10" x14ac:dyDescent="0.65">
      <c r="A83" s="72" t="s">
        <v>197</v>
      </c>
      <c r="B83" s="144"/>
      <c r="C83" s="140"/>
      <c r="D83" s="30">
        <v>0</v>
      </c>
      <c r="E83" s="18"/>
      <c r="F83" s="30">
        <v>0</v>
      </c>
      <c r="G83" t="s">
        <v>50</v>
      </c>
      <c r="H83" s="30">
        <v>13280</v>
      </c>
      <c r="I83" s="26"/>
      <c r="J83" s="30">
        <v>6950</v>
      </c>
    </row>
    <row r="84" spans="1:10" x14ac:dyDescent="0.65">
      <c r="D84" s="30"/>
      <c r="F84" s="30"/>
      <c r="H84" s="30"/>
      <c r="J84" s="30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D46:J46"/>
    <mergeCell ref="D5:F5"/>
    <mergeCell ref="D4:F4"/>
    <mergeCell ref="D9:J9"/>
    <mergeCell ref="H4:J4"/>
    <mergeCell ref="H5:J5"/>
    <mergeCell ref="D6:F6"/>
    <mergeCell ref="H6:J6"/>
  </mergeCells>
  <phoneticPr fontId="0" type="noConversion"/>
  <pageMargins left="0.8" right="0.5" top="0.48" bottom="0.5" header="0.5" footer="0.5"/>
  <pageSetup paperSize="9" scale="79" firstPageNumber="14" orientation="portrait" useFirstPageNumber="1" r:id="rId2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
</oddFooter>
  </headerFooter>
  <rowBreaks count="1" manualBreakCount="1">
    <brk id="43" max="9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BS-(3-5)</vt:lpstr>
      <vt:lpstr>PL 3-mth (6-7)</vt:lpstr>
      <vt:lpstr>PL (8-9)</vt:lpstr>
      <vt:lpstr>SH - Conso (10)</vt:lpstr>
      <vt:lpstr>SH - Conso (11)</vt:lpstr>
      <vt:lpstr>SH - Separate (12)</vt:lpstr>
      <vt:lpstr>SH - Separate (13)</vt:lpstr>
      <vt:lpstr>CF (14-15)</vt:lpstr>
      <vt:lpstr>'BS-(3-5)'!Print_Area</vt:lpstr>
      <vt:lpstr>'CF (14-15)'!Print_Area</vt:lpstr>
      <vt:lpstr>'PL (8-9)'!Print_Area</vt:lpstr>
      <vt:lpstr>'PL 3-mth (6-7)'!Print_Area</vt:lpstr>
      <vt:lpstr>'SH - Conso (10)'!Print_Area</vt:lpstr>
      <vt:lpstr>'SH - Conso (11)'!Print_Area</vt:lpstr>
      <vt:lpstr>'SH - Separate (12)'!Print_Area</vt:lpstr>
      <vt:lpstr>'SH - Separate (13)'!Print_Area</vt:lpstr>
      <vt:lpstr>'BS-(3-5)'!Print_Titles</vt:lpstr>
      <vt:lpstr>'CF (14-15)'!Print_Titles</vt:lpstr>
      <vt:lpstr>'PL (8-9)'!Print_Titles</vt:lpstr>
      <vt:lpstr>'PL 3-mth (6-7)'!Print_Titles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Kornkamon, Chartchoeydang</cp:lastModifiedBy>
  <cp:lastPrinted>2023-11-09T05:12:58Z</cp:lastPrinted>
  <dcterms:created xsi:type="dcterms:W3CDTF">2006-01-06T08:39:44Z</dcterms:created>
  <dcterms:modified xsi:type="dcterms:W3CDTF">2023-11-09T09:06:14Z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