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414268 - 2023 Dec-FSA-Thai Coconut PCL\Financial Statement\Quarter\Quarter 3\SEC\"/>
    </mc:Choice>
  </mc:AlternateContent>
  <xr:revisionPtr revIDLastSave="0" documentId="13_ncr:1_{462333FE-2DE2-4536-8758-422516E772F8}" xr6:coauthVersionLast="47" xr6:coauthVersionMax="47" xr10:uidLastSave="{00000000-0000-0000-0000-000000000000}"/>
  <bookViews>
    <workbookView xWindow="28690" yWindow="-110" windowWidth="29020" windowHeight="15820" tabRatio="832" activeTab="8" xr2:uid="{00000000-000D-0000-FFFF-FFFF00000000}"/>
  </bookViews>
  <sheets>
    <sheet name="BS 3-4" sheetId="17" r:id="rId1"/>
    <sheet name="PL-3mth 5-6" sheetId="14" r:id="rId2"/>
    <sheet name="PL-9mth 7-8" sheetId="22" r:id="rId3"/>
    <sheet name="SH-Conso PY 9" sheetId="18" r:id="rId4"/>
    <sheet name="SH-Conso CY 10" sheetId="20" r:id="rId5"/>
    <sheet name="SH-Separate PY 11" sheetId="16" r:id="rId6"/>
    <sheet name="OCI-Separate 64" sheetId="19" state="hidden" r:id="rId7"/>
    <sheet name="SH-Separate CY 12" sheetId="21" r:id="rId8"/>
    <sheet name="CF 13-14" sheetId="3" r:id="rId9"/>
  </sheets>
  <definedNames>
    <definedName name="_xlnm.Print_Area" localSheetId="0">'BS 3-4'!$A$1:$J$74</definedName>
    <definedName name="_xlnm.Print_Area" localSheetId="8">'CF 13-14'!$A$1:$J$91</definedName>
    <definedName name="_xlnm.Print_Area" localSheetId="1">'PL-3mth 5-6'!$A$1:$I$54</definedName>
    <definedName name="_xlnm.Print_Area" localSheetId="2">'PL-9mth 7-8'!$A$1:$I$62</definedName>
    <definedName name="_xlnm.Print_Area" localSheetId="4">'SH-Conso CY 10'!$A$1:$R$26</definedName>
    <definedName name="_xlnm.Print_Area" localSheetId="3">'SH-Conso PY 9'!$A$1:$P$28</definedName>
    <definedName name="_xlnm.Print_Area" localSheetId="7">'SH-Separate CY 12'!$A$1:$L$24</definedName>
    <definedName name="_xlnm.Print_Area" localSheetId="5">'SH-Separate PY 11'!$A$1:$J$22</definedName>
    <definedName name="_xlnm.Print_Titles" localSheetId="1">'PL-3mth 5-6'!$1:$10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4" l="1"/>
  <c r="G26" i="14"/>
  <c r="E26" i="14"/>
  <c r="C26" i="14"/>
  <c r="I17" i="14"/>
  <c r="G17" i="14"/>
  <c r="D29" i="17"/>
  <c r="H80" i="3"/>
  <c r="F80" i="3"/>
  <c r="D80" i="3"/>
  <c r="N24" i="18" l="1"/>
  <c r="C44" i="14"/>
  <c r="P19" i="18" l="1"/>
  <c r="P21" i="18" s="1"/>
  <c r="J20" i="21"/>
  <c r="L20" i="21" s="1"/>
  <c r="H18" i="16"/>
  <c r="P22" i="20"/>
  <c r="L22" i="20"/>
  <c r="N22" i="20" s="1"/>
  <c r="H25" i="18"/>
  <c r="J25" i="18" s="1"/>
  <c r="P25" i="18" s="1"/>
  <c r="H24" i="18"/>
  <c r="J24" i="18" s="1"/>
  <c r="P24" i="18" s="1"/>
  <c r="H83" i="3"/>
  <c r="D83" i="3"/>
  <c r="J77" i="3"/>
  <c r="H77" i="3"/>
  <c r="F77" i="3"/>
  <c r="D77" i="3"/>
  <c r="J12" i="3"/>
  <c r="H12" i="3"/>
  <c r="F12" i="3"/>
  <c r="D12" i="3"/>
  <c r="H24" i="21"/>
  <c r="F24" i="21"/>
  <c r="D24" i="21"/>
  <c r="L21" i="21"/>
  <c r="L17" i="21"/>
  <c r="J17" i="21"/>
  <c r="H17" i="21"/>
  <c r="F17" i="21"/>
  <c r="D17" i="21"/>
  <c r="L16" i="21"/>
  <c r="L15" i="21"/>
  <c r="L14" i="21"/>
  <c r="L10" i="21"/>
  <c r="F22" i="21"/>
  <c r="J19" i="16"/>
  <c r="J18" i="16"/>
  <c r="J14" i="16"/>
  <c r="J10" i="16"/>
  <c r="N23" i="20"/>
  <c r="R23" i="20" s="1"/>
  <c r="J19" i="20"/>
  <c r="H19" i="20"/>
  <c r="F19" i="20"/>
  <c r="D19" i="20"/>
  <c r="P19" i="20"/>
  <c r="R18" i="20"/>
  <c r="R17" i="20"/>
  <c r="R16" i="20"/>
  <c r="N18" i="20"/>
  <c r="N17" i="20"/>
  <c r="N16" i="20"/>
  <c r="N12" i="20"/>
  <c r="R12" i="20" s="1"/>
  <c r="F24" i="20"/>
  <c r="J21" i="18"/>
  <c r="J19" i="18"/>
  <c r="P16" i="18"/>
  <c r="J16" i="18"/>
  <c r="P12" i="18"/>
  <c r="J12" i="18"/>
  <c r="R22" i="20" l="1"/>
  <c r="F26" i="20"/>
  <c r="I53" i="22"/>
  <c r="G53" i="22"/>
  <c r="E53" i="22"/>
  <c r="C53" i="22"/>
  <c r="I51" i="14"/>
  <c r="G51" i="14"/>
  <c r="E51" i="14"/>
  <c r="C51" i="14"/>
  <c r="E44" i="14"/>
  <c r="G44" i="14"/>
  <c r="I44" i="14"/>
  <c r="D69" i="17"/>
  <c r="F69" i="17"/>
  <c r="J61" i="3" l="1"/>
  <c r="J80" i="3" s="1"/>
  <c r="H61" i="3"/>
  <c r="F61" i="3"/>
  <c r="D61" i="3"/>
  <c r="J69" i="17" l="1"/>
  <c r="R19" i="20"/>
  <c r="L24" i="20"/>
  <c r="P24" i="20"/>
  <c r="L19" i="20"/>
  <c r="N21" i="18"/>
  <c r="L21" i="18"/>
  <c r="F21" i="18"/>
  <c r="D21" i="18"/>
  <c r="H21" i="18"/>
  <c r="P26" i="20" l="1"/>
  <c r="N19" i="20"/>
  <c r="L26" i="20"/>
  <c r="D71" i="17" s="1"/>
  <c r="C17" i="14" l="1"/>
  <c r="J37" i="14"/>
  <c r="D32" i="14"/>
  <c r="F32" i="14"/>
  <c r="H32" i="14"/>
  <c r="I60" i="22" l="1"/>
  <c r="G60" i="22"/>
  <c r="E60" i="22"/>
  <c r="C60" i="22"/>
  <c r="I25" i="22"/>
  <c r="G25" i="22"/>
  <c r="E25" i="22"/>
  <c r="C25" i="22"/>
  <c r="I16" i="22"/>
  <c r="G16" i="22"/>
  <c r="E16" i="22"/>
  <c r="C16" i="22"/>
  <c r="A45" i="3"/>
  <c r="J22" i="21"/>
  <c r="J24" i="21" s="1"/>
  <c r="H22" i="21"/>
  <c r="D22" i="21"/>
  <c r="J24" i="20"/>
  <c r="J26" i="20" s="1"/>
  <c r="H24" i="20"/>
  <c r="H26" i="20" s="1"/>
  <c r="D24" i="20"/>
  <c r="L26" i="18"/>
  <c r="L28" i="18" s="1"/>
  <c r="D26" i="20" l="1"/>
  <c r="N24" i="20"/>
  <c r="L22" i="21"/>
  <c r="L24" i="21" s="1"/>
  <c r="H69" i="17"/>
  <c r="C27" i="22"/>
  <c r="C31" i="22" s="1"/>
  <c r="C33" i="22" s="1"/>
  <c r="G27" i="22"/>
  <c r="I27" i="22"/>
  <c r="E27" i="22"/>
  <c r="R24" i="20" l="1"/>
  <c r="R26" i="20" s="1"/>
  <c r="N26" i="20"/>
  <c r="G31" i="22"/>
  <c r="G33" i="22" s="1"/>
  <c r="G36" i="22" s="1"/>
  <c r="C36" i="22"/>
  <c r="D26" i="3" s="1"/>
  <c r="E31" i="22"/>
  <c r="E33" i="22" s="1"/>
  <c r="I31" i="22"/>
  <c r="I33" i="22" s="1"/>
  <c r="I36" i="22" s="1"/>
  <c r="E36" i="22" l="1"/>
  <c r="J26" i="3" l="1"/>
  <c r="J32" i="3" s="1"/>
  <c r="J34" i="3" s="1"/>
  <c r="F26" i="3"/>
  <c r="F32" i="3" s="1"/>
  <c r="F34" i="3" s="1"/>
  <c r="G27" i="19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N26" i="18"/>
  <c r="N28" i="18" s="1"/>
  <c r="F26" i="18"/>
  <c r="F28" i="18" s="1"/>
  <c r="D26" i="18"/>
  <c r="D28" i="18" s="1"/>
  <c r="K27" i="19" l="1"/>
  <c r="E17" i="14"/>
  <c r="E28" i="14" l="1"/>
  <c r="I28" i="14"/>
  <c r="J71" i="17"/>
  <c r="F71" i="17"/>
  <c r="J55" i="17"/>
  <c r="H55" i="17"/>
  <c r="F55" i="17"/>
  <c r="D55" i="17"/>
  <c r="J48" i="17"/>
  <c r="H48" i="17"/>
  <c r="F48" i="17"/>
  <c r="D48" i="17"/>
  <c r="A32" i="17"/>
  <c r="A31" i="17"/>
  <c r="J27" i="17"/>
  <c r="H27" i="17"/>
  <c r="F27" i="17"/>
  <c r="D27" i="17"/>
  <c r="J16" i="17"/>
  <c r="H16" i="17"/>
  <c r="F16" i="17"/>
  <c r="D16" i="17"/>
  <c r="I32" i="14" l="1"/>
  <c r="I34" i="14" s="1"/>
  <c r="I37" i="14" s="1"/>
  <c r="E32" i="14"/>
  <c r="E34" i="14" s="1"/>
  <c r="J29" i="17"/>
  <c r="F29" i="17"/>
  <c r="F57" i="17"/>
  <c r="F73" i="17" s="1"/>
  <c r="J57" i="17"/>
  <c r="J73" i="17" s="1"/>
  <c r="H57" i="17"/>
  <c r="D57" i="17"/>
  <c r="H29" i="17"/>
  <c r="E37" i="14" l="1"/>
  <c r="H26" i="3" l="1"/>
  <c r="H20" i="16" l="1"/>
  <c r="F20" i="16"/>
  <c r="D20" i="16"/>
  <c r="H15" i="16"/>
  <c r="F15" i="16"/>
  <c r="F22" i="16" s="1"/>
  <c r="D15" i="16"/>
  <c r="J20" i="16" l="1"/>
  <c r="D22" i="16"/>
  <c r="J15" i="16"/>
  <c r="J22" i="16" s="1"/>
  <c r="H22" i="16"/>
  <c r="H26" i="18" l="1"/>
  <c r="H28" i="18" s="1"/>
  <c r="D73" i="17" l="1"/>
  <c r="H71" i="17"/>
  <c r="J26" i="18"/>
  <c r="J28" i="18" s="1"/>
  <c r="H32" i="3"/>
  <c r="H34" i="3" s="1"/>
  <c r="P28" i="18" l="1"/>
  <c r="P26" i="18"/>
  <c r="H73" i="17"/>
  <c r="D32" i="3"/>
  <c r="D34" i="3" s="1"/>
  <c r="C28" i="14" l="1"/>
  <c r="C32" i="14" s="1"/>
  <c r="G28" i="14"/>
  <c r="G32" i="14" l="1"/>
  <c r="G34" i="14" s="1"/>
  <c r="G37" i="14" s="1"/>
  <c r="C34" i="14"/>
  <c r="C37" i="14" l="1"/>
  <c r="D82" i="3" l="1"/>
  <c r="D84" i="3" s="1"/>
  <c r="H82" i="3"/>
  <c r="H84" i="3" s="1"/>
  <c r="F82" i="3"/>
  <c r="F84" i="3" s="1"/>
  <c r="J82" i="3"/>
  <c r="J84" i="3" s="1"/>
</calcChain>
</file>

<file path=xl/sharedStrings.xml><?xml version="1.0" encoding="utf-8"?>
<sst xmlns="http://schemas.openxmlformats.org/spreadsheetml/2006/main" count="452" uniqueCount="240">
  <si>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</si>
  <si>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</si>
  <si>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</si>
  <si>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</si>
  <si>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</si>
  <si>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</si>
  <si>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</si>
  <si>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</si>
  <si>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</si>
  <si>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</si>
  <si>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</si>
  <si>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</si>
  <si>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</si>
  <si>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Derivatives assets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</si>
  <si>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</si>
  <si>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</si>
  <si>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</si>
  <si>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</si>
  <si>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</si>
  <si>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</si>
  <si>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</si>
  <si>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</si>
  <si>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</si>
  <si>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</si>
  <si>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</si>
  <si>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</si>
  <si>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</si>
  <si>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</si>
  <si>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</si>
  <si>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</si>
  <si>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</si>
  <si>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</si>
  <si>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</si>
  <si>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</si>
  <si>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</si>
  <si>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</si>
  <si>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</si>
  <si>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</si>
  <si>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</si>
  <si>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</si>
  <si>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</si>
  <si>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</si>
  <si>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</si>
  <si>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</si>
  <si>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</si>
  <si>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</si>
  <si>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 xml:space="preserve">Note 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</si>
  <si>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</si>
  <si>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</si>
  <si>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</si>
  <si>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</si>
  <si>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</si>
  <si>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</si>
  <si>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</si>
  <si>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</si>
  <si>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</si>
  <si>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</si>
  <si>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</si>
  <si>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</si>
  <si>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</si>
  <si>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</si>
  <si>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</si>
  <si>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</si>
  <si>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</si>
  <si>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Retain earnings</t>
  </si>
  <si>
    <t>Issued</t>
  </si>
  <si>
    <t>attributable to</t>
  </si>
  <si>
    <t>and paid-up</t>
  </si>
  <si>
    <t xml:space="preserve">owners of 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</si>
  <si>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</si>
  <si>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</si>
  <si>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</si>
  <si>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</si>
  <si>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</si>
  <si>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</si>
  <si>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</si>
  <si>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Balance at 1 January 2022</t>
  </si>
  <si>
    <t>Transactions with owners, recorded directly in equity</t>
  </si>
  <si>
    <t>Comprehensive income for the period</t>
  </si>
  <si>
    <t xml:space="preserve">    Other comprehensive income</t>
  </si>
  <si>
    <t>Balance at 1 January 2023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</si>
  <si>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</si>
  <si>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</si>
  <si>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</si>
  <si>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</si>
  <si>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</si>
  <si>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</si>
  <si>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</si>
  <si>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</si>
  <si>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</si>
  <si>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</si>
  <si>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</si>
  <si>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</si>
  <si>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</si>
  <si>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</si>
  <si>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</si>
  <si>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</si>
  <si>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</si>
  <si>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</si>
  <si>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Statement of cash flows (Unaudited)</t>
  </si>
  <si>
    <t>Cash flows from operating activities</t>
  </si>
  <si>
    <t>Profit for the period</t>
  </si>
  <si>
    <t>Depreciation and amortization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</si>
  <si>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</si>
  <si>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</si>
  <si>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</si>
  <si>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</si>
  <si>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</si>
  <si>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Net cash from operating activities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</si>
  <si>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</si>
  <si>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</si>
  <si>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</si>
  <si>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</si>
  <si>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</si>
  <si>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</si>
  <si>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</si>
  <si>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</si>
  <si>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>Effect of exchange rate changes on cash and cash equivalents</t>
  </si>
  <si>
    <t>Cash and cash equivalents at 1 January</t>
  </si>
  <si>
    <t xml:space="preserve">    Changes in ownership interests in subsidiaries</t>
  </si>
  <si>
    <t>Loss on disposal of property, plant and equipment</t>
  </si>
  <si>
    <t>Loss on inventories devaluation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</si>
  <si>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</si>
  <si>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</si>
  <si>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</si>
  <si>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</si>
  <si>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</si>
  <si>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</si>
  <si>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</si>
  <si>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>Long-term loans from other related parties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</si>
  <si>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</si>
  <si>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</si>
  <si>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</si>
  <si>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</si>
  <si>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Former shareholders of a subsidiary </t>
  </si>
  <si>
    <t>before business restructuring</t>
  </si>
  <si>
    <t>of a subsidiary</t>
  </si>
  <si>
    <t xml:space="preserve">before business </t>
  </si>
  <si>
    <t>restructuring</t>
  </si>
  <si>
    <t>Former</t>
  </si>
  <si>
    <t>shareholders</t>
  </si>
  <si>
    <t>Tax income</t>
  </si>
  <si>
    <t xml:space="preserve">    Profit or (loss)</t>
  </si>
  <si>
    <t xml:space="preserve">    Profit</t>
  </si>
  <si>
    <t xml:space="preserve">   financial institutions</t>
  </si>
  <si>
    <t>Interest received</t>
  </si>
  <si>
    <t xml:space="preserve">Net increase (decrease) in cash and cash equivalents, </t>
  </si>
  <si>
    <t>Net increase (decrease) in cash and cash equivalents</t>
  </si>
  <si>
    <t>Cash flows from investing activities (continued)</t>
  </si>
  <si>
    <t>from non-controlling interests</t>
  </si>
  <si>
    <t>Expected credit loss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</si>
  <si>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</si>
  <si>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</si>
  <si>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</si>
  <si>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</si>
  <si>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</si>
  <si>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Profit (loss) attributable to: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</si>
  <si>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</si>
  <si>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(in Baht) </t>
    </r>
  </si>
  <si>
    <t>Total transactions with owners, recorded directly in equity</t>
  </si>
  <si>
    <t>Paymant of non-current provision for employee benefits</t>
  </si>
  <si>
    <t>Acquisition of a joint venture</t>
  </si>
  <si>
    <t>Acquisition of increasing in share capital in subsidiaries</t>
  </si>
  <si>
    <t>Advances payment of right-of-use assets</t>
  </si>
  <si>
    <t>Short-term loans to subsidiaries and other related parties</t>
  </si>
  <si>
    <t xml:space="preserve">Proceeds from repayment of short-term loans to subsidiaries </t>
  </si>
  <si>
    <t>Net cash used in investing activities</t>
  </si>
  <si>
    <t>Proceeds from long-term loans from other related parties</t>
  </si>
  <si>
    <t>Proceeds from long-term loans from financial institutions</t>
  </si>
  <si>
    <t>Repayment of long-term loans from financial institutions</t>
  </si>
  <si>
    <t xml:space="preserve">   has not yet been made</t>
  </si>
  <si>
    <t>Increase in lease liabilities</t>
  </si>
  <si>
    <t>Net gain on foreign exchange</t>
  </si>
  <si>
    <t xml:space="preserve">    Distribution to owners of the parent</t>
  </si>
  <si>
    <t xml:space="preserve">  Distribution to owners </t>
  </si>
  <si>
    <t>Net cash generated from operations</t>
  </si>
  <si>
    <t>Net decrease (increase) in restricted deposits at</t>
  </si>
  <si>
    <t>Repayment of long-term loans from other related parties</t>
  </si>
  <si>
    <t>Increase (decrease) in acquisition of assets for which payment</t>
  </si>
  <si>
    <t xml:space="preserve">Dificit on </t>
  </si>
  <si>
    <t xml:space="preserve">the business </t>
  </si>
  <si>
    <t xml:space="preserve">controlling </t>
  </si>
  <si>
    <t>Non-</t>
  </si>
  <si>
    <t>Loss on derivatives fair value remeasurement</t>
  </si>
  <si>
    <t>30 September</t>
  </si>
  <si>
    <t>Nine-month period ended</t>
  </si>
  <si>
    <t>Balance at 30 September 2022</t>
  </si>
  <si>
    <t>Nine-month period ended 30 September 2022</t>
  </si>
  <si>
    <t>Nine-month period ended 30 September 2023</t>
  </si>
  <si>
    <t>Balance at 30 September 2023</t>
  </si>
  <si>
    <t>Cash and cash equivalents at 30 September</t>
  </si>
  <si>
    <t>Share premium on ordinary shares</t>
  </si>
  <si>
    <t>Gain on derivatives fair value remeasurement</t>
  </si>
  <si>
    <t>Net loss on foreign exchange</t>
  </si>
  <si>
    <t>(Restated)</t>
  </si>
  <si>
    <t>10</t>
  </si>
  <si>
    <t xml:space="preserve">ordinary shares </t>
  </si>
  <si>
    <t xml:space="preserve">        Issue of ordinary shares</t>
  </si>
  <si>
    <t>7</t>
  </si>
  <si>
    <t>from financial institutions</t>
  </si>
  <si>
    <t>Net increase (decrease) in short-term loans</t>
  </si>
  <si>
    <t xml:space="preserve">   </t>
  </si>
  <si>
    <t xml:space="preserve">        Transaction costs - net of tax</t>
  </si>
  <si>
    <t xml:space="preserve">    Contributions by and distributions to owners of the parent</t>
  </si>
  <si>
    <t>6</t>
  </si>
  <si>
    <t xml:space="preserve">Reclassifies from property, plant and equipment </t>
  </si>
  <si>
    <t>Transaction costs from issue of shares</t>
  </si>
  <si>
    <t>4</t>
  </si>
  <si>
    <t>Inventories - net</t>
  </si>
  <si>
    <t>Investments in joint venture</t>
  </si>
  <si>
    <t>Total income</t>
  </si>
  <si>
    <t>Costs of sales of goods</t>
  </si>
  <si>
    <t>Tax (expense) income</t>
  </si>
  <si>
    <t xml:space="preserve">        Dividends</t>
  </si>
  <si>
    <t xml:space="preserve">        Acquisition of a subsidary's ordinary shares</t>
  </si>
  <si>
    <t xml:space="preserve">    Dividends</t>
  </si>
  <si>
    <t xml:space="preserve">  Contributions by and distributions to owners</t>
  </si>
  <si>
    <t>Adjustments to reconcile profit to cash receipts</t>
  </si>
  <si>
    <t>Net unrealised loss on foreign exchange</t>
  </si>
  <si>
    <t>Net loss on derivatives fair value remeasurement</t>
  </si>
  <si>
    <t>Proceeds from issue of ordinary shares</t>
  </si>
  <si>
    <t>Dividends paid to owners of the Company</t>
  </si>
  <si>
    <t>Net cash from (used in) financing activities</t>
  </si>
  <si>
    <t>Significant non-cash transactions</t>
  </si>
  <si>
    <t xml:space="preserve">   to investment properties</t>
  </si>
  <si>
    <t xml:space="preserve">shares </t>
  </si>
  <si>
    <t xml:space="preserve">on ordinary </t>
  </si>
  <si>
    <t xml:space="preserve">reserve </t>
  </si>
  <si>
    <t>Legal</t>
  </si>
  <si>
    <t>premium</t>
  </si>
  <si>
    <t>Share</t>
  </si>
  <si>
    <t>control transaction</t>
  </si>
  <si>
    <t xml:space="preserve">combination </t>
  </si>
  <si>
    <t xml:space="preserve">under common </t>
  </si>
  <si>
    <t xml:space="preserve">to owners of </t>
  </si>
  <si>
    <t>attributable</t>
  </si>
  <si>
    <t>premium on</t>
  </si>
  <si>
    <t>Proceeds from issue of subsidiaries' shares</t>
  </si>
  <si>
    <t xml:space="preserve">   before effect of exchanges rate changes</t>
  </si>
  <si>
    <t xml:space="preserve">       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</si>
</sst>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23">
    <xf numFmtId="0" fontId="0" fillId="0" borderId="0" xfId="0"/>
    <xf numFmtId="0" fontId="7" fillId="0" borderId="0" xfId="2" applyFont="1" applyAlignment="1">
      <alignment horizontal="left"/>
    </xf>
    <xf numFmtId="0" fontId="10" fillId="0" borderId="0" xfId="0" applyFont="1"/>
    <xf numFmtId="0" fontId="6" fillId="0" borderId="0" xfId="2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0" fillId="0" borderId="0" xfId="2" applyFont="1" applyAlignment="1">
      <alignment horizontal="center"/>
    </xf>
    <xf numFmtId="0" fontId="9" fillId="0" borderId="0" xfId="2" applyFont="1"/>
    <xf numFmtId="165" fontId="3" fillId="0" borderId="0" xfId="1" applyNumberFormat="1" applyFont="1" applyFill="1" applyAlignment="1"/>
    <xf numFmtId="165" fontId="0" fillId="0" borderId="0" xfId="0" applyNumberFormat="1"/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165" fontId="3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49" fontId="6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5" fillId="0" borderId="0" xfId="0" applyFont="1"/>
    <xf numFmtId="49" fontId="3" fillId="0" borderId="0" xfId="0" applyNumberFormat="1" applyFont="1" applyAlignment="1">
      <alignment horizontal="center"/>
    </xf>
    <xf numFmtId="43" fontId="8" fillId="0" borderId="0" xfId="1" applyFont="1" applyBorder="1" applyAlignment="1">
      <alignment horizontal="center"/>
    </xf>
    <xf numFmtId="49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43" fontId="2" fillId="0" borderId="0" xfId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43" fontId="3" fillId="0" borderId="0" xfId="1" applyFont="1" applyFill="1" applyAlignment="1">
      <alignment horizontal="right"/>
    </xf>
    <xf numFmtId="43" fontId="3" fillId="0" borderId="2" xfId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165" fontId="2" fillId="0" borderId="0" xfId="1" applyNumberFormat="1" applyFont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1" applyNumberFormat="1" applyFont="1" applyFill="1" applyAlignment="1"/>
    <xf numFmtId="49" fontId="8" fillId="0" borderId="0" xfId="0" applyNumberFormat="1" applyFont="1"/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5" fillId="2" borderId="0" xfId="0" applyFont="1" applyFill="1"/>
    <xf numFmtId="165" fontId="2" fillId="0" borderId="1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/>
    <xf numFmtId="165" fontId="3" fillId="0" borderId="0" xfId="1" applyNumberFormat="1" applyFont="1"/>
    <xf numFmtId="165" fontId="8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center"/>
    </xf>
    <xf numFmtId="165" fontId="2" fillId="0" borderId="0" xfId="1" applyNumberFormat="1" applyFont="1"/>
    <xf numFmtId="165" fontId="0" fillId="0" borderId="2" xfId="1" applyNumberFormat="1" applyFont="1" applyBorder="1" applyAlignment="1">
      <alignment horizontal="righ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1" applyNumberFormat="1" applyFont="1" applyBorder="1" applyAlignment="1"/>
    <xf numFmtId="43" fontId="2" fillId="0" borderId="0" xfId="1" applyFont="1" applyFill="1" applyBorder="1" applyAlignment="1">
      <alignment horizontal="right"/>
    </xf>
    <xf numFmtId="0" fontId="3" fillId="0" borderId="0" xfId="1" applyNumberFormat="1" applyFont="1" applyAlignment="1">
      <alignment horizontal="center"/>
    </xf>
    <xf numFmtId="165" fontId="0" fillId="0" borderId="5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5" fontId="0" fillId="0" borderId="0" xfId="1" applyNumberFormat="1" applyFont="1"/>
    <xf numFmtId="165" fontId="8" fillId="0" borderId="0" xfId="1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wrapText="1" indent="1"/>
    </xf>
    <xf numFmtId="0" fontId="0" fillId="0" borderId="0" xfId="0" applyFill="1"/>
    <xf numFmtId="0" fontId="0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Font="1" applyAlignment="1">
      <alignment horizontal="left"/>
    </xf>
    <xf numFmtId="0" fontId="0" fillId="0" borderId="0" xfId="0" quotePrefix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0" fontId="0" fillId="0" borderId="0" xfId="0" applyFont="1" applyAlignment="1">
      <alignment horizontal="left" indent="2"/>
    </xf>
    <xf numFmtId="49" fontId="0" fillId="0" borderId="0" xfId="0" applyNumberFormat="1" applyFill="1"/>
    <xf numFmtId="49" fontId="9" fillId="0" borderId="0" xfId="0" applyNumberFormat="1" applyFont="1" applyFill="1"/>
    <xf numFmtId="0" fontId="0" fillId="0" borderId="0" xfId="0" applyFill="1" applyAlignment="1">
      <alignment horizontal="left" indent="1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/>
    <xf numFmtId="49" fontId="0" fillId="0" borderId="0" xfId="0" applyNumberFormat="1" applyFont="1"/>
    <xf numFmtId="0" fontId="6" fillId="0" borderId="0" xfId="2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0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43" fontId="3" fillId="0" borderId="1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 applyFill="1"/>
    <xf numFmtId="49" fontId="0" fillId="0" borderId="0" xfId="0" applyNumberFormat="1" applyFill="1" applyAlignment="1">
      <alignment horizontal="left"/>
    </xf>
    <xf numFmtId="0" fontId="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0" xfId="0" applyFont="1" applyAlignment="1">
      <alignment horizontal="center" wrapText="1"/>
    </xf>
    <xf numFmtId="16" fontId="0" fillId="0" borderId="0" xfId="0" quotePrefix="1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2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8" fillId="0" borderId="0" xfId="1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1" quotePrefix="1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P77"/>
  <sheetViews>
    <sheetView view="pageBreakPreview" topLeftCell="A19" zoomScale="110" zoomScaleNormal="100" zoomScaleSheetLayoutView="110" workbookViewId="0">
      <selection activeCell="L14" sqref="L14"/>
    </sheetView>
  </sheetViews>
  <sheetFormatPr defaultColWidth="8.26953125" defaultRowHeight="18.5" customHeight="1" x14ac:dyDescent="0.3"/>
  <cols>
    <col min="1" max="1" width="41.08984375" style="7" customWidth="1"/>
    <col min="2" max="2" width="5.81640625" style="6" bestFit="1" customWidth="1"/>
    <col min="3" max="3" width="1" style="6" customWidth="1"/>
    <col min="4" max="4" width="11.26953125" style="6" customWidth="1"/>
    <col min="5" max="5" width="1" style="6" customWidth="1"/>
    <col min="6" max="6" width="11.26953125" style="6" customWidth="1"/>
    <col min="7" max="7" width="1" style="6" customWidth="1"/>
    <col min="8" max="8" width="11.26953125" style="6" customWidth="1"/>
    <col min="9" max="9" width="1" style="6" customWidth="1"/>
    <col min="10" max="10" width="11.26953125" style="6" customWidth="1"/>
    <col min="11" max="12" width="14.26953125" style="6" bestFit="1" customWidth="1"/>
    <col min="13" max="16384" width="8.26953125" style="6"/>
  </cols>
  <sheetData>
    <row r="1" spans="1:16" s="2" customFormat="1" ht="18.5" customHeight="1" x14ac:dyDescent="0.4">
      <c r="A1" s="1" t="s">
        <v>0</v>
      </c>
    </row>
    <row r="2" spans="1:16" s="4" customFormat="1" ht="18.5" customHeight="1" x14ac:dyDescent="0.35">
      <c r="A2" s="3" t="s">
        <v>1</v>
      </c>
    </row>
    <row r="3" spans="1:16" ht="18.5" customHeight="1" x14ac:dyDescent="0.3">
      <c r="A3" s="5"/>
    </row>
    <row r="4" spans="1:16" ht="18.5" customHeight="1" x14ac:dyDescent="0.3">
      <c r="B4" s="12"/>
      <c r="C4" s="12"/>
      <c r="D4" s="201" t="s">
        <v>2</v>
      </c>
      <c r="E4" s="201"/>
      <c r="F4" s="201"/>
      <c r="G4" s="201"/>
      <c r="H4" s="199" t="s">
        <v>3</v>
      </c>
      <c r="I4" s="199"/>
      <c r="J4" s="199"/>
    </row>
    <row r="5" spans="1:16" ht="18.5" customHeight="1" x14ac:dyDescent="0.3">
      <c r="B5" s="12"/>
      <c r="C5" s="12"/>
      <c r="D5" s="199" t="s">
        <v>4</v>
      </c>
      <c r="E5" s="199"/>
      <c r="F5" s="199"/>
      <c r="G5" s="199"/>
      <c r="H5" s="199" t="s">
        <v>4</v>
      </c>
      <c r="I5" s="199"/>
      <c r="J5" s="199"/>
    </row>
    <row r="6" spans="1:16" ht="18.5" customHeight="1" x14ac:dyDescent="0.3">
      <c r="B6" s="12"/>
      <c r="C6" s="12"/>
      <c r="D6" s="13" t="s">
        <v>184</v>
      </c>
      <c r="E6" s="14"/>
      <c r="F6" s="13" t="s">
        <v>5</v>
      </c>
      <c r="H6" s="13" t="s">
        <v>184</v>
      </c>
      <c r="I6" s="14"/>
      <c r="J6" s="13" t="s">
        <v>5</v>
      </c>
    </row>
    <row r="7" spans="1:16" ht="18.5" customHeight="1" x14ac:dyDescent="0.3">
      <c r="A7" s="176" t="s">
        <v>6</v>
      </c>
      <c r="B7" s="16" t="s">
        <v>7</v>
      </c>
      <c r="C7" s="8"/>
      <c r="D7" s="17">
        <v>2023</v>
      </c>
      <c r="E7" s="12"/>
      <c r="F7" s="17">
        <v>2022</v>
      </c>
      <c r="H7" s="17">
        <v>2023</v>
      </c>
      <c r="I7" s="12"/>
      <c r="J7" s="17">
        <v>2022</v>
      </c>
    </row>
    <row r="8" spans="1:16" ht="18.5" customHeight="1" x14ac:dyDescent="0.3">
      <c r="A8" s="15"/>
      <c r="B8" s="16"/>
      <c r="C8" s="8"/>
      <c r="D8" s="18" t="s">
        <v>8</v>
      </c>
      <c r="E8" s="12"/>
      <c r="F8" s="17"/>
      <c r="H8" s="18" t="s">
        <v>8</v>
      </c>
      <c r="I8" s="12"/>
      <c r="J8" s="17"/>
    </row>
    <row r="9" spans="1:16" ht="18.5" customHeight="1" x14ac:dyDescent="0.3">
      <c r="B9" s="12"/>
      <c r="C9" s="12"/>
      <c r="D9" s="200" t="s">
        <v>9</v>
      </c>
      <c r="E9" s="200"/>
      <c r="F9" s="200"/>
      <c r="G9" s="200"/>
      <c r="H9" s="200"/>
      <c r="I9" s="200"/>
      <c r="J9" s="200"/>
    </row>
    <row r="10" spans="1:16" ht="18.5" customHeight="1" x14ac:dyDescent="0.3">
      <c r="A10" s="19" t="s">
        <v>10</v>
      </c>
      <c r="B10" s="8"/>
      <c r="C10" s="8"/>
    </row>
    <row r="11" spans="1:16" ht="18.5" customHeight="1" x14ac:dyDescent="0.3">
      <c r="A11" s="7" t="s">
        <v>11</v>
      </c>
      <c r="B11" s="9"/>
      <c r="C11" s="8"/>
      <c r="D11" s="20">
        <v>2028168</v>
      </c>
      <c r="E11" s="20"/>
      <c r="F11" s="20">
        <v>298943</v>
      </c>
      <c r="G11" s="20"/>
      <c r="H11" s="20">
        <v>1964630</v>
      </c>
      <c r="I11" s="20"/>
      <c r="J11" s="20">
        <v>275907</v>
      </c>
      <c r="L11" s="21"/>
      <c r="O11" s="21"/>
      <c r="P11" s="21"/>
    </row>
    <row r="12" spans="1:16" ht="18.5" customHeight="1" x14ac:dyDescent="0.3">
      <c r="A12" s="7" t="s">
        <v>12</v>
      </c>
      <c r="B12" s="9"/>
      <c r="C12" s="8"/>
      <c r="D12" s="20">
        <v>819873</v>
      </c>
      <c r="E12" s="20"/>
      <c r="F12" s="20">
        <v>486659</v>
      </c>
      <c r="G12" s="20"/>
      <c r="H12" s="20">
        <v>778649</v>
      </c>
      <c r="I12" s="20"/>
      <c r="J12" s="20">
        <v>424440</v>
      </c>
      <c r="L12" s="21"/>
      <c r="P12" s="21"/>
    </row>
    <row r="13" spans="1:16" ht="18.5" customHeight="1" x14ac:dyDescent="0.3">
      <c r="A13" s="165" t="s">
        <v>127</v>
      </c>
      <c r="B13" s="9">
        <v>3</v>
      </c>
      <c r="C13" s="8"/>
      <c r="D13" s="120">
        <v>0</v>
      </c>
      <c r="E13" s="22"/>
      <c r="F13" s="20">
        <v>0</v>
      </c>
      <c r="G13" s="20"/>
      <c r="H13" s="20">
        <v>297800</v>
      </c>
      <c r="I13" s="20"/>
      <c r="J13" s="20">
        <v>281800</v>
      </c>
      <c r="L13" s="21"/>
      <c r="P13" s="21"/>
    </row>
    <row r="14" spans="1:16" ht="18.5" customHeight="1" x14ac:dyDescent="0.3">
      <c r="A14" t="s">
        <v>13</v>
      </c>
      <c r="B14" s="9"/>
      <c r="C14" s="8"/>
      <c r="D14" s="20">
        <v>0</v>
      </c>
      <c r="E14" s="22"/>
      <c r="F14" s="20">
        <v>3180</v>
      </c>
      <c r="G14" s="20"/>
      <c r="H14" s="20">
        <v>0</v>
      </c>
      <c r="I14" s="20"/>
      <c r="J14" s="20">
        <v>2931</v>
      </c>
      <c r="L14" s="21"/>
      <c r="P14" s="21"/>
    </row>
    <row r="15" spans="1:16" ht="18.5" customHeight="1" x14ac:dyDescent="0.3">
      <c r="A15" s="195" t="s">
        <v>208</v>
      </c>
      <c r="B15" s="9"/>
      <c r="C15" s="8"/>
      <c r="D15" s="20">
        <v>716307</v>
      </c>
      <c r="E15" s="20"/>
      <c r="F15" s="20">
        <v>653383</v>
      </c>
      <c r="G15" s="20"/>
      <c r="H15" s="20">
        <v>522062</v>
      </c>
      <c r="I15" s="20"/>
      <c r="J15" s="20">
        <v>434614</v>
      </c>
      <c r="L15" s="21"/>
      <c r="P15" s="21"/>
    </row>
    <row r="16" spans="1:16" ht="18.5" customHeight="1" x14ac:dyDescent="0.3">
      <c r="A16" s="24" t="s">
        <v>15</v>
      </c>
      <c r="B16" s="9"/>
      <c r="C16" s="8"/>
      <c r="D16" s="25">
        <f>SUM(D11:D15)</f>
        <v>3564348</v>
      </c>
      <c r="E16" s="26"/>
      <c r="F16" s="25">
        <f>SUM(F11:F15)</f>
        <v>1442165</v>
      </c>
      <c r="H16" s="25">
        <f>SUM(H11:H15)</f>
        <v>3563141</v>
      </c>
      <c r="J16" s="25">
        <f>SUM(J11:J15)</f>
        <v>1419692</v>
      </c>
    </row>
    <row r="17" spans="1:13" ht="18.5" customHeight="1" x14ac:dyDescent="0.3">
      <c r="B17" s="9"/>
      <c r="C17" s="8"/>
      <c r="D17" s="20"/>
      <c r="E17" s="20"/>
      <c r="F17" s="20"/>
    </row>
    <row r="18" spans="1:13" ht="18.5" customHeight="1" x14ac:dyDescent="0.3">
      <c r="A18" s="27" t="s">
        <v>16</v>
      </c>
      <c r="B18" s="9"/>
      <c r="C18" s="8"/>
      <c r="D18" s="20"/>
      <c r="E18" s="20"/>
      <c r="F18" s="20"/>
    </row>
    <row r="19" spans="1:13" ht="18.5" customHeight="1" x14ac:dyDescent="0.3">
      <c r="A19" s="28" t="s">
        <v>151</v>
      </c>
      <c r="B19" s="9"/>
      <c r="C19" s="8"/>
      <c r="D19" s="20">
        <v>149962</v>
      </c>
      <c r="E19" s="20"/>
      <c r="F19" s="20">
        <v>199332</v>
      </c>
      <c r="G19" s="20"/>
      <c r="H19" s="20">
        <v>129903</v>
      </c>
      <c r="I19" s="20"/>
      <c r="J19" s="20">
        <v>189292</v>
      </c>
    </row>
    <row r="20" spans="1:13" ht="18.5" customHeight="1" x14ac:dyDescent="0.3">
      <c r="A20" s="23" t="s">
        <v>17</v>
      </c>
      <c r="B20" s="9">
        <v>4</v>
      </c>
      <c r="C20" s="8"/>
      <c r="D20" s="20">
        <v>0</v>
      </c>
      <c r="E20" s="20"/>
      <c r="F20" s="20">
        <v>0</v>
      </c>
      <c r="G20" s="20"/>
      <c r="H20" s="20">
        <v>250232</v>
      </c>
      <c r="I20" s="20"/>
      <c r="J20" s="20">
        <v>4982</v>
      </c>
      <c r="L20" s="11"/>
      <c r="M20" s="11"/>
    </row>
    <row r="21" spans="1:13" ht="18.5" customHeight="1" x14ac:dyDescent="0.3">
      <c r="A21" s="28" t="s">
        <v>209</v>
      </c>
      <c r="B21" s="9">
        <v>4</v>
      </c>
      <c r="C21" s="8"/>
      <c r="D21" s="20">
        <v>6384</v>
      </c>
      <c r="E21" s="20"/>
      <c r="F21" s="20">
        <v>3086</v>
      </c>
      <c r="G21" s="20"/>
      <c r="H21" s="20">
        <v>11999</v>
      </c>
      <c r="I21" s="20"/>
      <c r="J21" s="20">
        <v>6299</v>
      </c>
      <c r="L21" s="11"/>
      <c r="M21" s="11"/>
    </row>
    <row r="22" spans="1:13" ht="18.5" customHeight="1" x14ac:dyDescent="0.3">
      <c r="A22" s="28" t="s">
        <v>18</v>
      </c>
      <c r="B22" s="9"/>
      <c r="C22" s="8"/>
      <c r="D22" s="20">
        <v>0</v>
      </c>
      <c r="E22" s="20"/>
      <c r="F22" s="20">
        <v>0</v>
      </c>
      <c r="G22" s="20"/>
      <c r="H22" s="20">
        <v>95867</v>
      </c>
      <c r="I22" s="20"/>
      <c r="J22" s="20">
        <v>79600</v>
      </c>
      <c r="L22" s="11"/>
      <c r="M22" s="11"/>
    </row>
    <row r="23" spans="1:13" ht="18.5" customHeight="1" x14ac:dyDescent="0.3">
      <c r="A23" s="23" t="s">
        <v>19</v>
      </c>
      <c r="B23" s="9">
        <v>5</v>
      </c>
      <c r="C23" s="8"/>
      <c r="D23" s="20">
        <v>1855403</v>
      </c>
      <c r="E23" s="20"/>
      <c r="F23" s="20">
        <v>1399891</v>
      </c>
      <c r="G23" s="20"/>
      <c r="H23" s="20">
        <v>1546839</v>
      </c>
      <c r="I23" s="20"/>
      <c r="J23" s="20">
        <v>1133738</v>
      </c>
      <c r="L23" s="11"/>
      <c r="M23" s="11"/>
    </row>
    <row r="24" spans="1:13" ht="18.5" customHeight="1" x14ac:dyDescent="0.3">
      <c r="A24" s="29" t="s">
        <v>20</v>
      </c>
      <c r="B24" s="9"/>
      <c r="C24" s="8"/>
      <c r="D24" s="20">
        <v>55729</v>
      </c>
      <c r="E24" s="20"/>
      <c r="F24" s="20">
        <v>51555</v>
      </c>
      <c r="H24" s="20">
        <v>55729</v>
      </c>
      <c r="J24" s="20">
        <v>51555</v>
      </c>
      <c r="L24" s="11"/>
      <c r="M24" s="11"/>
    </row>
    <row r="25" spans="1:13" ht="18.5" customHeight="1" x14ac:dyDescent="0.3">
      <c r="A25" s="23" t="s">
        <v>21</v>
      </c>
      <c r="B25" s="9"/>
      <c r="C25" s="8"/>
      <c r="D25" s="20">
        <v>10448</v>
      </c>
      <c r="E25" s="20"/>
      <c r="F25" s="20">
        <v>9950</v>
      </c>
      <c r="G25" s="20"/>
      <c r="H25" s="20">
        <v>9617</v>
      </c>
      <c r="I25" s="20"/>
      <c r="J25" s="20">
        <v>9328</v>
      </c>
      <c r="L25" s="11"/>
      <c r="M25" s="11"/>
    </row>
    <row r="26" spans="1:13" ht="18.5" customHeight="1" x14ac:dyDescent="0.3">
      <c r="A26" s="23" t="s">
        <v>22</v>
      </c>
      <c r="B26" s="9"/>
      <c r="C26" s="8"/>
      <c r="D26" s="20">
        <v>19136</v>
      </c>
      <c r="E26" s="20"/>
      <c r="F26" s="20">
        <v>8864</v>
      </c>
      <c r="G26" s="20"/>
      <c r="H26" s="20">
        <v>19136</v>
      </c>
      <c r="I26" s="20"/>
      <c r="J26" s="20">
        <v>8864</v>
      </c>
      <c r="L26" s="11"/>
      <c r="M26" s="11"/>
    </row>
    <row r="27" spans="1:13" ht="18.5" customHeight="1" x14ac:dyDescent="0.3">
      <c r="A27" s="24" t="s">
        <v>23</v>
      </c>
      <c r="B27" s="9"/>
      <c r="C27" s="8"/>
      <c r="D27" s="25">
        <f>SUM(D19:D26)</f>
        <v>2097062</v>
      </c>
      <c r="E27" s="26"/>
      <c r="F27" s="25">
        <f>SUM(F19:F26)</f>
        <v>1672678</v>
      </c>
      <c r="H27" s="25">
        <f>SUM(H19:H26)</f>
        <v>2119322</v>
      </c>
      <c r="J27" s="25">
        <f>SUM(J19:J26)</f>
        <v>1483658</v>
      </c>
    </row>
    <row r="28" spans="1:13" ht="18.5" customHeight="1" x14ac:dyDescent="0.3">
      <c r="A28" s="5"/>
      <c r="B28" s="9"/>
      <c r="C28" s="8"/>
      <c r="D28" s="30"/>
      <c r="E28" s="26"/>
      <c r="F28" s="30"/>
      <c r="H28" s="30"/>
      <c r="J28" s="30"/>
    </row>
    <row r="29" spans="1:13" ht="18.5" customHeight="1" thickBot="1" x14ac:dyDescent="0.35">
      <c r="A29" s="10" t="s">
        <v>24</v>
      </c>
      <c r="B29" s="9"/>
      <c r="C29" s="8"/>
      <c r="D29" s="31">
        <f>D16+D27</f>
        <v>5661410</v>
      </c>
      <c r="E29" s="26"/>
      <c r="F29" s="31">
        <f>F16+F27</f>
        <v>3114843</v>
      </c>
      <c r="H29" s="31">
        <f>H16+H27</f>
        <v>5682463</v>
      </c>
      <c r="J29" s="31">
        <f>J16+J27</f>
        <v>2903350</v>
      </c>
    </row>
    <row r="30" spans="1:13" ht="18.5" customHeight="1" thickTop="1" x14ac:dyDescent="0.3">
      <c r="B30" s="9"/>
    </row>
    <row r="31" spans="1:13" s="2" customFormat="1" ht="18.5" customHeight="1" thickTop="1" x14ac:dyDescent="0.4">
      <c r="A31" s="1" t="str">
        <f>A1</f>
        <v>Thai Coconut Public Company Limited and its Subsidiaries</v>
      </c>
      <c r="B31" s="32"/>
    </row>
    <row r="32" spans="1:13" s="4" customFormat="1" ht="18.5" customHeight="1" x14ac:dyDescent="0.35">
      <c r="A32" s="3" t="str">
        <f>A2</f>
        <v>Statement of financial position</v>
      </c>
      <c r="B32" s="33"/>
    </row>
    <row r="33" spans="1:12" ht="18.5" customHeight="1" x14ac:dyDescent="0.3">
      <c r="A33" s="5"/>
      <c r="B33" s="9"/>
    </row>
    <row r="34" spans="1:12" ht="18.5" customHeight="1" x14ac:dyDescent="0.3">
      <c r="B34" s="9"/>
      <c r="C34" s="12"/>
      <c r="D34" s="199" t="s">
        <v>2</v>
      </c>
      <c r="E34" s="199"/>
      <c r="F34" s="199"/>
      <c r="G34" s="199"/>
      <c r="H34" s="199" t="s">
        <v>3</v>
      </c>
      <c r="I34" s="199"/>
      <c r="J34" s="199"/>
    </row>
    <row r="35" spans="1:12" ht="18.5" customHeight="1" x14ac:dyDescent="0.3">
      <c r="B35" s="9"/>
      <c r="C35" s="12"/>
      <c r="D35" s="199" t="s">
        <v>4</v>
      </c>
      <c r="E35" s="199"/>
      <c r="F35" s="199"/>
      <c r="G35" s="199"/>
      <c r="H35" s="199" t="s">
        <v>4</v>
      </c>
      <c r="I35" s="199"/>
      <c r="J35" s="199"/>
    </row>
    <row r="36" spans="1:12" ht="18.5" customHeight="1" x14ac:dyDescent="0.3">
      <c r="B36" s="9"/>
      <c r="C36" s="12"/>
      <c r="D36" s="13" t="s">
        <v>184</v>
      </c>
      <c r="E36" s="14"/>
      <c r="F36" s="13" t="s">
        <v>5</v>
      </c>
      <c r="H36" s="13" t="s">
        <v>184</v>
      </c>
      <c r="I36" s="14"/>
      <c r="J36" s="13" t="s">
        <v>5</v>
      </c>
    </row>
    <row r="37" spans="1:12" ht="18.5" customHeight="1" x14ac:dyDescent="0.3">
      <c r="A37" s="177" t="s">
        <v>25</v>
      </c>
      <c r="B37" s="9" t="s">
        <v>7</v>
      </c>
      <c r="C37" s="12"/>
      <c r="D37" s="17">
        <v>2023</v>
      </c>
      <c r="E37" s="181"/>
      <c r="F37" s="17">
        <v>2022</v>
      </c>
      <c r="H37" s="17">
        <v>2023</v>
      </c>
      <c r="I37" s="181"/>
      <c r="J37" s="17">
        <v>2022</v>
      </c>
    </row>
    <row r="38" spans="1:12" ht="18.5" customHeight="1" x14ac:dyDescent="0.3">
      <c r="A38" s="5"/>
      <c r="B38" s="9"/>
      <c r="C38" s="12"/>
      <c r="D38" s="18" t="s">
        <v>8</v>
      </c>
      <c r="E38" s="12"/>
      <c r="F38" s="17"/>
      <c r="H38" s="18" t="s">
        <v>8</v>
      </c>
      <c r="I38" s="12"/>
      <c r="J38" s="17"/>
    </row>
    <row r="39" spans="1:12" ht="18.5" customHeight="1" x14ac:dyDescent="0.3">
      <c r="B39" s="9"/>
      <c r="C39" s="8"/>
      <c r="D39" s="200" t="s">
        <v>9</v>
      </c>
      <c r="E39" s="200"/>
      <c r="F39" s="200"/>
      <c r="G39" s="200"/>
      <c r="H39" s="200"/>
      <c r="I39" s="200"/>
      <c r="J39" s="200"/>
    </row>
    <row r="40" spans="1:12" ht="18.5" customHeight="1" x14ac:dyDescent="0.3">
      <c r="A40" s="34" t="s">
        <v>26</v>
      </c>
      <c r="B40" s="9"/>
      <c r="C40" s="12"/>
      <c r="D40" s="35"/>
      <c r="E40" s="35"/>
      <c r="F40" s="35"/>
    </row>
    <row r="41" spans="1:12" ht="18.5" customHeight="1" x14ac:dyDescent="0.3">
      <c r="A41" t="s">
        <v>128</v>
      </c>
      <c r="B41" s="8"/>
      <c r="C41" s="8"/>
      <c r="D41" s="20">
        <v>969858</v>
      </c>
      <c r="E41" s="20"/>
      <c r="F41" s="20">
        <v>820157</v>
      </c>
      <c r="G41" s="20"/>
      <c r="H41" s="20">
        <v>969858</v>
      </c>
      <c r="I41" s="20"/>
      <c r="J41" s="20">
        <v>780157</v>
      </c>
      <c r="K41" s="11"/>
      <c r="L41" s="11"/>
    </row>
    <row r="42" spans="1:12" ht="18.5" customHeight="1" x14ac:dyDescent="0.3">
      <c r="A42" s="23" t="s">
        <v>27</v>
      </c>
      <c r="B42" s="8"/>
      <c r="C42" s="8"/>
      <c r="D42" s="20">
        <v>695734</v>
      </c>
      <c r="E42" s="20"/>
      <c r="F42" s="20">
        <v>433290</v>
      </c>
      <c r="G42" s="20"/>
      <c r="H42" s="20">
        <v>653443</v>
      </c>
      <c r="I42" s="20"/>
      <c r="J42" s="20">
        <v>370933</v>
      </c>
      <c r="K42" s="11"/>
      <c r="L42" s="11"/>
    </row>
    <row r="43" spans="1:12" ht="18.5" customHeight="1" x14ac:dyDescent="0.3">
      <c r="A43" s="29" t="s">
        <v>28</v>
      </c>
      <c r="B43" s="8"/>
      <c r="C43" s="8"/>
      <c r="D43" s="20">
        <v>30106</v>
      </c>
      <c r="E43" s="20"/>
      <c r="F43" s="20">
        <v>0</v>
      </c>
      <c r="G43" s="20"/>
      <c r="H43" s="20">
        <v>28958</v>
      </c>
      <c r="I43" s="20"/>
      <c r="J43" s="20">
        <v>0</v>
      </c>
      <c r="K43" s="11"/>
      <c r="L43" s="11"/>
    </row>
    <row r="44" spans="1:12" ht="18.5" customHeight="1" x14ac:dyDescent="0.3">
      <c r="A44" s="155" t="s">
        <v>130</v>
      </c>
      <c r="B44" s="154"/>
      <c r="C44" s="154"/>
      <c r="D44" s="20"/>
      <c r="E44" s="20"/>
      <c r="F44" s="20"/>
      <c r="G44" s="20"/>
      <c r="H44" s="20"/>
      <c r="I44" s="20"/>
      <c r="J44" s="20"/>
      <c r="K44" s="11"/>
      <c r="L44" s="11"/>
    </row>
    <row r="45" spans="1:12" ht="18.5" customHeight="1" x14ac:dyDescent="0.3">
      <c r="A45" s="166" t="s">
        <v>132</v>
      </c>
      <c r="B45" s="8">
        <v>6</v>
      </c>
      <c r="C45" s="8"/>
      <c r="D45" s="20">
        <v>234210</v>
      </c>
      <c r="E45" s="20"/>
      <c r="F45" s="20">
        <v>145924</v>
      </c>
      <c r="G45" s="20"/>
      <c r="H45" s="20">
        <v>221316</v>
      </c>
      <c r="I45" s="20"/>
      <c r="J45" s="20">
        <v>137032</v>
      </c>
      <c r="K45" s="11"/>
      <c r="L45" s="11"/>
    </row>
    <row r="46" spans="1:12" ht="18.5" customHeight="1" x14ac:dyDescent="0.3">
      <c r="A46" s="166" t="s">
        <v>133</v>
      </c>
      <c r="D46" s="20">
        <v>22868</v>
      </c>
      <c r="E46" s="20"/>
      <c r="F46" s="20">
        <v>16339</v>
      </c>
      <c r="G46" s="20"/>
      <c r="H46" s="20">
        <v>22868</v>
      </c>
      <c r="I46" s="20"/>
      <c r="J46" s="20">
        <v>16339</v>
      </c>
      <c r="K46" s="11"/>
      <c r="L46" s="11"/>
    </row>
    <row r="47" spans="1:12" ht="18.5" customHeight="1" x14ac:dyDescent="0.3">
      <c r="A47" s="165" t="s">
        <v>152</v>
      </c>
      <c r="C47" s="8"/>
      <c r="D47" s="20">
        <v>0</v>
      </c>
      <c r="E47" s="20"/>
      <c r="F47" s="20">
        <v>2946</v>
      </c>
      <c r="G47" s="20"/>
      <c r="H47" s="20">
        <v>0</v>
      </c>
      <c r="I47" s="20"/>
      <c r="J47" s="20">
        <v>2946</v>
      </c>
      <c r="K47" s="11"/>
      <c r="L47" s="11"/>
    </row>
    <row r="48" spans="1:12" ht="18.5" customHeight="1" x14ac:dyDescent="0.3">
      <c r="A48" s="5" t="s">
        <v>29</v>
      </c>
      <c r="B48" s="8"/>
      <c r="C48" s="8"/>
      <c r="D48" s="25">
        <f>SUM(D41:D47)</f>
        <v>1952776</v>
      </c>
      <c r="E48" s="26"/>
      <c r="F48" s="25">
        <f>SUM(F41:F47)</f>
        <v>1418656</v>
      </c>
      <c r="H48" s="25">
        <f>SUM(H41:H47)</f>
        <v>1896443</v>
      </c>
      <c r="J48" s="25">
        <f>SUM(J41:J47)</f>
        <v>1307407</v>
      </c>
      <c r="K48" s="11"/>
      <c r="L48" s="11"/>
    </row>
    <row r="49" spans="1:12" ht="18.5" customHeight="1" x14ac:dyDescent="0.3">
      <c r="B49" s="8"/>
      <c r="C49" s="8"/>
      <c r="D49" s="20"/>
      <c r="E49" s="20"/>
      <c r="F49" s="20"/>
      <c r="K49" s="11"/>
      <c r="L49" s="11"/>
    </row>
    <row r="50" spans="1:12" ht="18.5" customHeight="1" x14ac:dyDescent="0.3">
      <c r="A50" s="27" t="s">
        <v>30</v>
      </c>
      <c r="B50" s="8"/>
      <c r="C50" s="8"/>
      <c r="D50" s="20"/>
      <c r="E50" s="20"/>
      <c r="F50" s="20"/>
      <c r="K50" s="11"/>
      <c r="L50" s="11"/>
    </row>
    <row r="51" spans="1:12" ht="18.5" customHeight="1" x14ac:dyDescent="0.3">
      <c r="A51" s="165" t="s">
        <v>131</v>
      </c>
      <c r="B51" s="8">
        <v>6</v>
      </c>
      <c r="C51" s="8"/>
      <c r="D51" s="20">
        <v>195839</v>
      </c>
      <c r="E51" s="20"/>
      <c r="F51" s="20">
        <v>186193</v>
      </c>
      <c r="G51" s="20"/>
      <c r="H51" s="20">
        <v>164035</v>
      </c>
      <c r="I51" s="20"/>
      <c r="J51" s="20">
        <v>161013</v>
      </c>
      <c r="K51" s="11"/>
      <c r="L51" s="11"/>
    </row>
    <row r="52" spans="1:12" ht="18.5" customHeight="1" x14ac:dyDescent="0.3">
      <c r="A52" s="29" t="s">
        <v>129</v>
      </c>
      <c r="B52" s="8">
        <v>3</v>
      </c>
      <c r="C52" s="8"/>
      <c r="D52" s="20">
        <v>0</v>
      </c>
      <c r="E52" s="20"/>
      <c r="F52" s="20">
        <v>119039</v>
      </c>
      <c r="G52" s="20"/>
      <c r="H52" s="20">
        <v>0</v>
      </c>
      <c r="I52" s="20"/>
      <c r="J52" s="20">
        <v>0</v>
      </c>
      <c r="K52" s="11"/>
      <c r="L52" s="11"/>
    </row>
    <row r="53" spans="1:12" ht="18.5" customHeight="1" x14ac:dyDescent="0.3">
      <c r="A53" s="29" t="s">
        <v>31</v>
      </c>
      <c r="B53" s="8"/>
      <c r="C53" s="8"/>
      <c r="D53" s="20">
        <v>14371</v>
      </c>
      <c r="E53" s="20"/>
      <c r="F53" s="20">
        <v>23956</v>
      </c>
      <c r="G53" s="20"/>
      <c r="H53" s="20">
        <v>14371</v>
      </c>
      <c r="I53" s="20"/>
      <c r="J53" s="20">
        <v>23956</v>
      </c>
      <c r="K53" s="11"/>
      <c r="L53" s="11"/>
    </row>
    <row r="54" spans="1:12" ht="18.5" customHeight="1" x14ac:dyDescent="0.3">
      <c r="A54" s="7" t="s">
        <v>32</v>
      </c>
      <c r="B54" s="8"/>
      <c r="C54" s="8"/>
      <c r="D54" s="20">
        <v>36057</v>
      </c>
      <c r="E54" s="20"/>
      <c r="F54" s="20">
        <v>32877</v>
      </c>
      <c r="G54" s="20"/>
      <c r="H54" s="20">
        <v>32566</v>
      </c>
      <c r="I54" s="20"/>
      <c r="J54" s="20">
        <v>29893</v>
      </c>
      <c r="K54" s="11"/>
      <c r="L54" s="11"/>
    </row>
    <row r="55" spans="1:12" ht="18.5" customHeight="1" x14ac:dyDescent="0.3">
      <c r="A55" s="24" t="s">
        <v>33</v>
      </c>
      <c r="B55" s="8"/>
      <c r="C55" s="8"/>
      <c r="D55" s="25">
        <f>SUM(D51:D54)</f>
        <v>246267</v>
      </c>
      <c r="E55" s="26"/>
      <c r="F55" s="25">
        <f>SUM(F51:F54)</f>
        <v>362065</v>
      </c>
      <c r="H55" s="25">
        <f>SUM(H51:H54)</f>
        <v>210972</v>
      </c>
      <c r="J55" s="25">
        <f>SUM(J51:J54)</f>
        <v>214862</v>
      </c>
      <c r="K55" s="11"/>
      <c r="L55" s="11"/>
    </row>
    <row r="56" spans="1:12" ht="18.5" customHeight="1" x14ac:dyDescent="0.3">
      <c r="A56" s="5"/>
      <c r="B56" s="8"/>
      <c r="C56" s="8"/>
      <c r="D56" s="30"/>
      <c r="E56" s="26"/>
      <c r="F56" s="30"/>
      <c r="H56" s="30"/>
      <c r="J56" s="30"/>
      <c r="K56" s="11"/>
      <c r="L56" s="11"/>
    </row>
    <row r="57" spans="1:12" ht="18.5" customHeight="1" x14ac:dyDescent="0.3">
      <c r="A57" s="10" t="s">
        <v>34</v>
      </c>
      <c r="B57" s="8"/>
      <c r="C57" s="8"/>
      <c r="D57" s="36">
        <f>D48+D55</f>
        <v>2199043</v>
      </c>
      <c r="E57" s="30"/>
      <c r="F57" s="36">
        <f>F48+F55</f>
        <v>1780721</v>
      </c>
      <c r="H57" s="36">
        <f>H48+H55</f>
        <v>2107415</v>
      </c>
      <c r="J57" s="36">
        <f>J48+J55</f>
        <v>1522269</v>
      </c>
      <c r="K57" s="11"/>
      <c r="L57" s="11"/>
    </row>
    <row r="58" spans="1:12" ht="18.5" customHeight="1" x14ac:dyDescent="0.3">
      <c r="A58" s="10"/>
      <c r="B58" s="8"/>
      <c r="C58" s="8"/>
      <c r="D58" s="30"/>
      <c r="E58" s="30"/>
      <c r="F58" s="30"/>
      <c r="K58" s="11"/>
      <c r="L58" s="11"/>
    </row>
    <row r="59" spans="1:12" ht="18.5" customHeight="1" x14ac:dyDescent="0.3">
      <c r="A59" s="37" t="s">
        <v>35</v>
      </c>
      <c r="B59" s="9"/>
      <c r="C59" s="8"/>
      <c r="D59" s="35"/>
      <c r="E59" s="35"/>
      <c r="F59" s="35"/>
      <c r="K59" s="11"/>
      <c r="L59" s="11"/>
    </row>
    <row r="60" spans="1:12" ht="18.5" customHeight="1" x14ac:dyDescent="0.3">
      <c r="A60" s="6" t="s">
        <v>36</v>
      </c>
      <c r="B60" s="8">
        <v>7</v>
      </c>
      <c r="C60" s="8"/>
      <c r="D60" s="35"/>
      <c r="E60" s="35"/>
      <c r="F60" s="35"/>
      <c r="K60" s="11"/>
      <c r="L60" s="11"/>
    </row>
    <row r="61" spans="1:12" ht="18.5" customHeight="1" thickBot="1" x14ac:dyDescent="0.35">
      <c r="A61" s="164" t="s">
        <v>124</v>
      </c>
      <c r="B61" s="8"/>
      <c r="C61" s="8"/>
      <c r="D61" s="38">
        <v>735000</v>
      </c>
      <c r="E61" s="20"/>
      <c r="F61" s="38">
        <v>550000</v>
      </c>
      <c r="H61" s="38">
        <v>735000</v>
      </c>
      <c r="I61" s="20"/>
      <c r="J61" s="38">
        <v>550000</v>
      </c>
      <c r="K61" s="11"/>
      <c r="L61" s="11"/>
    </row>
    <row r="62" spans="1:12" ht="18.5" customHeight="1" thickTop="1" x14ac:dyDescent="0.3">
      <c r="A62" s="163" t="s">
        <v>125</v>
      </c>
      <c r="B62" s="8"/>
      <c r="C62" s="8"/>
      <c r="D62" s="130">
        <v>735000</v>
      </c>
      <c r="E62" s="130"/>
      <c r="F62" s="130">
        <v>550000</v>
      </c>
      <c r="G62" s="130"/>
      <c r="H62" s="130">
        <v>735000</v>
      </c>
      <c r="I62" s="130"/>
      <c r="J62" s="130">
        <v>550000</v>
      </c>
      <c r="K62" s="11"/>
      <c r="L62" s="11"/>
    </row>
    <row r="63" spans="1:12" ht="18.5" customHeight="1" x14ac:dyDescent="0.3">
      <c r="A63" s="162" t="s">
        <v>191</v>
      </c>
      <c r="B63" s="184">
        <v>7</v>
      </c>
      <c r="C63" s="184"/>
      <c r="D63" s="130">
        <v>1792599</v>
      </c>
      <c r="E63" s="130"/>
      <c r="F63" s="130">
        <v>0</v>
      </c>
      <c r="G63" s="130"/>
      <c r="H63" s="130">
        <v>1792599</v>
      </c>
      <c r="I63" s="130"/>
      <c r="J63" s="130">
        <v>0</v>
      </c>
      <c r="K63" s="11"/>
      <c r="L63" s="11"/>
    </row>
    <row r="64" spans="1:12" ht="18.5" customHeight="1" x14ac:dyDescent="0.3">
      <c r="A64" s="162" t="s">
        <v>122</v>
      </c>
      <c r="B64" s="154"/>
      <c r="C64" s="154"/>
      <c r="D64" s="130"/>
      <c r="E64" s="130"/>
      <c r="F64" s="130"/>
      <c r="G64" s="130"/>
      <c r="H64" s="130"/>
      <c r="I64" s="130"/>
      <c r="J64" s="130"/>
      <c r="K64" s="11"/>
      <c r="L64" s="11"/>
    </row>
    <row r="65" spans="1:12" ht="18.5" customHeight="1" x14ac:dyDescent="0.3">
      <c r="A65" s="161" t="s">
        <v>123</v>
      </c>
      <c r="B65" s="8"/>
      <c r="C65" s="8"/>
      <c r="D65" s="20">
        <v>-41780</v>
      </c>
      <c r="E65" s="20"/>
      <c r="F65" s="20">
        <v>-41780</v>
      </c>
      <c r="H65" s="20">
        <v>0</v>
      </c>
      <c r="I65" s="20"/>
      <c r="J65" s="20">
        <v>0</v>
      </c>
      <c r="K65" s="11"/>
      <c r="L65" s="11"/>
    </row>
    <row r="66" spans="1:12" ht="18.5" customHeight="1" x14ac:dyDescent="0.3">
      <c r="A66" s="23" t="s">
        <v>37</v>
      </c>
      <c r="B66" s="8"/>
      <c r="C66" s="8"/>
      <c r="D66" s="20"/>
      <c r="E66" s="20"/>
      <c r="F66" s="20"/>
      <c r="K66" s="11"/>
      <c r="L66" s="11"/>
    </row>
    <row r="67" spans="1:12" ht="18.5" customHeight="1" x14ac:dyDescent="0.3">
      <c r="A67" s="163" t="s">
        <v>126</v>
      </c>
      <c r="B67" s="8"/>
      <c r="C67" s="8"/>
      <c r="D67" s="20">
        <v>55000</v>
      </c>
      <c r="E67" s="20"/>
      <c r="F67" s="20">
        <v>55000</v>
      </c>
      <c r="H67" s="20">
        <v>55000</v>
      </c>
      <c r="I67" s="20"/>
      <c r="J67" s="20">
        <v>55000</v>
      </c>
      <c r="K67" s="11"/>
      <c r="L67" s="11"/>
    </row>
    <row r="68" spans="1:12" ht="18.5" customHeight="1" x14ac:dyDescent="0.3">
      <c r="A68" s="163" t="s">
        <v>72</v>
      </c>
      <c r="B68" s="8"/>
      <c r="C68" s="8"/>
      <c r="D68" s="20">
        <v>922755</v>
      </c>
      <c r="E68" s="20"/>
      <c r="F68" s="20">
        <v>771715</v>
      </c>
      <c r="H68" s="20">
        <v>992449</v>
      </c>
      <c r="I68" s="20"/>
      <c r="J68" s="20">
        <v>776081</v>
      </c>
      <c r="K68" s="11"/>
      <c r="L68" s="11"/>
    </row>
    <row r="69" spans="1:12" ht="18.5" customHeight="1" x14ac:dyDescent="0.3">
      <c r="A69" s="40" t="s">
        <v>38</v>
      </c>
      <c r="B69" s="9"/>
      <c r="C69" s="8"/>
      <c r="D69" s="112">
        <f>SUM(D62:D68)</f>
        <v>3463574</v>
      </c>
      <c r="E69" s="26"/>
      <c r="F69" s="112">
        <f>SUM(F62:F68)</f>
        <v>1334935</v>
      </c>
      <c r="H69" s="112">
        <f>SUM(H62:H68)</f>
        <v>3575048</v>
      </c>
      <c r="I69" s="20"/>
      <c r="J69" s="112">
        <f>SUM(J62:J68)</f>
        <v>1381081</v>
      </c>
      <c r="K69" s="11"/>
      <c r="L69" s="11"/>
    </row>
    <row r="70" spans="1:12" ht="18.5" customHeight="1" x14ac:dyDescent="0.3">
      <c r="A70" s="23" t="s">
        <v>39</v>
      </c>
      <c r="B70" s="9"/>
      <c r="C70" s="8"/>
      <c r="D70" s="41">
        <v>-1207</v>
      </c>
      <c r="E70" s="41"/>
      <c r="F70" s="41">
        <v>-813</v>
      </c>
      <c r="H70" s="39">
        <v>0</v>
      </c>
      <c r="I70" s="20"/>
      <c r="J70" s="39">
        <v>0</v>
      </c>
      <c r="K70" s="11"/>
      <c r="L70" s="11"/>
    </row>
    <row r="71" spans="1:12" ht="18.5" customHeight="1" x14ac:dyDescent="0.3">
      <c r="A71" s="10" t="s">
        <v>40</v>
      </c>
      <c r="B71" s="9"/>
      <c r="C71" s="8"/>
      <c r="D71" s="25">
        <f>D69+D70</f>
        <v>3462367</v>
      </c>
      <c r="E71" s="26"/>
      <c r="F71" s="25">
        <f>F69+F70</f>
        <v>1334122</v>
      </c>
      <c r="H71" s="25">
        <f>H69+H70</f>
        <v>3575048</v>
      </c>
      <c r="J71" s="25">
        <f>J69+J70</f>
        <v>1381081</v>
      </c>
      <c r="K71" s="11"/>
      <c r="L71" s="11"/>
    </row>
    <row r="72" spans="1:12" ht="18.5" customHeight="1" x14ac:dyDescent="0.3">
      <c r="A72" s="5"/>
      <c r="B72" s="9"/>
      <c r="C72" s="8"/>
      <c r="D72" s="30"/>
      <c r="E72" s="26"/>
      <c r="F72" s="30"/>
      <c r="K72" s="11"/>
      <c r="L72" s="11"/>
    </row>
    <row r="73" spans="1:12" ht="18.5" customHeight="1" thickBot="1" x14ac:dyDescent="0.35">
      <c r="A73" s="10" t="s">
        <v>41</v>
      </c>
      <c r="B73" s="9"/>
      <c r="C73" s="8"/>
      <c r="D73" s="31">
        <f>D71+D57</f>
        <v>5661410</v>
      </c>
      <c r="E73" s="26"/>
      <c r="F73" s="31">
        <f>F71+F57</f>
        <v>3114843</v>
      </c>
      <c r="H73" s="31">
        <f>H71+H57</f>
        <v>5682463</v>
      </c>
      <c r="J73" s="31">
        <f>J71+J57</f>
        <v>2903350</v>
      </c>
      <c r="K73" s="11"/>
      <c r="L73" s="11"/>
    </row>
    <row r="74" spans="1:12" ht="18.5" customHeight="1" thickTop="1" x14ac:dyDescent="0.3">
      <c r="A74" s="10"/>
      <c r="B74" s="9"/>
      <c r="C74" s="8"/>
      <c r="D74" s="30"/>
      <c r="E74" s="26"/>
      <c r="F74" s="30"/>
    </row>
    <row r="75" spans="1:12" ht="18.5" customHeight="1" x14ac:dyDescent="0.3">
      <c r="D75" s="11"/>
      <c r="E75" s="11"/>
      <c r="F75" s="11"/>
      <c r="G75" s="11"/>
      <c r="H75" s="11"/>
      <c r="I75" s="11"/>
      <c r="J75" s="11"/>
    </row>
    <row r="77" spans="1:12" ht="18.5" customHeight="1" x14ac:dyDescent="0.3">
      <c r="D77" s="11"/>
      <c r="F77" s="11"/>
      <c r="H77" s="11"/>
      <c r="J77" s="11"/>
    </row>
  </sheetData>
  <mergeCells count="10">
    <mergeCell ref="D4:G4"/>
    <mergeCell ref="H4:J4"/>
    <mergeCell ref="D5:G5"/>
    <mergeCell ref="H5:J5"/>
    <mergeCell ref="D9:J9"/>
    <mergeCell ref="D34:G34"/>
    <mergeCell ref="H34:J34"/>
    <mergeCell ref="D35:G35"/>
    <mergeCell ref="H35:J35"/>
    <mergeCell ref="D39:J39"/>
  </mergeCells>
  <pageMargins left="0.8" right="0.8" top="0.48" bottom="0.5" header="0.5" footer="0.5"/>
  <pageSetup paperSize="9" scale="90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Y56"/>
  <sheetViews>
    <sheetView view="pageBreakPreview" topLeftCell="A43" zoomScale="112" zoomScaleNormal="85" zoomScaleSheetLayoutView="112" workbookViewId="0">
      <selection activeCell="G56" sqref="G56"/>
    </sheetView>
  </sheetViews>
  <sheetFormatPr defaultColWidth="9.1796875" defaultRowHeight="19.5" customHeight="1" x14ac:dyDescent="0.3"/>
  <cols>
    <col min="1" max="1" width="40" style="61" customWidth="1"/>
    <col min="2" max="2" width="6.453125" style="8" customWidth="1"/>
    <col min="3" max="3" width="11.54296875" style="6" customWidth="1"/>
    <col min="4" max="4" width="1.1796875" style="6" customWidth="1"/>
    <col min="5" max="5" width="11.54296875" style="6" customWidth="1"/>
    <col min="6" max="6" width="1.1796875" style="6" customWidth="1"/>
    <col min="7" max="7" width="11.54296875" style="6" customWidth="1"/>
    <col min="8" max="8" width="1.1796875" style="6" customWidth="1"/>
    <col min="9" max="9" width="11.54296875" style="6" customWidth="1"/>
    <col min="10" max="10" width="1.1796875" style="6" customWidth="1"/>
    <col min="11" max="11" width="13.26953125" style="6" bestFit="1" customWidth="1"/>
    <col min="12" max="12" width="1.1796875" style="6" customWidth="1"/>
    <col min="13" max="13" width="12.1796875" style="6" bestFit="1" customWidth="1"/>
    <col min="14" max="14" width="1.1796875" style="6" customWidth="1"/>
    <col min="15" max="15" width="12.1796875" style="6" bestFit="1" customWidth="1"/>
    <col min="16" max="16" width="1.1796875" style="6" customWidth="1"/>
    <col min="17" max="17" width="12.1796875" style="6" bestFit="1" customWidth="1"/>
    <col min="18" max="16384" width="9.1796875" style="6"/>
  </cols>
  <sheetData>
    <row r="1" spans="1:25" ht="20.25" customHeight="1" x14ac:dyDescent="0.35">
      <c r="A1" s="42" t="s">
        <v>0</v>
      </c>
    </row>
    <row r="2" spans="1:25" ht="20.25" customHeight="1" x14ac:dyDescent="0.3">
      <c r="A2" s="43" t="s">
        <v>42</v>
      </c>
    </row>
    <row r="3" spans="1:25" ht="20.25" customHeight="1" x14ac:dyDescent="0.3">
      <c r="A3" s="44"/>
      <c r="K3" s="138"/>
      <c r="L3" s="138"/>
      <c r="M3" s="138"/>
      <c r="N3" s="138"/>
      <c r="O3" s="138"/>
      <c r="P3" s="138"/>
      <c r="Q3" s="138"/>
    </row>
    <row r="4" spans="1:25" ht="20.25" customHeight="1" x14ac:dyDescent="0.3">
      <c r="A4" s="44"/>
      <c r="C4" s="199" t="s">
        <v>43</v>
      </c>
      <c r="D4" s="199"/>
      <c r="E4" s="199"/>
      <c r="F4" s="45"/>
      <c r="G4" s="199" t="s">
        <v>3</v>
      </c>
      <c r="H4" s="199"/>
      <c r="I4" s="199"/>
      <c r="K4" s="205"/>
      <c r="L4" s="205"/>
      <c r="M4" s="205"/>
      <c r="N4" s="139"/>
      <c r="O4" s="205"/>
      <c r="P4" s="205"/>
      <c r="Q4" s="205"/>
    </row>
    <row r="5" spans="1:25" ht="20.25" customHeight="1" x14ac:dyDescent="0.3">
      <c r="A5" s="44"/>
      <c r="C5" s="199" t="s">
        <v>44</v>
      </c>
      <c r="D5" s="199"/>
      <c r="E5" s="199"/>
      <c r="F5" s="45"/>
      <c r="G5" s="199" t="s">
        <v>44</v>
      </c>
      <c r="H5" s="199"/>
      <c r="I5" s="199"/>
      <c r="K5" s="205"/>
      <c r="L5" s="205"/>
      <c r="M5" s="205"/>
      <c r="N5" s="139"/>
      <c r="O5" s="205"/>
      <c r="P5" s="205"/>
      <c r="Q5" s="205"/>
    </row>
    <row r="6" spans="1:25" ht="20.25" customHeight="1" x14ac:dyDescent="0.3">
      <c r="A6" s="44"/>
      <c r="C6" s="208" t="s">
        <v>45</v>
      </c>
      <c r="D6" s="208"/>
      <c r="E6" s="208"/>
      <c r="F6" s="45"/>
      <c r="G6" s="208" t="s">
        <v>45</v>
      </c>
      <c r="H6" s="208"/>
      <c r="I6" s="208"/>
      <c r="K6" s="203"/>
      <c r="L6" s="203"/>
      <c r="M6" s="203"/>
      <c r="N6" s="139"/>
      <c r="O6" s="203"/>
      <c r="P6" s="203"/>
      <c r="Q6" s="203"/>
    </row>
    <row r="7" spans="1:25" ht="20.25" customHeight="1" x14ac:dyDescent="0.3">
      <c r="A7" s="44"/>
      <c r="C7" s="206" t="s">
        <v>184</v>
      </c>
      <c r="D7" s="206"/>
      <c r="E7" s="206"/>
      <c r="F7" s="45"/>
      <c r="G7" s="206" t="s">
        <v>184</v>
      </c>
      <c r="H7" s="206"/>
      <c r="I7" s="206"/>
      <c r="K7" s="202"/>
      <c r="L7" s="203"/>
      <c r="M7" s="203"/>
      <c r="N7" s="139"/>
      <c r="O7" s="202"/>
      <c r="P7" s="203"/>
      <c r="Q7" s="203"/>
    </row>
    <row r="8" spans="1:25" s="47" customFormat="1" ht="20.25" customHeight="1" x14ac:dyDescent="0.3">
      <c r="A8" s="46"/>
      <c r="B8" s="8"/>
      <c r="C8" s="12">
        <v>2023</v>
      </c>
      <c r="D8" s="12"/>
      <c r="E8" s="12">
        <v>2022</v>
      </c>
      <c r="F8" s="12"/>
      <c r="G8" s="12">
        <v>2023</v>
      </c>
      <c r="H8" s="12"/>
      <c r="I8" s="12">
        <v>2022</v>
      </c>
      <c r="J8" s="6"/>
      <c r="K8" s="140"/>
      <c r="L8" s="140"/>
      <c r="M8" s="140"/>
      <c r="N8" s="140"/>
      <c r="O8" s="140"/>
      <c r="P8" s="140"/>
      <c r="Q8" s="140"/>
      <c r="R8" s="6"/>
      <c r="S8" s="6"/>
      <c r="T8" s="6"/>
      <c r="U8" s="6"/>
      <c r="V8" s="6"/>
      <c r="W8" s="6"/>
      <c r="X8" s="6"/>
      <c r="Y8" s="6"/>
    </row>
    <row r="9" spans="1:25" s="47" customFormat="1" ht="20.25" customHeight="1" x14ac:dyDescent="0.3">
      <c r="A9" s="46"/>
      <c r="B9" s="184"/>
      <c r="C9" s="188"/>
      <c r="D9" s="188"/>
      <c r="E9" s="188" t="s">
        <v>194</v>
      </c>
      <c r="F9" s="188"/>
      <c r="G9" s="188"/>
      <c r="H9" s="188"/>
      <c r="I9" s="188"/>
      <c r="J9" s="6"/>
      <c r="K9" s="140"/>
      <c r="L9" s="140"/>
      <c r="M9" s="140"/>
      <c r="N9" s="140"/>
      <c r="O9" s="140"/>
      <c r="P9" s="140"/>
      <c r="Q9" s="140"/>
      <c r="R9" s="6"/>
      <c r="S9" s="6"/>
      <c r="T9" s="6"/>
      <c r="U9" s="6"/>
      <c r="V9" s="6"/>
      <c r="W9" s="6"/>
      <c r="X9" s="6"/>
      <c r="Y9" s="6"/>
    </row>
    <row r="10" spans="1:25" s="47" customFormat="1" ht="20.25" customHeight="1" x14ac:dyDescent="0.3">
      <c r="A10" s="48"/>
      <c r="B10" s="8"/>
      <c r="C10" s="207" t="s">
        <v>9</v>
      </c>
      <c r="D10" s="207"/>
      <c r="E10" s="207"/>
      <c r="F10" s="207"/>
      <c r="G10" s="207"/>
      <c r="H10" s="207"/>
      <c r="I10" s="207"/>
      <c r="J10" s="6"/>
      <c r="K10" s="204"/>
      <c r="L10" s="204"/>
      <c r="M10" s="204"/>
      <c r="N10" s="204"/>
      <c r="O10" s="204"/>
      <c r="P10" s="204"/>
      <c r="Q10" s="204"/>
      <c r="R10" s="6"/>
      <c r="S10" s="6"/>
      <c r="T10" s="6"/>
      <c r="U10" s="6"/>
      <c r="V10" s="6"/>
      <c r="W10" s="6"/>
      <c r="X10" s="6"/>
      <c r="Y10" s="6"/>
    </row>
    <row r="11" spans="1:25" s="47" customFormat="1" ht="20.25" customHeight="1" x14ac:dyDescent="0.3">
      <c r="A11" s="46" t="s">
        <v>153</v>
      </c>
      <c r="B11" s="8"/>
      <c r="C11" s="49"/>
      <c r="D11" s="8"/>
      <c r="E11" s="49"/>
      <c r="F11" s="8"/>
      <c r="G11" s="49"/>
      <c r="H11" s="8"/>
      <c r="I11" s="49"/>
      <c r="J11" s="6"/>
      <c r="K11" s="49"/>
      <c r="L11" s="141"/>
      <c r="M11" s="49"/>
      <c r="N11" s="141"/>
      <c r="O11" s="49"/>
      <c r="P11" s="141"/>
      <c r="Q11" s="49"/>
      <c r="R11" s="6"/>
      <c r="S11" s="6"/>
      <c r="T11" s="6"/>
      <c r="U11" s="6"/>
      <c r="V11" s="6"/>
      <c r="W11" s="6"/>
      <c r="X11" s="6"/>
      <c r="Y11" s="6"/>
    </row>
    <row r="12" spans="1:25" s="47" customFormat="1" ht="20.25" customHeight="1" x14ac:dyDescent="0.3">
      <c r="A12" s="50" t="s">
        <v>47</v>
      </c>
      <c r="B12" s="8"/>
      <c r="C12" s="51">
        <v>1281525</v>
      </c>
      <c r="D12" s="52"/>
      <c r="E12" s="51">
        <v>892006</v>
      </c>
      <c r="F12" s="52"/>
      <c r="G12" s="51">
        <v>1192733</v>
      </c>
      <c r="H12" s="52"/>
      <c r="I12" s="51">
        <v>829512</v>
      </c>
      <c r="J12" s="6"/>
      <c r="K12" s="51"/>
      <c r="L12" s="142"/>
      <c r="M12" s="51"/>
      <c r="N12" s="142"/>
      <c r="O12" s="51"/>
      <c r="P12" s="142"/>
      <c r="Q12" s="51"/>
      <c r="R12" s="6"/>
      <c r="S12" s="6"/>
      <c r="T12" s="6"/>
      <c r="U12" s="6"/>
      <c r="V12" s="6"/>
      <c r="W12" s="6"/>
      <c r="X12" s="6"/>
      <c r="Y12" s="6"/>
    </row>
    <row r="13" spans="1:25" s="47" customFormat="1" ht="20.25" customHeight="1" x14ac:dyDescent="0.3">
      <c r="A13" s="50" t="s">
        <v>48</v>
      </c>
      <c r="B13" s="8"/>
      <c r="C13" s="51">
        <v>4307</v>
      </c>
      <c r="D13" s="52"/>
      <c r="E13" s="51">
        <v>10379</v>
      </c>
      <c r="F13" s="52"/>
      <c r="G13" s="51">
        <v>4307</v>
      </c>
      <c r="H13" s="52"/>
      <c r="I13" s="51">
        <v>10380</v>
      </c>
      <c r="J13" s="6"/>
      <c r="K13" s="51"/>
      <c r="L13" s="142"/>
      <c r="M13" s="51"/>
      <c r="N13" s="142"/>
      <c r="O13" s="51"/>
      <c r="P13" s="142"/>
      <c r="Q13" s="51"/>
      <c r="R13" s="6"/>
      <c r="S13" s="6"/>
      <c r="T13" s="6"/>
      <c r="U13" s="6"/>
      <c r="V13" s="6"/>
      <c r="W13" s="6"/>
      <c r="X13" s="6"/>
      <c r="Y13" s="6"/>
    </row>
    <row r="14" spans="1:25" s="47" customFormat="1" ht="20.25" customHeight="1" x14ac:dyDescent="0.3">
      <c r="A14" s="50" t="s">
        <v>49</v>
      </c>
      <c r="B14" s="8"/>
      <c r="C14" s="51">
        <v>4182</v>
      </c>
      <c r="D14" s="52"/>
      <c r="E14" s="51">
        <v>3339</v>
      </c>
      <c r="F14" s="52"/>
      <c r="G14" s="51">
        <v>7048</v>
      </c>
      <c r="H14" s="52"/>
      <c r="I14" s="51">
        <v>4096</v>
      </c>
      <c r="J14" s="6"/>
      <c r="K14" s="51"/>
      <c r="L14" s="142"/>
      <c r="M14" s="51"/>
      <c r="N14" s="142"/>
      <c r="O14" s="51"/>
      <c r="P14" s="142"/>
      <c r="Q14" s="51"/>
      <c r="R14" s="6"/>
      <c r="S14" s="6"/>
      <c r="T14" s="6"/>
      <c r="U14" s="6"/>
      <c r="V14" s="6"/>
      <c r="W14" s="6"/>
      <c r="X14" s="6"/>
      <c r="Y14" s="6"/>
    </row>
    <row r="15" spans="1:25" s="47" customFormat="1" ht="20.25" customHeight="1" x14ac:dyDescent="0.3">
      <c r="A15" s="50" t="s">
        <v>172</v>
      </c>
      <c r="B15" s="184"/>
      <c r="C15" s="51">
        <v>0</v>
      </c>
      <c r="D15" s="52"/>
      <c r="E15" s="51">
        <v>7642</v>
      </c>
      <c r="F15" s="52"/>
      <c r="G15" s="51">
        <v>0</v>
      </c>
      <c r="H15" s="52"/>
      <c r="I15" s="51">
        <v>4767</v>
      </c>
      <c r="J15" s="6"/>
      <c r="K15" s="51"/>
      <c r="L15" s="142"/>
      <c r="M15" s="51"/>
      <c r="N15" s="142"/>
      <c r="O15" s="51"/>
      <c r="P15" s="142"/>
      <c r="Q15" s="51"/>
      <c r="R15" s="6"/>
      <c r="S15" s="6"/>
      <c r="T15" s="6"/>
      <c r="U15" s="6"/>
      <c r="V15" s="6"/>
      <c r="W15" s="6"/>
      <c r="X15" s="6"/>
      <c r="Y15" s="6"/>
    </row>
    <row r="16" spans="1:25" s="47" customFormat="1" ht="20.25" customHeight="1" x14ac:dyDescent="0.3">
      <c r="A16" s="187" t="s">
        <v>192</v>
      </c>
      <c r="B16" s="8"/>
      <c r="C16" s="51">
        <v>8208</v>
      </c>
      <c r="D16" s="53"/>
      <c r="E16" s="51">
        <v>0</v>
      </c>
      <c r="F16" s="52"/>
      <c r="G16" s="51">
        <v>8966</v>
      </c>
      <c r="H16" s="52"/>
      <c r="I16" s="51">
        <v>0</v>
      </c>
      <c r="J16" s="6"/>
      <c r="K16" s="51"/>
      <c r="L16" s="53"/>
      <c r="M16" s="51"/>
      <c r="N16" s="142"/>
      <c r="O16" s="51"/>
      <c r="P16" s="142"/>
      <c r="Q16" s="51"/>
      <c r="R16" s="6"/>
      <c r="S16" s="6"/>
      <c r="T16" s="6"/>
      <c r="U16" s="6"/>
      <c r="V16" s="6"/>
      <c r="W16" s="6"/>
      <c r="X16" s="6"/>
      <c r="Y16" s="6"/>
    </row>
    <row r="17" spans="1:25" ht="20.25" customHeight="1" x14ac:dyDescent="0.3">
      <c r="A17" s="44" t="s">
        <v>210</v>
      </c>
      <c r="C17" s="54">
        <f>SUM(C12:C16)</f>
        <v>1298222</v>
      </c>
      <c r="D17" s="55"/>
      <c r="E17" s="54">
        <f>SUM(E12:E16)</f>
        <v>913366</v>
      </c>
      <c r="F17" s="55"/>
      <c r="G17" s="54">
        <f>SUM(G12:G16)</f>
        <v>1213054</v>
      </c>
      <c r="H17" s="55"/>
      <c r="I17" s="54">
        <f>SUM(I12:I16)</f>
        <v>848755</v>
      </c>
      <c r="K17" s="66"/>
      <c r="L17" s="143"/>
      <c r="M17" s="66"/>
      <c r="N17" s="143"/>
      <c r="O17" s="66"/>
      <c r="P17" s="143"/>
      <c r="Q17" s="66"/>
      <c r="S17" s="56"/>
      <c r="U17" s="56"/>
      <c r="W17" s="56"/>
      <c r="Y17" s="56"/>
    </row>
    <row r="18" spans="1:25" ht="8.15" customHeight="1" x14ac:dyDescent="0.3">
      <c r="A18" s="44"/>
      <c r="C18" s="57"/>
      <c r="D18" s="55"/>
      <c r="E18" s="57"/>
      <c r="F18" s="55"/>
      <c r="G18" s="57"/>
      <c r="H18" s="55"/>
      <c r="I18" s="57"/>
      <c r="K18" s="57"/>
      <c r="L18" s="143"/>
      <c r="M18" s="57"/>
      <c r="N18" s="143"/>
      <c r="O18" s="57"/>
      <c r="P18" s="143"/>
      <c r="Q18" s="57"/>
      <c r="S18" s="56"/>
      <c r="U18" s="56"/>
      <c r="W18" s="56"/>
      <c r="Y18" s="56"/>
    </row>
    <row r="19" spans="1:25" ht="20.25" customHeight="1" x14ac:dyDescent="0.3">
      <c r="A19" s="46" t="s">
        <v>50</v>
      </c>
      <c r="C19" s="57"/>
      <c r="D19" s="55"/>
      <c r="E19" s="57"/>
      <c r="F19" s="55"/>
      <c r="G19" s="57"/>
      <c r="H19" s="55"/>
      <c r="I19" s="57"/>
      <c r="K19" s="57"/>
      <c r="L19" s="143"/>
      <c r="M19" s="57"/>
      <c r="N19" s="143"/>
      <c r="O19" s="57"/>
      <c r="P19" s="143"/>
      <c r="Q19" s="57"/>
      <c r="S19" s="56"/>
      <c r="U19" s="56"/>
      <c r="W19" s="56"/>
      <c r="Y19" s="56"/>
    </row>
    <row r="20" spans="1:25" ht="20.25" customHeight="1" x14ac:dyDescent="0.3">
      <c r="A20" s="50" t="s">
        <v>211</v>
      </c>
      <c r="C20" s="58">
        <v>940251</v>
      </c>
      <c r="D20" s="59"/>
      <c r="E20" s="58">
        <v>640452</v>
      </c>
      <c r="F20" s="59"/>
      <c r="G20" s="58">
        <v>866121</v>
      </c>
      <c r="H20" s="59"/>
      <c r="I20" s="58">
        <v>583842</v>
      </c>
      <c r="K20" s="58"/>
      <c r="L20" s="144"/>
      <c r="M20" s="58"/>
      <c r="N20" s="144"/>
      <c r="O20" s="58"/>
      <c r="P20" s="144"/>
      <c r="Q20" s="58"/>
      <c r="S20" s="56"/>
      <c r="U20" s="56"/>
      <c r="W20" s="56"/>
      <c r="Y20" s="56"/>
    </row>
    <row r="21" spans="1:25" ht="20.25" customHeight="1" x14ac:dyDescent="0.3">
      <c r="A21" s="50" t="s">
        <v>51</v>
      </c>
      <c r="C21" s="58">
        <v>2650</v>
      </c>
      <c r="D21" s="59"/>
      <c r="E21" s="58">
        <v>9638</v>
      </c>
      <c r="F21" s="59"/>
      <c r="G21" s="58">
        <v>2650</v>
      </c>
      <c r="H21" s="59"/>
      <c r="I21" s="58">
        <v>9638</v>
      </c>
      <c r="K21" s="58"/>
      <c r="L21" s="144"/>
      <c r="M21" s="58"/>
      <c r="N21" s="144"/>
      <c r="O21" s="58"/>
      <c r="P21" s="144"/>
      <c r="Q21" s="58"/>
      <c r="S21" s="56"/>
      <c r="U21" s="56"/>
      <c r="W21" s="56"/>
      <c r="Y21" s="56"/>
    </row>
    <row r="22" spans="1:25" ht="20.25" customHeight="1" x14ac:dyDescent="0.3">
      <c r="A22" s="50" t="s">
        <v>154</v>
      </c>
      <c r="C22" s="58">
        <v>75737</v>
      </c>
      <c r="D22" s="59"/>
      <c r="E22" s="58">
        <v>51275</v>
      </c>
      <c r="F22" s="59"/>
      <c r="G22" s="58">
        <v>66757</v>
      </c>
      <c r="H22" s="59"/>
      <c r="I22" s="58">
        <v>39404</v>
      </c>
      <c r="K22" s="58"/>
      <c r="L22" s="144"/>
      <c r="M22" s="58"/>
      <c r="N22" s="144"/>
      <c r="O22" s="58"/>
      <c r="P22" s="144"/>
      <c r="Q22" s="58"/>
      <c r="S22" s="56"/>
      <c r="U22" s="56"/>
      <c r="W22" s="56"/>
      <c r="Y22" s="56"/>
    </row>
    <row r="23" spans="1:25" ht="20.25" customHeight="1" x14ac:dyDescent="0.3">
      <c r="A23" s="50" t="s">
        <v>52</v>
      </c>
      <c r="C23" s="58">
        <v>99497</v>
      </c>
      <c r="D23" s="59"/>
      <c r="E23" s="58">
        <v>64327</v>
      </c>
      <c r="F23" s="59"/>
      <c r="G23" s="58">
        <v>88242</v>
      </c>
      <c r="H23" s="59"/>
      <c r="I23" s="58">
        <v>58984</v>
      </c>
      <c r="K23" s="58"/>
      <c r="L23" s="144"/>
      <c r="M23" s="58"/>
      <c r="N23" s="144"/>
      <c r="O23" s="58"/>
      <c r="P23" s="144"/>
      <c r="Q23" s="58"/>
      <c r="S23" s="56"/>
      <c r="U23" s="56"/>
      <c r="W23" s="56"/>
      <c r="Y23" s="56"/>
    </row>
    <row r="24" spans="1:25" ht="20.25" customHeight="1" x14ac:dyDescent="0.3">
      <c r="A24" s="50" t="s">
        <v>193</v>
      </c>
      <c r="B24" s="184"/>
      <c r="C24" s="58">
        <v>13476</v>
      </c>
      <c r="D24" s="59"/>
      <c r="E24" s="58">
        <v>0</v>
      </c>
      <c r="F24" s="59"/>
      <c r="G24" s="58">
        <v>12697</v>
      </c>
      <c r="H24" s="59"/>
      <c r="I24" s="58">
        <v>0</v>
      </c>
      <c r="K24" s="58"/>
      <c r="L24" s="144"/>
      <c r="M24" s="58"/>
      <c r="N24" s="144"/>
      <c r="O24" s="58"/>
      <c r="P24" s="144"/>
      <c r="Q24" s="58"/>
      <c r="S24" s="56"/>
      <c r="U24" s="56"/>
      <c r="W24" s="56"/>
      <c r="Y24" s="56"/>
    </row>
    <row r="25" spans="1:25" ht="20.25" customHeight="1" x14ac:dyDescent="0.3">
      <c r="A25" s="29" t="s">
        <v>183</v>
      </c>
      <c r="C25" s="58">
        <v>0</v>
      </c>
      <c r="D25" s="59"/>
      <c r="E25" s="58">
        <v>25148</v>
      </c>
      <c r="F25" s="59"/>
      <c r="G25" s="58">
        <v>0</v>
      </c>
      <c r="H25" s="59"/>
      <c r="I25" s="58">
        <v>24929</v>
      </c>
      <c r="K25" s="58"/>
      <c r="L25" s="144"/>
      <c r="M25" s="58"/>
      <c r="N25" s="144"/>
      <c r="O25" s="58"/>
      <c r="P25" s="144"/>
      <c r="Q25" s="58"/>
      <c r="S25" s="56"/>
      <c r="U25" s="56"/>
      <c r="W25" s="56"/>
      <c r="Y25" s="56"/>
    </row>
    <row r="26" spans="1:25" ht="20.25" customHeight="1" x14ac:dyDescent="0.3">
      <c r="A26" s="44" t="s">
        <v>53</v>
      </c>
      <c r="C26" s="60">
        <f>SUM(C20:C25)</f>
        <v>1131611</v>
      </c>
      <c r="D26" s="52"/>
      <c r="E26" s="60">
        <f>SUM(E20:E25)</f>
        <v>790840</v>
      </c>
      <c r="F26" s="52"/>
      <c r="G26" s="60">
        <f>SUM(G20:G25)</f>
        <v>1036467</v>
      </c>
      <c r="H26" s="52"/>
      <c r="I26" s="60">
        <f>SUM(I20:I25)</f>
        <v>716797</v>
      </c>
      <c r="K26" s="89"/>
      <c r="L26" s="142"/>
      <c r="M26" s="89"/>
      <c r="N26" s="142"/>
      <c r="O26" s="89"/>
      <c r="P26" s="142"/>
      <c r="Q26" s="89"/>
      <c r="S26" s="56"/>
      <c r="U26" s="56"/>
      <c r="W26" s="56"/>
      <c r="Y26" s="56"/>
    </row>
    <row r="27" spans="1:25" ht="14" x14ac:dyDescent="0.3">
      <c r="C27" s="62"/>
      <c r="D27" s="52"/>
      <c r="E27" s="62"/>
      <c r="F27" s="52"/>
      <c r="G27" s="62"/>
      <c r="H27" s="52"/>
      <c r="I27" s="62"/>
      <c r="K27" s="53"/>
      <c r="L27" s="142"/>
      <c r="M27" s="53"/>
      <c r="N27" s="142"/>
      <c r="O27" s="53"/>
      <c r="P27" s="142"/>
      <c r="Q27" s="53"/>
      <c r="S27" s="56"/>
      <c r="U27" s="56"/>
      <c r="W27" s="56"/>
      <c r="Y27" s="56"/>
    </row>
    <row r="28" spans="1:25" ht="20.25" customHeight="1" x14ac:dyDescent="0.3">
      <c r="A28" s="44" t="s">
        <v>54</v>
      </c>
      <c r="C28" s="64">
        <f>C17-C26</f>
        <v>166611</v>
      </c>
      <c r="D28" s="64"/>
      <c r="E28" s="64">
        <f>E17-E26</f>
        <v>122526</v>
      </c>
      <c r="F28" s="64"/>
      <c r="G28" s="64">
        <f>G17-G26</f>
        <v>176587</v>
      </c>
      <c r="H28" s="64"/>
      <c r="I28" s="64">
        <f>I17-I26</f>
        <v>131958</v>
      </c>
      <c r="K28" s="64"/>
      <c r="L28" s="64"/>
      <c r="M28" s="64"/>
      <c r="N28" s="64"/>
      <c r="O28" s="64"/>
      <c r="P28" s="64"/>
      <c r="Q28" s="64"/>
      <c r="S28" s="56"/>
      <c r="U28" s="56"/>
      <c r="W28" s="56"/>
      <c r="Y28" s="56"/>
    </row>
    <row r="29" spans="1:25" ht="20.25" customHeight="1" x14ac:dyDescent="0.3">
      <c r="A29" s="50" t="s">
        <v>55</v>
      </c>
      <c r="C29" s="70">
        <v>-11447</v>
      </c>
      <c r="D29" s="127"/>
      <c r="E29" s="70">
        <v>-6628</v>
      </c>
      <c r="F29" s="127"/>
      <c r="G29" s="70">
        <v>-10826</v>
      </c>
      <c r="H29" s="127"/>
      <c r="I29" s="70">
        <v>-5184</v>
      </c>
      <c r="K29" s="70"/>
      <c r="L29" s="145"/>
      <c r="M29" s="70"/>
      <c r="N29" s="145"/>
      <c r="O29" s="70"/>
      <c r="P29" s="145"/>
      <c r="Q29" s="70"/>
      <c r="S29" s="56"/>
      <c r="U29" s="56"/>
      <c r="W29" s="56"/>
      <c r="Y29" s="56"/>
    </row>
    <row r="30" spans="1:25" ht="20.25" customHeight="1" x14ac:dyDescent="0.3">
      <c r="A30" s="50" t="s">
        <v>155</v>
      </c>
      <c r="C30" s="70"/>
      <c r="D30" s="127"/>
      <c r="E30" s="70"/>
      <c r="F30" s="127"/>
      <c r="G30" s="70"/>
      <c r="H30" s="127"/>
      <c r="I30" s="70"/>
      <c r="K30" s="70"/>
      <c r="L30" s="145"/>
      <c r="M30" s="70"/>
      <c r="N30" s="145"/>
      <c r="O30" s="70"/>
      <c r="P30" s="145"/>
      <c r="Q30" s="70"/>
      <c r="S30" s="56"/>
      <c r="U30" s="56"/>
      <c r="W30" s="56"/>
      <c r="Y30" s="56"/>
    </row>
    <row r="31" spans="1:25" ht="20.25" customHeight="1" x14ac:dyDescent="0.3">
      <c r="A31" s="50" t="s">
        <v>56</v>
      </c>
      <c r="C31" s="65">
        <v>-1117</v>
      </c>
      <c r="D31" s="52"/>
      <c r="E31" s="65">
        <v>-778</v>
      </c>
      <c r="F31" s="52"/>
      <c r="G31" s="63">
        <v>0</v>
      </c>
      <c r="H31" s="52"/>
      <c r="I31" s="63">
        <v>0</v>
      </c>
      <c r="K31" s="98"/>
      <c r="L31" s="142"/>
      <c r="M31" s="98"/>
      <c r="N31" s="142"/>
      <c r="O31" s="98"/>
      <c r="P31" s="142"/>
      <c r="Q31" s="98"/>
      <c r="S31" s="56"/>
      <c r="U31" s="56"/>
      <c r="W31" s="56"/>
      <c r="Y31" s="56"/>
    </row>
    <row r="32" spans="1:25" s="47" customFormat="1" ht="20.25" customHeight="1" x14ac:dyDescent="0.3">
      <c r="A32" s="44" t="s">
        <v>57</v>
      </c>
      <c r="B32" s="8"/>
      <c r="C32" s="66">
        <f>SUM(C28:C31)</f>
        <v>154047</v>
      </c>
      <c r="D32" s="66">
        <f t="shared" ref="D32:I32" si="0">SUM(D28:D31)</f>
        <v>0</v>
      </c>
      <c r="E32" s="66">
        <f t="shared" si="0"/>
        <v>115120</v>
      </c>
      <c r="F32" s="66">
        <f t="shared" si="0"/>
        <v>0</v>
      </c>
      <c r="G32" s="66">
        <f t="shared" si="0"/>
        <v>165761</v>
      </c>
      <c r="H32" s="66">
        <f t="shared" si="0"/>
        <v>0</v>
      </c>
      <c r="I32" s="66">
        <f t="shared" si="0"/>
        <v>126774</v>
      </c>
      <c r="J32" s="6"/>
      <c r="K32" s="66"/>
      <c r="L32" s="66"/>
      <c r="M32" s="66"/>
      <c r="N32" s="66"/>
      <c r="O32" s="66"/>
      <c r="P32" s="66"/>
      <c r="Q32" s="66"/>
      <c r="R32" s="6"/>
      <c r="S32" s="56"/>
      <c r="T32" s="6"/>
      <c r="U32" s="56"/>
      <c r="V32" s="6"/>
      <c r="W32" s="56"/>
      <c r="X32" s="6"/>
      <c r="Y32" s="56"/>
    </row>
    <row r="33" spans="1:25" s="47" customFormat="1" ht="20.25" customHeight="1" x14ac:dyDescent="0.3">
      <c r="A33" s="50" t="s">
        <v>212</v>
      </c>
      <c r="B33" s="8"/>
      <c r="C33" s="129">
        <v>-1294</v>
      </c>
      <c r="D33" s="79"/>
      <c r="E33" s="129">
        <v>4191</v>
      </c>
      <c r="F33" s="59"/>
      <c r="G33" s="59">
        <v>-1294</v>
      </c>
      <c r="H33" s="59"/>
      <c r="I33" s="59">
        <v>4190</v>
      </c>
      <c r="J33" s="6"/>
      <c r="K33" s="146"/>
      <c r="L33" s="79"/>
      <c r="M33" s="146"/>
      <c r="N33" s="144"/>
      <c r="O33" s="144"/>
      <c r="P33" s="144"/>
      <c r="Q33" s="144"/>
      <c r="R33" s="6"/>
      <c r="S33" s="56"/>
      <c r="T33" s="6"/>
      <c r="U33" s="56"/>
      <c r="V33" s="6"/>
      <c r="W33" s="56"/>
      <c r="X33" s="6"/>
      <c r="Y33" s="56"/>
    </row>
    <row r="34" spans="1:25" ht="20.25" customHeight="1" x14ac:dyDescent="0.3">
      <c r="A34" s="44" t="s">
        <v>58</v>
      </c>
      <c r="B34" s="67"/>
      <c r="C34" s="54">
        <f>SUM(C32:C33)</f>
        <v>152753</v>
      </c>
      <c r="D34" s="55"/>
      <c r="E34" s="54">
        <f>SUM(E32:E33)</f>
        <v>119311</v>
      </c>
      <c r="F34" s="55"/>
      <c r="G34" s="54">
        <f>SUM(G32:G33)</f>
        <v>164467</v>
      </c>
      <c r="H34" s="55"/>
      <c r="I34" s="54">
        <f>SUM(I32:I33)</f>
        <v>130964</v>
      </c>
      <c r="K34" s="66"/>
      <c r="L34" s="143"/>
      <c r="M34" s="66"/>
      <c r="N34" s="143"/>
      <c r="O34" s="66"/>
      <c r="P34" s="143"/>
      <c r="Q34" s="66"/>
      <c r="S34" s="56"/>
      <c r="U34" s="56"/>
      <c r="W34" s="56"/>
      <c r="Y34" s="56"/>
    </row>
    <row r="35" spans="1:25" ht="14" x14ac:dyDescent="0.3">
      <c r="A35" s="44"/>
      <c r="B35" s="67"/>
      <c r="C35" s="66"/>
      <c r="D35" s="55"/>
      <c r="E35" s="66"/>
      <c r="F35" s="55"/>
      <c r="G35" s="66"/>
      <c r="H35" s="55"/>
      <c r="I35" s="66"/>
      <c r="K35" s="66"/>
      <c r="L35" s="143"/>
      <c r="M35" s="66"/>
      <c r="N35" s="143"/>
      <c r="O35" s="66"/>
      <c r="P35" s="143"/>
      <c r="Q35" s="66"/>
      <c r="S35" s="56"/>
      <c r="U35" s="56"/>
      <c r="W35" s="56"/>
      <c r="Y35" s="56"/>
    </row>
    <row r="36" spans="1:25" ht="18" customHeight="1" x14ac:dyDescent="0.3">
      <c r="A36" s="44" t="s">
        <v>59</v>
      </c>
      <c r="B36" s="67"/>
      <c r="C36" s="128">
        <v>0</v>
      </c>
      <c r="D36" s="55"/>
      <c r="E36" s="128">
        <v>0</v>
      </c>
      <c r="F36" s="55"/>
      <c r="G36" s="128">
        <v>0</v>
      </c>
      <c r="H36" s="55"/>
      <c r="I36" s="128">
        <v>0</v>
      </c>
      <c r="K36" s="66"/>
      <c r="L36" s="143"/>
      <c r="M36" s="66"/>
      <c r="N36" s="143"/>
      <c r="O36" s="66"/>
      <c r="P36" s="143"/>
      <c r="Q36" s="66"/>
      <c r="S36" s="56"/>
      <c r="U36" s="56"/>
      <c r="W36" s="56"/>
      <c r="Y36" s="56"/>
    </row>
    <row r="37" spans="1:25" ht="20.25" customHeight="1" thickBot="1" x14ac:dyDescent="0.35">
      <c r="A37" s="44" t="s">
        <v>60</v>
      </c>
      <c r="B37" s="67"/>
      <c r="C37" s="73">
        <f>C34+C36</f>
        <v>152753</v>
      </c>
      <c r="D37" s="55"/>
      <c r="E37" s="73">
        <f t="shared" ref="E37:J37" si="1">E34+E36</f>
        <v>119311</v>
      </c>
      <c r="F37" s="55"/>
      <c r="G37" s="73">
        <f t="shared" si="1"/>
        <v>164467</v>
      </c>
      <c r="H37" s="55"/>
      <c r="I37" s="73">
        <f t="shared" si="1"/>
        <v>130964</v>
      </c>
      <c r="J37" s="73">
        <f t="shared" si="1"/>
        <v>0</v>
      </c>
      <c r="K37" s="66"/>
      <c r="L37" s="66"/>
      <c r="M37" s="66"/>
      <c r="N37" s="66"/>
      <c r="O37" s="66"/>
      <c r="P37" s="66"/>
      <c r="Q37" s="66"/>
      <c r="R37"/>
      <c r="S37" s="56"/>
      <c r="T37"/>
      <c r="U37" s="56"/>
      <c r="V37"/>
      <c r="W37" s="56"/>
      <c r="X37"/>
      <c r="Y37" s="56"/>
    </row>
    <row r="38" spans="1:25" ht="20.25" customHeight="1" thickTop="1" x14ac:dyDescent="0.3">
      <c r="A38" s="44"/>
      <c r="B38" s="67"/>
      <c r="C38" s="57"/>
      <c r="D38" s="55"/>
      <c r="E38" s="57"/>
      <c r="F38" s="55"/>
      <c r="G38" s="66"/>
      <c r="H38" s="75"/>
      <c r="I38" s="66"/>
      <c r="K38" s="57"/>
      <c r="L38" s="57"/>
      <c r="M38" s="57"/>
      <c r="N38" s="66"/>
      <c r="O38" s="66"/>
      <c r="P38" s="66"/>
      <c r="Q38" s="66"/>
    </row>
    <row r="39" spans="1:25" ht="20.25" customHeight="1" x14ac:dyDescent="0.3">
      <c r="A39" s="44" t="s">
        <v>156</v>
      </c>
      <c r="B39" s="67"/>
      <c r="C39" s="57"/>
      <c r="D39" s="55"/>
      <c r="E39" s="57"/>
      <c r="F39" s="55"/>
      <c r="G39" s="66"/>
      <c r="H39" s="75"/>
      <c r="I39" s="66"/>
      <c r="K39" s="57"/>
      <c r="L39" s="57"/>
      <c r="M39" s="57"/>
      <c r="N39" s="66"/>
      <c r="O39" s="66"/>
      <c r="P39" s="66"/>
      <c r="Q39" s="66"/>
    </row>
    <row r="40" spans="1:25" ht="20.25" customHeight="1" x14ac:dyDescent="0.3">
      <c r="A40" s="167" t="s">
        <v>157</v>
      </c>
      <c r="C40" s="51">
        <v>152806</v>
      </c>
      <c r="D40" s="62"/>
      <c r="E40" s="51">
        <v>129590</v>
      </c>
      <c r="F40" s="91"/>
      <c r="G40" s="51">
        <v>164467</v>
      </c>
      <c r="H40" s="91"/>
      <c r="I40" s="51">
        <v>130964</v>
      </c>
      <c r="K40" s="51"/>
      <c r="L40" s="53"/>
      <c r="M40" s="51"/>
      <c r="N40" s="51"/>
      <c r="O40" s="51"/>
      <c r="P40" s="51"/>
      <c r="Q40" s="51"/>
      <c r="S40" s="56"/>
      <c r="U40" s="56"/>
      <c r="W40" s="56"/>
      <c r="Y40" s="56"/>
    </row>
    <row r="41" spans="1:25" ht="20.25" customHeight="1" x14ac:dyDescent="0.3">
      <c r="A41" s="167" t="s">
        <v>134</v>
      </c>
      <c r="B41" s="154"/>
      <c r="C41" s="51"/>
      <c r="D41" s="62"/>
      <c r="E41" s="51"/>
      <c r="F41" s="91"/>
      <c r="G41" s="51"/>
      <c r="H41" s="91"/>
      <c r="I41" s="51"/>
      <c r="K41" s="51"/>
      <c r="L41" s="53"/>
      <c r="M41" s="51"/>
      <c r="N41" s="51"/>
      <c r="O41" s="51"/>
      <c r="P41" s="51"/>
      <c r="Q41" s="51"/>
      <c r="S41" s="56"/>
      <c r="U41" s="56"/>
      <c r="W41" s="56"/>
      <c r="Y41" s="56"/>
    </row>
    <row r="42" spans="1:25" ht="20.25" customHeight="1" x14ac:dyDescent="0.3">
      <c r="A42" s="168" t="s">
        <v>135</v>
      </c>
      <c r="C42" s="51">
        <v>0</v>
      </c>
      <c r="D42" s="62"/>
      <c r="E42" s="51">
        <v>-10264</v>
      </c>
      <c r="F42" s="91"/>
      <c r="G42" s="51">
        <v>0</v>
      </c>
      <c r="H42" s="91"/>
      <c r="I42" s="51">
        <v>0</v>
      </c>
      <c r="K42" s="51"/>
      <c r="L42" s="53"/>
      <c r="M42" s="51"/>
      <c r="N42" s="51"/>
      <c r="O42" s="51"/>
      <c r="P42" s="51"/>
      <c r="Q42" s="51"/>
      <c r="S42" s="56"/>
      <c r="U42" s="56"/>
      <c r="W42" s="56"/>
      <c r="Y42" s="56"/>
    </row>
    <row r="43" spans="1:25" ht="20.25" customHeight="1" x14ac:dyDescent="0.3">
      <c r="A43" s="167" t="s">
        <v>39</v>
      </c>
      <c r="C43" s="51">
        <v>-53</v>
      </c>
      <c r="D43" s="62"/>
      <c r="E43" s="51">
        <v>-15</v>
      </c>
      <c r="F43" s="51"/>
      <c r="G43" s="71">
        <v>0</v>
      </c>
      <c r="H43" s="70"/>
      <c r="I43" s="71">
        <v>0</v>
      </c>
      <c r="K43" s="51"/>
      <c r="L43" s="53"/>
      <c r="M43" s="51"/>
      <c r="N43" s="51"/>
      <c r="O43" s="69"/>
      <c r="P43" s="70"/>
      <c r="Q43" s="69"/>
      <c r="S43" s="56"/>
      <c r="U43" s="56"/>
      <c r="W43" s="56"/>
      <c r="Y43" s="56"/>
    </row>
    <row r="44" spans="1:25" s="10" customFormat="1" ht="20.25" customHeight="1" thickBot="1" x14ac:dyDescent="0.35">
      <c r="A44" s="44"/>
      <c r="B44" s="67"/>
      <c r="C44" s="68">
        <f>SUM(C40:C43)</f>
        <v>152753</v>
      </c>
      <c r="D44" s="74"/>
      <c r="E44" s="68">
        <f>SUM(E40:E43)</f>
        <v>119311</v>
      </c>
      <c r="F44" s="75"/>
      <c r="G44" s="68">
        <f>SUM(G40:G43)</f>
        <v>164467</v>
      </c>
      <c r="H44" s="75"/>
      <c r="I44" s="68">
        <f>SUM(I40:I43)</f>
        <v>130964</v>
      </c>
      <c r="K44" s="66"/>
      <c r="L44" s="57"/>
      <c r="M44" s="66"/>
      <c r="N44" s="66"/>
      <c r="O44" s="66"/>
      <c r="P44" s="66"/>
      <c r="Q44" s="66"/>
      <c r="S44" s="56"/>
      <c r="U44" s="56"/>
      <c r="W44" s="56"/>
      <c r="Y44" s="56"/>
    </row>
    <row r="45" spans="1:25" ht="20.25" customHeight="1" thickTop="1" x14ac:dyDescent="0.3">
      <c r="A45" s="44"/>
      <c r="C45" s="76"/>
      <c r="D45" s="77"/>
      <c r="E45" s="76"/>
      <c r="F45" s="78"/>
      <c r="G45" s="79"/>
      <c r="H45" s="78"/>
      <c r="I45" s="79"/>
      <c r="K45" s="76"/>
      <c r="L45" s="76"/>
      <c r="M45" s="76"/>
      <c r="N45" s="79"/>
      <c r="O45" s="79"/>
      <c r="P45" s="79"/>
      <c r="Q45" s="79"/>
    </row>
    <row r="46" spans="1:25" ht="20.25" customHeight="1" x14ac:dyDescent="0.3">
      <c r="A46" s="44" t="s">
        <v>61</v>
      </c>
      <c r="C46" s="76"/>
      <c r="D46" s="77"/>
      <c r="E46" s="76"/>
      <c r="F46" s="78"/>
      <c r="G46" s="79"/>
      <c r="H46" s="78"/>
      <c r="I46" s="79"/>
      <c r="K46" s="76"/>
      <c r="L46" s="76"/>
      <c r="M46" s="76"/>
      <c r="N46" s="79"/>
      <c r="O46" s="79"/>
      <c r="P46" s="79"/>
      <c r="Q46" s="79"/>
    </row>
    <row r="47" spans="1:25" ht="20.25" customHeight="1" x14ac:dyDescent="0.3">
      <c r="A47" s="167" t="s">
        <v>157</v>
      </c>
      <c r="C47" s="51">
        <v>152806</v>
      </c>
      <c r="D47" s="62"/>
      <c r="E47" s="51">
        <v>129590</v>
      </c>
      <c r="F47" s="91"/>
      <c r="G47" s="51">
        <v>164467</v>
      </c>
      <c r="H47" s="91"/>
      <c r="I47" s="51">
        <v>130964</v>
      </c>
      <c r="K47" s="51"/>
      <c r="L47" s="53"/>
      <c r="M47" s="51"/>
      <c r="N47" s="51"/>
      <c r="O47" s="51"/>
      <c r="P47" s="51"/>
      <c r="Q47" s="51"/>
      <c r="S47" s="56"/>
      <c r="U47" s="56"/>
      <c r="W47" s="56"/>
      <c r="Y47" s="56"/>
    </row>
    <row r="48" spans="1:25" ht="20.25" customHeight="1" x14ac:dyDescent="0.3">
      <c r="A48" s="167" t="s">
        <v>134</v>
      </c>
      <c r="B48" s="154"/>
      <c r="C48" s="51"/>
      <c r="D48" s="62"/>
      <c r="E48" s="51"/>
      <c r="F48" s="91"/>
      <c r="G48" s="51"/>
      <c r="H48" s="91"/>
      <c r="I48" s="51"/>
      <c r="K48" s="51"/>
      <c r="L48" s="53"/>
      <c r="M48" s="51"/>
      <c r="N48" s="51"/>
      <c r="O48" s="51"/>
      <c r="P48" s="51"/>
      <c r="Q48" s="51"/>
      <c r="S48" s="56"/>
      <c r="U48" s="56"/>
      <c r="W48" s="56"/>
      <c r="Y48" s="56"/>
    </row>
    <row r="49" spans="1:25" ht="20.25" customHeight="1" x14ac:dyDescent="0.3">
      <c r="A49" s="168" t="s">
        <v>135</v>
      </c>
      <c r="C49" s="51">
        <v>0</v>
      </c>
      <c r="D49" s="62"/>
      <c r="E49" s="51">
        <v>-10264</v>
      </c>
      <c r="F49" s="91"/>
      <c r="G49" s="51">
        <v>0</v>
      </c>
      <c r="H49" s="91"/>
      <c r="I49" s="51">
        <v>0</v>
      </c>
      <c r="K49" s="51"/>
      <c r="L49" s="53"/>
      <c r="M49" s="51"/>
      <c r="N49" s="51"/>
      <c r="O49" s="51"/>
      <c r="P49" s="51"/>
      <c r="Q49" s="51"/>
      <c r="S49" s="56"/>
      <c r="U49" s="56"/>
      <c r="W49" s="56"/>
      <c r="Y49" s="56"/>
    </row>
    <row r="50" spans="1:25" ht="20.25" customHeight="1" x14ac:dyDescent="0.3">
      <c r="A50" s="167" t="s">
        <v>39</v>
      </c>
      <c r="C50" s="72">
        <v>-53</v>
      </c>
      <c r="D50" s="53"/>
      <c r="E50" s="72">
        <v>-15</v>
      </c>
      <c r="F50" s="51"/>
      <c r="G50" s="71">
        <v>0</v>
      </c>
      <c r="H50" s="70"/>
      <c r="I50" s="71">
        <v>0</v>
      </c>
      <c r="K50" s="51"/>
      <c r="L50" s="53"/>
      <c r="M50" s="51"/>
      <c r="N50" s="51"/>
      <c r="O50" s="69"/>
      <c r="P50" s="70"/>
      <c r="Q50" s="69"/>
      <c r="S50" s="56"/>
      <c r="U50" s="56"/>
      <c r="W50" s="56"/>
      <c r="Y50" s="56"/>
    </row>
    <row r="51" spans="1:25" ht="20.25" customHeight="1" thickBot="1" x14ac:dyDescent="0.35">
      <c r="A51" s="44"/>
      <c r="C51" s="73">
        <f>SUM(C47:C50)</f>
        <v>152753</v>
      </c>
      <c r="D51" s="74"/>
      <c r="E51" s="73">
        <f>SUM(E47:E50)</f>
        <v>119311</v>
      </c>
      <c r="F51" s="75"/>
      <c r="G51" s="73">
        <f>SUM(G47:G50)</f>
        <v>164467</v>
      </c>
      <c r="H51" s="75"/>
      <c r="I51" s="73">
        <f>SUM(I47:I50)</f>
        <v>130964</v>
      </c>
      <c r="K51" s="66"/>
      <c r="L51" s="57"/>
      <c r="M51" s="66"/>
      <c r="N51" s="66"/>
      <c r="O51" s="66"/>
      <c r="P51" s="66"/>
      <c r="Q51" s="66"/>
      <c r="S51" s="56"/>
      <c r="U51" s="56"/>
      <c r="W51" s="56"/>
      <c r="Y51" s="56"/>
    </row>
    <row r="52" spans="1:25" ht="20.25" customHeight="1" thickTop="1" x14ac:dyDescent="0.3">
      <c r="A52" s="44"/>
      <c r="C52" s="76"/>
      <c r="D52" s="77"/>
      <c r="E52" s="76"/>
      <c r="F52" s="78"/>
      <c r="G52" s="79"/>
      <c r="H52" s="78"/>
      <c r="I52" s="79"/>
      <c r="K52" s="76"/>
      <c r="L52" s="76"/>
      <c r="M52" s="76"/>
      <c r="N52" s="79"/>
      <c r="O52" s="79"/>
      <c r="P52" s="79"/>
      <c r="Q52" s="79"/>
    </row>
    <row r="53" spans="1:25" ht="19.5" customHeight="1" thickBot="1" x14ac:dyDescent="0.35">
      <c r="A53" s="44" t="s">
        <v>158</v>
      </c>
      <c r="C53" s="193">
        <v>0.12857450155478325</v>
      </c>
      <c r="D53" s="77"/>
      <c r="E53" s="193">
        <v>0.1178090909090909</v>
      </c>
      <c r="F53" s="78"/>
      <c r="G53" s="193">
        <v>0.13838452533382112</v>
      </c>
      <c r="H53" s="78"/>
      <c r="I53" s="193">
        <v>0.11905727272727273</v>
      </c>
      <c r="K53" s="147"/>
      <c r="L53" s="80"/>
      <c r="M53" s="147"/>
      <c r="N53" s="80"/>
      <c r="O53" s="147"/>
      <c r="P53" s="80"/>
      <c r="Q53" s="147"/>
      <c r="S53" s="56"/>
      <c r="U53" s="56"/>
      <c r="W53" s="56"/>
      <c r="Y53" s="56"/>
    </row>
    <row r="54" spans="1:25" ht="20.25" customHeight="1" thickTop="1" x14ac:dyDescent="0.3">
      <c r="A54" s="44"/>
      <c r="B54" s="67"/>
      <c r="C54" s="66"/>
      <c r="D54" s="77"/>
      <c r="E54" s="66"/>
      <c r="F54" s="78"/>
      <c r="G54" s="66"/>
      <c r="H54" s="78"/>
      <c r="I54" s="66"/>
      <c r="K54" s="66"/>
      <c r="L54" s="143"/>
      <c r="M54" s="66"/>
      <c r="N54" s="143"/>
      <c r="O54" s="66"/>
      <c r="P54" s="143"/>
      <c r="Q54" s="66"/>
      <c r="S54" s="56"/>
      <c r="U54" s="56"/>
      <c r="W54" s="56"/>
      <c r="Y54" s="56"/>
    </row>
    <row r="56" spans="1:25" ht="20.25" customHeight="1" x14ac:dyDescent="0.3">
      <c r="A56" s="44"/>
      <c r="C56" s="53"/>
      <c r="D56" s="81"/>
      <c r="E56" s="53"/>
      <c r="F56" s="81"/>
      <c r="G56" s="53"/>
      <c r="H56" s="81"/>
      <c r="I56" s="53"/>
      <c r="K56" s="53"/>
      <c r="L56" s="81"/>
      <c r="M56" s="53"/>
      <c r="N56" s="81"/>
      <c r="O56" s="53"/>
      <c r="P56" s="81"/>
      <c r="Q56" s="53"/>
      <c r="S56" s="56"/>
      <c r="U56" s="56"/>
      <c r="W56" s="56"/>
      <c r="Y56" s="56"/>
    </row>
  </sheetData>
  <mergeCells count="18">
    <mergeCell ref="C7:E7"/>
    <mergeCell ref="G7:I7"/>
    <mergeCell ref="C10:I10"/>
    <mergeCell ref="C4:E4"/>
    <mergeCell ref="G4:I4"/>
    <mergeCell ref="C5:E5"/>
    <mergeCell ref="G5:I5"/>
    <mergeCell ref="C6:E6"/>
    <mergeCell ref="G6:I6"/>
    <mergeCell ref="K7:M7"/>
    <mergeCell ref="O7:Q7"/>
    <mergeCell ref="K10:Q10"/>
    <mergeCell ref="K4:M4"/>
    <mergeCell ref="O4:Q4"/>
    <mergeCell ref="K5:M5"/>
    <mergeCell ref="O5:Q5"/>
    <mergeCell ref="K6:M6"/>
    <mergeCell ref="O6:Q6"/>
  </mergeCells>
  <pageMargins left="0.8" right="0.8" top="0.48" bottom="0.5" header="0.5" footer="0.5"/>
  <pageSetup paperSize="9" scale="90" firstPageNumber="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5C225-D2C4-4B92-AFD4-961AF8146F2E}">
  <sheetPr>
    <tabColor theme="8" tint="0.79998168889431442"/>
  </sheetPr>
  <dimension ref="A1:Y65"/>
  <sheetViews>
    <sheetView view="pageBreakPreview" topLeftCell="A46" zoomScaleNormal="85" zoomScaleSheetLayoutView="100" workbookViewId="0">
      <selection activeCell="A51" sqref="A51"/>
    </sheetView>
  </sheetViews>
  <sheetFormatPr defaultColWidth="9.1796875" defaultRowHeight="19.5" customHeight="1" x14ac:dyDescent="0.3"/>
  <cols>
    <col min="1" max="1" width="41.36328125" style="61" customWidth="1"/>
    <col min="2" max="2" width="5.90625" style="8" bestFit="1" customWidth="1"/>
    <col min="3" max="3" width="11.36328125" style="6" customWidth="1"/>
    <col min="4" max="4" width="1.1796875" style="6" customWidth="1"/>
    <col min="5" max="5" width="11.36328125" style="6" customWidth="1"/>
    <col min="6" max="6" width="1.1796875" style="6" customWidth="1"/>
    <col min="7" max="7" width="11.36328125" style="6" customWidth="1"/>
    <col min="8" max="8" width="1.1796875" style="6" customWidth="1"/>
    <col min="9" max="9" width="11.36328125" style="6" customWidth="1"/>
    <col min="10" max="16384" width="9.1796875" style="6"/>
  </cols>
  <sheetData>
    <row r="1" spans="1:25" ht="20.25" customHeight="1" x14ac:dyDescent="0.35">
      <c r="A1" s="42" t="s">
        <v>0</v>
      </c>
    </row>
    <row r="2" spans="1:25" ht="20.25" customHeight="1" x14ac:dyDescent="0.3">
      <c r="A2" s="43" t="s">
        <v>42</v>
      </c>
    </row>
    <row r="3" spans="1:25" ht="20.25" customHeight="1" x14ac:dyDescent="0.3">
      <c r="A3" s="44"/>
    </row>
    <row r="4" spans="1:25" ht="20.25" customHeight="1" x14ac:dyDescent="0.3">
      <c r="A4" s="44"/>
      <c r="C4" s="199" t="s">
        <v>43</v>
      </c>
      <c r="D4" s="199"/>
      <c r="E4" s="199"/>
      <c r="F4" s="45"/>
      <c r="G4" s="199" t="s">
        <v>3</v>
      </c>
      <c r="H4" s="199"/>
      <c r="I4" s="199"/>
    </row>
    <row r="5" spans="1:25" ht="20.25" customHeight="1" x14ac:dyDescent="0.3">
      <c r="A5" s="44"/>
      <c r="C5" s="199" t="s">
        <v>44</v>
      </c>
      <c r="D5" s="199"/>
      <c r="E5" s="199"/>
      <c r="F5" s="45"/>
      <c r="G5" s="199" t="s">
        <v>44</v>
      </c>
      <c r="H5" s="199"/>
      <c r="I5" s="199"/>
    </row>
    <row r="6" spans="1:25" ht="20.25" customHeight="1" x14ac:dyDescent="0.3">
      <c r="A6" s="44"/>
      <c r="C6" s="208" t="s">
        <v>185</v>
      </c>
      <c r="D6" s="208"/>
      <c r="E6" s="208"/>
      <c r="F6" s="45"/>
      <c r="G6" s="208" t="s">
        <v>185</v>
      </c>
      <c r="H6" s="208"/>
      <c r="I6" s="208"/>
    </row>
    <row r="7" spans="1:25" ht="20.25" customHeight="1" x14ac:dyDescent="0.3">
      <c r="A7" s="44"/>
      <c r="C7" s="206" t="s">
        <v>184</v>
      </c>
      <c r="D7" s="206"/>
      <c r="E7" s="206"/>
      <c r="F7" s="189"/>
      <c r="G7" s="206" t="s">
        <v>184</v>
      </c>
      <c r="H7" s="206"/>
      <c r="I7" s="206"/>
    </row>
    <row r="8" spans="1:25" s="47" customFormat="1" ht="20.25" customHeight="1" x14ac:dyDescent="0.3">
      <c r="A8" s="46"/>
      <c r="B8" s="8" t="s">
        <v>46</v>
      </c>
      <c r="C8" s="12">
        <v>2023</v>
      </c>
      <c r="D8" s="12"/>
      <c r="E8" s="12">
        <v>2022</v>
      </c>
      <c r="F8" s="12"/>
      <c r="G8" s="12">
        <v>2023</v>
      </c>
      <c r="H8" s="12"/>
      <c r="I8" s="12">
        <v>2022</v>
      </c>
      <c r="J8" s="6"/>
      <c r="K8" s="6"/>
      <c r="L8" s="6"/>
      <c r="M8" s="6"/>
      <c r="N8" s="6"/>
      <c r="O8" s="6"/>
      <c r="P8" s="6"/>
      <c r="Q8" s="6"/>
    </row>
    <row r="9" spans="1:25" s="47" customFormat="1" ht="20.25" customHeight="1" x14ac:dyDescent="0.3">
      <c r="A9" s="46"/>
      <c r="B9" s="184"/>
      <c r="C9" s="188"/>
      <c r="D9" s="188"/>
      <c r="E9" s="188" t="s">
        <v>194</v>
      </c>
      <c r="F9" s="188"/>
      <c r="G9" s="188"/>
      <c r="H9" s="188"/>
      <c r="I9" s="188"/>
      <c r="J9" s="6"/>
      <c r="K9" s="140"/>
      <c r="L9" s="140"/>
      <c r="M9" s="140"/>
      <c r="N9" s="140"/>
      <c r="O9" s="140"/>
      <c r="P9" s="140"/>
      <c r="Q9" s="140"/>
      <c r="R9" s="6"/>
      <c r="S9" s="6"/>
      <c r="T9" s="6"/>
      <c r="U9" s="6"/>
      <c r="V9" s="6"/>
      <c r="W9" s="6"/>
      <c r="X9" s="6"/>
      <c r="Y9" s="6"/>
    </row>
    <row r="10" spans="1:25" s="47" customFormat="1" ht="20.25" customHeight="1" x14ac:dyDescent="0.3">
      <c r="A10" s="48"/>
      <c r="B10" s="8"/>
      <c r="C10" s="207" t="s">
        <v>9</v>
      </c>
      <c r="D10" s="207"/>
      <c r="E10" s="207"/>
      <c r="F10" s="207"/>
      <c r="G10" s="207"/>
      <c r="H10" s="207"/>
      <c r="I10" s="207"/>
      <c r="J10" s="6"/>
      <c r="K10" s="6"/>
      <c r="L10" s="6"/>
      <c r="M10" s="6"/>
      <c r="N10" s="6"/>
      <c r="O10" s="6"/>
      <c r="P10" s="6"/>
      <c r="Q10" s="6"/>
    </row>
    <row r="11" spans="1:25" s="47" customFormat="1" ht="20.25" customHeight="1" x14ac:dyDescent="0.3">
      <c r="A11" s="46" t="s">
        <v>153</v>
      </c>
      <c r="B11" s="8">
        <v>8</v>
      </c>
      <c r="C11" s="49"/>
      <c r="D11" s="8"/>
      <c r="E11" s="49"/>
      <c r="F11" s="8"/>
      <c r="G11" s="49"/>
      <c r="H11" s="8"/>
      <c r="I11" s="49"/>
      <c r="J11" s="6"/>
      <c r="K11" s="6"/>
      <c r="L11" s="6"/>
      <c r="M11" s="6"/>
      <c r="N11" s="6"/>
      <c r="O11" s="6"/>
      <c r="P11" s="6"/>
      <c r="Q11" s="6"/>
    </row>
    <row r="12" spans="1:25" s="47" customFormat="1" ht="20.25" customHeight="1" x14ac:dyDescent="0.3">
      <c r="A12" s="50" t="s">
        <v>47</v>
      </c>
      <c r="B12" s="8"/>
      <c r="C12" s="51">
        <v>3245028</v>
      </c>
      <c r="D12" s="52"/>
      <c r="E12" s="51">
        <v>2557239</v>
      </c>
      <c r="F12" s="52"/>
      <c r="G12" s="51">
        <v>3015811</v>
      </c>
      <c r="H12" s="52"/>
      <c r="I12" s="51">
        <v>2433977</v>
      </c>
      <c r="J12" s="6"/>
      <c r="K12" s="6"/>
      <c r="L12" s="6"/>
      <c r="M12" s="6"/>
      <c r="N12" s="6"/>
      <c r="O12" s="6"/>
      <c r="P12" s="6"/>
      <c r="Q12" s="6"/>
    </row>
    <row r="13" spans="1:25" s="47" customFormat="1" ht="20.25" customHeight="1" x14ac:dyDescent="0.3">
      <c r="A13" s="50" t="s">
        <v>48</v>
      </c>
      <c r="B13" s="8"/>
      <c r="C13" s="51">
        <v>13590</v>
      </c>
      <c r="D13" s="52"/>
      <c r="E13" s="51">
        <v>23738</v>
      </c>
      <c r="F13" s="52"/>
      <c r="G13" s="51">
        <v>13590</v>
      </c>
      <c r="H13" s="52"/>
      <c r="I13" s="51">
        <v>22457</v>
      </c>
      <c r="J13" s="6"/>
      <c r="K13" s="6"/>
      <c r="L13" s="6"/>
      <c r="M13" s="6"/>
      <c r="N13" s="6"/>
      <c r="O13" s="6"/>
      <c r="P13" s="6"/>
      <c r="Q13" s="6"/>
    </row>
    <row r="14" spans="1:25" s="47" customFormat="1" ht="20.25" customHeight="1" x14ac:dyDescent="0.3">
      <c r="A14" s="50" t="s">
        <v>49</v>
      </c>
      <c r="B14" s="8"/>
      <c r="C14" s="51">
        <v>12804</v>
      </c>
      <c r="D14" s="52"/>
      <c r="E14" s="51">
        <v>10394</v>
      </c>
      <c r="F14" s="52"/>
      <c r="G14" s="51">
        <v>20999</v>
      </c>
      <c r="H14" s="52"/>
      <c r="I14" s="51">
        <v>12226</v>
      </c>
      <c r="J14" s="6"/>
      <c r="K14" s="6"/>
      <c r="L14" s="6"/>
      <c r="M14" s="6"/>
      <c r="N14" s="6"/>
      <c r="O14" s="6"/>
      <c r="P14" s="6"/>
      <c r="Q14" s="6"/>
    </row>
    <row r="15" spans="1:25" s="47" customFormat="1" ht="20.25" customHeight="1" x14ac:dyDescent="0.3">
      <c r="A15" s="50" t="s">
        <v>172</v>
      </c>
      <c r="B15" s="8"/>
      <c r="C15" s="51">
        <v>0</v>
      </c>
      <c r="D15" s="53"/>
      <c r="E15" s="51">
        <v>20791</v>
      </c>
      <c r="F15" s="52"/>
      <c r="G15" s="51">
        <v>0</v>
      </c>
      <c r="H15" s="52"/>
      <c r="I15" s="51">
        <v>16992</v>
      </c>
      <c r="J15" s="6"/>
      <c r="K15" s="6"/>
      <c r="L15" s="6"/>
      <c r="M15" s="6"/>
      <c r="N15" s="6"/>
      <c r="O15" s="6"/>
      <c r="P15" s="6"/>
      <c r="Q15" s="6"/>
    </row>
    <row r="16" spans="1:25" ht="20.25" customHeight="1" x14ac:dyDescent="0.3">
      <c r="A16" s="44" t="s">
        <v>210</v>
      </c>
      <c r="C16" s="54">
        <f>SUM(C12:C15)</f>
        <v>3271422</v>
      </c>
      <c r="D16" s="55"/>
      <c r="E16" s="54">
        <f>SUM(E12:E15)</f>
        <v>2612162</v>
      </c>
      <c r="F16" s="55"/>
      <c r="G16" s="54">
        <f>SUM(G12:G15)</f>
        <v>3050400</v>
      </c>
      <c r="H16" s="55"/>
      <c r="I16" s="54">
        <f>SUM(I12:I15)</f>
        <v>2485652</v>
      </c>
      <c r="K16" s="56"/>
      <c r="M16" s="56"/>
      <c r="O16" s="56"/>
      <c r="Q16" s="56"/>
    </row>
    <row r="17" spans="1:17" ht="8.15" customHeight="1" x14ac:dyDescent="0.3">
      <c r="A17" s="44"/>
      <c r="C17" s="57"/>
      <c r="D17" s="55"/>
      <c r="E17" s="57"/>
      <c r="F17" s="55"/>
      <c r="G17" s="57"/>
      <c r="H17" s="55"/>
      <c r="I17" s="57"/>
      <c r="K17" s="56"/>
      <c r="M17" s="56"/>
      <c r="O17" s="56"/>
      <c r="Q17" s="56"/>
    </row>
    <row r="18" spans="1:17" ht="20.25" customHeight="1" x14ac:dyDescent="0.3">
      <c r="A18" s="46" t="s">
        <v>50</v>
      </c>
      <c r="B18" s="8">
        <v>8</v>
      </c>
      <c r="C18" s="57"/>
      <c r="D18" s="55"/>
      <c r="E18" s="57"/>
      <c r="F18" s="55"/>
      <c r="G18" s="57"/>
      <c r="H18" s="55"/>
      <c r="I18" s="57"/>
      <c r="K18" s="56"/>
      <c r="M18" s="56"/>
      <c r="O18" s="56"/>
      <c r="Q18" s="56"/>
    </row>
    <row r="19" spans="1:17" ht="20.25" customHeight="1" x14ac:dyDescent="0.3">
      <c r="A19" s="50" t="s">
        <v>211</v>
      </c>
      <c r="C19" s="58">
        <v>2400878</v>
      </c>
      <c r="D19" s="59"/>
      <c r="E19" s="58">
        <v>1945984</v>
      </c>
      <c r="F19" s="59"/>
      <c r="G19" s="58">
        <v>2188490</v>
      </c>
      <c r="H19" s="59"/>
      <c r="I19" s="58">
        <v>1827493</v>
      </c>
      <c r="K19" s="56"/>
      <c r="M19" s="56"/>
      <c r="O19" s="56"/>
      <c r="Q19" s="56"/>
    </row>
    <row r="20" spans="1:17" ht="20.25" customHeight="1" x14ac:dyDescent="0.3">
      <c r="A20" s="50" t="s">
        <v>51</v>
      </c>
      <c r="C20" s="58">
        <v>8805</v>
      </c>
      <c r="D20" s="59"/>
      <c r="E20" s="58">
        <v>23066</v>
      </c>
      <c r="F20" s="59"/>
      <c r="G20" s="58">
        <v>8805</v>
      </c>
      <c r="H20" s="59"/>
      <c r="I20" s="58">
        <v>21906</v>
      </c>
      <c r="K20" s="56"/>
      <c r="M20" s="56"/>
      <c r="O20" s="56"/>
      <c r="Q20" s="56"/>
    </row>
    <row r="21" spans="1:17" ht="20.25" customHeight="1" x14ac:dyDescent="0.3">
      <c r="A21" s="50" t="s">
        <v>154</v>
      </c>
      <c r="C21" s="58">
        <v>199440</v>
      </c>
      <c r="D21" s="59"/>
      <c r="E21" s="58">
        <v>143762</v>
      </c>
      <c r="F21" s="59"/>
      <c r="G21" s="58">
        <v>161616</v>
      </c>
      <c r="H21" s="59"/>
      <c r="I21" s="58">
        <v>121172</v>
      </c>
      <c r="K21" s="56"/>
      <c r="M21" s="56"/>
      <c r="O21" s="56"/>
      <c r="Q21" s="56"/>
    </row>
    <row r="22" spans="1:17" ht="20.25" customHeight="1" x14ac:dyDescent="0.3">
      <c r="A22" s="50" t="s">
        <v>52</v>
      </c>
      <c r="C22" s="58">
        <v>245521</v>
      </c>
      <c r="D22" s="59"/>
      <c r="E22" s="58">
        <v>201340</v>
      </c>
      <c r="F22" s="59"/>
      <c r="G22" s="58">
        <v>213277</v>
      </c>
      <c r="H22" s="59"/>
      <c r="I22" s="58">
        <v>169167</v>
      </c>
      <c r="K22" s="56"/>
      <c r="M22" s="56"/>
      <c r="O22" s="56"/>
      <c r="Q22" s="56"/>
    </row>
    <row r="23" spans="1:17" ht="20.25" customHeight="1" x14ac:dyDescent="0.3">
      <c r="A23" s="50" t="s">
        <v>193</v>
      </c>
      <c r="B23" s="184"/>
      <c r="C23" s="58">
        <v>2676</v>
      </c>
      <c r="D23" s="59"/>
      <c r="E23" s="58">
        <v>0</v>
      </c>
      <c r="F23" s="59"/>
      <c r="G23" s="58">
        <v>3979</v>
      </c>
      <c r="H23" s="59"/>
      <c r="I23" s="58">
        <v>0</v>
      </c>
      <c r="K23" s="56"/>
      <c r="M23" s="56"/>
      <c r="O23" s="56"/>
      <c r="Q23" s="56"/>
    </row>
    <row r="24" spans="1:17" ht="20.25" customHeight="1" x14ac:dyDescent="0.3">
      <c r="A24" s="29" t="s">
        <v>183</v>
      </c>
      <c r="C24" s="58">
        <v>33287</v>
      </c>
      <c r="D24" s="59"/>
      <c r="E24" s="58">
        <v>35049</v>
      </c>
      <c r="F24" s="59"/>
      <c r="G24" s="58">
        <v>31889</v>
      </c>
      <c r="H24" s="59"/>
      <c r="I24" s="58">
        <v>34115</v>
      </c>
      <c r="K24" s="56"/>
      <c r="M24" s="56"/>
      <c r="O24" s="56"/>
      <c r="Q24" s="56"/>
    </row>
    <row r="25" spans="1:17" ht="20.25" customHeight="1" x14ac:dyDescent="0.3">
      <c r="A25" s="44" t="s">
        <v>53</v>
      </c>
      <c r="C25" s="60">
        <f>SUM(C19:C24)</f>
        <v>2890607</v>
      </c>
      <c r="D25" s="52"/>
      <c r="E25" s="60">
        <f>SUM(E19:E24)</f>
        <v>2349201</v>
      </c>
      <c r="F25" s="52"/>
      <c r="G25" s="60">
        <f>SUM(G19:G24)</f>
        <v>2608056</v>
      </c>
      <c r="H25" s="52"/>
      <c r="I25" s="60">
        <f>SUM(I19:I24)</f>
        <v>2173853</v>
      </c>
      <c r="K25" s="56"/>
      <c r="M25" s="56"/>
      <c r="O25" s="56"/>
      <c r="Q25" s="56"/>
    </row>
    <row r="26" spans="1:17" ht="14" x14ac:dyDescent="0.3">
      <c r="C26" s="62"/>
      <c r="D26" s="52"/>
      <c r="E26" s="62"/>
      <c r="F26" s="52"/>
      <c r="G26" s="62"/>
      <c r="H26" s="52"/>
      <c r="I26" s="62"/>
      <c r="K26" s="56"/>
      <c r="M26" s="56"/>
      <c r="O26" s="56"/>
      <c r="Q26" s="56"/>
    </row>
    <row r="27" spans="1:17" ht="20.25" customHeight="1" x14ac:dyDescent="0.3">
      <c r="A27" s="44" t="s">
        <v>54</v>
      </c>
      <c r="C27" s="64">
        <f>C16-C25</f>
        <v>380815</v>
      </c>
      <c r="D27" s="64"/>
      <c r="E27" s="64">
        <f>E16-E25</f>
        <v>262961</v>
      </c>
      <c r="F27" s="64"/>
      <c r="G27" s="64">
        <f>G16-G25</f>
        <v>442344</v>
      </c>
      <c r="H27" s="64"/>
      <c r="I27" s="64">
        <f>I16-I25</f>
        <v>311799</v>
      </c>
      <c r="K27" s="56"/>
      <c r="M27" s="56"/>
      <c r="O27" s="56"/>
      <c r="Q27" s="56"/>
    </row>
    <row r="28" spans="1:17" ht="20.25" customHeight="1" x14ac:dyDescent="0.3">
      <c r="A28" s="50" t="s">
        <v>55</v>
      </c>
      <c r="C28" s="70">
        <v>-28900</v>
      </c>
      <c r="D28" s="127"/>
      <c r="E28" s="70">
        <v>-20586</v>
      </c>
      <c r="F28" s="127"/>
      <c r="G28" s="70">
        <v>-27109</v>
      </c>
      <c r="H28" s="127"/>
      <c r="I28" s="70">
        <v>-16290</v>
      </c>
      <c r="K28" s="56"/>
      <c r="M28" s="56"/>
      <c r="O28" s="56"/>
      <c r="Q28" s="56"/>
    </row>
    <row r="29" spans="1:17" ht="20.25" customHeight="1" x14ac:dyDescent="0.3">
      <c r="A29" s="50" t="s">
        <v>155</v>
      </c>
      <c r="C29" s="70"/>
      <c r="D29" s="127"/>
      <c r="E29" s="70"/>
      <c r="F29" s="127"/>
      <c r="G29" s="70"/>
      <c r="H29" s="127"/>
      <c r="I29" s="70"/>
      <c r="K29" s="56"/>
      <c r="M29" s="56"/>
      <c r="O29" s="56"/>
      <c r="Q29" s="56"/>
    </row>
    <row r="30" spans="1:17" ht="20.25" customHeight="1" x14ac:dyDescent="0.3">
      <c r="A30" s="50" t="s">
        <v>56</v>
      </c>
      <c r="C30" s="65">
        <v>-2402</v>
      </c>
      <c r="D30" s="127"/>
      <c r="E30" s="65">
        <v>-939</v>
      </c>
      <c r="F30" s="52"/>
      <c r="G30" s="63">
        <v>0</v>
      </c>
      <c r="H30" s="52"/>
      <c r="I30" s="63">
        <v>0</v>
      </c>
      <c r="K30" s="56"/>
      <c r="M30" s="56"/>
      <c r="O30" s="56"/>
      <c r="Q30" s="56"/>
    </row>
    <row r="31" spans="1:17" s="47" customFormat="1" ht="20.25" customHeight="1" x14ac:dyDescent="0.3">
      <c r="A31" s="44" t="s">
        <v>57</v>
      </c>
      <c r="B31" s="8"/>
      <c r="C31" s="66">
        <f>SUM(C27:C30)</f>
        <v>349513</v>
      </c>
      <c r="D31" s="66"/>
      <c r="E31" s="66">
        <f>SUM(E27:E30)</f>
        <v>241436</v>
      </c>
      <c r="F31" s="66"/>
      <c r="G31" s="66">
        <f>SUM(G27:G30)</f>
        <v>415235</v>
      </c>
      <c r="H31" s="66"/>
      <c r="I31" s="66">
        <f>SUM(I27:I30)</f>
        <v>295509</v>
      </c>
      <c r="J31" s="6"/>
      <c r="K31" s="56"/>
      <c r="L31" s="6"/>
      <c r="M31" s="56"/>
      <c r="N31" s="6"/>
      <c r="O31" s="56"/>
      <c r="P31" s="6"/>
      <c r="Q31" s="56"/>
    </row>
    <row r="32" spans="1:17" s="47" customFormat="1" ht="20.25" customHeight="1" x14ac:dyDescent="0.3">
      <c r="A32" s="50" t="s">
        <v>141</v>
      </c>
      <c r="B32" s="8"/>
      <c r="C32" s="129">
        <v>1133</v>
      </c>
      <c r="D32" s="79"/>
      <c r="E32" s="129">
        <v>3906</v>
      </c>
      <c r="F32" s="59"/>
      <c r="G32" s="59">
        <v>1133</v>
      </c>
      <c r="H32" s="59"/>
      <c r="I32" s="59">
        <v>3906</v>
      </c>
      <c r="J32" s="6"/>
      <c r="K32" s="56"/>
      <c r="L32" s="6"/>
      <c r="M32" s="56"/>
      <c r="N32" s="6"/>
      <c r="O32" s="56"/>
      <c r="P32" s="6"/>
      <c r="Q32" s="56"/>
    </row>
    <row r="33" spans="1:25" ht="20.25" customHeight="1" x14ac:dyDescent="0.3">
      <c r="A33" s="44" t="s">
        <v>58</v>
      </c>
      <c r="B33" s="67"/>
      <c r="C33" s="54">
        <f>SUM(C31:C32)</f>
        <v>350646</v>
      </c>
      <c r="D33" s="55"/>
      <c r="E33" s="54">
        <f>SUM(E31:E32)</f>
        <v>245342</v>
      </c>
      <c r="F33" s="55"/>
      <c r="G33" s="54">
        <f>SUM(G31:G32)</f>
        <v>416368</v>
      </c>
      <c r="H33" s="55"/>
      <c r="I33" s="54">
        <f>SUM(I31:I32)</f>
        <v>299415</v>
      </c>
      <c r="K33" s="56"/>
      <c r="M33" s="56"/>
      <c r="O33" s="56"/>
      <c r="Q33" s="56"/>
    </row>
    <row r="34" spans="1:25" ht="14" x14ac:dyDescent="0.3">
      <c r="A34" s="44"/>
      <c r="B34" s="67"/>
      <c r="C34" s="66"/>
      <c r="D34" s="55"/>
      <c r="E34" s="66"/>
      <c r="F34" s="55"/>
      <c r="G34" s="66"/>
      <c r="H34" s="55"/>
      <c r="I34" s="66"/>
      <c r="K34" s="56"/>
      <c r="M34" s="56"/>
      <c r="O34" s="56"/>
      <c r="Q34" s="56"/>
    </row>
    <row r="35" spans="1:25" ht="18" customHeight="1" x14ac:dyDescent="0.3">
      <c r="A35" s="44" t="s">
        <v>59</v>
      </c>
      <c r="B35" s="67"/>
      <c r="C35" s="128">
        <v>0</v>
      </c>
      <c r="D35" s="55"/>
      <c r="E35" s="128">
        <v>0</v>
      </c>
      <c r="F35" s="55"/>
      <c r="G35" s="128">
        <v>0</v>
      </c>
      <c r="H35" s="55"/>
      <c r="I35" s="128">
        <v>0</v>
      </c>
      <c r="K35" s="56"/>
      <c r="M35" s="56"/>
      <c r="O35" s="56"/>
      <c r="Q35" s="56"/>
    </row>
    <row r="36" spans="1:25" ht="20.25" customHeight="1" thickBot="1" x14ac:dyDescent="0.35">
      <c r="A36" s="44" t="s">
        <v>60</v>
      </c>
      <c r="B36" s="67"/>
      <c r="C36" s="73">
        <f>C33+C35</f>
        <v>350646</v>
      </c>
      <c r="D36" s="55"/>
      <c r="E36" s="73">
        <f t="shared" ref="E36:I36" si="0">E33+E35</f>
        <v>245342</v>
      </c>
      <c r="F36" s="55"/>
      <c r="G36" s="73">
        <f t="shared" si="0"/>
        <v>416368</v>
      </c>
      <c r="H36" s="55"/>
      <c r="I36" s="73">
        <f t="shared" si="0"/>
        <v>299415</v>
      </c>
      <c r="J36"/>
      <c r="K36" s="56"/>
      <c r="L36"/>
      <c r="M36" s="56"/>
      <c r="N36"/>
      <c r="O36" s="56"/>
      <c r="P36"/>
      <c r="Q36" s="56"/>
    </row>
    <row r="37" spans="1:25" ht="20.25" customHeight="1" thickTop="1" x14ac:dyDescent="0.3">
      <c r="A37" s="44"/>
      <c r="B37" s="67"/>
      <c r="C37" s="57"/>
      <c r="D37" s="55"/>
      <c r="E37" s="57"/>
      <c r="F37" s="75"/>
      <c r="G37" s="66"/>
      <c r="H37" s="55"/>
      <c r="I37" s="66"/>
    </row>
    <row r="38" spans="1:25" ht="20.25" customHeight="1" x14ac:dyDescent="0.35">
      <c r="A38" s="42" t="s">
        <v>0</v>
      </c>
      <c r="B38" s="151"/>
    </row>
    <row r="39" spans="1:25" ht="20.25" customHeight="1" x14ac:dyDescent="0.3">
      <c r="A39" s="43" t="s">
        <v>42</v>
      </c>
      <c r="B39" s="151"/>
    </row>
    <row r="40" spans="1:25" ht="20.25" customHeight="1" x14ac:dyDescent="0.3">
      <c r="A40" s="44"/>
      <c r="B40" s="151"/>
    </row>
    <row r="41" spans="1:25" ht="20.25" customHeight="1" x14ac:dyDescent="0.3">
      <c r="A41" s="44"/>
      <c r="B41" s="151"/>
      <c r="C41" s="199" t="s">
        <v>43</v>
      </c>
      <c r="D41" s="199"/>
      <c r="E41" s="199"/>
      <c r="F41" s="150"/>
      <c r="G41" s="199" t="s">
        <v>3</v>
      </c>
      <c r="H41" s="199"/>
      <c r="I41" s="199"/>
    </row>
    <row r="42" spans="1:25" ht="20.25" customHeight="1" x14ac:dyDescent="0.3">
      <c r="A42" s="44"/>
      <c r="B42" s="151"/>
      <c r="C42" s="199" t="s">
        <v>44</v>
      </c>
      <c r="D42" s="199"/>
      <c r="E42" s="199"/>
      <c r="F42" s="150"/>
      <c r="G42" s="199" t="s">
        <v>44</v>
      </c>
      <c r="H42" s="199"/>
      <c r="I42" s="199"/>
    </row>
    <row r="43" spans="1:25" ht="20.25" customHeight="1" x14ac:dyDescent="0.3">
      <c r="A43" s="44"/>
      <c r="B43" s="151"/>
      <c r="C43" s="208" t="s">
        <v>185</v>
      </c>
      <c r="D43" s="208"/>
      <c r="E43" s="208"/>
      <c r="F43" s="150"/>
      <c r="G43" s="208" t="s">
        <v>185</v>
      </c>
      <c r="H43" s="208"/>
      <c r="I43" s="208"/>
    </row>
    <row r="44" spans="1:25" ht="20.25" customHeight="1" x14ac:dyDescent="0.3">
      <c r="A44" s="44"/>
      <c r="B44" s="151"/>
      <c r="C44" s="206" t="s">
        <v>184</v>
      </c>
      <c r="D44" s="206"/>
      <c r="E44" s="206"/>
      <c r="F44" s="150"/>
      <c r="G44" s="206" t="s">
        <v>184</v>
      </c>
      <c r="H44" s="206"/>
      <c r="I44" s="206"/>
    </row>
    <row r="45" spans="1:25" s="47" customFormat="1" ht="20.25" customHeight="1" x14ac:dyDescent="0.3">
      <c r="A45" s="46"/>
      <c r="B45" s="194" t="s">
        <v>46</v>
      </c>
      <c r="C45" s="153">
        <v>2023</v>
      </c>
      <c r="D45" s="153"/>
      <c r="E45" s="153">
        <v>2022</v>
      </c>
      <c r="F45" s="153"/>
      <c r="G45" s="153">
        <v>2023</v>
      </c>
      <c r="H45" s="153"/>
      <c r="I45" s="153">
        <v>2022</v>
      </c>
      <c r="J45" s="6"/>
      <c r="K45" s="6"/>
      <c r="L45" s="6"/>
      <c r="M45" s="6"/>
      <c r="N45" s="6"/>
      <c r="O45" s="6"/>
      <c r="P45" s="6"/>
      <c r="Q45" s="6"/>
    </row>
    <row r="46" spans="1:25" s="47" customFormat="1" ht="20.25" customHeight="1" x14ac:dyDescent="0.3">
      <c r="A46" s="46"/>
      <c r="B46" s="184"/>
      <c r="C46" s="188"/>
      <c r="D46" s="188"/>
      <c r="E46" s="188" t="s">
        <v>194</v>
      </c>
      <c r="F46" s="188"/>
      <c r="G46" s="188"/>
      <c r="H46" s="188"/>
      <c r="I46" s="188"/>
      <c r="J46" s="6"/>
      <c r="K46" s="140"/>
      <c r="L46" s="140"/>
      <c r="M46" s="140"/>
      <c r="N46" s="140"/>
      <c r="O46" s="140"/>
      <c r="P46" s="140"/>
      <c r="Q46" s="140"/>
      <c r="R46" s="6"/>
      <c r="S46" s="6"/>
      <c r="T46" s="6"/>
      <c r="U46" s="6"/>
      <c r="V46" s="6"/>
      <c r="W46" s="6"/>
      <c r="X46" s="6"/>
      <c r="Y46" s="6"/>
    </row>
    <row r="47" spans="1:25" s="47" customFormat="1" ht="20.25" customHeight="1" x14ac:dyDescent="0.3">
      <c r="A47" s="152"/>
      <c r="B47" s="151"/>
      <c r="C47" s="207" t="s">
        <v>9</v>
      </c>
      <c r="D47" s="207"/>
      <c r="E47" s="207"/>
      <c r="F47" s="207"/>
      <c r="G47" s="207"/>
      <c r="H47" s="207"/>
      <c r="I47" s="207"/>
      <c r="J47" s="6"/>
      <c r="K47" s="6"/>
      <c r="L47" s="6"/>
      <c r="M47" s="6"/>
      <c r="N47" s="6"/>
      <c r="O47" s="6"/>
      <c r="P47" s="6"/>
      <c r="Q47" s="6"/>
    </row>
    <row r="48" spans="1:25" ht="20.25" customHeight="1" x14ac:dyDescent="0.3">
      <c r="A48" s="44" t="s">
        <v>156</v>
      </c>
      <c r="B48" s="67"/>
      <c r="C48" s="57"/>
      <c r="D48" s="74"/>
      <c r="E48" s="57"/>
      <c r="F48" s="75"/>
      <c r="G48" s="66"/>
      <c r="H48" s="75"/>
      <c r="I48" s="66"/>
    </row>
    <row r="49" spans="1:17" ht="20.25" customHeight="1" x14ac:dyDescent="0.3">
      <c r="A49" s="167" t="s">
        <v>157</v>
      </c>
      <c r="C49" s="51">
        <v>351040</v>
      </c>
      <c r="D49" s="62"/>
      <c r="E49" s="51">
        <v>297814</v>
      </c>
      <c r="F49" s="91"/>
      <c r="G49" s="51">
        <v>416368</v>
      </c>
      <c r="H49" s="91"/>
      <c r="I49" s="51">
        <v>299415</v>
      </c>
      <c r="K49" s="56"/>
      <c r="M49" s="56"/>
      <c r="O49" s="56"/>
      <c r="Q49" s="56"/>
    </row>
    <row r="50" spans="1:17" ht="20.25" customHeight="1" x14ac:dyDescent="0.3">
      <c r="A50" s="167" t="s">
        <v>134</v>
      </c>
      <c r="B50" s="154"/>
      <c r="C50" s="51"/>
      <c r="D50" s="62"/>
      <c r="E50" s="51"/>
      <c r="F50" s="91"/>
      <c r="G50" s="51"/>
      <c r="H50" s="91"/>
      <c r="I50" s="51"/>
      <c r="K50" s="56"/>
      <c r="M50" s="56"/>
      <c r="O50" s="56"/>
      <c r="Q50" s="56"/>
    </row>
    <row r="51" spans="1:17" ht="20.25" customHeight="1" x14ac:dyDescent="0.3">
      <c r="A51" s="168" t="s">
        <v>135</v>
      </c>
      <c r="C51" s="51">
        <v>0</v>
      </c>
      <c r="D51" s="62"/>
      <c r="E51" s="51">
        <v>-52441</v>
      </c>
      <c r="F51" s="91"/>
      <c r="G51" s="51">
        <v>0</v>
      </c>
      <c r="H51" s="91"/>
      <c r="I51" s="51">
        <v>0</v>
      </c>
      <c r="K51" s="56"/>
      <c r="M51" s="56"/>
      <c r="O51" s="56"/>
      <c r="Q51" s="56"/>
    </row>
    <row r="52" spans="1:17" ht="20.25" customHeight="1" x14ac:dyDescent="0.3">
      <c r="A52" s="167" t="s">
        <v>39</v>
      </c>
      <c r="C52" s="51">
        <v>-394</v>
      </c>
      <c r="D52" s="62"/>
      <c r="E52" s="51">
        <v>-31</v>
      </c>
      <c r="F52" s="51"/>
      <c r="G52" s="71">
        <v>0</v>
      </c>
      <c r="H52" s="70"/>
      <c r="I52" s="71">
        <v>0</v>
      </c>
      <c r="K52" s="56"/>
      <c r="M52" s="56"/>
      <c r="O52" s="56"/>
      <c r="Q52" s="56"/>
    </row>
    <row r="53" spans="1:17" s="10" customFormat="1" ht="20.25" customHeight="1" thickBot="1" x14ac:dyDescent="0.35">
      <c r="A53" s="44"/>
      <c r="B53" s="67"/>
      <c r="C53" s="68">
        <f>SUM(C49:C52)</f>
        <v>350646</v>
      </c>
      <c r="D53" s="74"/>
      <c r="E53" s="68">
        <f>SUM(E49:E52)</f>
        <v>245342</v>
      </c>
      <c r="F53" s="75"/>
      <c r="G53" s="68">
        <f>SUM(G49:G52)</f>
        <v>416368</v>
      </c>
      <c r="H53" s="75"/>
      <c r="I53" s="68">
        <f>SUM(I49:I52)</f>
        <v>299415</v>
      </c>
      <c r="K53" s="56"/>
      <c r="M53" s="56"/>
      <c r="O53" s="56"/>
      <c r="Q53" s="56"/>
    </row>
    <row r="54" spans="1:17" ht="20.25" customHeight="1" thickTop="1" x14ac:dyDescent="0.3">
      <c r="A54" s="44"/>
      <c r="C54" s="76"/>
      <c r="D54" s="77"/>
      <c r="E54" s="76"/>
      <c r="F54" s="78"/>
      <c r="G54" s="79"/>
      <c r="H54" s="78"/>
      <c r="I54" s="79"/>
    </row>
    <row r="55" spans="1:17" ht="20.25" customHeight="1" x14ac:dyDescent="0.3">
      <c r="A55" s="44" t="s">
        <v>61</v>
      </c>
      <c r="C55" s="76"/>
      <c r="D55" s="77"/>
      <c r="E55" s="76"/>
      <c r="F55" s="78"/>
      <c r="G55" s="79"/>
      <c r="H55" s="78"/>
      <c r="I55" s="79"/>
    </row>
    <row r="56" spans="1:17" ht="20.25" customHeight="1" x14ac:dyDescent="0.3">
      <c r="A56" s="167" t="s">
        <v>157</v>
      </c>
      <c r="C56" s="51">
        <v>351040</v>
      </c>
      <c r="D56" s="62"/>
      <c r="E56" s="51">
        <v>297814</v>
      </c>
      <c r="F56" s="91"/>
      <c r="G56" s="51">
        <v>416368</v>
      </c>
      <c r="H56" s="91"/>
      <c r="I56" s="51">
        <v>299415</v>
      </c>
      <c r="K56" s="56"/>
      <c r="M56" s="56"/>
      <c r="O56" s="56"/>
      <c r="Q56" s="56"/>
    </row>
    <row r="57" spans="1:17" ht="20.25" customHeight="1" x14ac:dyDescent="0.3">
      <c r="A57" s="167" t="s">
        <v>134</v>
      </c>
      <c r="B57" s="154"/>
      <c r="C57" s="51"/>
      <c r="D57" s="62"/>
      <c r="E57" s="51"/>
      <c r="F57" s="91"/>
      <c r="G57" s="51"/>
      <c r="H57" s="91"/>
      <c r="I57" s="51"/>
      <c r="K57" s="56"/>
      <c r="M57" s="56"/>
      <c r="O57" s="56"/>
      <c r="Q57" s="56"/>
    </row>
    <row r="58" spans="1:17" ht="20.25" customHeight="1" x14ac:dyDescent="0.3">
      <c r="A58" s="168" t="s">
        <v>135</v>
      </c>
      <c r="C58" s="51">
        <v>0</v>
      </c>
      <c r="D58" s="62"/>
      <c r="E58" s="51">
        <v>-52441</v>
      </c>
      <c r="F58" s="91"/>
      <c r="G58" s="51">
        <v>0</v>
      </c>
      <c r="H58" s="91"/>
      <c r="I58" s="51">
        <v>0</v>
      </c>
      <c r="K58" s="56"/>
      <c r="M58" s="56"/>
      <c r="O58" s="56"/>
      <c r="Q58" s="56"/>
    </row>
    <row r="59" spans="1:17" ht="20.25" customHeight="1" x14ac:dyDescent="0.3">
      <c r="A59" s="167" t="s">
        <v>39</v>
      </c>
      <c r="C59" s="72">
        <v>-394</v>
      </c>
      <c r="D59" s="53"/>
      <c r="E59" s="72">
        <v>-31</v>
      </c>
      <c r="F59" s="51"/>
      <c r="G59" s="71">
        <v>0</v>
      </c>
      <c r="H59" s="70"/>
      <c r="I59" s="71">
        <v>0</v>
      </c>
      <c r="K59" s="56"/>
      <c r="M59" s="56"/>
      <c r="O59" s="56"/>
      <c r="Q59" s="56"/>
    </row>
    <row r="60" spans="1:17" ht="20.25" customHeight="1" thickBot="1" x14ac:dyDescent="0.35">
      <c r="A60" s="44"/>
      <c r="C60" s="73">
        <f>SUM(C56:C59)</f>
        <v>350646</v>
      </c>
      <c r="D60" s="74"/>
      <c r="E60" s="73">
        <f>SUM(E56:E59)</f>
        <v>245342</v>
      </c>
      <c r="F60" s="75"/>
      <c r="G60" s="73">
        <f>SUM(G56:G59)</f>
        <v>416368</v>
      </c>
      <c r="H60" s="75"/>
      <c r="I60" s="73">
        <f>SUM(I56:I59)</f>
        <v>299415</v>
      </c>
      <c r="K60" s="56"/>
      <c r="M60" s="56"/>
      <c r="O60" s="56"/>
      <c r="Q60" s="56"/>
    </row>
    <row r="61" spans="1:17" ht="20.25" customHeight="1" thickTop="1" x14ac:dyDescent="0.3">
      <c r="A61" s="44"/>
      <c r="C61" s="76"/>
      <c r="D61" s="77"/>
      <c r="E61" s="76"/>
      <c r="F61" s="78"/>
      <c r="G61" s="79"/>
      <c r="H61" s="78"/>
      <c r="I61" s="79"/>
    </row>
    <row r="62" spans="1:17" ht="19.5" customHeight="1" thickBot="1" x14ac:dyDescent="0.35">
      <c r="A62" s="44" t="s">
        <v>158</v>
      </c>
      <c r="B62" s="8">
        <v>9</v>
      </c>
      <c r="C62" s="193">
        <v>0.31</v>
      </c>
      <c r="D62" s="81"/>
      <c r="E62" s="193">
        <v>0.27073999999999998</v>
      </c>
      <c r="F62" s="81"/>
      <c r="G62" s="193">
        <v>0.37</v>
      </c>
      <c r="H62" s="81"/>
      <c r="I62" s="193">
        <v>0.27</v>
      </c>
      <c r="K62" s="56"/>
      <c r="M62" s="56"/>
      <c r="O62" s="56"/>
      <c r="Q62" s="56"/>
    </row>
    <row r="63" spans="1:17" ht="20.25" customHeight="1" thickTop="1" x14ac:dyDescent="0.3">
      <c r="A63" s="44"/>
      <c r="B63" s="67"/>
      <c r="C63" s="66"/>
      <c r="D63" s="55"/>
      <c r="E63" s="66"/>
      <c r="F63" s="55"/>
      <c r="G63" s="66"/>
      <c r="H63" s="55"/>
      <c r="I63" s="66"/>
      <c r="K63" s="56"/>
      <c r="M63" s="56"/>
      <c r="O63" s="56"/>
      <c r="Q63" s="56"/>
    </row>
    <row r="65" spans="1:17" ht="20.25" customHeight="1" x14ac:dyDescent="0.3">
      <c r="A65" s="44"/>
      <c r="C65" s="53"/>
      <c r="D65" s="81"/>
      <c r="E65" s="53"/>
      <c r="F65" s="81"/>
      <c r="G65" s="53"/>
      <c r="H65" s="81"/>
      <c r="I65" s="53"/>
      <c r="K65" s="56"/>
      <c r="M65" s="56"/>
      <c r="O65" s="56"/>
      <c r="Q65" s="56"/>
    </row>
  </sheetData>
  <mergeCells count="18">
    <mergeCell ref="C4:E4"/>
    <mergeCell ref="G4:I4"/>
    <mergeCell ref="C5:E5"/>
    <mergeCell ref="G5:I5"/>
    <mergeCell ref="C10:I10"/>
    <mergeCell ref="C6:E6"/>
    <mergeCell ref="G6:I6"/>
    <mergeCell ref="C7:E7"/>
    <mergeCell ref="G7:I7"/>
    <mergeCell ref="C44:E44"/>
    <mergeCell ref="G44:I44"/>
    <mergeCell ref="C47:I47"/>
    <mergeCell ref="C41:E41"/>
    <mergeCell ref="G41:I41"/>
    <mergeCell ref="C42:E42"/>
    <mergeCell ref="G42:I42"/>
    <mergeCell ref="C43:E43"/>
    <mergeCell ref="G43:I43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P29"/>
  <sheetViews>
    <sheetView view="pageBreakPreview" topLeftCell="A11" zoomScaleNormal="75" zoomScaleSheetLayoutView="100" workbookViewId="0">
      <selection activeCell="D31" sqref="D31"/>
    </sheetView>
  </sheetViews>
  <sheetFormatPr defaultColWidth="9.1796875" defaultRowHeight="14" x14ac:dyDescent="0.3"/>
  <cols>
    <col min="1" max="1" width="52" style="61" customWidth="1"/>
    <col min="2" max="2" width="6.6328125" style="61" customWidth="1"/>
    <col min="3" max="3" width="1.36328125" style="61" customWidth="1"/>
    <col min="4" max="4" width="12.7265625" style="130" bestFit="1" customWidth="1"/>
    <col min="5" max="5" width="1.1796875" style="130" customWidth="1"/>
    <col min="6" max="6" width="13.453125" style="130" bestFit="1" customWidth="1"/>
    <col min="7" max="7" width="1.1796875" style="130" customWidth="1"/>
    <col min="8" max="8" width="14.54296875" style="130" bestFit="1" customWidth="1"/>
    <col min="9" max="9" width="1.1796875" style="130" customWidth="1"/>
    <col min="10" max="10" width="13.36328125" style="130" bestFit="1" customWidth="1"/>
    <col min="11" max="11" width="1.1796875" style="130" customWidth="1"/>
    <col min="12" max="12" width="15.1796875" style="130" bestFit="1" customWidth="1"/>
    <col min="13" max="13" width="1.1796875" style="130" customWidth="1"/>
    <col min="14" max="14" width="11.08984375" style="130" bestFit="1" customWidth="1"/>
    <col min="15" max="15" width="1.1796875" style="130" customWidth="1"/>
    <col min="16" max="16" width="10.1796875" style="130" bestFit="1" customWidth="1"/>
    <col min="17" max="16384" width="9.1796875" style="6"/>
  </cols>
  <sheetData>
    <row r="1" spans="1:16" ht="20.25" customHeight="1" x14ac:dyDescent="0.35">
      <c r="A1" s="42" t="s">
        <v>0</v>
      </c>
      <c r="B1" s="84"/>
      <c r="C1" s="84"/>
      <c r="P1" s="78"/>
    </row>
    <row r="2" spans="1:16" ht="20.25" customHeight="1" x14ac:dyDescent="0.3">
      <c r="A2" s="86" t="s">
        <v>62</v>
      </c>
      <c r="B2" s="86"/>
      <c r="C2" s="86"/>
      <c r="P2" s="78"/>
    </row>
    <row r="3" spans="1:16" ht="20.25" customHeight="1" x14ac:dyDescent="0.3">
      <c r="A3" s="43"/>
      <c r="B3" s="43"/>
      <c r="C3" s="43"/>
    </row>
    <row r="4" spans="1:16" ht="20.25" customHeight="1" x14ac:dyDescent="0.3">
      <c r="A4" s="44"/>
      <c r="B4" s="44"/>
      <c r="C4" s="44"/>
      <c r="D4" s="209" t="s">
        <v>63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6" ht="20.25" customHeight="1" x14ac:dyDescent="0.3">
      <c r="I5" s="131"/>
      <c r="L5" s="104" t="s">
        <v>139</v>
      </c>
    </row>
    <row r="6" spans="1:16" ht="20.25" customHeight="1" x14ac:dyDescent="0.3">
      <c r="F6" s="132"/>
      <c r="G6" s="132"/>
      <c r="H6" s="132"/>
      <c r="I6" s="131"/>
      <c r="J6" s="133" t="s">
        <v>35</v>
      </c>
      <c r="L6" s="104" t="s">
        <v>140</v>
      </c>
    </row>
    <row r="7" spans="1:16" ht="20.25" customHeight="1" x14ac:dyDescent="0.3">
      <c r="D7" s="132" t="s">
        <v>65</v>
      </c>
      <c r="E7" s="132"/>
      <c r="F7" s="132"/>
      <c r="I7" s="131"/>
      <c r="J7" s="132" t="s">
        <v>66</v>
      </c>
      <c r="L7" s="104" t="s">
        <v>136</v>
      </c>
      <c r="M7" s="132"/>
      <c r="N7" s="180" t="s">
        <v>182</v>
      </c>
      <c r="O7" s="132"/>
    </row>
    <row r="8" spans="1:16" ht="20.25" customHeight="1" x14ac:dyDescent="0.3">
      <c r="D8" s="133" t="s">
        <v>67</v>
      </c>
      <c r="E8" s="132"/>
      <c r="F8" s="210" t="s">
        <v>64</v>
      </c>
      <c r="G8" s="210"/>
      <c r="H8" s="210"/>
      <c r="I8" s="131"/>
      <c r="J8" s="133" t="s">
        <v>68</v>
      </c>
      <c r="K8" s="132"/>
      <c r="L8" s="104" t="s">
        <v>137</v>
      </c>
      <c r="M8" s="132"/>
      <c r="N8" s="180" t="s">
        <v>181</v>
      </c>
      <c r="O8" s="132"/>
      <c r="P8" s="132" t="s">
        <v>69</v>
      </c>
    </row>
    <row r="9" spans="1:16" ht="20.25" customHeight="1" x14ac:dyDescent="0.3">
      <c r="B9" s="88" t="s">
        <v>7</v>
      </c>
      <c r="C9" s="88"/>
      <c r="D9" s="132" t="s">
        <v>70</v>
      </c>
      <c r="E9" s="132"/>
      <c r="F9" s="132" t="s">
        <v>71</v>
      </c>
      <c r="G9" s="132"/>
      <c r="H9" s="133" t="s">
        <v>72</v>
      </c>
      <c r="I9" s="132"/>
      <c r="J9" s="133" t="s">
        <v>73</v>
      </c>
      <c r="K9" s="132"/>
      <c r="L9" s="104" t="s">
        <v>138</v>
      </c>
      <c r="M9" s="132"/>
      <c r="N9" s="132" t="s">
        <v>74</v>
      </c>
      <c r="O9" s="132"/>
      <c r="P9" s="132" t="s">
        <v>75</v>
      </c>
    </row>
    <row r="10" spans="1:16" ht="20.25" customHeight="1" x14ac:dyDescent="0.3">
      <c r="A10" s="6"/>
      <c r="B10" s="6"/>
      <c r="C10" s="6"/>
      <c r="D10" s="211" t="s">
        <v>9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</row>
    <row r="11" spans="1:16" ht="20.25" customHeight="1" x14ac:dyDescent="0.3">
      <c r="A11" s="44" t="s">
        <v>187</v>
      </c>
      <c r="B11" s="44"/>
      <c r="C11" s="44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</row>
    <row r="12" spans="1:16" ht="20.25" customHeight="1" x14ac:dyDescent="0.3">
      <c r="A12" s="44" t="s">
        <v>76</v>
      </c>
      <c r="B12" s="44"/>
      <c r="C12" s="44"/>
      <c r="D12" s="89">
        <v>550000</v>
      </c>
      <c r="E12" s="89"/>
      <c r="F12" s="89">
        <v>55000</v>
      </c>
      <c r="G12" s="89"/>
      <c r="H12" s="89">
        <v>593387</v>
      </c>
      <c r="I12" s="89"/>
      <c r="J12" s="89">
        <f>SUM(D12:H12)</f>
        <v>1198387</v>
      </c>
      <c r="K12" s="89"/>
      <c r="L12" s="89">
        <v>29145</v>
      </c>
      <c r="M12" s="89"/>
      <c r="N12" s="89">
        <v>9896</v>
      </c>
      <c r="O12" s="89"/>
      <c r="P12" s="89">
        <f>SUM(J12:N12)</f>
        <v>1237428</v>
      </c>
    </row>
    <row r="13" spans="1:16" ht="14" customHeight="1" x14ac:dyDescent="0.3">
      <c r="A13" s="93"/>
      <c r="B13" s="44"/>
      <c r="C13" s="4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22.5" customHeight="1" x14ac:dyDescent="0.3">
      <c r="A14" s="10" t="s">
        <v>77</v>
      </c>
      <c r="B14" s="44"/>
      <c r="C14" s="44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19.5" customHeight="1" x14ac:dyDescent="0.3">
      <c r="A15" s="34" t="s">
        <v>173</v>
      </c>
      <c r="B15" s="44"/>
      <c r="C15" s="44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6" ht="18.649999999999999" customHeight="1" x14ac:dyDescent="0.3">
      <c r="A16" s="159" t="s">
        <v>213</v>
      </c>
      <c r="B16" s="88" t="s">
        <v>195</v>
      </c>
      <c r="C16" s="88"/>
      <c r="D16" s="65">
        <v>0</v>
      </c>
      <c r="E16" s="51"/>
      <c r="F16" s="65">
        <v>0</v>
      </c>
      <c r="G16" s="134"/>
      <c r="H16" s="65">
        <v>-200000</v>
      </c>
      <c r="I16" s="134"/>
      <c r="J16" s="65">
        <f>SUM(D16:H16)</f>
        <v>-200000</v>
      </c>
      <c r="K16" s="70"/>
      <c r="L16" s="65">
        <v>0</v>
      </c>
      <c r="M16" s="78"/>
      <c r="N16" s="65">
        <v>0</v>
      </c>
      <c r="O16" s="78"/>
      <c r="P16" s="72">
        <f>SUM(J16:N16)</f>
        <v>-200000</v>
      </c>
    </row>
    <row r="17" spans="1:16" ht="14.25" customHeight="1" x14ac:dyDescent="0.3">
      <c r="A17" s="93"/>
      <c r="B17" s="44"/>
      <c r="C17" s="4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ht="19.5" customHeight="1" x14ac:dyDescent="0.3">
      <c r="A18" s="34" t="s">
        <v>119</v>
      </c>
      <c r="B18" s="44"/>
      <c r="C18" s="44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</row>
    <row r="19" spans="1:16" ht="18.649999999999999" customHeight="1" x14ac:dyDescent="0.3">
      <c r="A19" s="159" t="s">
        <v>214</v>
      </c>
      <c r="B19" s="88"/>
      <c r="C19" s="88"/>
      <c r="D19" s="65">
        <v>0</v>
      </c>
      <c r="E19" s="51"/>
      <c r="F19" s="65">
        <v>0</v>
      </c>
      <c r="G19" s="134"/>
      <c r="H19" s="65">
        <v>0</v>
      </c>
      <c r="I19" s="134"/>
      <c r="J19" s="65">
        <f>SUM(D19:H19)</f>
        <v>0</v>
      </c>
      <c r="K19" s="70"/>
      <c r="L19" s="65">
        <v>0</v>
      </c>
      <c r="M19" s="134"/>
      <c r="N19" s="65">
        <v>30</v>
      </c>
      <c r="O19" s="134"/>
      <c r="P19" s="72">
        <f>SUM(J19:N19)</f>
        <v>30</v>
      </c>
    </row>
    <row r="20" spans="1:16" ht="14" customHeight="1" x14ac:dyDescent="0.3">
      <c r="A20" s="34"/>
      <c r="B20" s="44"/>
      <c r="C20" s="44"/>
      <c r="D20" s="64"/>
      <c r="E20" s="90"/>
      <c r="F20" s="64"/>
      <c r="G20" s="75"/>
      <c r="H20" s="64"/>
      <c r="I20" s="75"/>
      <c r="J20" s="64"/>
      <c r="K20" s="64"/>
      <c r="L20" s="64"/>
      <c r="M20" s="75"/>
      <c r="N20" s="64"/>
      <c r="O20" s="75"/>
      <c r="P20" s="64"/>
    </row>
    <row r="21" spans="1:16" ht="19.5" customHeight="1" x14ac:dyDescent="0.3">
      <c r="A21" s="10" t="s">
        <v>159</v>
      </c>
      <c r="B21" s="44"/>
      <c r="C21" s="44"/>
      <c r="D21" s="96">
        <f>SUM(D16:D19)</f>
        <v>0</v>
      </c>
      <c r="E21" s="90"/>
      <c r="F21" s="96">
        <f>SUM(F16:F19)</f>
        <v>0</v>
      </c>
      <c r="G21" s="75"/>
      <c r="H21" s="96">
        <f>SUM(H16:H19)</f>
        <v>-200000</v>
      </c>
      <c r="I21" s="75"/>
      <c r="J21" s="96">
        <f>SUM(J16:J19)</f>
        <v>-200000</v>
      </c>
      <c r="K21" s="64"/>
      <c r="L21" s="96">
        <f>SUM(L16:L19)</f>
        <v>0</v>
      </c>
      <c r="M21" s="75"/>
      <c r="N21" s="96">
        <f>SUM(N16:N19)</f>
        <v>30</v>
      </c>
      <c r="O21" s="75"/>
      <c r="P21" s="96">
        <f>SUM(P16:P19)</f>
        <v>-199970</v>
      </c>
    </row>
    <row r="22" spans="1:16" ht="14" customHeight="1" x14ac:dyDescent="0.3">
      <c r="A22" s="34"/>
      <c r="B22" s="44"/>
      <c r="C22" s="44"/>
      <c r="D22" s="64"/>
      <c r="E22" s="90"/>
      <c r="F22" s="64"/>
      <c r="G22" s="75"/>
      <c r="H22" s="64"/>
      <c r="I22" s="75"/>
      <c r="J22" s="64"/>
      <c r="K22" s="64"/>
      <c r="L22" s="64"/>
      <c r="M22" s="75"/>
      <c r="N22" s="64"/>
      <c r="O22" s="75"/>
      <c r="P22" s="64"/>
    </row>
    <row r="23" spans="1:16" ht="20.25" customHeight="1" x14ac:dyDescent="0.3">
      <c r="A23" s="44" t="s">
        <v>78</v>
      </c>
      <c r="B23" s="44"/>
      <c r="C23" s="44"/>
      <c r="D23" s="70"/>
      <c r="E23" s="132"/>
      <c r="F23" s="70"/>
      <c r="G23" s="132"/>
      <c r="H23" s="78"/>
      <c r="I23" s="132"/>
      <c r="P23" s="78"/>
    </row>
    <row r="24" spans="1:16" ht="20.25" customHeight="1" x14ac:dyDescent="0.3">
      <c r="A24" s="50" t="s">
        <v>142</v>
      </c>
      <c r="B24" s="50"/>
      <c r="C24" s="50"/>
      <c r="D24" s="70">
        <v>0</v>
      </c>
      <c r="E24" s="51"/>
      <c r="F24" s="70">
        <v>0</v>
      </c>
      <c r="G24" s="132"/>
      <c r="H24" s="70">
        <f>'PL-9mth 7-8'!E56</f>
        <v>297814</v>
      </c>
      <c r="I24" s="132"/>
      <c r="J24" s="70">
        <f t="shared" ref="J24:J25" si="0">SUM(D24:H24)</f>
        <v>297814</v>
      </c>
      <c r="K24" s="70"/>
      <c r="L24" s="70">
        <v>-52441</v>
      </c>
      <c r="M24" s="41"/>
      <c r="N24" s="70">
        <f>-31</f>
        <v>-31</v>
      </c>
      <c r="O24" s="41"/>
      <c r="P24" s="51">
        <f t="shared" ref="P24:P25" si="1">SUM(J24:N24)</f>
        <v>245342</v>
      </c>
    </row>
    <row r="25" spans="1:16" ht="20.25" customHeight="1" x14ac:dyDescent="0.3">
      <c r="A25" s="7" t="s">
        <v>79</v>
      </c>
      <c r="B25" s="7"/>
      <c r="C25" s="179"/>
      <c r="D25" s="65">
        <v>0</v>
      </c>
      <c r="E25" s="51"/>
      <c r="F25" s="65">
        <v>0</v>
      </c>
      <c r="G25" s="22"/>
      <c r="H25" s="65">
        <f>'PL-9mth 7-8'!C56-'PL-9mth 7-8'!C49</f>
        <v>0</v>
      </c>
      <c r="I25" s="22"/>
      <c r="J25" s="65">
        <f t="shared" si="0"/>
        <v>0</v>
      </c>
      <c r="K25" s="70"/>
      <c r="L25" s="22">
        <v>0</v>
      </c>
      <c r="M25" s="41"/>
      <c r="N25" s="22">
        <v>0</v>
      </c>
      <c r="O25" s="41"/>
      <c r="P25" s="51">
        <f t="shared" si="1"/>
        <v>0</v>
      </c>
    </row>
    <row r="26" spans="1:16" ht="20.149999999999999" customHeight="1" x14ac:dyDescent="0.3">
      <c r="A26" s="44" t="s">
        <v>60</v>
      </c>
      <c r="B26" s="44"/>
      <c r="C26" s="44"/>
      <c r="D26" s="92">
        <f>SUM(D24:D25)</f>
        <v>0</v>
      </c>
      <c r="E26" s="90"/>
      <c r="F26" s="92">
        <f>SUM(F24:F25)</f>
        <v>0</v>
      </c>
      <c r="G26" s="90"/>
      <c r="H26" s="92">
        <f>SUM(H24:H25)</f>
        <v>297814</v>
      </c>
      <c r="I26" s="89"/>
      <c r="J26" s="92">
        <f>SUM(J24:J25)</f>
        <v>297814</v>
      </c>
      <c r="K26" s="64"/>
      <c r="L26" s="92">
        <f>SUM(L24:L25)</f>
        <v>-52441</v>
      </c>
      <c r="M26" s="90"/>
      <c r="N26" s="92">
        <f>SUM(N24:N25)</f>
        <v>-31</v>
      </c>
      <c r="O26" s="90"/>
      <c r="P26" s="92">
        <f t="shared" ref="P26:P28" si="2">SUM(J26,L26,N26)</f>
        <v>245342</v>
      </c>
    </row>
    <row r="27" spans="1:16" ht="20.149999999999999" customHeight="1" x14ac:dyDescent="0.3">
      <c r="A27" s="44"/>
      <c r="B27" s="44"/>
      <c r="C27" s="44"/>
      <c r="D27" s="64"/>
      <c r="E27" s="90"/>
      <c r="F27" s="64"/>
      <c r="G27" s="90"/>
      <c r="H27" s="64"/>
      <c r="I27" s="89"/>
      <c r="J27" s="64"/>
      <c r="K27" s="64"/>
      <c r="L27" s="64"/>
      <c r="M27" s="90"/>
      <c r="N27" s="64"/>
      <c r="O27" s="90"/>
      <c r="P27" s="64"/>
    </row>
    <row r="28" spans="1:16" ht="20.25" customHeight="1" thickBot="1" x14ac:dyDescent="0.35">
      <c r="A28" s="44" t="s">
        <v>186</v>
      </c>
      <c r="B28" s="44"/>
      <c r="C28" s="44"/>
      <c r="D28" s="31">
        <f>SUM(D26,D21,D12)</f>
        <v>550000</v>
      </c>
      <c r="F28" s="31">
        <f>SUM(F26,F21,F12)</f>
        <v>55000</v>
      </c>
      <c r="H28" s="31">
        <f>SUM(H26,H21,H12)</f>
        <v>691201</v>
      </c>
      <c r="J28" s="31">
        <f>SUM(J26,J21,J12)</f>
        <v>1296201</v>
      </c>
      <c r="K28" s="30"/>
      <c r="L28" s="31">
        <f>SUM(L26,L21,L12)</f>
        <v>-23296</v>
      </c>
      <c r="N28" s="31">
        <f>SUM(N26,N21,N12)</f>
        <v>9895</v>
      </c>
      <c r="P28" s="31">
        <f t="shared" si="2"/>
        <v>1282800</v>
      </c>
    </row>
    <row r="29" spans="1:16" ht="21" customHeight="1" thickTop="1" x14ac:dyDescent="0.3"/>
  </sheetData>
  <mergeCells count="3">
    <mergeCell ref="D4:P4"/>
    <mergeCell ref="F8:H8"/>
    <mergeCell ref="D10:P10"/>
  </mergeCells>
  <pageMargins left="0.8" right="0.8" top="0.48" bottom="0.5" header="0.5" footer="0.5"/>
  <pageSetup paperSize="9" scale="83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3930-FE53-415A-ABA9-8F50BC115E0A}">
  <sheetPr>
    <tabColor theme="8" tint="0.79998168889431442"/>
  </sheetPr>
  <dimension ref="A1:T28"/>
  <sheetViews>
    <sheetView view="pageBreakPreview" topLeftCell="A9" zoomScale="110" zoomScaleNormal="75" zoomScaleSheetLayoutView="110" workbookViewId="0">
      <selection activeCell="R28" sqref="R28"/>
    </sheetView>
  </sheetViews>
  <sheetFormatPr defaultColWidth="9.1796875" defaultRowHeight="14" x14ac:dyDescent="0.3"/>
  <cols>
    <col min="1" max="1" width="51.453125" style="61" customWidth="1"/>
    <col min="2" max="2" width="7.36328125" style="61" customWidth="1"/>
    <col min="3" max="3" width="1.36328125" style="61" customWidth="1"/>
    <col min="4" max="4" width="11.453125" style="6" bestFit="1" customWidth="1"/>
    <col min="5" max="5" width="1.1796875" style="6" customWidth="1"/>
    <col min="6" max="6" width="10.453125" style="6" bestFit="1" customWidth="1"/>
    <col min="7" max="7" width="1.1796875" style="6" customWidth="1"/>
    <col min="8" max="8" width="15.7265625" style="6" bestFit="1" customWidth="1"/>
    <col min="9" max="9" width="1.1796875" style="6" customWidth="1"/>
    <col min="10" max="10" width="9.26953125" style="6" customWidth="1"/>
    <col min="11" max="11" width="1.1796875" style="6" customWidth="1"/>
    <col min="12" max="12" width="13.26953125" style="6" bestFit="1" customWidth="1"/>
    <col min="13" max="13" width="1.1796875" style="6" customWidth="1"/>
    <col min="14" max="14" width="11.26953125" style="6" bestFit="1" customWidth="1"/>
    <col min="15" max="15" width="1.1796875" style="6" customWidth="1"/>
    <col min="16" max="16" width="9.81640625" style="6" bestFit="1" customWidth="1"/>
    <col min="17" max="17" width="1.1796875" style="6" customWidth="1"/>
    <col min="18" max="18" width="10.1796875" style="6" bestFit="1" customWidth="1"/>
    <col min="19" max="16384" width="9.1796875" style="6"/>
  </cols>
  <sheetData>
    <row r="1" spans="1:20" ht="20.25" customHeight="1" x14ac:dyDescent="0.35">
      <c r="A1" s="42" t="s">
        <v>0</v>
      </c>
      <c r="B1" s="84"/>
      <c r="C1" s="84"/>
      <c r="R1" s="85"/>
    </row>
    <row r="2" spans="1:20" ht="20.25" customHeight="1" x14ac:dyDescent="0.3">
      <c r="A2" s="86" t="s">
        <v>62</v>
      </c>
      <c r="B2" s="86"/>
      <c r="C2" s="86"/>
      <c r="R2" s="85"/>
    </row>
    <row r="3" spans="1:20" ht="20.25" customHeight="1" x14ac:dyDescent="0.3">
      <c r="A3" s="43"/>
      <c r="B3" s="43"/>
      <c r="C3" s="43"/>
    </row>
    <row r="4" spans="1:20" ht="20.25" customHeight="1" x14ac:dyDescent="0.3">
      <c r="A4" s="44"/>
      <c r="B4" s="44"/>
      <c r="C4" s="44"/>
      <c r="D4" s="199" t="s">
        <v>63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20" ht="20.25" customHeight="1" x14ac:dyDescent="0.3">
      <c r="A5" s="44"/>
      <c r="B5" s="44"/>
      <c r="C5" s="44"/>
      <c r="D5" s="178"/>
      <c r="E5" s="178"/>
      <c r="F5" s="182"/>
      <c r="G5" s="182"/>
      <c r="H5" s="160" t="s">
        <v>179</v>
      </c>
      <c r="I5" s="178"/>
      <c r="J5" s="178"/>
      <c r="K5" s="178"/>
      <c r="L5" s="178"/>
      <c r="M5" s="178"/>
      <c r="O5" s="178"/>
      <c r="P5" s="178"/>
      <c r="Q5" s="178"/>
      <c r="R5" s="178"/>
    </row>
    <row r="6" spans="1:20" ht="20.25" customHeight="1" x14ac:dyDescent="0.3">
      <c r="F6" s="160" t="s">
        <v>230</v>
      </c>
      <c r="H6" s="160" t="s">
        <v>180</v>
      </c>
      <c r="J6" s="12"/>
      <c r="K6" s="12"/>
      <c r="L6" s="12"/>
      <c r="M6" s="8"/>
      <c r="N6" s="87" t="s">
        <v>35</v>
      </c>
    </row>
    <row r="7" spans="1:20" ht="20.25" customHeight="1" x14ac:dyDescent="0.3">
      <c r="D7" s="12" t="s">
        <v>65</v>
      </c>
      <c r="E7" s="12"/>
      <c r="F7" s="160" t="s">
        <v>229</v>
      </c>
      <c r="G7" s="188"/>
      <c r="H7" s="160" t="s">
        <v>232</v>
      </c>
      <c r="J7" s="212" t="s">
        <v>64</v>
      </c>
      <c r="K7" s="212"/>
      <c r="L7" s="212"/>
      <c r="M7" s="8"/>
      <c r="N7" s="160" t="s">
        <v>235</v>
      </c>
      <c r="O7" s="12"/>
      <c r="P7" s="160" t="s">
        <v>182</v>
      </c>
      <c r="Q7" s="12"/>
      <c r="T7" s="159"/>
    </row>
    <row r="8" spans="1:20" ht="20.25" customHeight="1" x14ac:dyDescent="0.3">
      <c r="D8" s="87" t="s">
        <v>67</v>
      </c>
      <c r="E8" s="12"/>
      <c r="F8" s="183" t="s">
        <v>226</v>
      </c>
      <c r="G8" s="188"/>
      <c r="H8" s="160" t="s">
        <v>233</v>
      </c>
      <c r="J8" s="160" t="s">
        <v>228</v>
      </c>
      <c r="M8" s="8"/>
      <c r="N8" s="87" t="s">
        <v>234</v>
      </c>
      <c r="O8" s="12"/>
      <c r="P8" s="160" t="s">
        <v>181</v>
      </c>
      <c r="Q8" s="12"/>
      <c r="R8" s="12" t="s">
        <v>69</v>
      </c>
    </row>
    <row r="9" spans="1:20" ht="20.25" customHeight="1" x14ac:dyDescent="0.3">
      <c r="B9" s="88" t="s">
        <v>7</v>
      </c>
      <c r="C9" s="88"/>
      <c r="D9" s="12" t="s">
        <v>70</v>
      </c>
      <c r="E9" s="12"/>
      <c r="F9" s="160" t="s">
        <v>225</v>
      </c>
      <c r="G9" s="188"/>
      <c r="H9" s="160" t="s">
        <v>231</v>
      </c>
      <c r="J9" s="160" t="s">
        <v>227</v>
      </c>
      <c r="K9" s="12"/>
      <c r="L9" s="87" t="s">
        <v>72</v>
      </c>
      <c r="M9" s="12"/>
      <c r="N9" s="87" t="s">
        <v>73</v>
      </c>
      <c r="O9" s="12"/>
      <c r="P9" s="160" t="s">
        <v>74</v>
      </c>
      <c r="Q9" s="12"/>
      <c r="R9" s="12" t="s">
        <v>75</v>
      </c>
    </row>
    <row r="10" spans="1:20" ht="20.25" customHeight="1" x14ac:dyDescent="0.3">
      <c r="A10" s="6"/>
      <c r="B10" s="6"/>
      <c r="C10" s="6"/>
      <c r="D10" s="207" t="s">
        <v>9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</row>
    <row r="11" spans="1:20" ht="20.25" customHeight="1" x14ac:dyDescent="0.3">
      <c r="A11" s="44" t="s">
        <v>188</v>
      </c>
      <c r="B11" s="44"/>
      <c r="C11" s="44"/>
      <c r="D11" s="8"/>
      <c r="E11" s="8"/>
      <c r="F11" s="184"/>
      <c r="G11" s="184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0" ht="20.25" customHeight="1" x14ac:dyDescent="0.3">
      <c r="A12" s="44" t="s">
        <v>80</v>
      </c>
      <c r="B12" s="44"/>
      <c r="C12" s="44"/>
      <c r="D12" s="89">
        <v>550000</v>
      </c>
      <c r="E12" s="89"/>
      <c r="F12" s="89">
        <v>0</v>
      </c>
      <c r="G12" s="89"/>
      <c r="H12" s="89">
        <v>-41780</v>
      </c>
      <c r="I12" s="89"/>
      <c r="J12" s="89">
        <v>55000</v>
      </c>
      <c r="K12" s="89"/>
      <c r="L12" s="89">
        <v>771715</v>
      </c>
      <c r="M12" s="89"/>
      <c r="N12" s="89">
        <f>SUM(D12:L12)</f>
        <v>1334935</v>
      </c>
      <c r="O12" s="89"/>
      <c r="P12" s="89">
        <v>-813</v>
      </c>
      <c r="Q12" s="89"/>
      <c r="R12" s="89">
        <f>N12+P12</f>
        <v>1334122</v>
      </c>
    </row>
    <row r="13" spans="1:20" ht="14.25" customHeight="1" x14ac:dyDescent="0.3">
      <c r="A13" s="93"/>
      <c r="B13" s="44"/>
      <c r="C13" s="4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20" ht="22.5" customHeight="1" x14ac:dyDescent="0.3">
      <c r="A14" s="10" t="s">
        <v>77</v>
      </c>
      <c r="B14" s="44"/>
      <c r="C14" s="4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20" ht="19.5" customHeight="1" x14ac:dyDescent="0.3">
      <c r="A15" s="34" t="s">
        <v>203</v>
      </c>
      <c r="B15" s="44"/>
      <c r="C15" s="44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</row>
    <row r="16" spans="1:20" ht="18.649999999999999" customHeight="1" x14ac:dyDescent="0.3">
      <c r="A16" s="196" t="s">
        <v>197</v>
      </c>
      <c r="B16" s="88" t="s">
        <v>198</v>
      </c>
      <c r="C16" s="88"/>
      <c r="D16" s="70">
        <v>185000</v>
      </c>
      <c r="E16" s="51"/>
      <c r="F16" s="70">
        <v>1850000</v>
      </c>
      <c r="G16" s="51"/>
      <c r="H16" s="70">
        <v>0</v>
      </c>
      <c r="I16" s="190"/>
      <c r="J16" s="70">
        <v>0</v>
      </c>
      <c r="K16" s="190"/>
      <c r="L16" s="70">
        <v>0</v>
      </c>
      <c r="M16" s="70"/>
      <c r="N16" s="70">
        <f t="shared" ref="N16:N18" si="0">SUM(D16:L16)</f>
        <v>2035000</v>
      </c>
      <c r="O16" s="190"/>
      <c r="P16" s="70">
        <v>0</v>
      </c>
      <c r="Q16" s="190"/>
      <c r="R16" s="51">
        <f t="shared" ref="R16:R18" si="1">N16+P16</f>
        <v>2035000</v>
      </c>
    </row>
    <row r="17" spans="1:18" ht="18.649999999999999" customHeight="1" x14ac:dyDescent="0.3">
      <c r="A17" s="196" t="s">
        <v>202</v>
      </c>
      <c r="B17" s="88" t="s">
        <v>198</v>
      </c>
      <c r="C17" s="88"/>
      <c r="D17" s="70">
        <v>0</v>
      </c>
      <c r="E17" s="51"/>
      <c r="F17" s="70">
        <v>-57401</v>
      </c>
      <c r="G17" s="51"/>
      <c r="H17" s="70">
        <v>0</v>
      </c>
      <c r="I17" s="190"/>
      <c r="J17" s="70">
        <v>0</v>
      </c>
      <c r="K17" s="190"/>
      <c r="L17" s="70">
        <v>0</v>
      </c>
      <c r="M17" s="70"/>
      <c r="N17" s="70">
        <f t="shared" si="0"/>
        <v>-57401</v>
      </c>
      <c r="O17" s="190"/>
      <c r="P17" s="70">
        <v>0</v>
      </c>
      <c r="Q17" s="190"/>
      <c r="R17" s="51">
        <f t="shared" si="1"/>
        <v>-57401</v>
      </c>
    </row>
    <row r="18" spans="1:18" ht="18.649999999999999" customHeight="1" x14ac:dyDescent="0.3">
      <c r="A18" s="159" t="s">
        <v>239</v>
      </c>
      <c r="B18" s="88" t="s">
        <v>195</v>
      </c>
      <c r="C18" s="88"/>
      <c r="D18" s="65">
        <v>0</v>
      </c>
      <c r="E18" s="51"/>
      <c r="F18" s="65">
        <v>0</v>
      </c>
      <c r="G18" s="51"/>
      <c r="H18" s="65">
        <v>0</v>
      </c>
      <c r="I18" s="172"/>
      <c r="J18" s="65">
        <v>0</v>
      </c>
      <c r="K18" s="172"/>
      <c r="L18" s="65">
        <v>-200000</v>
      </c>
      <c r="M18" s="70"/>
      <c r="N18" s="65">
        <f t="shared" si="0"/>
        <v>-200000</v>
      </c>
      <c r="O18" s="172"/>
      <c r="P18" s="65">
        <v>0</v>
      </c>
      <c r="Q18" s="172"/>
      <c r="R18" s="72">
        <f t="shared" si="1"/>
        <v>-200000</v>
      </c>
    </row>
    <row r="19" spans="1:18" ht="19.5" customHeight="1" x14ac:dyDescent="0.3">
      <c r="A19" s="10" t="s">
        <v>159</v>
      </c>
      <c r="B19" s="44"/>
      <c r="C19" s="44"/>
      <c r="D19" s="96">
        <f>SUM(D15:D18)</f>
        <v>185000</v>
      </c>
      <c r="E19" s="90"/>
      <c r="F19" s="96">
        <f>SUM(F15:F18)</f>
        <v>1792599</v>
      </c>
      <c r="G19" s="90"/>
      <c r="H19" s="96">
        <f>SUM(H15:H18)</f>
        <v>0</v>
      </c>
      <c r="I19" s="94"/>
      <c r="J19" s="96">
        <f>SUM(J15:J18)</f>
        <v>0</v>
      </c>
      <c r="K19" s="94"/>
      <c r="L19" s="96">
        <f>SUM(L15:L18)</f>
        <v>-200000</v>
      </c>
      <c r="M19" s="64"/>
      <c r="N19" s="96">
        <f>SUM(N15:N18)</f>
        <v>1777599</v>
      </c>
      <c r="O19" s="94"/>
      <c r="P19" s="96">
        <f>SUM(P15:P18)</f>
        <v>0</v>
      </c>
      <c r="Q19" s="94"/>
      <c r="R19" s="96">
        <f>SUM(R15:R18)</f>
        <v>1777599</v>
      </c>
    </row>
    <row r="20" spans="1:18" ht="14.25" customHeight="1" x14ac:dyDescent="0.3">
      <c r="A20" s="93"/>
      <c r="B20" s="44"/>
      <c r="C20" s="4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</row>
    <row r="21" spans="1:18" ht="20.25" customHeight="1" x14ac:dyDescent="0.3">
      <c r="A21" s="44" t="s">
        <v>78</v>
      </c>
      <c r="B21" s="44"/>
      <c r="C21" s="44"/>
      <c r="D21" s="98"/>
      <c r="E21" s="99"/>
      <c r="F21" s="98"/>
      <c r="G21" s="99"/>
      <c r="H21" s="98"/>
      <c r="I21" s="99"/>
      <c r="J21" s="100"/>
      <c r="K21" s="99"/>
      <c r="L21" s="35"/>
      <c r="M21" s="35"/>
      <c r="N21" s="114"/>
      <c r="O21" s="35"/>
      <c r="P21" s="35"/>
      <c r="Q21" s="35"/>
      <c r="R21" s="100"/>
    </row>
    <row r="22" spans="1:18" ht="20.25" customHeight="1" x14ac:dyDescent="0.3">
      <c r="A22" s="50" t="s">
        <v>142</v>
      </c>
      <c r="B22" s="50"/>
      <c r="C22" s="50"/>
      <c r="D22" s="70">
        <v>0</v>
      </c>
      <c r="E22" s="51"/>
      <c r="F22" s="70">
        <v>0</v>
      </c>
      <c r="G22" s="51"/>
      <c r="H22" s="70">
        <v>0</v>
      </c>
      <c r="I22" s="173"/>
      <c r="J22" s="70">
        <v>0</v>
      </c>
      <c r="K22" s="173"/>
      <c r="L22" s="70">
        <f>'PL-9mth 7-8'!C49</f>
        <v>351040</v>
      </c>
      <c r="M22" s="70"/>
      <c r="N22" s="70">
        <f t="shared" ref="N22:N23" si="2">SUM(D22:L22)</f>
        <v>351040</v>
      </c>
      <c r="O22" s="41"/>
      <c r="P22" s="70">
        <f>'PL-9mth 7-8'!C52</f>
        <v>-394</v>
      </c>
      <c r="Q22" s="41"/>
      <c r="R22" s="51">
        <f t="shared" ref="R22:R23" si="3">N22+P22</f>
        <v>350646</v>
      </c>
    </row>
    <row r="23" spans="1:18" ht="20.25" customHeight="1" x14ac:dyDescent="0.3">
      <c r="A23" s="156" t="s">
        <v>79</v>
      </c>
      <c r="B23" s="7"/>
      <c r="C23" s="179"/>
      <c r="D23" s="65">
        <v>0</v>
      </c>
      <c r="E23" s="51"/>
      <c r="F23" s="65">
        <v>0</v>
      </c>
      <c r="G23" s="51"/>
      <c r="H23" s="65">
        <v>0</v>
      </c>
      <c r="I23" s="103"/>
      <c r="J23" s="65">
        <v>0</v>
      </c>
      <c r="K23" s="103"/>
      <c r="L23" s="65">
        <v>0</v>
      </c>
      <c r="M23" s="70"/>
      <c r="N23" s="22">
        <f t="shared" si="2"/>
        <v>0</v>
      </c>
      <c r="O23" s="41"/>
      <c r="P23" s="22">
        <v>0</v>
      </c>
      <c r="Q23" s="41"/>
      <c r="R23" s="51">
        <f t="shared" si="3"/>
        <v>0</v>
      </c>
    </row>
    <row r="24" spans="1:18" ht="20.149999999999999" customHeight="1" x14ac:dyDescent="0.3">
      <c r="A24" s="44" t="s">
        <v>60</v>
      </c>
      <c r="B24" s="44"/>
      <c r="C24" s="44"/>
      <c r="D24" s="105">
        <f>SUM(D22:D23)</f>
        <v>0</v>
      </c>
      <c r="E24" s="90"/>
      <c r="F24" s="105">
        <f>SUM(F22:F23)</f>
        <v>0</v>
      </c>
      <c r="G24" s="90"/>
      <c r="H24" s="105">
        <f>SUM(H22:H23)</f>
        <v>0</v>
      </c>
      <c r="I24" s="90"/>
      <c r="J24" s="92">
        <f>SUM(J22:J23)</f>
        <v>0</v>
      </c>
      <c r="K24" s="89"/>
      <c r="L24" s="92">
        <f>SUM(L22:L23)</f>
        <v>351040</v>
      </c>
      <c r="M24" s="64"/>
      <c r="N24" s="92">
        <f>SUM(D24,H24,J24,L24)</f>
        <v>351040</v>
      </c>
      <c r="O24" s="90"/>
      <c r="P24" s="92">
        <f>SUM(P22:P23)</f>
        <v>-394</v>
      </c>
      <c r="Q24" s="90"/>
      <c r="R24" s="92">
        <f>SUM(N24,P24)</f>
        <v>350646</v>
      </c>
    </row>
    <row r="25" spans="1:18" ht="20.149999999999999" customHeight="1" x14ac:dyDescent="0.3">
      <c r="A25" s="44"/>
      <c r="B25" s="44"/>
      <c r="C25" s="44"/>
      <c r="D25" s="106"/>
      <c r="E25" s="90"/>
      <c r="F25" s="106"/>
      <c r="G25" s="90"/>
      <c r="H25" s="106"/>
      <c r="I25" s="90"/>
      <c r="J25" s="64"/>
      <c r="K25" s="89"/>
      <c r="L25" s="64"/>
      <c r="M25" s="64"/>
      <c r="N25" s="64"/>
      <c r="O25" s="90"/>
      <c r="P25" s="64"/>
      <c r="Q25" s="90"/>
      <c r="R25" s="64"/>
    </row>
    <row r="26" spans="1:18" ht="20.25" customHeight="1" thickBot="1" x14ac:dyDescent="0.35">
      <c r="A26" s="44" t="s">
        <v>189</v>
      </c>
      <c r="B26" s="44"/>
      <c r="C26" s="44"/>
      <c r="D26" s="31">
        <f>D12+D19+D24</f>
        <v>735000</v>
      </c>
      <c r="F26" s="31">
        <f>F12+F19+F24</f>
        <v>1792599</v>
      </c>
      <c r="H26" s="31">
        <f>H12+H19+H24</f>
        <v>-41780</v>
      </c>
      <c r="J26" s="31">
        <f>J12+J19+J24</f>
        <v>55000</v>
      </c>
      <c r="L26" s="31">
        <f>L12+L19+L24</f>
        <v>922755</v>
      </c>
      <c r="M26" s="30"/>
      <c r="N26" s="31">
        <f>N12+N19+N24</f>
        <v>3463574</v>
      </c>
      <c r="P26" s="31">
        <f>P12+P19+P24</f>
        <v>-1207</v>
      </c>
      <c r="R26" s="31">
        <f>R12+R19+R24</f>
        <v>3462367</v>
      </c>
    </row>
    <row r="27" spans="1:18" ht="21" customHeight="1" thickTop="1" x14ac:dyDescent="0.3"/>
    <row r="28" spans="1:18" x14ac:dyDescent="0.3">
      <c r="R28" s="11"/>
    </row>
  </sheetData>
  <mergeCells count="3">
    <mergeCell ref="D4:R4"/>
    <mergeCell ref="D10:R10"/>
    <mergeCell ref="J7:L7"/>
  </mergeCells>
  <pageMargins left="0.8" right="0.8" top="0.48" bottom="0.5" header="0.5" footer="0.5"/>
  <pageSetup paperSize="9" scale="82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J25"/>
  <sheetViews>
    <sheetView view="pageBreakPreview" zoomScaleNormal="80" zoomScaleSheetLayoutView="100" workbookViewId="0">
      <selection activeCell="M17" sqref="M17"/>
    </sheetView>
  </sheetViews>
  <sheetFormatPr defaultColWidth="9.1796875" defaultRowHeight="20.25" customHeight="1" x14ac:dyDescent="0.3"/>
  <cols>
    <col min="1" max="1" width="66.7265625" style="61" customWidth="1"/>
    <col min="2" max="2" width="9.90625" style="61" customWidth="1"/>
    <col min="3" max="3" width="2.54296875" style="61" customWidth="1"/>
    <col min="4" max="4" width="14.6328125" style="6" customWidth="1"/>
    <col min="5" max="5" width="2.54296875" style="6" customWidth="1"/>
    <col min="6" max="6" width="14.6328125" style="6" customWidth="1"/>
    <col min="7" max="7" width="2.54296875" style="6" customWidth="1"/>
    <col min="8" max="8" width="14.6328125" style="6" customWidth="1"/>
    <col min="9" max="9" width="2.54296875" style="6" customWidth="1"/>
    <col min="10" max="10" width="14.6328125" style="6" customWidth="1"/>
    <col min="11" max="16384" width="9.1796875" style="6"/>
  </cols>
  <sheetData>
    <row r="1" spans="1:10" ht="20.149999999999999" customHeight="1" x14ac:dyDescent="0.35">
      <c r="A1" s="42" t="s">
        <v>0</v>
      </c>
      <c r="B1" s="84"/>
      <c r="C1" s="84"/>
      <c r="J1" s="85"/>
    </row>
    <row r="2" spans="1:10" ht="20.149999999999999" customHeight="1" x14ac:dyDescent="0.3">
      <c r="A2" s="86" t="s">
        <v>62</v>
      </c>
      <c r="B2" s="86"/>
      <c r="C2" s="86"/>
      <c r="J2" s="85"/>
    </row>
    <row r="3" spans="1:10" ht="20.149999999999999" customHeight="1" x14ac:dyDescent="0.3"/>
    <row r="4" spans="1:10" ht="20.149999999999999" customHeight="1" x14ac:dyDescent="0.3">
      <c r="A4" s="6"/>
      <c r="B4" s="44"/>
      <c r="C4" s="44"/>
      <c r="D4" s="201" t="s">
        <v>81</v>
      </c>
      <c r="E4" s="201"/>
      <c r="F4" s="201"/>
      <c r="G4" s="201"/>
      <c r="H4" s="201"/>
      <c r="I4" s="201"/>
      <c r="J4" s="201"/>
    </row>
    <row r="5" spans="1:10" ht="20.149999999999999" customHeight="1" x14ac:dyDescent="0.3">
      <c r="D5" s="108" t="s">
        <v>65</v>
      </c>
      <c r="E5" s="108"/>
      <c r="F5" s="87"/>
      <c r="G5" s="108"/>
      <c r="J5" s="12"/>
    </row>
    <row r="6" spans="1:10" ht="20.149999999999999" customHeight="1" x14ac:dyDescent="0.3">
      <c r="D6" s="109" t="s">
        <v>67</v>
      </c>
      <c r="E6" s="108"/>
      <c r="F6" s="213" t="s">
        <v>64</v>
      </c>
      <c r="G6" s="213"/>
      <c r="H6" s="213"/>
      <c r="I6" s="108"/>
      <c r="J6" s="87" t="s">
        <v>82</v>
      </c>
    </row>
    <row r="7" spans="1:10" ht="20.149999999999999" customHeight="1" x14ac:dyDescent="0.3">
      <c r="B7" s="88" t="s">
        <v>7</v>
      </c>
      <c r="C7" s="88"/>
      <c r="D7" s="108" t="s">
        <v>70</v>
      </c>
      <c r="E7" s="108"/>
      <c r="F7" s="87" t="s">
        <v>71</v>
      </c>
      <c r="H7" s="87" t="s">
        <v>72</v>
      </c>
      <c r="J7" s="87" t="s">
        <v>75</v>
      </c>
    </row>
    <row r="8" spans="1:10" ht="20.149999999999999" customHeight="1" x14ac:dyDescent="0.3">
      <c r="A8" s="6"/>
      <c r="B8" s="44"/>
      <c r="C8" s="44"/>
      <c r="D8" s="214" t="s">
        <v>9</v>
      </c>
      <c r="E8" s="214"/>
      <c r="F8" s="214"/>
      <c r="G8" s="214"/>
      <c r="H8" s="214"/>
      <c r="I8" s="214"/>
      <c r="J8" s="214"/>
    </row>
    <row r="9" spans="1:10" ht="20.149999999999999" customHeight="1" x14ac:dyDescent="0.3">
      <c r="A9" s="44" t="s">
        <v>187</v>
      </c>
      <c r="B9" s="44"/>
      <c r="C9" s="44"/>
      <c r="D9" s="110"/>
      <c r="E9" s="110"/>
      <c r="F9" s="110"/>
      <c r="G9" s="110"/>
      <c r="H9" s="110"/>
      <c r="I9" s="110"/>
      <c r="J9" s="110"/>
    </row>
    <row r="10" spans="1:10" ht="20.25" customHeight="1" x14ac:dyDescent="0.3">
      <c r="A10" s="24" t="s">
        <v>76</v>
      </c>
      <c r="B10" s="44"/>
      <c r="C10" s="44"/>
      <c r="D10" s="30">
        <v>550000</v>
      </c>
      <c r="E10" s="30"/>
      <c r="F10" s="30">
        <v>55000</v>
      </c>
      <c r="G10" s="30"/>
      <c r="H10" s="30">
        <v>594241</v>
      </c>
      <c r="I10" s="30"/>
      <c r="J10" s="30">
        <f>SUM(D10:H10)</f>
        <v>1199241</v>
      </c>
    </row>
    <row r="11" spans="1:10" ht="13" customHeight="1" x14ac:dyDescent="0.3">
      <c r="A11" s="24"/>
      <c r="B11" s="44"/>
      <c r="C11" s="44"/>
      <c r="D11" s="30"/>
      <c r="E11" s="30"/>
      <c r="F11" s="64"/>
      <c r="G11" s="30"/>
      <c r="H11" s="30"/>
      <c r="I11" s="30"/>
      <c r="J11" s="30"/>
    </row>
    <row r="12" spans="1:10" ht="20.25" customHeight="1" x14ac:dyDescent="0.3">
      <c r="A12" s="44" t="s">
        <v>77</v>
      </c>
      <c r="B12" s="44"/>
      <c r="C12" s="44"/>
      <c r="D12" s="114"/>
      <c r="E12" s="114"/>
      <c r="F12" s="114"/>
      <c r="G12" s="114"/>
      <c r="H12" s="114"/>
      <c r="I12" s="114"/>
      <c r="J12" s="114"/>
    </row>
    <row r="13" spans="1:10" ht="20.25" customHeight="1" x14ac:dyDescent="0.3">
      <c r="A13" s="95" t="s">
        <v>174</v>
      </c>
      <c r="B13" s="44"/>
      <c r="C13" s="44"/>
      <c r="D13" s="114"/>
      <c r="E13" s="114"/>
      <c r="F13" s="114"/>
      <c r="G13" s="114"/>
      <c r="H13" s="114"/>
      <c r="I13" s="114"/>
      <c r="J13" s="114"/>
    </row>
    <row r="14" spans="1:10" ht="20.25" customHeight="1" x14ac:dyDescent="0.3">
      <c r="A14" s="97" t="s">
        <v>215</v>
      </c>
      <c r="B14" s="8">
        <v>10</v>
      </c>
      <c r="C14" s="154"/>
      <c r="D14" s="63">
        <v>0</v>
      </c>
      <c r="E14" s="98"/>
      <c r="F14" s="63">
        <v>0</v>
      </c>
      <c r="G14" s="173"/>
      <c r="H14" s="65">
        <v>-200000</v>
      </c>
      <c r="I14" s="173"/>
      <c r="J14" s="65">
        <f>SUM(D14:H14)</f>
        <v>-200000</v>
      </c>
    </row>
    <row r="15" spans="1:10" ht="20.25" customHeight="1" x14ac:dyDescent="0.3">
      <c r="A15" s="93" t="s">
        <v>159</v>
      </c>
      <c r="B15" s="44"/>
      <c r="C15" s="44"/>
      <c r="D15" s="117">
        <f>SUM(D14)</f>
        <v>0</v>
      </c>
      <c r="E15" s="80"/>
      <c r="F15" s="117">
        <f>SUM(F14)</f>
        <v>0</v>
      </c>
      <c r="G15" s="114"/>
      <c r="H15" s="96">
        <f>SUM(H14)</f>
        <v>-200000</v>
      </c>
      <c r="I15" s="114"/>
      <c r="J15" s="96">
        <f>SUM(D15:H15)</f>
        <v>-200000</v>
      </c>
    </row>
    <row r="16" spans="1:10" ht="15" customHeight="1" x14ac:dyDescent="0.3">
      <c r="A16" s="44"/>
      <c r="B16" s="44"/>
      <c r="C16" s="44"/>
      <c r="D16" s="114"/>
      <c r="E16" s="114"/>
      <c r="F16" s="114"/>
      <c r="G16" s="114"/>
      <c r="H16" s="114"/>
      <c r="I16" s="114"/>
      <c r="J16" s="114"/>
    </row>
    <row r="17" spans="1:10" ht="20.149999999999999" customHeight="1" x14ac:dyDescent="0.3">
      <c r="A17" s="5" t="s">
        <v>78</v>
      </c>
      <c r="B17" s="5"/>
      <c r="C17" s="5"/>
      <c r="D17" s="114"/>
      <c r="E17" s="114"/>
      <c r="F17" s="114"/>
      <c r="G17" s="114"/>
      <c r="H17" s="114"/>
      <c r="I17" s="114"/>
      <c r="J17" s="114"/>
    </row>
    <row r="18" spans="1:10" ht="20.149999999999999" customHeight="1" x14ac:dyDescent="0.3">
      <c r="A18" s="29" t="s">
        <v>143</v>
      </c>
      <c r="B18" s="29"/>
      <c r="C18" s="155"/>
      <c r="D18" s="98">
        <v>0</v>
      </c>
      <c r="E18" s="173"/>
      <c r="F18" s="98">
        <v>0</v>
      </c>
      <c r="G18" s="174"/>
      <c r="H18" s="70">
        <f>'PL-9mth 7-8'!I49</f>
        <v>299415</v>
      </c>
      <c r="I18" s="174"/>
      <c r="J18" s="41">
        <f t="shared" ref="J18:J19" si="0">SUM(D18:H18)</f>
        <v>299415</v>
      </c>
    </row>
    <row r="19" spans="1:10" ht="20.149999999999999" customHeight="1" x14ac:dyDescent="0.3">
      <c r="A19" s="29" t="s">
        <v>79</v>
      </c>
      <c r="B19" s="29"/>
      <c r="C19" s="155"/>
      <c r="D19" s="63">
        <v>0</v>
      </c>
      <c r="E19" s="173"/>
      <c r="F19" s="63">
        <v>0</v>
      </c>
      <c r="G19" s="174"/>
      <c r="H19" s="65">
        <v>0</v>
      </c>
      <c r="I19" s="173"/>
      <c r="J19" s="65">
        <f t="shared" si="0"/>
        <v>0</v>
      </c>
    </row>
    <row r="20" spans="1:10" ht="20.149999999999999" customHeight="1" x14ac:dyDescent="0.3">
      <c r="A20" s="5" t="s">
        <v>60</v>
      </c>
      <c r="B20" s="5"/>
      <c r="C20" s="5"/>
      <c r="D20" s="118">
        <f>SUM(D18)</f>
        <v>0</v>
      </c>
      <c r="E20" s="114"/>
      <c r="F20" s="105">
        <f>SUM(F18)</f>
        <v>0</v>
      </c>
      <c r="G20" s="114"/>
      <c r="H20" s="92">
        <f>SUM(H18)</f>
        <v>299415</v>
      </c>
      <c r="I20" s="119"/>
      <c r="J20" s="92">
        <f>SUM(D20:H20)</f>
        <v>299415</v>
      </c>
    </row>
    <row r="21" spans="1:10" ht="9" customHeight="1" x14ac:dyDescent="0.3">
      <c r="A21" s="44"/>
      <c r="B21" s="44"/>
      <c r="C21" s="44"/>
      <c r="D21" s="114"/>
      <c r="E21" s="114"/>
      <c r="F21" s="114"/>
      <c r="G21" s="114"/>
      <c r="H21" s="114"/>
      <c r="I21" s="114"/>
      <c r="J21" s="114"/>
    </row>
    <row r="22" spans="1:10" ht="20.149999999999999" customHeight="1" thickBot="1" x14ac:dyDescent="0.35">
      <c r="A22" s="44" t="s">
        <v>186</v>
      </c>
      <c r="B22" s="44"/>
      <c r="C22" s="44"/>
      <c r="D22" s="31">
        <f>SUM(D15,D20,D10)</f>
        <v>550000</v>
      </c>
      <c r="E22" s="30"/>
      <c r="F22" s="31">
        <f>SUM(F15,F20,F10)</f>
        <v>55000</v>
      </c>
      <c r="G22" s="30"/>
      <c r="H22" s="31">
        <f>SUM(H15,H20,H10)</f>
        <v>693656</v>
      </c>
      <c r="I22" s="30"/>
      <c r="J22" s="31">
        <f>SUM(J15,J20,J10)</f>
        <v>1298656</v>
      </c>
    </row>
    <row r="23" spans="1:10" ht="20.25" customHeight="1" thickTop="1" x14ac:dyDescent="0.3"/>
    <row r="25" spans="1:10" ht="20.25" customHeight="1" x14ac:dyDescent="0.3">
      <c r="J25" s="11"/>
    </row>
  </sheetData>
  <mergeCells count="3">
    <mergeCell ref="F6:H6"/>
    <mergeCell ref="D8:J8"/>
    <mergeCell ref="D4:J4"/>
  </mergeCells>
  <pageMargins left="0.8" right="0.8" top="0.48" bottom="0.5" header="0.5" footer="0.5"/>
  <pageSetup paperSize="9" scale="90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796875" defaultRowHeight="14" x14ac:dyDescent="0.3"/>
  <cols>
    <col min="1" max="1" width="50.54296875" style="61" customWidth="1"/>
    <col min="2" max="2" width="4.1796875" style="61" customWidth="1"/>
    <col min="3" max="3" width="13.453125" style="6" customWidth="1"/>
    <col min="4" max="4" width="2" style="6" customWidth="1"/>
    <col min="5" max="5" width="16.1796875" style="6" customWidth="1"/>
    <col min="6" max="6" width="2" style="6" customWidth="1"/>
    <col min="7" max="7" width="13.453125" style="6" customWidth="1"/>
    <col min="8" max="8" width="2" style="6" customWidth="1"/>
    <col min="9" max="9" width="13.81640625" style="6" customWidth="1"/>
    <col min="10" max="10" width="2" style="6" customWidth="1"/>
    <col min="11" max="11" width="13.453125" style="6" customWidth="1"/>
    <col min="12" max="16384" width="9.1796875" style="6"/>
  </cols>
  <sheetData>
    <row r="1" spans="1:11" ht="20.149999999999999" customHeight="1" x14ac:dyDescent="0.35">
      <c r="A1" s="42" t="s">
        <v>86</v>
      </c>
      <c r="B1" s="84"/>
      <c r="K1" s="85"/>
    </row>
    <row r="2" spans="1:11" ht="20.149999999999999" customHeight="1" x14ac:dyDescent="0.3">
      <c r="A2" s="86" t="s">
        <v>62</v>
      </c>
      <c r="B2" s="86"/>
      <c r="K2" s="85"/>
    </row>
    <row r="3" spans="1:11" ht="20.149999999999999" customHeight="1" x14ac:dyDescent="0.3"/>
    <row r="4" spans="1:11" ht="20.149999999999999" customHeight="1" x14ac:dyDescent="0.3">
      <c r="A4" s="6"/>
      <c r="B4" s="44"/>
      <c r="C4" s="201" t="s">
        <v>81</v>
      </c>
      <c r="D4" s="201"/>
      <c r="E4" s="201"/>
      <c r="F4" s="201"/>
      <c r="G4" s="201"/>
      <c r="H4" s="201"/>
      <c r="I4" s="201"/>
      <c r="J4" s="201"/>
      <c r="K4" s="201"/>
    </row>
    <row r="5" spans="1:11" ht="20.149999999999999" customHeight="1" x14ac:dyDescent="0.3">
      <c r="A5" s="6"/>
      <c r="B5" s="44"/>
      <c r="C5" s="107"/>
      <c r="D5" s="107"/>
      <c r="E5" s="107"/>
      <c r="F5" s="107"/>
      <c r="G5" s="213" t="s">
        <v>64</v>
      </c>
      <c r="H5" s="213"/>
      <c r="I5" s="213"/>
      <c r="J5" s="107"/>
      <c r="K5" s="107"/>
    </row>
    <row r="6" spans="1:11" ht="20.149999999999999" customHeight="1" x14ac:dyDescent="0.3">
      <c r="C6" s="108" t="s">
        <v>65</v>
      </c>
      <c r="D6" s="108"/>
      <c r="E6" s="109"/>
      <c r="F6" s="108"/>
      <c r="G6" s="87"/>
      <c r="H6" s="108"/>
      <c r="K6" s="12"/>
    </row>
    <row r="7" spans="1:11" ht="20.149999999999999" customHeight="1" x14ac:dyDescent="0.3">
      <c r="C7" s="109" t="s">
        <v>67</v>
      </c>
      <c r="D7" s="108"/>
      <c r="E7" s="109" t="s">
        <v>87</v>
      </c>
      <c r="F7" s="108"/>
      <c r="G7" s="87"/>
      <c r="H7" s="108"/>
      <c r="I7" s="108"/>
      <c r="J7" s="108"/>
      <c r="K7" s="87" t="s">
        <v>82</v>
      </c>
    </row>
    <row r="8" spans="1:11" ht="20.149999999999999" customHeight="1" x14ac:dyDescent="0.3">
      <c r="B8" s="88"/>
      <c r="C8" s="108" t="s">
        <v>70</v>
      </c>
      <c r="D8" s="108"/>
      <c r="E8" s="109" t="s">
        <v>88</v>
      </c>
      <c r="F8" s="108"/>
      <c r="G8" s="87" t="s">
        <v>71</v>
      </c>
      <c r="I8" s="87" t="s">
        <v>72</v>
      </c>
      <c r="K8" s="87" t="s">
        <v>75</v>
      </c>
    </row>
    <row r="9" spans="1:11" ht="20.149999999999999" customHeight="1" x14ac:dyDescent="0.3">
      <c r="A9" s="6"/>
      <c r="B9" s="44"/>
      <c r="C9" s="214" t="s">
        <v>9</v>
      </c>
      <c r="D9" s="214"/>
      <c r="E9" s="214"/>
      <c r="F9" s="214"/>
      <c r="G9" s="214"/>
      <c r="H9" s="214"/>
      <c r="I9" s="214"/>
      <c r="J9" s="214"/>
      <c r="K9" s="214"/>
    </row>
    <row r="10" spans="1:11" ht="20.149999999999999" customHeight="1" x14ac:dyDescent="0.3">
      <c r="A10" s="44" t="s">
        <v>89</v>
      </c>
      <c r="B10" s="44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1" ht="20.149999999999999" customHeight="1" x14ac:dyDescent="0.3">
      <c r="A11" s="44" t="s">
        <v>90</v>
      </c>
      <c r="B11" s="44"/>
      <c r="C11" s="30"/>
      <c r="D11" s="30"/>
      <c r="E11" s="30"/>
      <c r="F11" s="30"/>
      <c r="G11" s="64"/>
      <c r="H11" s="30"/>
      <c r="I11" s="30"/>
      <c r="J11" s="30"/>
      <c r="K11" s="30">
        <f>SUM(C11:I11)</f>
        <v>0</v>
      </c>
    </row>
    <row r="12" spans="1:11" ht="20.25" hidden="1" customHeight="1" x14ac:dyDescent="0.3">
      <c r="A12" s="97" t="s">
        <v>91</v>
      </c>
      <c r="B12" s="44"/>
      <c r="C12" s="30"/>
      <c r="D12" s="30"/>
      <c r="E12" s="30"/>
      <c r="F12" s="30"/>
      <c r="G12" s="64"/>
      <c r="H12" s="30"/>
      <c r="I12" s="30"/>
      <c r="J12" s="30"/>
      <c r="K12" s="30"/>
    </row>
    <row r="13" spans="1:11" ht="20.25" hidden="1" customHeight="1" x14ac:dyDescent="0.3">
      <c r="A13" s="24" t="s">
        <v>92</v>
      </c>
      <c r="B13" s="44"/>
      <c r="C13" s="111"/>
      <c r="D13" s="30"/>
      <c r="E13" s="111"/>
      <c r="F13" s="30"/>
      <c r="G13" s="112"/>
      <c r="H13" s="30"/>
      <c r="I13" s="111"/>
      <c r="J13" s="30"/>
      <c r="K13" s="111"/>
    </row>
    <row r="14" spans="1:11" ht="2.5" hidden="1" customHeight="1" x14ac:dyDescent="0.3">
      <c r="A14" s="24"/>
      <c r="B14" s="44"/>
      <c r="C14" s="30"/>
      <c r="D14" s="30"/>
      <c r="E14" s="30"/>
      <c r="F14" s="30"/>
      <c r="G14" s="113"/>
      <c r="H14" s="30"/>
      <c r="I14" s="30"/>
      <c r="J14" s="30"/>
      <c r="K14" s="30"/>
    </row>
    <row r="15" spans="1:11" ht="18" customHeight="1" x14ac:dyDescent="0.3">
      <c r="A15" s="24"/>
      <c r="B15" s="44"/>
      <c r="C15" s="30"/>
      <c r="D15" s="30"/>
      <c r="E15" s="30"/>
      <c r="F15" s="30"/>
      <c r="G15" s="64"/>
      <c r="H15" s="30"/>
      <c r="I15" s="30"/>
      <c r="J15" s="30"/>
      <c r="K15" s="30"/>
    </row>
    <row r="16" spans="1:11" ht="20.25" hidden="1" customHeight="1" x14ac:dyDescent="0.3">
      <c r="A16" s="44" t="s">
        <v>77</v>
      </c>
      <c r="B16" s="44"/>
      <c r="C16" s="114"/>
      <c r="D16" s="114"/>
      <c r="E16" s="114"/>
      <c r="F16" s="114"/>
      <c r="G16" s="114"/>
      <c r="H16" s="114"/>
      <c r="I16" s="114"/>
      <c r="J16" s="114"/>
      <c r="K16" s="114"/>
    </row>
    <row r="17" spans="1:11" ht="20.25" hidden="1" customHeight="1" x14ac:dyDescent="0.3">
      <c r="A17" s="95" t="s">
        <v>83</v>
      </c>
      <c r="B17" s="44"/>
      <c r="C17" s="114"/>
      <c r="D17" s="114"/>
      <c r="E17" s="114"/>
      <c r="F17" s="114"/>
      <c r="G17" s="114"/>
      <c r="H17" s="114"/>
      <c r="I17" s="114"/>
      <c r="J17" s="114"/>
      <c r="K17" s="114"/>
    </row>
    <row r="18" spans="1:11" ht="20.25" hidden="1" customHeight="1" x14ac:dyDescent="0.3">
      <c r="A18" s="97" t="s">
        <v>84</v>
      </c>
      <c r="B18" s="8">
        <v>13</v>
      </c>
      <c r="C18" s="115">
        <v>0</v>
      </c>
      <c r="D18" s="116"/>
      <c r="E18" s="115">
        <v>0</v>
      </c>
      <c r="F18" s="116"/>
      <c r="G18" s="115">
        <v>0</v>
      </c>
      <c r="H18" s="101"/>
      <c r="I18" s="71">
        <v>0</v>
      </c>
      <c r="J18" s="101"/>
      <c r="K18" s="71">
        <v>0</v>
      </c>
    </row>
    <row r="19" spans="1:11" ht="20.25" hidden="1" customHeight="1" x14ac:dyDescent="0.3">
      <c r="A19" s="95" t="s">
        <v>85</v>
      </c>
      <c r="B19" s="44"/>
      <c r="C19" s="117">
        <f>SUM(C18)</f>
        <v>0</v>
      </c>
      <c r="D19" s="80"/>
      <c r="E19" s="117">
        <f>SUM(E18)</f>
        <v>0</v>
      </c>
      <c r="F19" s="80"/>
      <c r="G19" s="117">
        <f>SUM(G18)</f>
        <v>0</v>
      </c>
      <c r="H19" s="114"/>
      <c r="I19" s="96">
        <f>SUM(I18)</f>
        <v>0</v>
      </c>
      <c r="J19" s="114"/>
      <c r="K19" s="96">
        <f>SUM(K18)</f>
        <v>0</v>
      </c>
    </row>
    <row r="20" spans="1:11" ht="15" hidden="1" customHeight="1" x14ac:dyDescent="0.3">
      <c r="A20" s="44"/>
      <c r="B20" s="44"/>
      <c r="C20" s="114"/>
      <c r="D20" s="114"/>
      <c r="E20" s="114"/>
      <c r="F20" s="114"/>
      <c r="G20" s="114"/>
      <c r="H20" s="114"/>
      <c r="I20" s="114"/>
      <c r="J20" s="114"/>
      <c r="K20" s="114"/>
    </row>
    <row r="21" spans="1:11" ht="20.149999999999999" customHeight="1" x14ac:dyDescent="0.3">
      <c r="A21" s="5" t="s">
        <v>78</v>
      </c>
      <c r="B21" s="5"/>
      <c r="C21" s="114"/>
      <c r="D21" s="114"/>
      <c r="E21" s="114"/>
      <c r="F21" s="114"/>
      <c r="G21" s="114"/>
      <c r="H21" s="114"/>
      <c r="I21" s="114"/>
      <c r="J21" s="114"/>
      <c r="K21" s="114"/>
    </row>
    <row r="22" spans="1:11" ht="20.149999999999999" customHeight="1" x14ac:dyDescent="0.3">
      <c r="A22" s="29" t="s">
        <v>93</v>
      </c>
      <c r="B22" s="29"/>
      <c r="C22" s="116">
        <v>0</v>
      </c>
      <c r="D22" s="99"/>
      <c r="E22" s="116">
        <v>0</v>
      </c>
      <c r="F22" s="99"/>
      <c r="G22" s="116">
        <v>0</v>
      </c>
      <c r="H22" s="35"/>
      <c r="I22" s="69"/>
      <c r="J22" s="35"/>
      <c r="K22" s="102">
        <f>SUM(G22:I22)</f>
        <v>0</v>
      </c>
    </row>
    <row r="23" spans="1:11" ht="20.149999999999999" customHeight="1" x14ac:dyDescent="0.3">
      <c r="A23" s="29" t="s">
        <v>59</v>
      </c>
      <c r="B23" s="29"/>
      <c r="C23" s="115">
        <v>0</v>
      </c>
      <c r="D23" s="99"/>
      <c r="E23" s="115">
        <v>0</v>
      </c>
      <c r="F23" s="99"/>
      <c r="G23" s="115">
        <v>0</v>
      </c>
      <c r="H23" s="35"/>
      <c r="I23" s="71">
        <v>0</v>
      </c>
      <c r="J23" s="99"/>
      <c r="K23" s="71">
        <v>0</v>
      </c>
    </row>
    <row r="24" spans="1:11" ht="20.149999999999999" customHeight="1" x14ac:dyDescent="0.3">
      <c r="A24" s="5" t="s">
        <v>60</v>
      </c>
      <c r="B24" s="5"/>
      <c r="C24" s="118">
        <f>SUM(C22)</f>
        <v>0</v>
      </c>
      <c r="D24" s="114"/>
      <c r="E24" s="118">
        <f>SUM(E22)</f>
        <v>0</v>
      </c>
      <c r="F24" s="114"/>
      <c r="G24" s="105">
        <f>SUM(G22)</f>
        <v>0</v>
      </c>
      <c r="H24" s="114"/>
      <c r="I24" s="92">
        <f>SUM(I22)</f>
        <v>0</v>
      </c>
      <c r="J24" s="119"/>
      <c r="K24" s="92">
        <f>SUM(K22:K22)</f>
        <v>0</v>
      </c>
    </row>
    <row r="25" spans="1:11" ht="18" customHeight="1" x14ac:dyDescent="0.3">
      <c r="A25" s="44"/>
      <c r="B25" s="44"/>
      <c r="C25" s="114"/>
      <c r="D25" s="114"/>
      <c r="E25" s="114"/>
      <c r="F25" s="114"/>
      <c r="G25" s="114"/>
      <c r="H25" s="114"/>
      <c r="I25" s="114"/>
      <c r="J25" s="114"/>
      <c r="K25" s="114"/>
    </row>
    <row r="26" spans="1:11" ht="20.25" hidden="1" customHeight="1" x14ac:dyDescent="0.3">
      <c r="A26" s="50" t="s">
        <v>94</v>
      </c>
      <c r="B26" s="8"/>
      <c r="C26" s="81"/>
      <c r="D26" s="114"/>
      <c r="E26" s="81"/>
      <c r="F26" s="114"/>
      <c r="G26" s="69"/>
      <c r="H26" s="114"/>
      <c r="I26" s="70"/>
      <c r="J26" s="114"/>
      <c r="K26" s="70"/>
    </row>
    <row r="27" spans="1:11" ht="20.149999999999999" customHeight="1" thickBot="1" x14ac:dyDescent="0.35">
      <c r="A27" s="44" t="s">
        <v>95</v>
      </c>
      <c r="B27" s="44"/>
      <c r="C27" s="31">
        <f>SUM(C11,C24)+C26</f>
        <v>0</v>
      </c>
      <c r="D27" s="30"/>
      <c r="E27" s="31">
        <f>SUM(E11,E24)+E26</f>
        <v>0</v>
      </c>
      <c r="F27" s="30"/>
      <c r="G27" s="31">
        <f>SUM(G11,G24)+G26</f>
        <v>0</v>
      </c>
      <c r="H27" s="30"/>
      <c r="I27" s="31">
        <f>SUM(I11,I24)+I26+I19</f>
        <v>0</v>
      </c>
      <c r="J27" s="30"/>
      <c r="K27" s="31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06" t="s">
        <v>96</v>
      </c>
      <c r="B32" s="219"/>
      <c r="C32" s="219"/>
      <c r="D32" s="220" t="s">
        <v>96</v>
      </c>
      <c r="E32" s="220"/>
      <c r="F32" s="220"/>
      <c r="G32" s="220"/>
      <c r="H32" s="220"/>
      <c r="I32" s="220"/>
      <c r="J32" s="220"/>
    </row>
    <row r="33" spans="1:10" ht="20.25" customHeight="1" x14ac:dyDescent="0.3">
      <c r="A33" s="215" t="s">
        <v>97</v>
      </c>
      <c r="B33" s="216"/>
      <c r="C33" s="216"/>
      <c r="D33" s="217" t="s">
        <v>98</v>
      </c>
      <c r="E33" s="218"/>
      <c r="F33" s="218"/>
      <c r="G33" s="218"/>
      <c r="H33" s="218"/>
      <c r="I33" s="218"/>
      <c r="J33" s="218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E539-67BB-41FA-B575-E95F4148C76B}">
  <sheetPr>
    <tabColor theme="8" tint="0.79998168889431442"/>
  </sheetPr>
  <dimension ref="A1:L27"/>
  <sheetViews>
    <sheetView view="pageBreakPreview" zoomScaleNormal="80" zoomScaleSheetLayoutView="100" workbookViewId="0">
      <selection activeCell="Q11" sqref="Q11"/>
    </sheetView>
  </sheetViews>
  <sheetFormatPr defaultColWidth="9.1796875" defaultRowHeight="20.25" customHeight="1" x14ac:dyDescent="0.3"/>
  <cols>
    <col min="1" max="1" width="66" style="61" customWidth="1"/>
    <col min="2" max="2" width="7.54296875" style="61" customWidth="1"/>
    <col min="3" max="3" width="2.54296875" style="61" customWidth="1"/>
    <col min="4" max="4" width="10.90625" style="6" bestFit="1" customWidth="1"/>
    <col min="5" max="5" width="2.54296875" style="61" customWidth="1"/>
    <col min="6" max="6" width="13.08984375" style="6" bestFit="1" customWidth="1"/>
    <col min="7" max="7" width="2.54296875" style="6" customWidth="1"/>
    <col min="8" max="8" width="12.08984375" style="6" bestFit="1" customWidth="1"/>
    <col min="9" max="9" width="2.54296875" style="6" customWidth="1"/>
    <col min="10" max="10" width="13.26953125" style="6" bestFit="1" customWidth="1"/>
    <col min="11" max="11" width="2.54296875" style="6" customWidth="1"/>
    <col min="12" max="12" width="10.1796875" style="6" bestFit="1" customWidth="1"/>
    <col min="13" max="16384" width="9.1796875" style="6"/>
  </cols>
  <sheetData>
    <row r="1" spans="1:12" ht="20.149999999999999" customHeight="1" x14ac:dyDescent="0.35">
      <c r="A1" s="42" t="s">
        <v>0</v>
      </c>
      <c r="B1" s="84"/>
      <c r="C1" s="84"/>
      <c r="E1" s="84"/>
      <c r="L1" s="85"/>
    </row>
    <row r="2" spans="1:12" ht="20.149999999999999" customHeight="1" x14ac:dyDescent="0.3">
      <c r="A2" s="86" t="s">
        <v>62</v>
      </c>
      <c r="B2" s="86"/>
      <c r="C2" s="86"/>
      <c r="E2" s="86"/>
      <c r="L2" s="85"/>
    </row>
    <row r="3" spans="1:12" ht="20.149999999999999" customHeight="1" x14ac:dyDescent="0.3"/>
    <row r="4" spans="1:12" ht="20.149999999999999" customHeight="1" x14ac:dyDescent="0.3">
      <c r="A4" s="6"/>
      <c r="B4" s="44"/>
      <c r="C4" s="44"/>
      <c r="D4" s="201" t="s">
        <v>81</v>
      </c>
      <c r="E4" s="201"/>
      <c r="F4" s="201"/>
      <c r="G4" s="201"/>
      <c r="H4" s="201"/>
      <c r="I4" s="201"/>
      <c r="J4" s="201"/>
      <c r="K4" s="201"/>
      <c r="L4" s="201"/>
    </row>
    <row r="5" spans="1:12" ht="20.149999999999999" customHeight="1" x14ac:dyDescent="0.3">
      <c r="D5" s="108" t="s">
        <v>65</v>
      </c>
      <c r="F5" s="198" t="s">
        <v>230</v>
      </c>
      <c r="G5" s="108"/>
      <c r="H5" s="87"/>
      <c r="I5" s="108"/>
      <c r="L5" s="12"/>
    </row>
    <row r="6" spans="1:12" ht="20.149999999999999" customHeight="1" x14ac:dyDescent="0.3">
      <c r="D6" s="109" t="s">
        <v>67</v>
      </c>
      <c r="F6" s="109" t="s">
        <v>236</v>
      </c>
      <c r="G6" s="108"/>
      <c r="H6" s="213" t="s">
        <v>64</v>
      </c>
      <c r="I6" s="213"/>
      <c r="J6" s="213"/>
      <c r="K6" s="108"/>
      <c r="L6" s="87" t="s">
        <v>82</v>
      </c>
    </row>
    <row r="7" spans="1:12" ht="20.149999999999999" customHeight="1" x14ac:dyDescent="0.3">
      <c r="B7" s="88" t="s">
        <v>7</v>
      </c>
      <c r="C7" s="88"/>
      <c r="D7" s="108" t="s">
        <v>70</v>
      </c>
      <c r="E7" s="88"/>
      <c r="F7" s="108" t="s">
        <v>196</v>
      </c>
      <c r="G7" s="108"/>
      <c r="H7" s="87" t="s">
        <v>71</v>
      </c>
      <c r="J7" s="87" t="s">
        <v>72</v>
      </c>
      <c r="L7" s="87" t="s">
        <v>75</v>
      </c>
    </row>
    <row r="8" spans="1:12" ht="20.149999999999999" customHeight="1" x14ac:dyDescent="0.3">
      <c r="A8" s="6"/>
      <c r="B8" s="44"/>
      <c r="C8" s="44"/>
      <c r="D8" s="214" t="s">
        <v>9</v>
      </c>
      <c r="E8" s="214"/>
      <c r="F8" s="214"/>
      <c r="G8" s="214"/>
      <c r="H8" s="214"/>
      <c r="I8" s="214"/>
      <c r="J8" s="214"/>
      <c r="K8" s="214"/>
      <c r="L8" s="214"/>
    </row>
    <row r="9" spans="1:12" ht="20.149999999999999" customHeight="1" x14ac:dyDescent="0.3">
      <c r="A9" s="44" t="s">
        <v>188</v>
      </c>
      <c r="B9" s="44"/>
      <c r="C9" s="44"/>
      <c r="D9" s="110"/>
      <c r="E9" s="44"/>
      <c r="F9" s="186"/>
      <c r="G9" s="110"/>
      <c r="H9" s="110"/>
      <c r="I9" s="110"/>
      <c r="J9" s="110"/>
      <c r="K9" s="110"/>
      <c r="L9" s="110"/>
    </row>
    <row r="10" spans="1:12" ht="20.25" customHeight="1" x14ac:dyDescent="0.3">
      <c r="A10" s="24" t="s">
        <v>80</v>
      </c>
      <c r="B10" s="44"/>
      <c r="C10" s="44"/>
      <c r="D10" s="30">
        <v>550000</v>
      </c>
      <c r="E10" s="44"/>
      <c r="F10" s="30">
        <v>0</v>
      </c>
      <c r="G10" s="30"/>
      <c r="H10" s="30">
        <v>55000</v>
      </c>
      <c r="I10" s="30"/>
      <c r="J10" s="30">
        <v>776081</v>
      </c>
      <c r="K10" s="30"/>
      <c r="L10" s="30">
        <f>SUM(D10:J10)</f>
        <v>1381081</v>
      </c>
    </row>
    <row r="11" spans="1:12" ht="13" customHeight="1" x14ac:dyDescent="0.3">
      <c r="A11" s="24"/>
      <c r="B11" s="44"/>
      <c r="C11" s="44"/>
      <c r="D11" s="30"/>
      <c r="E11" s="44"/>
      <c r="F11" s="30"/>
      <c r="G11" s="30"/>
      <c r="H11" s="64"/>
      <c r="I11" s="30"/>
      <c r="J11" s="30"/>
      <c r="K11" s="30"/>
      <c r="L11" s="30"/>
    </row>
    <row r="12" spans="1:12" ht="20.25" customHeight="1" x14ac:dyDescent="0.3">
      <c r="A12" s="44" t="s">
        <v>77</v>
      </c>
      <c r="B12" s="44"/>
      <c r="C12" s="44"/>
      <c r="D12" s="114"/>
      <c r="E12" s="44"/>
      <c r="F12" s="114"/>
      <c r="G12" s="114"/>
      <c r="H12" s="114"/>
      <c r="I12" s="114"/>
      <c r="J12" s="114"/>
      <c r="K12" s="114"/>
      <c r="L12" s="114"/>
    </row>
    <row r="13" spans="1:12" ht="20.25" customHeight="1" x14ac:dyDescent="0.3">
      <c r="A13" s="95" t="s">
        <v>216</v>
      </c>
      <c r="B13" s="44"/>
      <c r="C13" s="44"/>
      <c r="D13" s="114"/>
      <c r="E13" s="44"/>
      <c r="F13" s="114"/>
      <c r="G13" s="114"/>
      <c r="H13" s="114"/>
      <c r="I13" s="114"/>
      <c r="J13" s="114"/>
      <c r="K13" s="114"/>
      <c r="L13" s="114"/>
    </row>
    <row r="14" spans="1:12" ht="20.25" customHeight="1" x14ac:dyDescent="0.3">
      <c r="A14" s="197" t="s">
        <v>197</v>
      </c>
      <c r="B14" s="184">
        <v>7</v>
      </c>
      <c r="C14" s="184"/>
      <c r="D14" s="70">
        <v>185000</v>
      </c>
      <c r="E14" s="185"/>
      <c r="F14" s="70">
        <v>1850000</v>
      </c>
      <c r="G14" s="98"/>
      <c r="H14" s="98">
        <v>0</v>
      </c>
      <c r="I14" s="191"/>
      <c r="J14" s="70">
        <v>0</v>
      </c>
      <c r="K14" s="173"/>
      <c r="L14" s="70">
        <f t="shared" ref="L14:L16" si="0">SUM(D14:J14)</f>
        <v>2035000</v>
      </c>
    </row>
    <row r="15" spans="1:12" ht="20.25" customHeight="1" x14ac:dyDescent="0.3">
      <c r="A15" s="197" t="s">
        <v>202</v>
      </c>
      <c r="B15" s="184">
        <v>7</v>
      </c>
      <c r="C15" s="184"/>
      <c r="D15" s="98">
        <v>0</v>
      </c>
      <c r="E15" s="185"/>
      <c r="F15" s="70">
        <v>-57401</v>
      </c>
      <c r="G15" s="98"/>
      <c r="H15" s="98">
        <v>0</v>
      </c>
      <c r="I15" s="191"/>
      <c r="J15" s="70">
        <v>0</v>
      </c>
      <c r="K15" s="173"/>
      <c r="L15" s="70">
        <f t="shared" si="0"/>
        <v>-57401</v>
      </c>
    </row>
    <row r="16" spans="1:12" ht="20.25" customHeight="1" x14ac:dyDescent="0.3">
      <c r="A16" s="97" t="s">
        <v>239</v>
      </c>
      <c r="B16" s="8">
        <v>10</v>
      </c>
      <c r="C16" s="154"/>
      <c r="D16" s="63">
        <v>0</v>
      </c>
      <c r="E16" s="184"/>
      <c r="F16" s="63">
        <v>0</v>
      </c>
      <c r="G16" s="98"/>
      <c r="H16" s="63">
        <v>0</v>
      </c>
      <c r="I16" s="173"/>
      <c r="J16" s="65">
        <v>-200000</v>
      </c>
      <c r="K16" s="173"/>
      <c r="L16" s="65">
        <f t="shared" si="0"/>
        <v>-200000</v>
      </c>
    </row>
    <row r="17" spans="1:12" ht="20.25" customHeight="1" x14ac:dyDescent="0.3">
      <c r="A17" s="93" t="s">
        <v>159</v>
      </c>
      <c r="B17" s="44"/>
      <c r="C17" s="44"/>
      <c r="D17" s="36">
        <f>SUM(D14:D16)</f>
        <v>185000</v>
      </c>
      <c r="E17" s="44"/>
      <c r="F17" s="36">
        <f>SUM(F14:F16)</f>
        <v>1792599</v>
      </c>
      <c r="G17" s="80"/>
      <c r="H17" s="36">
        <f>SUM(H14:H16)</f>
        <v>0</v>
      </c>
      <c r="I17" s="114"/>
      <c r="J17" s="36">
        <f>SUM(J14:J16)</f>
        <v>-200000</v>
      </c>
      <c r="K17" s="114"/>
      <c r="L17" s="36">
        <f>SUM(L14:L16)</f>
        <v>1777599</v>
      </c>
    </row>
    <row r="18" spans="1:12" ht="15" customHeight="1" x14ac:dyDescent="0.3">
      <c r="A18" s="44"/>
      <c r="B18" s="44"/>
      <c r="C18" s="44"/>
      <c r="D18" s="114"/>
      <c r="E18" s="44"/>
      <c r="F18" s="114"/>
      <c r="G18" s="114"/>
      <c r="H18" s="114"/>
      <c r="I18" s="114"/>
      <c r="J18" s="114"/>
      <c r="K18" s="114"/>
      <c r="L18" s="114"/>
    </row>
    <row r="19" spans="1:12" ht="20.149999999999999" customHeight="1" x14ac:dyDescent="0.3">
      <c r="A19" s="5" t="s">
        <v>78</v>
      </c>
      <c r="B19" s="5"/>
      <c r="C19" s="5"/>
      <c r="D19" s="114"/>
      <c r="E19" s="5"/>
      <c r="F19" s="114"/>
      <c r="G19" s="114"/>
      <c r="H19" s="114"/>
      <c r="I19" s="114"/>
      <c r="J19" s="114"/>
      <c r="K19" s="114"/>
      <c r="L19" s="114"/>
    </row>
    <row r="20" spans="1:12" ht="20.149999999999999" customHeight="1" x14ac:dyDescent="0.3">
      <c r="A20" s="29" t="s">
        <v>143</v>
      </c>
      <c r="B20" s="29"/>
      <c r="C20" s="155"/>
      <c r="D20" s="98">
        <v>0</v>
      </c>
      <c r="E20" s="187"/>
      <c r="F20" s="98">
        <v>0</v>
      </c>
      <c r="G20" s="173"/>
      <c r="H20" s="98">
        <v>0</v>
      </c>
      <c r="I20" s="174"/>
      <c r="J20" s="70">
        <f>'PL-9mth 7-8'!G56</f>
        <v>416368</v>
      </c>
      <c r="K20" s="174"/>
      <c r="L20" s="41">
        <f t="shared" ref="L20:L21" si="1">SUM(D20:J20)</f>
        <v>416368</v>
      </c>
    </row>
    <row r="21" spans="1:12" ht="20.149999999999999" customHeight="1" x14ac:dyDescent="0.3">
      <c r="A21" s="29" t="s">
        <v>79</v>
      </c>
      <c r="B21" s="29"/>
      <c r="C21" s="155"/>
      <c r="D21" s="63">
        <v>0</v>
      </c>
      <c r="E21" s="187"/>
      <c r="F21" s="63">
        <v>0</v>
      </c>
      <c r="G21" s="173"/>
      <c r="H21" s="63">
        <v>0</v>
      </c>
      <c r="I21" s="174"/>
      <c r="J21" s="65">
        <v>0</v>
      </c>
      <c r="K21" s="173"/>
      <c r="L21" s="65">
        <f t="shared" si="1"/>
        <v>0</v>
      </c>
    </row>
    <row r="22" spans="1:12" ht="20.149999999999999" customHeight="1" x14ac:dyDescent="0.3">
      <c r="A22" s="5" t="s">
        <v>60</v>
      </c>
      <c r="B22" s="5"/>
      <c r="C22" s="5"/>
      <c r="D22" s="118">
        <f>SUM(D20)</f>
        <v>0</v>
      </c>
      <c r="E22" s="5"/>
      <c r="F22" s="118">
        <f>SUM(F20)</f>
        <v>0</v>
      </c>
      <c r="G22" s="114"/>
      <c r="H22" s="105">
        <f>SUM(H20)</f>
        <v>0</v>
      </c>
      <c r="I22" s="114"/>
      <c r="J22" s="92">
        <f>SUM(J20)</f>
        <v>416368</v>
      </c>
      <c r="K22" s="119"/>
      <c r="L22" s="92">
        <f>SUM(D22,H22,J22)</f>
        <v>416368</v>
      </c>
    </row>
    <row r="23" spans="1:12" ht="9" customHeight="1" x14ac:dyDescent="0.3">
      <c r="A23" s="44"/>
      <c r="B23" s="44"/>
      <c r="C23" s="44"/>
      <c r="D23" s="114"/>
      <c r="E23" s="44"/>
      <c r="F23" s="114"/>
      <c r="G23" s="114"/>
      <c r="H23" s="114"/>
      <c r="I23" s="114"/>
      <c r="J23" s="114"/>
      <c r="K23" s="114"/>
      <c r="L23" s="114"/>
    </row>
    <row r="24" spans="1:12" ht="20.149999999999999" customHeight="1" thickBot="1" x14ac:dyDescent="0.35">
      <c r="A24" s="44" t="s">
        <v>189</v>
      </c>
      <c r="B24" s="44"/>
      <c r="C24" s="44"/>
      <c r="D24" s="31">
        <f>SUM(D22,D17,D10)</f>
        <v>735000</v>
      </c>
      <c r="E24" s="44"/>
      <c r="F24" s="31">
        <f>SUM(F22,F17,F10)</f>
        <v>1792599</v>
      </c>
      <c r="G24" s="30"/>
      <c r="H24" s="31">
        <f>SUM(H22,H17,H10)</f>
        <v>55000</v>
      </c>
      <c r="I24" s="30"/>
      <c r="J24" s="31">
        <f>SUM(J22,J17,J10)</f>
        <v>992449</v>
      </c>
      <c r="K24" s="30"/>
      <c r="L24" s="31">
        <f>SUM(L22,L17,L10)</f>
        <v>3575048</v>
      </c>
    </row>
    <row r="25" spans="1:12" ht="20.25" customHeight="1" thickTop="1" x14ac:dyDescent="0.3"/>
    <row r="27" spans="1:12" ht="20.25" customHeight="1" x14ac:dyDescent="0.3">
      <c r="L27" s="11"/>
    </row>
  </sheetData>
  <mergeCells count="3">
    <mergeCell ref="D4:L4"/>
    <mergeCell ref="H6:J6"/>
    <mergeCell ref="D8:L8"/>
  </mergeCells>
  <pageMargins left="0.8" right="0.8" top="0.48" bottom="0.5" header="0.5" footer="0.5"/>
  <pageSetup paperSize="9" scale="90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theme="8" tint="0.79998168889431442"/>
  </sheetPr>
  <dimension ref="A1:J91"/>
  <sheetViews>
    <sheetView tabSelected="1" view="pageBreakPreview" zoomScaleNormal="79" zoomScaleSheetLayoutView="100" workbookViewId="0">
      <selection activeCell="N10" sqref="N10"/>
    </sheetView>
  </sheetViews>
  <sheetFormatPr defaultColWidth="9.1796875" defaultRowHeight="18.5" customHeight="1" x14ac:dyDescent="0.3"/>
  <cols>
    <col min="1" max="1" width="49.453125" style="61" customWidth="1"/>
    <col min="2" max="2" width="5.90625" style="61" customWidth="1"/>
    <col min="3" max="3" width="1.1796875" style="61" customWidth="1"/>
    <col min="4" max="4" width="11.08984375" style="130" customWidth="1"/>
    <col min="5" max="5" width="1.1796875" style="130" customWidth="1"/>
    <col min="6" max="6" width="11.08984375" style="130" customWidth="1"/>
    <col min="7" max="7" width="1.1796875" style="130" customWidth="1"/>
    <col min="8" max="8" width="11.08984375" style="130" customWidth="1"/>
    <col min="9" max="9" width="1.1796875" style="130" customWidth="1"/>
    <col min="10" max="10" width="11.08984375" style="130" customWidth="1"/>
    <col min="11" max="16384" width="9.1796875" style="6"/>
  </cols>
  <sheetData>
    <row r="1" spans="1:10" ht="18.5" customHeight="1" x14ac:dyDescent="0.35">
      <c r="A1" s="42" t="s">
        <v>0</v>
      </c>
      <c r="B1" s="84"/>
      <c r="C1" s="84"/>
    </row>
    <row r="2" spans="1:10" ht="18.5" customHeight="1" x14ac:dyDescent="0.3">
      <c r="A2" s="43" t="s">
        <v>99</v>
      </c>
      <c r="B2" s="43"/>
      <c r="C2" s="43"/>
    </row>
    <row r="3" spans="1:10" ht="18.5" customHeight="1" x14ac:dyDescent="0.3">
      <c r="A3" s="44"/>
      <c r="B3" s="44"/>
      <c r="C3" s="44"/>
    </row>
    <row r="4" spans="1:10" ht="18.5" customHeight="1" x14ac:dyDescent="0.3">
      <c r="D4" s="209" t="s">
        <v>43</v>
      </c>
      <c r="E4" s="209"/>
      <c r="F4" s="209"/>
      <c r="G4" s="135"/>
      <c r="H4" s="209" t="s">
        <v>3</v>
      </c>
      <c r="I4" s="209"/>
      <c r="J4" s="209"/>
    </row>
    <row r="5" spans="1:10" ht="18.5" customHeight="1" x14ac:dyDescent="0.3">
      <c r="D5" s="209" t="s">
        <v>44</v>
      </c>
      <c r="E5" s="209"/>
      <c r="F5" s="209"/>
      <c r="G5" s="136"/>
      <c r="H5" s="209" t="s">
        <v>44</v>
      </c>
      <c r="I5" s="209"/>
      <c r="J5" s="209"/>
    </row>
    <row r="6" spans="1:10" ht="18.5" customHeight="1" x14ac:dyDescent="0.3">
      <c r="D6" s="221" t="s">
        <v>185</v>
      </c>
      <c r="E6" s="221"/>
      <c r="F6" s="221"/>
      <c r="G6" s="136"/>
      <c r="H6" s="221" t="s">
        <v>185</v>
      </c>
      <c r="I6" s="221"/>
      <c r="J6" s="221"/>
    </row>
    <row r="7" spans="1:10" ht="18.5" customHeight="1" x14ac:dyDescent="0.3">
      <c r="D7" s="222" t="s">
        <v>184</v>
      </c>
      <c r="E7" s="221"/>
      <c r="F7" s="221"/>
      <c r="G7" s="136"/>
      <c r="H7" s="222" t="s">
        <v>184</v>
      </c>
      <c r="I7" s="221"/>
      <c r="J7" s="221"/>
    </row>
    <row r="8" spans="1:10" ht="18.5" customHeight="1" x14ac:dyDescent="0.3">
      <c r="B8" s="88" t="s">
        <v>7</v>
      </c>
      <c r="D8" s="148">
        <v>2023</v>
      </c>
      <c r="E8" s="148"/>
      <c r="F8" s="148">
        <v>2022</v>
      </c>
      <c r="G8" s="148"/>
      <c r="H8" s="148">
        <v>2023</v>
      </c>
      <c r="I8" s="148"/>
      <c r="J8" s="148">
        <v>2022</v>
      </c>
    </row>
    <row r="9" spans="1:10" ht="18.5" customHeight="1" x14ac:dyDescent="0.3">
      <c r="D9" s="148"/>
      <c r="E9" s="148"/>
      <c r="F9" s="148" t="s">
        <v>194</v>
      </c>
      <c r="G9" s="148"/>
      <c r="H9" s="148"/>
      <c r="I9" s="148"/>
      <c r="J9" s="148"/>
    </row>
    <row r="10" spans="1:10" ht="18.5" customHeight="1" x14ac:dyDescent="0.3">
      <c r="D10" s="211" t="s">
        <v>9</v>
      </c>
      <c r="E10" s="211"/>
      <c r="F10" s="211"/>
      <c r="G10" s="211"/>
      <c r="H10" s="211"/>
      <c r="I10" s="211"/>
      <c r="J10" s="211"/>
    </row>
    <row r="11" spans="1:10" ht="18.5" customHeight="1" x14ac:dyDescent="0.3">
      <c r="A11" s="46" t="s">
        <v>100</v>
      </c>
      <c r="B11" s="46"/>
      <c r="C11" s="46"/>
      <c r="D11" s="78"/>
      <c r="E11" s="78"/>
      <c r="F11" s="78"/>
      <c r="G11" s="78"/>
      <c r="H11" s="78"/>
      <c r="I11" s="78"/>
      <c r="J11" s="78"/>
    </row>
    <row r="12" spans="1:10" ht="18.5" customHeight="1" x14ac:dyDescent="0.3">
      <c r="A12" s="50" t="s">
        <v>101</v>
      </c>
      <c r="B12" s="50"/>
      <c r="C12" s="50"/>
      <c r="D12" s="78">
        <f>'PL-9mth 7-8'!C33</f>
        <v>350646</v>
      </c>
      <c r="E12" s="78"/>
      <c r="F12" s="78">
        <f>'PL-9mth 7-8'!E33</f>
        <v>245342</v>
      </c>
      <c r="G12" s="120"/>
      <c r="H12" s="120">
        <f>'PL-9mth 7-8'!G33</f>
        <v>416368</v>
      </c>
      <c r="I12" s="120"/>
      <c r="J12" s="120">
        <f>'PL-9mth 7-8'!I33</f>
        <v>299415</v>
      </c>
    </row>
    <row r="13" spans="1:10" ht="18.5" customHeight="1" x14ac:dyDescent="0.3">
      <c r="A13" s="121" t="s">
        <v>217</v>
      </c>
      <c r="B13" s="121"/>
      <c r="C13" s="121"/>
      <c r="E13" s="78"/>
      <c r="G13" s="78"/>
      <c r="I13" s="78"/>
    </row>
    <row r="14" spans="1:10" s="47" customFormat="1" ht="18.5" customHeight="1" x14ac:dyDescent="0.3">
      <c r="A14" s="50" t="s">
        <v>141</v>
      </c>
      <c r="B14" s="50"/>
      <c r="C14" s="50"/>
      <c r="D14" s="41">
        <v>-1133</v>
      </c>
      <c r="E14" s="51"/>
      <c r="F14" s="41">
        <v>-3906</v>
      </c>
      <c r="G14" s="120"/>
      <c r="H14" s="82">
        <v>-1133</v>
      </c>
      <c r="I14" s="104"/>
      <c r="J14" s="82">
        <v>-3906</v>
      </c>
    </row>
    <row r="15" spans="1:10" ht="18.5" customHeight="1" x14ac:dyDescent="0.3">
      <c r="A15" s="61" t="s">
        <v>55</v>
      </c>
      <c r="D15" s="41">
        <v>28900</v>
      </c>
      <c r="E15" s="51"/>
      <c r="F15" s="41">
        <v>20586</v>
      </c>
      <c r="G15" s="120"/>
      <c r="H15" s="122">
        <v>27109</v>
      </c>
      <c r="I15" s="120"/>
      <c r="J15" s="122">
        <v>16290</v>
      </c>
    </row>
    <row r="16" spans="1:10" ht="18.5" customHeight="1" x14ac:dyDescent="0.3">
      <c r="A16" s="61" t="s">
        <v>102</v>
      </c>
      <c r="D16" s="41">
        <v>140213</v>
      </c>
      <c r="E16" s="51"/>
      <c r="F16" s="41">
        <v>138226</v>
      </c>
      <c r="G16" s="120"/>
      <c r="H16" s="120">
        <v>124696</v>
      </c>
      <c r="I16" s="120"/>
      <c r="J16" s="120">
        <v>126657</v>
      </c>
    </row>
    <row r="17" spans="1:10" ht="18.5" customHeight="1" x14ac:dyDescent="0.3">
      <c r="A17" s="175" t="s">
        <v>150</v>
      </c>
      <c r="D17" s="41">
        <v>2125</v>
      </c>
      <c r="E17" s="51"/>
      <c r="F17" s="41">
        <v>85</v>
      </c>
      <c r="G17" s="120"/>
      <c r="H17" s="120">
        <v>1854</v>
      </c>
      <c r="I17" s="120"/>
      <c r="J17" s="120">
        <v>85</v>
      </c>
    </row>
    <row r="18" spans="1:10" ht="18.5" customHeight="1" x14ac:dyDescent="0.3">
      <c r="A18" s="50" t="s">
        <v>121</v>
      </c>
      <c r="B18" s="50"/>
      <c r="C18" s="50"/>
      <c r="D18" s="22">
        <v>46279</v>
      </c>
      <c r="E18" s="91"/>
      <c r="F18" s="22">
        <v>16102</v>
      </c>
      <c r="G18" s="120"/>
      <c r="H18" s="120">
        <v>37126</v>
      </c>
      <c r="I18" s="120"/>
      <c r="J18" s="120">
        <v>16102</v>
      </c>
    </row>
    <row r="19" spans="1:10" ht="18.5" customHeight="1" x14ac:dyDescent="0.3">
      <c r="A19" s="50" t="s">
        <v>120</v>
      </c>
      <c r="B19" s="50"/>
      <c r="C19" s="50"/>
      <c r="D19" s="22">
        <v>3867</v>
      </c>
      <c r="E19" s="91"/>
      <c r="F19" s="22">
        <v>2968</v>
      </c>
      <c r="G19" s="120"/>
      <c r="H19" s="120">
        <v>3867</v>
      </c>
      <c r="I19" s="120"/>
      <c r="J19" s="120">
        <v>2968</v>
      </c>
    </row>
    <row r="20" spans="1:10" ht="18.5" customHeight="1" x14ac:dyDescent="0.3">
      <c r="A20" s="50" t="s">
        <v>218</v>
      </c>
      <c r="B20" s="50"/>
      <c r="C20" s="50"/>
      <c r="D20" s="104">
        <v>8189</v>
      </c>
      <c r="E20" s="91"/>
      <c r="F20" s="104">
        <v>13004</v>
      </c>
      <c r="G20" s="120"/>
      <c r="H20" s="120">
        <v>7669</v>
      </c>
      <c r="I20" s="120"/>
      <c r="J20" s="120">
        <v>10397</v>
      </c>
    </row>
    <row r="21" spans="1:10" ht="18.5" customHeight="1" x14ac:dyDescent="0.3">
      <c r="A21" t="s">
        <v>155</v>
      </c>
      <c r="D21" s="41"/>
      <c r="E21" s="51"/>
      <c r="F21" s="41"/>
      <c r="G21" s="120"/>
      <c r="H21" s="120"/>
      <c r="I21" s="120"/>
      <c r="J21" s="120"/>
    </row>
    <row r="22" spans="1:10" ht="18.5" customHeight="1" x14ac:dyDescent="0.3">
      <c r="A22" t="s">
        <v>103</v>
      </c>
      <c r="D22" s="41">
        <v>2402</v>
      </c>
      <c r="E22" s="51"/>
      <c r="F22" s="41">
        <v>939</v>
      </c>
      <c r="G22" s="120"/>
      <c r="H22" s="120">
        <v>0</v>
      </c>
      <c r="I22" s="120"/>
      <c r="J22" s="120">
        <v>0</v>
      </c>
    </row>
    <row r="23" spans="1:10" ht="18.5" customHeight="1" x14ac:dyDescent="0.3">
      <c r="A23" s="50" t="s">
        <v>106</v>
      </c>
      <c r="B23" s="50"/>
      <c r="C23" s="50"/>
      <c r="D23" s="20">
        <v>3462</v>
      </c>
      <c r="E23" s="91"/>
      <c r="F23" s="20">
        <v>2815</v>
      </c>
      <c r="G23" s="120"/>
      <c r="H23" s="120">
        <v>2955</v>
      </c>
      <c r="I23" s="120"/>
      <c r="J23" s="120">
        <v>2587</v>
      </c>
    </row>
    <row r="24" spans="1:10" ht="18.5" customHeight="1" x14ac:dyDescent="0.3">
      <c r="A24" s="50" t="s">
        <v>104</v>
      </c>
      <c r="B24" s="50"/>
      <c r="C24" s="50"/>
      <c r="D24" s="70">
        <v>-768</v>
      </c>
      <c r="E24" s="51"/>
      <c r="F24" s="70">
        <v>-713</v>
      </c>
      <c r="G24" s="120"/>
      <c r="H24" s="102">
        <v>-5196</v>
      </c>
      <c r="I24" s="120"/>
      <c r="J24" s="102">
        <v>-1623</v>
      </c>
    </row>
    <row r="25" spans="1:10" ht="18.5" customHeight="1" x14ac:dyDescent="0.3">
      <c r="A25" s="50" t="s">
        <v>219</v>
      </c>
      <c r="B25" s="50"/>
      <c r="C25" s="50"/>
      <c r="D25" s="39">
        <v>33287</v>
      </c>
      <c r="E25" s="91"/>
      <c r="F25" s="39">
        <v>35049</v>
      </c>
      <c r="G25" s="120"/>
      <c r="H25" s="123">
        <v>31889</v>
      </c>
      <c r="I25" s="120"/>
      <c r="J25" s="123">
        <v>34115</v>
      </c>
    </row>
    <row r="26" spans="1:10" s="47" customFormat="1" ht="18.5" customHeight="1" x14ac:dyDescent="0.3">
      <c r="A26" s="44"/>
      <c r="B26" s="44"/>
      <c r="C26" s="44"/>
      <c r="D26" s="91">
        <f>SUM(D12:D25)</f>
        <v>617469</v>
      </c>
      <c r="E26" s="78"/>
      <c r="F26" s="91">
        <f>SUM(F12:F25)</f>
        <v>470497</v>
      </c>
      <c r="G26" s="78"/>
      <c r="H26" s="91">
        <f>SUM(H12:H25)</f>
        <v>647204</v>
      </c>
      <c r="I26" s="78"/>
      <c r="J26" s="91">
        <f>SUM(J12:J25)</f>
        <v>503087</v>
      </c>
    </row>
    <row r="27" spans="1:10" s="47" customFormat="1" ht="18.5" customHeight="1" x14ac:dyDescent="0.3">
      <c r="A27" s="121" t="s">
        <v>105</v>
      </c>
      <c r="B27" s="121"/>
      <c r="C27" s="121"/>
      <c r="D27" s="130"/>
      <c r="E27" s="78"/>
      <c r="F27" s="157"/>
      <c r="G27" s="78"/>
      <c r="H27" s="130"/>
      <c r="I27" s="78"/>
      <c r="J27" s="130"/>
    </row>
    <row r="28" spans="1:10" s="47" customFormat="1" ht="18.5" customHeight="1" x14ac:dyDescent="0.3">
      <c r="A28" s="61" t="s">
        <v>12</v>
      </c>
      <c r="B28" s="61"/>
      <c r="C28" s="61"/>
      <c r="D28" s="20">
        <v>-342322</v>
      </c>
      <c r="E28" s="91"/>
      <c r="F28" s="20">
        <v>-47624</v>
      </c>
      <c r="G28" s="120"/>
      <c r="H28" s="120">
        <v>-358435</v>
      </c>
      <c r="I28" s="120"/>
      <c r="J28" s="120">
        <v>-21507</v>
      </c>
    </row>
    <row r="29" spans="1:10" s="47" customFormat="1" ht="18.5" customHeight="1" x14ac:dyDescent="0.3">
      <c r="A29" s="50" t="s">
        <v>14</v>
      </c>
      <c r="B29" s="50"/>
      <c r="C29" s="50"/>
      <c r="D29" s="20">
        <v>-109204</v>
      </c>
      <c r="E29" s="91"/>
      <c r="F29" s="20">
        <v>-99014</v>
      </c>
      <c r="G29" s="120"/>
      <c r="H29" s="120">
        <v>-124574</v>
      </c>
      <c r="I29" s="120"/>
      <c r="J29" s="120">
        <v>38215</v>
      </c>
    </row>
    <row r="30" spans="1:10" s="47" customFormat="1" ht="18.5" customHeight="1" x14ac:dyDescent="0.3">
      <c r="A30" s="50" t="s">
        <v>27</v>
      </c>
      <c r="B30" s="50"/>
      <c r="C30" s="50"/>
      <c r="D30" s="20">
        <v>163475</v>
      </c>
      <c r="E30" s="91"/>
      <c r="F30" s="20">
        <v>-33491</v>
      </c>
      <c r="G30" s="120"/>
      <c r="H30" s="120">
        <v>173404</v>
      </c>
      <c r="I30" s="120"/>
      <c r="J30" s="120">
        <v>-58290</v>
      </c>
    </row>
    <row r="31" spans="1:10" s="47" customFormat="1" ht="18.5" customHeight="1" x14ac:dyDescent="0.3">
      <c r="A31" s="50" t="s">
        <v>160</v>
      </c>
      <c r="B31" s="61"/>
      <c r="C31" s="61"/>
      <c r="D31" s="20">
        <v>-283</v>
      </c>
      <c r="E31" s="91"/>
      <c r="F31" s="20">
        <v>-617</v>
      </c>
      <c r="G31" s="120"/>
      <c r="H31" s="120">
        <v>-283</v>
      </c>
      <c r="I31" s="120"/>
      <c r="J31" s="120">
        <v>-617</v>
      </c>
    </row>
    <row r="32" spans="1:10" customFormat="1" ht="18.5" customHeight="1" x14ac:dyDescent="0.3">
      <c r="A32" t="s">
        <v>175</v>
      </c>
      <c r="D32" s="149">
        <f>SUM(D26:D31)</f>
        <v>329135</v>
      </c>
      <c r="E32" s="134"/>
      <c r="F32" s="149">
        <f>SUM(F26:F31)</f>
        <v>289751</v>
      </c>
      <c r="G32" s="134"/>
      <c r="H32" s="149">
        <f>SUM(H26:H31)</f>
        <v>337316</v>
      </c>
      <c r="I32" s="134"/>
      <c r="J32" s="149">
        <f>SUM(J26:J31)</f>
        <v>460888</v>
      </c>
    </row>
    <row r="33" spans="1:10" s="47" customFormat="1" ht="18.5" customHeight="1" x14ac:dyDescent="0.3">
      <c r="A33" s="50" t="s">
        <v>107</v>
      </c>
      <c r="B33" s="61"/>
      <c r="C33" s="61"/>
      <c r="D33" s="71">
        <v>-11693</v>
      </c>
      <c r="E33" s="91"/>
      <c r="F33" s="71">
        <v>-4736</v>
      </c>
      <c r="G33" s="120"/>
      <c r="H33" s="123">
        <v>-11693</v>
      </c>
      <c r="I33" s="120"/>
      <c r="J33" s="123">
        <v>-4736</v>
      </c>
    </row>
    <row r="34" spans="1:10" s="47" customFormat="1" ht="18.5" customHeight="1" x14ac:dyDescent="0.3">
      <c r="A34" s="44" t="s">
        <v>108</v>
      </c>
      <c r="B34" s="44"/>
      <c r="C34" s="44"/>
      <c r="D34" s="124">
        <f>SUM(D32:D33)</f>
        <v>317442</v>
      </c>
      <c r="E34" s="91"/>
      <c r="F34" s="124">
        <f>SUM(F32:F33)</f>
        <v>285015</v>
      </c>
      <c r="G34" s="91"/>
      <c r="H34" s="124">
        <f>SUM(H32:H33)</f>
        <v>325623</v>
      </c>
      <c r="I34" s="22"/>
      <c r="J34" s="124">
        <f>SUM(J32:J33)</f>
        <v>456152</v>
      </c>
    </row>
    <row r="35" spans="1:10" ht="11" customHeight="1" x14ac:dyDescent="0.3">
      <c r="A35" s="44"/>
      <c r="B35" s="44"/>
      <c r="C35" s="44"/>
      <c r="D35" s="78"/>
      <c r="E35" s="78"/>
      <c r="F35" s="78"/>
      <c r="G35" s="78"/>
      <c r="H35" s="78"/>
      <c r="I35" s="78"/>
      <c r="J35" s="78"/>
    </row>
    <row r="36" spans="1:10" ht="18.5" customHeight="1" x14ac:dyDescent="0.3">
      <c r="A36" s="46" t="s">
        <v>109</v>
      </c>
      <c r="B36" s="46"/>
      <c r="C36" s="46"/>
      <c r="D36" s="132"/>
      <c r="E36" s="132"/>
      <c r="F36" s="132"/>
      <c r="G36" s="78"/>
      <c r="H36" s="78"/>
      <c r="I36" s="78"/>
      <c r="J36" s="78"/>
    </row>
    <row r="37" spans="1:10" ht="18.5" customHeight="1" x14ac:dyDescent="0.3">
      <c r="A37" s="50" t="s">
        <v>176</v>
      </c>
      <c r="B37" s="50"/>
      <c r="C37" s="50"/>
      <c r="D37" s="22"/>
      <c r="E37" s="51"/>
      <c r="F37" s="22"/>
      <c r="G37" s="120"/>
      <c r="H37" s="122"/>
      <c r="I37" s="120"/>
      <c r="J37" s="122"/>
    </row>
    <row r="38" spans="1:10" ht="18.5" customHeight="1" x14ac:dyDescent="0.3">
      <c r="A38" t="s">
        <v>144</v>
      </c>
      <c r="B38" s="50"/>
      <c r="C38" s="50"/>
      <c r="D38" s="22">
        <v>49370</v>
      </c>
      <c r="E38" s="51"/>
      <c r="F38" s="22">
        <v>-155</v>
      </c>
      <c r="G38" s="120"/>
      <c r="H38" s="122">
        <v>59389</v>
      </c>
      <c r="I38" s="120"/>
      <c r="J38" s="122">
        <v>-115</v>
      </c>
    </row>
    <row r="39" spans="1:10" ht="18.5" customHeight="1" x14ac:dyDescent="0.3">
      <c r="A39" s="50" t="s">
        <v>161</v>
      </c>
      <c r="B39" s="88" t="s">
        <v>207</v>
      </c>
      <c r="C39" s="50"/>
      <c r="D39" s="22">
        <v>-5700</v>
      </c>
      <c r="E39" s="51"/>
      <c r="F39" s="22">
        <v>-5700</v>
      </c>
      <c r="G39" s="120"/>
      <c r="H39" s="122">
        <v>-5700</v>
      </c>
      <c r="I39" s="120"/>
      <c r="J39" s="122">
        <v>-5700</v>
      </c>
    </row>
    <row r="40" spans="1:10" ht="18.5" customHeight="1" x14ac:dyDescent="0.3">
      <c r="A40" s="50" t="s">
        <v>162</v>
      </c>
      <c r="B40" s="88" t="s">
        <v>207</v>
      </c>
      <c r="C40" s="50"/>
      <c r="D40" s="22">
        <v>0</v>
      </c>
      <c r="E40" s="51"/>
      <c r="F40" s="22">
        <v>0</v>
      </c>
      <c r="G40" s="120"/>
      <c r="H40" s="122">
        <v>-245250</v>
      </c>
      <c r="I40" s="120"/>
      <c r="J40" s="122">
        <v>-4970</v>
      </c>
    </row>
    <row r="41" spans="1:10" ht="18.5" customHeight="1" x14ac:dyDescent="0.3">
      <c r="A41" s="50" t="s">
        <v>110</v>
      </c>
      <c r="B41" s="50"/>
      <c r="C41" s="50"/>
      <c r="D41" s="82">
        <v>0</v>
      </c>
      <c r="E41" s="91"/>
      <c r="F41" s="82">
        <v>0</v>
      </c>
      <c r="G41" s="120"/>
      <c r="H41" s="122">
        <v>-8309</v>
      </c>
      <c r="I41" s="120"/>
      <c r="J41" s="122">
        <v>-284</v>
      </c>
    </row>
    <row r="42" spans="1:10" s="125" customFormat="1" ht="18.5" customHeight="1" x14ac:dyDescent="0.3">
      <c r="A42" s="50" t="s">
        <v>111</v>
      </c>
      <c r="B42" s="50"/>
      <c r="C42" s="50"/>
      <c r="D42" s="20">
        <v>-487330</v>
      </c>
      <c r="E42" s="91"/>
      <c r="F42" s="20">
        <v>-99685</v>
      </c>
      <c r="G42" s="120"/>
      <c r="H42" s="102">
        <v>-431923</v>
      </c>
      <c r="I42" s="120"/>
      <c r="J42" s="102">
        <v>-83712</v>
      </c>
    </row>
    <row r="43" spans="1:10" ht="18.5" customHeight="1" x14ac:dyDescent="0.3">
      <c r="A43" s="50" t="s">
        <v>112</v>
      </c>
      <c r="B43" s="50"/>
      <c r="C43" s="50"/>
      <c r="D43" s="22">
        <v>1738</v>
      </c>
      <c r="E43" s="51"/>
      <c r="F43" s="22">
        <v>1176</v>
      </c>
      <c r="G43" s="120"/>
      <c r="H43" s="102">
        <v>1738</v>
      </c>
      <c r="I43" s="120"/>
      <c r="J43" s="102">
        <v>1176</v>
      </c>
    </row>
    <row r="44" spans="1:10" s="47" customFormat="1" ht="18.5" customHeight="1" x14ac:dyDescent="0.3">
      <c r="A44" s="44"/>
      <c r="B44" s="44"/>
      <c r="C44" s="44"/>
      <c r="D44" s="89"/>
      <c r="E44" s="91"/>
      <c r="F44" s="89"/>
      <c r="G44" s="91"/>
      <c r="H44" s="89"/>
      <c r="I44" s="22"/>
      <c r="J44" s="89"/>
    </row>
    <row r="45" spans="1:10" ht="18.5" customHeight="1" x14ac:dyDescent="0.35">
      <c r="A45" s="42" t="str">
        <f>A1</f>
        <v>Thai Coconut Public Company Limited and its Subsidiaries</v>
      </c>
      <c r="B45" s="84"/>
      <c r="C45" s="84"/>
    </row>
    <row r="46" spans="1:10" ht="18.5" customHeight="1" x14ac:dyDescent="0.3">
      <c r="A46" s="43" t="s">
        <v>99</v>
      </c>
      <c r="B46" s="43"/>
      <c r="C46" s="43"/>
    </row>
    <row r="47" spans="1:10" ht="18.5" customHeight="1" x14ac:dyDescent="0.3">
      <c r="A47" s="43"/>
      <c r="B47" s="43"/>
      <c r="C47" s="43"/>
    </row>
    <row r="48" spans="1:10" ht="18.5" customHeight="1" x14ac:dyDescent="0.3">
      <c r="D48" s="209" t="s">
        <v>43</v>
      </c>
      <c r="E48" s="209"/>
      <c r="F48" s="209"/>
      <c r="G48" s="135"/>
      <c r="H48" s="209" t="s">
        <v>3</v>
      </c>
      <c r="I48" s="209"/>
      <c r="J48" s="209"/>
    </row>
    <row r="49" spans="1:10" ht="18.5" customHeight="1" x14ac:dyDescent="0.3">
      <c r="D49" s="209" t="s">
        <v>44</v>
      </c>
      <c r="E49" s="209"/>
      <c r="F49" s="209"/>
      <c r="G49" s="136"/>
      <c r="H49" s="209" t="s">
        <v>44</v>
      </c>
      <c r="I49" s="209"/>
      <c r="J49" s="209"/>
    </row>
    <row r="50" spans="1:10" ht="18.5" customHeight="1" x14ac:dyDescent="0.3">
      <c r="D50" s="221" t="s">
        <v>185</v>
      </c>
      <c r="E50" s="221"/>
      <c r="F50" s="221"/>
      <c r="G50" s="136"/>
      <c r="H50" s="221" t="s">
        <v>185</v>
      </c>
      <c r="I50" s="221"/>
      <c r="J50" s="221"/>
    </row>
    <row r="51" spans="1:10" ht="18.5" customHeight="1" x14ac:dyDescent="0.3">
      <c r="D51" s="222" t="s">
        <v>184</v>
      </c>
      <c r="E51" s="221"/>
      <c r="F51" s="221"/>
      <c r="G51" s="136"/>
      <c r="H51" s="222" t="s">
        <v>184</v>
      </c>
      <c r="I51" s="221"/>
      <c r="J51" s="221"/>
    </row>
    <row r="52" spans="1:10" ht="18.5" customHeight="1" x14ac:dyDescent="0.3">
      <c r="B52" s="88" t="s">
        <v>7</v>
      </c>
      <c r="D52" s="148">
        <v>2023</v>
      </c>
      <c r="E52" s="148"/>
      <c r="F52" s="148">
        <v>2022</v>
      </c>
      <c r="G52" s="148"/>
      <c r="H52" s="148">
        <v>2023</v>
      </c>
      <c r="I52" s="148"/>
      <c r="J52" s="148">
        <v>2022</v>
      </c>
    </row>
    <row r="53" spans="1:10" ht="18.5" customHeight="1" x14ac:dyDescent="0.3">
      <c r="B53" s="88"/>
      <c r="D53" s="148"/>
      <c r="E53" s="148"/>
      <c r="F53" s="148" t="s">
        <v>194</v>
      </c>
      <c r="G53" s="148"/>
      <c r="H53" s="148"/>
      <c r="I53" s="148"/>
      <c r="J53" s="148"/>
    </row>
    <row r="54" spans="1:10" ht="18.5" customHeight="1" x14ac:dyDescent="0.3">
      <c r="D54" s="211" t="s">
        <v>9</v>
      </c>
      <c r="E54" s="211"/>
      <c r="F54" s="211"/>
      <c r="G54" s="211"/>
      <c r="H54" s="211"/>
      <c r="I54" s="211"/>
      <c r="J54" s="211"/>
    </row>
    <row r="55" spans="1:10" ht="18.5" customHeight="1" x14ac:dyDescent="0.3">
      <c r="A55" s="46" t="s">
        <v>148</v>
      </c>
      <c r="D55" s="158"/>
      <c r="E55" s="158"/>
      <c r="F55" s="158"/>
      <c r="G55" s="158"/>
      <c r="H55" s="158"/>
      <c r="I55" s="158"/>
      <c r="J55" s="158"/>
    </row>
    <row r="56" spans="1:10" ht="18.5" customHeight="1" x14ac:dyDescent="0.3">
      <c r="A56" s="162" t="s">
        <v>163</v>
      </c>
      <c r="B56" s="169"/>
      <c r="C56" s="169"/>
      <c r="D56" s="22">
        <v>0</v>
      </c>
      <c r="E56" s="51"/>
      <c r="F56" s="22">
        <v>-547</v>
      </c>
      <c r="G56" s="120"/>
      <c r="H56" s="102">
        <v>0</v>
      </c>
      <c r="I56" s="120"/>
      <c r="J56" s="102">
        <v>-547</v>
      </c>
    </row>
    <row r="57" spans="1:10" ht="18.5" customHeight="1" x14ac:dyDescent="0.3">
      <c r="A57" s="50" t="s">
        <v>113</v>
      </c>
      <c r="B57" s="50"/>
      <c r="C57" s="50"/>
      <c r="D57" s="22">
        <v>-2798</v>
      </c>
      <c r="E57" s="91"/>
      <c r="F57" s="22">
        <v>-1940</v>
      </c>
      <c r="G57" s="120"/>
      <c r="H57" s="122">
        <v>-2525</v>
      </c>
      <c r="I57" s="120"/>
      <c r="J57" s="122">
        <v>-1550</v>
      </c>
    </row>
    <row r="58" spans="1:10" ht="18.5" customHeight="1" x14ac:dyDescent="0.3">
      <c r="A58" s="50" t="s">
        <v>164</v>
      </c>
      <c r="B58" s="50"/>
      <c r="C58" s="50"/>
      <c r="D58" s="69">
        <v>0</v>
      </c>
      <c r="E58" s="22"/>
      <c r="F58" s="69">
        <v>-34000</v>
      </c>
      <c r="G58" s="120"/>
      <c r="H58" s="120">
        <v>-40000</v>
      </c>
      <c r="I58" s="120"/>
      <c r="J58" s="120">
        <v>-205800</v>
      </c>
    </row>
    <row r="59" spans="1:10" ht="18.5" customHeight="1" x14ac:dyDescent="0.3">
      <c r="A59" s="169" t="s">
        <v>165</v>
      </c>
      <c r="B59" s="50"/>
      <c r="C59" s="50"/>
      <c r="D59" s="69">
        <v>0</v>
      </c>
      <c r="E59" s="22"/>
      <c r="F59" s="69">
        <v>0</v>
      </c>
      <c r="G59" s="120"/>
      <c r="H59" s="120">
        <v>24000</v>
      </c>
      <c r="I59" s="120"/>
      <c r="J59" s="120">
        <v>0</v>
      </c>
    </row>
    <row r="60" spans="1:10" ht="18.5" customHeight="1" x14ac:dyDescent="0.3">
      <c r="A60" s="50" t="s">
        <v>145</v>
      </c>
      <c r="B60" s="50"/>
      <c r="C60" s="50"/>
      <c r="D60" s="71">
        <v>266</v>
      </c>
      <c r="E60" s="51"/>
      <c r="F60" s="71">
        <v>161</v>
      </c>
      <c r="G60" s="120"/>
      <c r="H60" s="123">
        <v>616</v>
      </c>
      <c r="I60" s="120"/>
      <c r="J60" s="123">
        <v>119</v>
      </c>
    </row>
    <row r="61" spans="1:10" ht="18.5" customHeight="1" x14ac:dyDescent="0.3">
      <c r="A61" s="44" t="s">
        <v>166</v>
      </c>
      <c r="B61" s="44"/>
      <c r="C61" s="44"/>
      <c r="D61" s="124">
        <f>SUM(D37:D43,D55:D60)</f>
        <v>-444454</v>
      </c>
      <c r="E61" s="90"/>
      <c r="F61" s="124">
        <f>SUM(F37:F43,F55:F60)</f>
        <v>-140690</v>
      </c>
      <c r="G61" s="90"/>
      <c r="H61" s="124">
        <f>SUM(H37:H43,H55:H60)</f>
        <v>-647964</v>
      </c>
      <c r="I61" s="90"/>
      <c r="J61" s="124">
        <f>SUM(J37:J43,J55:J60)</f>
        <v>-301383</v>
      </c>
    </row>
    <row r="62" spans="1:10" ht="10.5" customHeight="1" x14ac:dyDescent="0.3">
      <c r="A62" s="44"/>
      <c r="B62" s="44"/>
      <c r="C62" s="44"/>
      <c r="D62" s="89"/>
      <c r="E62" s="90"/>
      <c r="F62" s="89"/>
      <c r="G62" s="90"/>
      <c r="H62" s="89"/>
      <c r="I62" s="90"/>
      <c r="J62" s="89"/>
    </row>
    <row r="63" spans="1:10" ht="18.5" customHeight="1" x14ac:dyDescent="0.3">
      <c r="A63" s="46" t="s">
        <v>114</v>
      </c>
      <c r="B63" s="46"/>
      <c r="C63" s="46"/>
      <c r="D63" s="78"/>
      <c r="E63" s="78"/>
      <c r="F63" s="78"/>
      <c r="G63" s="78"/>
      <c r="H63" s="78"/>
      <c r="I63" s="78"/>
      <c r="J63" s="78"/>
    </row>
    <row r="64" spans="1:10" ht="18.5" customHeight="1" x14ac:dyDescent="0.3">
      <c r="A64" s="169" t="s">
        <v>220</v>
      </c>
      <c r="B64" s="88" t="s">
        <v>198</v>
      </c>
      <c r="C64" s="50"/>
      <c r="D64" s="104">
        <v>2035000</v>
      </c>
      <c r="E64" s="91"/>
      <c r="F64" s="104">
        <v>0</v>
      </c>
      <c r="G64" s="120"/>
      <c r="H64" s="120">
        <v>2035000</v>
      </c>
      <c r="I64" s="120"/>
      <c r="J64" s="120">
        <v>0</v>
      </c>
    </row>
    <row r="65" spans="1:10" ht="18.5" customHeight="1" x14ac:dyDescent="0.3">
      <c r="A65" s="169" t="s">
        <v>206</v>
      </c>
      <c r="B65" s="88" t="s">
        <v>198</v>
      </c>
      <c r="C65" s="50"/>
      <c r="D65" s="104">
        <v>-58778</v>
      </c>
      <c r="E65" s="91"/>
      <c r="F65" s="104">
        <v>0</v>
      </c>
      <c r="G65" s="120"/>
      <c r="H65" s="120">
        <v>-58778</v>
      </c>
      <c r="I65" s="120"/>
      <c r="J65" s="120">
        <v>0</v>
      </c>
    </row>
    <row r="66" spans="1:10" ht="18.5" customHeight="1" x14ac:dyDescent="0.3">
      <c r="A66" s="162" t="s">
        <v>237</v>
      </c>
      <c r="B66" s="170"/>
      <c r="C66" s="170"/>
      <c r="D66" s="91"/>
      <c r="E66" s="91"/>
      <c r="F66" s="91"/>
      <c r="G66" s="91"/>
      <c r="H66" s="91"/>
      <c r="I66" s="91"/>
      <c r="J66" s="91"/>
    </row>
    <row r="67" spans="1:10" ht="18.5" customHeight="1" x14ac:dyDescent="0.3">
      <c r="A67" s="171" t="s">
        <v>149</v>
      </c>
      <c r="B67" s="170"/>
      <c r="C67" s="170"/>
      <c r="D67" s="91">
        <v>0</v>
      </c>
      <c r="E67" s="91"/>
      <c r="F67" s="91">
        <v>30</v>
      </c>
      <c r="G67" s="91"/>
      <c r="H67" s="91">
        <v>0</v>
      </c>
      <c r="I67" s="91"/>
      <c r="J67" s="91">
        <v>0</v>
      </c>
    </row>
    <row r="68" spans="1:10" ht="18.5" customHeight="1" x14ac:dyDescent="0.3">
      <c r="A68" s="50" t="s">
        <v>200</v>
      </c>
      <c r="B68" s="50"/>
      <c r="C68" s="50"/>
      <c r="D68" s="104"/>
      <c r="E68" s="91"/>
      <c r="F68" s="104"/>
      <c r="G68" s="120"/>
      <c r="H68" s="120"/>
      <c r="I68" s="120"/>
      <c r="J68" s="120"/>
    </row>
    <row r="69" spans="1:10" ht="18.5" customHeight="1" x14ac:dyDescent="0.3">
      <c r="A69" s="171" t="s">
        <v>199</v>
      </c>
      <c r="B69" s="50"/>
      <c r="C69" s="50"/>
      <c r="D69" s="104">
        <v>149701</v>
      </c>
      <c r="E69" s="91"/>
      <c r="F69" s="104">
        <v>-15664</v>
      </c>
      <c r="G69" s="120"/>
      <c r="H69" s="120">
        <v>189701</v>
      </c>
      <c r="I69" s="120"/>
      <c r="J69" s="120">
        <v>-10164</v>
      </c>
    </row>
    <row r="70" spans="1:10" ht="18.5" customHeight="1" x14ac:dyDescent="0.3">
      <c r="A70" s="50" t="s">
        <v>167</v>
      </c>
      <c r="B70" s="50"/>
      <c r="C70" s="50"/>
      <c r="D70" s="104">
        <v>0</v>
      </c>
      <c r="E70" s="91"/>
      <c r="F70" s="104">
        <v>34000</v>
      </c>
      <c r="G70" s="120"/>
      <c r="H70" s="120">
        <v>0</v>
      </c>
      <c r="I70" s="120"/>
      <c r="J70" s="120">
        <v>0</v>
      </c>
    </row>
    <row r="71" spans="1:10" ht="18.5" customHeight="1" x14ac:dyDescent="0.3">
      <c r="A71" s="50" t="s">
        <v>177</v>
      </c>
      <c r="B71" s="50"/>
      <c r="C71" s="50"/>
      <c r="D71" s="104">
        <v>-119039</v>
      </c>
      <c r="E71" s="91"/>
      <c r="F71" s="104">
        <v>0</v>
      </c>
      <c r="G71" s="120"/>
      <c r="H71" s="120">
        <v>0</v>
      </c>
      <c r="I71" s="120"/>
      <c r="J71" s="120">
        <v>0</v>
      </c>
    </row>
    <row r="72" spans="1:10" ht="18.5" customHeight="1" x14ac:dyDescent="0.3">
      <c r="A72" s="50" t="s">
        <v>168</v>
      </c>
      <c r="B72" s="88" t="s">
        <v>204</v>
      </c>
      <c r="D72" s="104">
        <v>203353</v>
      </c>
      <c r="E72" s="91"/>
      <c r="F72" s="104">
        <v>14442</v>
      </c>
      <c r="G72" s="120"/>
      <c r="H72" s="122">
        <v>185725</v>
      </c>
      <c r="I72" s="120"/>
      <c r="J72" s="122">
        <v>11478</v>
      </c>
    </row>
    <row r="73" spans="1:10" ht="18.5" customHeight="1" x14ac:dyDescent="0.3">
      <c r="A73" s="50" t="s">
        <v>169</v>
      </c>
      <c r="D73" s="78">
        <v>-105421</v>
      </c>
      <c r="E73" s="78"/>
      <c r="F73" s="78">
        <v>-107720</v>
      </c>
      <c r="G73" s="120"/>
      <c r="H73" s="122">
        <v>-98418</v>
      </c>
      <c r="I73" s="120"/>
      <c r="J73" s="122">
        <v>-101051</v>
      </c>
    </row>
    <row r="74" spans="1:10" ht="18.5" customHeight="1" x14ac:dyDescent="0.3">
      <c r="A74" s="50" t="s">
        <v>115</v>
      </c>
      <c r="B74" s="50"/>
      <c r="C74" s="50"/>
      <c r="D74" s="91">
        <v>-17049</v>
      </c>
      <c r="E74" s="91"/>
      <c r="F74" s="91">
        <v>-13120</v>
      </c>
      <c r="G74" s="120"/>
      <c r="H74" s="122">
        <v>-17049</v>
      </c>
      <c r="I74" s="120"/>
      <c r="J74" s="122">
        <v>-13120</v>
      </c>
    </row>
    <row r="75" spans="1:10" ht="18.5" customHeight="1" x14ac:dyDescent="0.3">
      <c r="A75" s="50" t="s">
        <v>221</v>
      </c>
      <c r="B75" s="88" t="s">
        <v>195</v>
      </c>
      <c r="C75" s="50"/>
      <c r="D75" s="122">
        <v>-200000</v>
      </c>
      <c r="E75" s="91"/>
      <c r="F75" s="122">
        <v>-200000</v>
      </c>
      <c r="G75" s="120"/>
      <c r="H75" s="122">
        <v>-200000</v>
      </c>
      <c r="I75" s="120"/>
      <c r="J75" s="122">
        <v>-200000</v>
      </c>
    </row>
    <row r="76" spans="1:10" ht="18.5" customHeight="1" x14ac:dyDescent="0.3">
      <c r="A76" s="50" t="s">
        <v>116</v>
      </c>
      <c r="D76" s="72">
        <v>-31524</v>
      </c>
      <c r="E76" s="91"/>
      <c r="F76" s="72">
        <v>-18776</v>
      </c>
      <c r="G76" s="120"/>
      <c r="H76" s="83">
        <v>-25112</v>
      </c>
      <c r="I76" s="104"/>
      <c r="J76" s="83">
        <v>-16422</v>
      </c>
    </row>
    <row r="77" spans="1:10" ht="18.5" customHeight="1" x14ac:dyDescent="0.3">
      <c r="A77" s="44" t="s">
        <v>222</v>
      </c>
      <c r="B77" s="44"/>
      <c r="C77" s="44"/>
      <c r="D77" s="128">
        <f>SUM(D64:D76)</f>
        <v>1856243</v>
      </c>
      <c r="E77" s="75"/>
      <c r="F77" s="128">
        <f>SUM(F64:F76)</f>
        <v>-306808</v>
      </c>
      <c r="G77" s="75"/>
      <c r="H77" s="128">
        <f>SUM(H64:H76)</f>
        <v>2011069</v>
      </c>
      <c r="I77" s="75"/>
      <c r="J77" s="128">
        <f>SUM(J64:J76)</f>
        <v>-329279</v>
      </c>
    </row>
    <row r="78" spans="1:10" ht="10.5" customHeight="1" x14ac:dyDescent="0.3">
      <c r="A78" s="44"/>
      <c r="B78" s="44"/>
      <c r="C78" s="44"/>
      <c r="D78" s="78"/>
      <c r="E78" s="78"/>
      <c r="F78" s="78"/>
      <c r="G78" s="78"/>
      <c r="H78" s="78"/>
      <c r="I78" s="78"/>
      <c r="J78" s="78"/>
    </row>
    <row r="79" spans="1:10" ht="18.5" customHeight="1" x14ac:dyDescent="0.3">
      <c r="A79" s="50" t="s">
        <v>146</v>
      </c>
      <c r="B79" s="44"/>
      <c r="C79" s="44"/>
      <c r="D79" s="78"/>
      <c r="E79" s="78"/>
      <c r="F79" s="78"/>
      <c r="G79" s="78"/>
      <c r="H79" s="78"/>
      <c r="I79" s="78"/>
      <c r="J79" s="78"/>
    </row>
    <row r="80" spans="1:10" ht="18.5" customHeight="1" x14ac:dyDescent="0.3">
      <c r="A80" s="50" t="s">
        <v>238</v>
      </c>
      <c r="B80" s="44"/>
      <c r="C80" s="44"/>
      <c r="D80" s="122">
        <f>D34+D61+D77</f>
        <v>1729231</v>
      </c>
      <c r="E80" s="134"/>
      <c r="F80" s="122">
        <f>F34+F61+F77</f>
        <v>-162483</v>
      </c>
      <c r="G80" s="134"/>
      <c r="H80" s="122">
        <f>H34+H61+H77</f>
        <v>1688728</v>
      </c>
      <c r="I80" s="134"/>
      <c r="J80" s="122">
        <f>J34+J61+J77</f>
        <v>-174510</v>
      </c>
    </row>
    <row r="81" spans="1:10" s="47" customFormat="1" ht="18.5" customHeight="1" x14ac:dyDescent="0.3">
      <c r="A81" s="50" t="s">
        <v>117</v>
      </c>
      <c r="B81" s="50"/>
      <c r="C81" s="50"/>
      <c r="D81" s="72">
        <v>-6</v>
      </c>
      <c r="E81" s="91"/>
      <c r="F81" s="72">
        <v>41</v>
      </c>
      <c r="G81" s="120"/>
      <c r="H81" s="123">
        <v>-5</v>
      </c>
      <c r="I81" s="120"/>
      <c r="J81" s="123">
        <v>-2</v>
      </c>
    </row>
    <row r="82" spans="1:10" s="47" customFormat="1" ht="18.5" customHeight="1" x14ac:dyDescent="0.3">
      <c r="A82" s="44" t="s">
        <v>147</v>
      </c>
      <c r="B82" s="50"/>
      <c r="C82" s="50"/>
      <c r="D82" s="89">
        <f>SUM(D80:D81)</f>
        <v>1729225</v>
      </c>
      <c r="E82" s="91"/>
      <c r="F82" s="89">
        <f>SUM(F80:F81)</f>
        <v>-162442</v>
      </c>
      <c r="G82" s="91"/>
      <c r="H82" s="89">
        <f>SUM(H80:H81)</f>
        <v>1688723</v>
      </c>
      <c r="I82" s="91"/>
      <c r="J82" s="89">
        <f>SUM(J80:J81)</f>
        <v>-174512</v>
      </c>
    </row>
    <row r="83" spans="1:10" ht="18.5" customHeight="1" x14ac:dyDescent="0.3">
      <c r="A83" s="50" t="s">
        <v>118</v>
      </c>
      <c r="B83" s="50"/>
      <c r="C83" s="50"/>
      <c r="D83" s="137">
        <f>'BS 3-4'!F11</f>
        <v>298943</v>
      </c>
      <c r="E83" s="75"/>
      <c r="F83" s="137">
        <v>217396</v>
      </c>
      <c r="G83" s="120"/>
      <c r="H83" s="123">
        <f>'BS 3-4'!J11</f>
        <v>275907</v>
      </c>
      <c r="I83" s="120"/>
      <c r="J83" s="123">
        <v>207285</v>
      </c>
    </row>
    <row r="84" spans="1:10" ht="18.5" customHeight="1" thickBot="1" x14ac:dyDescent="0.35">
      <c r="A84" s="44" t="s">
        <v>190</v>
      </c>
      <c r="B84" s="44"/>
      <c r="C84" s="44"/>
      <c r="D84" s="73">
        <f>SUM(D82:D83)</f>
        <v>2028168</v>
      </c>
      <c r="E84" s="75"/>
      <c r="F84" s="73">
        <f>SUM(F82:F83)</f>
        <v>54954</v>
      </c>
      <c r="G84" s="75"/>
      <c r="H84" s="126">
        <f>SUM(H82:H83)</f>
        <v>1964630</v>
      </c>
      <c r="I84" s="75"/>
      <c r="J84" s="126">
        <f>SUM(J82:J83)</f>
        <v>32773</v>
      </c>
    </row>
    <row r="85" spans="1:10" ht="18.5" customHeight="1" thickTop="1" x14ac:dyDescent="0.3">
      <c r="A85" s="50"/>
      <c r="B85" s="44"/>
      <c r="C85" s="44"/>
      <c r="D85" s="75"/>
      <c r="E85" s="75"/>
      <c r="F85" s="75"/>
      <c r="G85" s="75"/>
      <c r="H85" s="75"/>
      <c r="I85" s="75"/>
      <c r="J85" s="75"/>
    </row>
    <row r="86" spans="1:10" ht="18.5" customHeight="1" x14ac:dyDescent="0.3">
      <c r="A86" s="34" t="s">
        <v>223</v>
      </c>
      <c r="B86" s="44"/>
      <c r="C86" s="44"/>
      <c r="D86" s="75"/>
      <c r="E86" s="75"/>
      <c r="F86" s="75"/>
      <c r="G86" s="75"/>
      <c r="H86" s="75"/>
      <c r="I86" s="75"/>
      <c r="J86" s="75"/>
    </row>
    <row r="87" spans="1:10" ht="18.5" customHeight="1" x14ac:dyDescent="0.3">
      <c r="A87" t="s">
        <v>178</v>
      </c>
      <c r="B87" s="44"/>
      <c r="C87" s="44"/>
      <c r="D87" s="134"/>
      <c r="E87" s="75"/>
      <c r="F87" s="134"/>
      <c r="G87" s="134"/>
      <c r="H87" s="134"/>
      <c r="I87" s="134"/>
      <c r="J87" s="134"/>
    </row>
    <row r="88" spans="1:10" ht="18.5" customHeight="1" x14ac:dyDescent="0.3">
      <c r="A88" s="29" t="s">
        <v>170</v>
      </c>
      <c r="B88" s="44"/>
      <c r="C88" s="44"/>
      <c r="D88" s="122">
        <v>101881</v>
      </c>
      <c r="E88" s="75"/>
      <c r="F88" s="122">
        <v>-2877</v>
      </c>
      <c r="G88" s="120" t="s">
        <v>201</v>
      </c>
      <c r="H88" s="122">
        <v>107383</v>
      </c>
      <c r="I88" s="120"/>
      <c r="J88" s="122">
        <v>-3178</v>
      </c>
    </row>
    <row r="89" spans="1:10" ht="18.5" customHeight="1" x14ac:dyDescent="0.3">
      <c r="A89" t="s">
        <v>171</v>
      </c>
      <c r="B89" s="44"/>
      <c r="C89" s="44"/>
      <c r="D89" s="82">
        <v>13991</v>
      </c>
      <c r="E89" s="75"/>
      <c r="F89" s="82">
        <v>15630</v>
      </c>
      <c r="G89" s="120" t="s">
        <v>201</v>
      </c>
      <c r="H89" s="122">
        <v>13991</v>
      </c>
      <c r="I89" s="120"/>
      <c r="J89" s="122">
        <v>15630</v>
      </c>
    </row>
    <row r="90" spans="1:10" ht="18.5" customHeight="1" x14ac:dyDescent="0.3">
      <c r="A90" t="s">
        <v>205</v>
      </c>
      <c r="B90" s="44"/>
      <c r="C90" s="44"/>
      <c r="D90" s="82"/>
      <c r="E90" s="75"/>
      <c r="F90" s="82"/>
      <c r="G90" s="120"/>
      <c r="H90" s="122"/>
      <c r="I90" s="120"/>
      <c r="J90" s="122"/>
    </row>
    <row r="91" spans="1:10" ht="18.5" customHeight="1" x14ac:dyDescent="0.3">
      <c r="A91" s="192" t="s">
        <v>224</v>
      </c>
      <c r="D91" s="130">
        <v>0</v>
      </c>
      <c r="F91" s="130">
        <v>0</v>
      </c>
      <c r="G91" s="130" t="s">
        <v>201</v>
      </c>
      <c r="H91" s="130">
        <v>13280</v>
      </c>
      <c r="J91" s="130">
        <v>6950</v>
      </c>
    </row>
  </sheetData>
  <mergeCells count="18">
    <mergeCell ref="H7:J7"/>
    <mergeCell ref="D4:F4"/>
    <mergeCell ref="H4:J4"/>
    <mergeCell ref="D6:F6"/>
    <mergeCell ref="H6:J6"/>
    <mergeCell ref="D7:F7"/>
    <mergeCell ref="D5:F5"/>
    <mergeCell ref="H5:J5"/>
    <mergeCell ref="D54:J54"/>
    <mergeCell ref="D49:F49"/>
    <mergeCell ref="H49:J49"/>
    <mergeCell ref="H50:J50"/>
    <mergeCell ref="D10:J10"/>
    <mergeCell ref="H48:J48"/>
    <mergeCell ref="D48:F48"/>
    <mergeCell ref="D50:F50"/>
    <mergeCell ref="D51:F51"/>
    <mergeCell ref="H51:J51"/>
  </mergeCells>
  <phoneticPr fontId="4" type="noConversion"/>
  <pageMargins left="0.8" right="0.8" top="0.48" bottom="0.5" header="0.5" footer="0.5"/>
  <pageSetup paperSize="9" scale="83" firstPageNumber="12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3-4</vt:lpstr>
      <vt:lpstr>PL-3mth 5-6</vt:lpstr>
      <vt:lpstr>PL-9mth 7-8</vt:lpstr>
      <vt:lpstr>SH-Conso PY 9</vt:lpstr>
      <vt:lpstr>SH-Conso CY 10</vt:lpstr>
      <vt:lpstr>SH-Separate PY 11</vt:lpstr>
      <vt:lpstr>OCI-Separate 64</vt:lpstr>
      <vt:lpstr>SH-Separate CY 12</vt:lpstr>
      <vt:lpstr>CF 13-14</vt:lpstr>
      <vt:lpstr>'BS 3-4'!Print_Area</vt:lpstr>
      <vt:lpstr>'CF 13-14'!Print_Area</vt:lpstr>
      <vt:lpstr>'PL-3mth 5-6'!Print_Area</vt:lpstr>
      <vt:lpstr>'PL-9mth 7-8'!Print_Area</vt:lpstr>
      <vt:lpstr>'SH-Conso CY 10'!Print_Area</vt:lpstr>
      <vt:lpstr>'SH-Conso PY 9'!Print_Area</vt:lpstr>
      <vt:lpstr>'SH-Separate CY 12'!Print_Area</vt:lpstr>
      <vt:lpstr>'SH-Separate PY 11'!Print_Area</vt:lpstr>
      <vt:lpstr>'PL-3mth 5-6'!Print_Titles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Thanapoom, Chartdam</cp:lastModifiedBy>
  <cp:revision/>
  <cp:lastPrinted>2023-11-08T01:59:22Z</cp:lastPrinted>
  <dcterms:created xsi:type="dcterms:W3CDTF">2004-12-22T09:49:07Z</dcterms:created>
  <dcterms:modified xsi:type="dcterms:W3CDTF">2023-11-09T04:46:42Z</dcterms:modified>
  <cp:category/>
  <cp:contentStatus/>
</cp:coreProperties>
</file>