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\FinSt_2023_FSI\F\Finansia X\2023\Q3'2023\Convert\"/>
    </mc:Choice>
  </mc:AlternateContent>
  <xr:revisionPtr revIDLastSave="0" documentId="13_ncr:1_{E26CC806-D0BA-459A-AFEE-95E3E631AD5B}" xr6:coauthVersionLast="47" xr6:coauthVersionMax="47" xr10:uidLastSave="{00000000-0000-0000-0000-000000000000}"/>
  <bookViews>
    <workbookView xWindow="-113" yWindow="-113" windowWidth="24267" windowHeight="13148" activeTab="4" xr2:uid="{00000000-000D-0000-FFFF-FFFF00000000}"/>
  </bookViews>
  <sheets>
    <sheet name="BS_T" sheetId="2" r:id="rId1"/>
    <sheet name="Plt&amp;CF_T" sheetId="3" r:id="rId2"/>
    <sheet name="ce (conso)_T_2023" sheetId="4" r:id="rId3"/>
    <sheet name="ce (conso)_T_2022" sheetId="7" r:id="rId4"/>
    <sheet name="ce (separate)_T" sheetId="6" r:id="rId5"/>
  </sheets>
  <definedNames>
    <definedName name="_xlnm.Print_Area" localSheetId="0">BS_T!$A$1:$L$80</definedName>
    <definedName name="_xlnm.Print_Area" localSheetId="3">'ce (conso)_T_2022'!$A$1:$X$32</definedName>
    <definedName name="_xlnm.Print_Area" localSheetId="2">'ce (conso)_T_2023'!$A$1:$X$26</definedName>
    <definedName name="_xlnm.Print_Area" localSheetId="4">'ce (separate)_T'!$A$1:$K$26</definedName>
    <definedName name="_xlnm.Print_Area" localSheetId="1">'Plt&amp;CF_T'!$A$1:$L$228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7" l="1"/>
  <c r="V20" i="7"/>
  <c r="R20" i="7"/>
  <c r="P20" i="7"/>
  <c r="N20" i="7"/>
  <c r="L20" i="7"/>
  <c r="J20" i="7"/>
  <c r="H20" i="7"/>
  <c r="F20" i="7"/>
  <c r="D20" i="7"/>
  <c r="T18" i="7"/>
  <c r="X18" i="7" s="1"/>
  <c r="T19" i="7"/>
  <c r="X19" i="7" s="1"/>
  <c r="F69" i="2"/>
  <c r="H34" i="2"/>
  <c r="G22" i="6"/>
  <c r="G20" i="6"/>
  <c r="G14" i="6"/>
  <c r="G13" i="6"/>
  <c r="D19" i="4"/>
  <c r="J225" i="3"/>
  <c r="F225" i="3"/>
  <c r="L222" i="3"/>
  <c r="J222" i="3"/>
  <c r="H222" i="3"/>
  <c r="F222" i="3"/>
  <c r="L214" i="3"/>
  <c r="J214" i="3"/>
  <c r="H214" i="3"/>
  <c r="L38" i="2"/>
  <c r="J38" i="2"/>
  <c r="F38" i="2"/>
  <c r="H90" i="3" l="1"/>
  <c r="G21" i="6" l="1"/>
  <c r="K17" i="6"/>
  <c r="J90" i="3"/>
  <c r="I90" i="3"/>
  <c r="K90" i="3"/>
  <c r="T20" i="4"/>
  <c r="X20" i="4" s="1"/>
  <c r="H38" i="2" l="1"/>
  <c r="T16" i="4" l="1"/>
  <c r="X16" i="4" s="1"/>
  <c r="T26" i="7"/>
  <c r="X26" i="7" s="1"/>
  <c r="X25" i="7"/>
  <c r="V23" i="7"/>
  <c r="V27" i="7" s="1"/>
  <c r="R23" i="7"/>
  <c r="R27" i="7" s="1"/>
  <c r="P23" i="7"/>
  <c r="P27" i="7" s="1"/>
  <c r="L23" i="7"/>
  <c r="L27" i="7" s="1"/>
  <c r="J23" i="7"/>
  <c r="J27" i="7" s="1"/>
  <c r="H23" i="7"/>
  <c r="H27" i="7" s="1"/>
  <c r="F23" i="7"/>
  <c r="F27" i="7" s="1"/>
  <c r="D23" i="7"/>
  <c r="D27" i="7" s="1"/>
  <c r="T22" i="7"/>
  <c r="X22" i="7" s="1"/>
  <c r="T17" i="7"/>
  <c r="E20" i="6"/>
  <c r="E21" i="6" s="1"/>
  <c r="E22" i="6" s="1"/>
  <c r="K19" i="6"/>
  <c r="K16" i="6"/>
  <c r="I13" i="6"/>
  <c r="I14" i="6" s="1"/>
  <c r="E13" i="6"/>
  <c r="E14" i="6" s="1"/>
  <c r="K12" i="6"/>
  <c r="K11" i="6"/>
  <c r="K10" i="6"/>
  <c r="X17" i="7" l="1"/>
  <c r="X20" i="7" s="1"/>
  <c r="T20" i="7"/>
  <c r="K13" i="6"/>
  <c r="K14" i="6" s="1"/>
  <c r="F214" i="3" l="1"/>
  <c r="L173" i="3"/>
  <c r="L202" i="3" s="1"/>
  <c r="L207" i="3" s="1"/>
  <c r="L111" i="3"/>
  <c r="J111" i="3"/>
  <c r="H111" i="3"/>
  <c r="F111" i="3"/>
  <c r="R18" i="4" s="1"/>
  <c r="L106" i="3"/>
  <c r="J106" i="3"/>
  <c r="H106" i="3"/>
  <c r="F106" i="3"/>
  <c r="L97" i="3"/>
  <c r="J97" i="3"/>
  <c r="H97" i="3"/>
  <c r="H98" i="3" s="1"/>
  <c r="H157" i="3" s="1"/>
  <c r="H173" i="3" s="1"/>
  <c r="H202" i="3" s="1"/>
  <c r="H207" i="3" s="1"/>
  <c r="H223" i="3" s="1"/>
  <c r="H226" i="3" s="1"/>
  <c r="H227" i="3" s="1"/>
  <c r="F97" i="3"/>
  <c r="L90" i="3"/>
  <c r="F90" i="3"/>
  <c r="L40" i="3"/>
  <c r="J40" i="3"/>
  <c r="H40" i="3"/>
  <c r="F40" i="3"/>
  <c r="L35" i="3"/>
  <c r="J35" i="3"/>
  <c r="H35" i="3"/>
  <c r="F35" i="3"/>
  <c r="L26" i="3"/>
  <c r="J26" i="3"/>
  <c r="H26" i="3"/>
  <c r="F26" i="3"/>
  <c r="L19" i="3"/>
  <c r="J19" i="3"/>
  <c r="H19" i="3"/>
  <c r="F19" i="3"/>
  <c r="H112" i="3" l="1"/>
  <c r="L112" i="3"/>
  <c r="H41" i="3"/>
  <c r="F98" i="3"/>
  <c r="F100" i="3" s="1"/>
  <c r="F131" i="3" s="1"/>
  <c r="F112" i="3"/>
  <c r="H100" i="3"/>
  <c r="H131" i="3" s="1"/>
  <c r="L27" i="3"/>
  <c r="L29" i="3" s="1"/>
  <c r="J112" i="3"/>
  <c r="F41" i="3"/>
  <c r="F27" i="3"/>
  <c r="F29" i="3" s="1"/>
  <c r="F58" i="3" s="1"/>
  <c r="J27" i="3"/>
  <c r="J29" i="3" s="1"/>
  <c r="J56" i="3" s="1"/>
  <c r="L223" i="3"/>
  <c r="L226" i="3" s="1"/>
  <c r="J98" i="3"/>
  <c r="L98" i="3"/>
  <c r="L100" i="3" s="1"/>
  <c r="J41" i="3"/>
  <c r="L41" i="3"/>
  <c r="H27" i="3"/>
  <c r="H29" i="3" s="1"/>
  <c r="H58" i="3" s="1"/>
  <c r="H69" i="2"/>
  <c r="H56" i="3" l="1"/>
  <c r="H67" i="3" s="1"/>
  <c r="H129" i="3"/>
  <c r="N21" i="7" s="1"/>
  <c r="F56" i="3"/>
  <c r="F67" i="3" s="1"/>
  <c r="F129" i="3"/>
  <c r="F140" i="3" s="1"/>
  <c r="F113" i="3"/>
  <c r="F136" i="3" s="1"/>
  <c r="F134" i="3" s="1"/>
  <c r="J100" i="3"/>
  <c r="J129" i="3" s="1"/>
  <c r="J157" i="3"/>
  <c r="J173" i="3" s="1"/>
  <c r="J202" i="3" s="1"/>
  <c r="J207" i="3" s="1"/>
  <c r="J223" i="3" s="1"/>
  <c r="J226" i="3" s="1"/>
  <c r="J227" i="3" s="1"/>
  <c r="N17" i="4"/>
  <c r="L42" i="3"/>
  <c r="F157" i="3"/>
  <c r="F173" i="3" s="1"/>
  <c r="F202" i="3" s="1"/>
  <c r="F207" i="3" s="1"/>
  <c r="F223" i="3" s="1"/>
  <c r="F226" i="3" s="1"/>
  <c r="F227" i="3" s="1"/>
  <c r="H113" i="3"/>
  <c r="H136" i="3" s="1"/>
  <c r="H134" i="3" s="1"/>
  <c r="F42" i="3"/>
  <c r="F63" i="3" s="1"/>
  <c r="F61" i="3" s="1"/>
  <c r="J42" i="3"/>
  <c r="J61" i="3" s="1"/>
  <c r="L113" i="3"/>
  <c r="L134" i="3" s="1"/>
  <c r="H42" i="3"/>
  <c r="H63" i="3" s="1"/>
  <c r="H61" i="3" s="1"/>
  <c r="H25" i="2"/>
  <c r="J25" i="2"/>
  <c r="L25" i="2"/>
  <c r="T21" i="7" l="1"/>
  <c r="N23" i="7"/>
  <c r="N27" i="7" s="1"/>
  <c r="J113" i="3"/>
  <c r="J134" i="3" s="1"/>
  <c r="I18" i="6" s="1"/>
  <c r="H140" i="3"/>
  <c r="I20" i="6"/>
  <c r="I21" i="6" s="1"/>
  <c r="I22" i="6" s="1"/>
  <c r="K18" i="6"/>
  <c r="K20" i="6" s="1"/>
  <c r="K21" i="6" s="1"/>
  <c r="L19" i="4"/>
  <c r="J19" i="4"/>
  <c r="H19" i="4"/>
  <c r="F19" i="4"/>
  <c r="L69" i="2"/>
  <c r="L71" i="2" s="1"/>
  <c r="H71" i="2"/>
  <c r="G69" i="2"/>
  <c r="R19" i="4"/>
  <c r="J69" i="2"/>
  <c r="J71" i="2" s="1"/>
  <c r="F71" i="2"/>
  <c r="X21" i="7" l="1"/>
  <c r="X23" i="7" s="1"/>
  <c r="X27" i="7" s="1"/>
  <c r="T23" i="7"/>
  <c r="T27" i="7" s="1"/>
  <c r="K22" i="6"/>
  <c r="F21" i="4"/>
  <c r="F22" i="4" s="1"/>
  <c r="J21" i="4"/>
  <c r="J22" i="4" s="1"/>
  <c r="D21" i="4"/>
  <c r="D22" i="4" s="1"/>
  <c r="H21" i="4"/>
  <c r="H22" i="4" s="1"/>
  <c r="L21" i="4"/>
  <c r="L22" i="4" s="1"/>
  <c r="R21" i="4"/>
  <c r="R22" i="4" s="1"/>
  <c r="T18" i="4"/>
  <c r="H72" i="2"/>
  <c r="H73" i="2" s="1"/>
  <c r="F25" i="2"/>
  <c r="L72" i="2"/>
  <c r="L73" i="2" s="1"/>
  <c r="F72" i="2"/>
  <c r="J72" i="2"/>
  <c r="J73" i="2" s="1"/>
  <c r="V19" i="4"/>
  <c r="V21" i="4" l="1"/>
  <c r="V22" i="4" s="1"/>
  <c r="F73" i="2"/>
  <c r="P19" i="4"/>
  <c r="X18" i="4"/>
  <c r="P21" i="4" l="1"/>
  <c r="P22" i="4" s="1"/>
  <c r="N19" i="4"/>
  <c r="T17" i="4"/>
  <c r="X17" i="4" s="1"/>
  <c r="T19" i="4" l="1"/>
  <c r="T21" i="4" s="1"/>
  <c r="T22" i="4" s="1"/>
  <c r="N21" i="4"/>
  <c r="N22" i="4" s="1"/>
  <c r="X19" i="4" l="1"/>
  <c r="X21" i="4" s="1"/>
  <c r="X22" i="4" s="1"/>
</calcChain>
</file>

<file path=xl/sharedStrings.xml><?xml version="1.0" encoding="utf-8"?>
<sst xmlns="http://schemas.openxmlformats.org/spreadsheetml/2006/main" count="481" uniqueCount="244">
  <si>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</si>
  <si>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</si>
  <si>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</si>
  <si>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</si>
  <si>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</si>
  <si>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</si>
  <si>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</si>
  <si>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</si>
  <si>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</si>
  <si>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</si>
  <si>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</si>
  <si>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</si>
  <si>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>รายได้ค่าธรรมเนียมและบริการค้างรับ</t>
  </si>
  <si>
    <t>สินทรัพย์อนุพันธ์</t>
  </si>
  <si>
    <t xml:space="preserve">เงินลงทุน </t>
  </si>
  <si>
    <t>เงินให้กู้ยืมแก่พนักงาน</t>
  </si>
  <si>
    <t>เงินลงทุนในบริษัทย่อยและบริษัทร่วม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</si>
  <si>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</si>
  <si>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</si>
  <si>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</si>
  <si>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</si>
  <si>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</si>
  <si>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</si>
  <si>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</si>
  <si>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</si>
  <si>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</si>
  <si>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</si>
  <si>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ประมาณการหนี้สิน</t>
  </si>
  <si>
    <t>สำรองผลประโยชน์ระยะยาวของพนักงาน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</si>
  <si>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</si>
  <si>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</si>
  <si>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</si>
  <si>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</si>
  <si>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</si>
  <si>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ส่วนของเจ้าของ</t>
  </si>
  <si>
    <t>ทุนเรือนหุ้น</t>
  </si>
  <si>
    <t xml:space="preserve">   ทุนที่ออกและชำระแล้ว</t>
  </si>
  <si>
    <t>ส่วนเกินมูลค่าหุ้น</t>
  </si>
  <si>
    <t>สำรองส่วนทุนจากการจ่ายโดยใช้หุ้นเป็นเกณฑ์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</si>
  <si>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</si>
  <si>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</si>
  <si>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</si>
  <si>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</si>
  <si>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</si>
  <si>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</si>
  <si>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ผลต่างจากการแปลงค่างบการเงินที่เป็น</t>
  </si>
  <si>
    <t xml:space="preserve">      เงินตราต่างประเทศ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</si>
  <si>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</si>
  <si>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</si>
  <si>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</si>
  <si>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</si>
  <si>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 xml:space="preserve"> </t>
  </si>
  <si>
    <t>นายช่วงชัย  นะวงศ์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</si>
  <si>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</si>
  <si>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</si>
  <si>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</si>
  <si>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</si>
  <si>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</si>
  <si>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</si>
  <si>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</si>
  <si>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</si>
  <si>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</si>
  <si>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</si>
  <si>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</si>
  <si>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</si>
  <si>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</si>
  <si>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</si>
  <si>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</si>
  <si>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</si>
  <si>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</si>
  <si>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</si>
  <si>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</si>
  <si>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</si>
  <si>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</si>
  <si>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</si>
  <si>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</si>
  <si>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</si>
  <si>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</si>
  <si>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</si>
  <si>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</si>
  <si>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</si>
  <si>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สำรองผลประโยชน์ระยะยาวของพนักงาน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</si>
  <si>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</si>
  <si>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</si>
  <si>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</si>
  <si>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</si>
  <si>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</si>
  <si>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</si>
  <si>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</si>
  <si>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</si>
  <si>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</t>
  </si>
  <si>
    <t xml:space="preserve">   เงินให้กู้ยืมแก่พนักงาน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</si>
  <si>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</si>
  <si>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</si>
  <si>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</si>
  <si>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</si>
  <si>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</si>
  <si>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หนี้สินอื่น</t>
  </si>
  <si>
    <t>เงินสดรับดอกเบี้ย</t>
  </si>
  <si>
    <t>เงินสดรับเงินปันผล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</si>
  <si>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</si>
  <si>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</si>
  <si>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</si>
  <si>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</si>
  <si>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</si>
  <si>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</si>
  <si>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</si>
  <si>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</si>
  <si>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</si>
  <si>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</si>
  <si>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</si>
  <si>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</si>
  <si>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</si>
  <si>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ส่วนต่ำกว่าทุนจากการ</t>
  </si>
  <si>
    <t>ผลต่างจากการแปลงค่า</t>
  </si>
  <si>
    <t>สำรองส่วนทุนจาก</t>
  </si>
  <si>
    <t>เปลี่ยนแปลงสัดส่วน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</si>
  <si>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</si>
  <si>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</si>
  <si>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</si>
  <si>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</si>
  <si>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</si>
  <si>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ทุนที่ออกจำหน่าย</t>
  </si>
  <si>
    <t>ส่วนเกิน</t>
  </si>
  <si>
    <t>การจ่ายโดยใช้</t>
  </si>
  <si>
    <t>การถือหุ้น</t>
  </si>
  <si>
    <t>สำรอง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</si>
  <si>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</si>
  <si>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</si>
  <si>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</si>
  <si>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</si>
  <si>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</si>
  <si>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</si>
  <si>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</si>
  <si>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</si>
  <si>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</si>
  <si>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</si>
  <si>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</si>
  <si>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</si>
  <si>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</si>
  <si>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กำไรสำหรับงวด</t>
  </si>
  <si>
    <t>กำไรเบ็ดเสร็จอื่นสำหรับงวด</t>
  </si>
  <si>
    <t>กำไร (ขาดทุน) เบ็ดเสร็จอื่นสำหรับงวด</t>
  </si>
  <si>
    <t>งบแสดงการเปลี่ยนแปลงส่วนของเจ้าของ (ต่อ)</t>
  </si>
  <si>
    <t>ภาษีเงินได้ค้างจ่าย</t>
  </si>
  <si>
    <t xml:space="preserve">         สินทรัพย์ไม่มีตัวตน/สินทรัพย์สิทธิการใช้</t>
  </si>
  <si>
    <t>กำไรและผลตอบแทนจากเครื่องมือทางการเงิน</t>
  </si>
  <si>
    <t>ผลขาดทุนด้านเครดิตที่คาดว่าจะเกิดขึ้น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</si>
  <si>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</si>
  <si>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</si>
  <si>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   (จ่าย) จากกิจกรรมดำเนินงาน:</t>
  </si>
  <si>
    <t xml:space="preserve">      ผลขาดทุนด้านเครดิตที่คาดว่าจะเกิดขึ้น</t>
  </si>
  <si>
    <t>เงินสดสุทธิใช้ไปในกิจกรรมลงทุน</t>
  </si>
  <si>
    <t>ประธานเจ้าหน้าที่บริหาร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</si>
  <si>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</si>
  <si>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</si>
  <si>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</si>
  <si>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</si>
  <si>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</si>
  <si>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</si>
  <si>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</si>
  <si>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รายการปรับกระทบยอดกำไรก่อนภาษีเงินได้เป็นเงินสดรับ </t>
  </si>
  <si>
    <t xml:space="preserve">      กำไรจากการจำหน่ายและตัดจำหน่ายอุปกรณ์/</t>
  </si>
  <si>
    <t>31 ธันวาคม 2565</t>
  </si>
  <si>
    <t>ยอดคงเหลือ ณ วันที่ 1 มกราคม 2566</t>
  </si>
  <si>
    <t>นายสมภพ กีระสุนทรพงษ์</t>
  </si>
  <si>
    <t>อาคารชุดและอุปกรณ์</t>
  </si>
  <si>
    <t xml:space="preserve">      ด้วยมูลค่ายุติธรรมผ่านกำไรขาดทุนเบ็ดเสร็จอื่น </t>
  </si>
  <si>
    <t>กำไร (ขาดทุน) จากเงินลงทุน</t>
  </si>
  <si>
    <t>ส่วนแบ่งกำไรจากเงินลงทุนในบริษัทร่วม</t>
  </si>
  <si>
    <t xml:space="preserve">      ส่วนแบ่งกำไรจากเงินลงทุนในบริษัทร่วม</t>
  </si>
  <si>
    <t>เงินสดสุทธิได้มาจาก (ใช้ไปใน) กิจกรรมจัดหาเงิน</t>
  </si>
  <si>
    <t>เงินสดจ่ายภาษีเงินได้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</si>
  <si>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</si>
  <si>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</si>
  <si>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</si>
  <si>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2566</t>
  </si>
  <si>
    <t>ขาดทุนจากเงินลงทุนในตราสารทุนที่กำหนดให้วัดมูลค่าด้วย</t>
  </si>
  <si>
    <t>กำไร (ขาดทุน) จากเงินลงทุนในตราสารทุนที่กำหนดให้วัดมูลค่าด้วย</t>
  </si>
  <si>
    <t xml:space="preserve">      กำไรจากการแปลงค่าเงินตราต่างประเทศ</t>
  </si>
  <si>
    <t xml:space="preserve">   ผลประโยชน์ระยะยาวของพนักงานจ่าย</t>
  </si>
  <si>
    <t xml:space="preserve">   ส่วนได้เสียที่ไม่มีอำนาจควบคุมของบริษัทย่อย</t>
  </si>
  <si>
    <t>เงินสดรับ (จ่าย) จากกิจกรรมลงทุน</t>
  </si>
  <si>
    <t xml:space="preserve">   เงินสดจ่ายซื้อเงินลงทุนในบริษัทย่อย - สุทธิจากเงินสดที่ได้มา</t>
  </si>
  <si>
    <t xml:space="preserve">   เงินสดรับจากการขายอุปกรณ์</t>
  </si>
  <si>
    <t xml:space="preserve">   เงินปันผลจ่าย</t>
  </si>
  <si>
    <t>เงินสดและรายการเทียบเท่าเงินสดเพิ่มขึ้น (ลดลง) สุทธิ</t>
  </si>
  <si>
    <t>สำหรับงวดเก้าเดือนสิ้นสุดวันที่ 30 กันยายน 2566</t>
  </si>
  <si>
    <t>เงินปันผลจ่าย</t>
  </si>
  <si>
    <t>ยอดคงเหลือ ณ วันที่ 30 กันยายน 2565</t>
  </si>
  <si>
    <t xml:space="preserve">บริษัท ฟินันเซีย เอกซ์ จำกัด (มหาชน) และบริษัทย่อย </t>
  </si>
  <si>
    <t xml:space="preserve">   เงินสดรับจากการเพิ่มทุน</t>
  </si>
  <si>
    <t>บริษัท ฟินันเซีย เอกซ์ จำกัด (มหาชน)</t>
  </si>
  <si>
    <t xml:space="preserve">(หน่วย: พันบาท)  </t>
  </si>
  <si>
    <t>ขาดทุนสะสม</t>
  </si>
  <si>
    <t>ยอดคงเหลือ ณ วันที่ 23 มีนาคม 2565</t>
  </si>
  <si>
    <t>ขาดทุนสำหรับงวด</t>
  </si>
  <si>
    <t>กำไรขาดทุนเบ็ดเสร็จอื่นสำหรับงวด</t>
  </si>
  <si>
    <t>เงินกู้ยืมจากสถาบันการเงิน</t>
  </si>
  <si>
    <t xml:space="preserve">      หุ้นสามัญ 579,929,461 หุ้น มูลค่าหุ้นละ 1.60 บาท </t>
  </si>
  <si>
    <t xml:space="preserve">   ทุนจดทะเบียน</t>
  </si>
  <si>
    <t xml:space="preserve">      หุ้นสามัญ 581,413,025 หุ้น มูลค่าหุ้นละ 1.60 บาท </t>
  </si>
  <si>
    <t xml:space="preserve">   ขาดทุนจากเงินลงทุนที่กำหนดให้วัดมูลค่า</t>
  </si>
  <si>
    <t>ผลขาดทุนด้านเครดิตที่คาดว่าจะเกิดขึ้น (โอนกลับ)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</si>
  <si>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</si>
  <si>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</si>
  <si>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</si>
  <si>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</si>
  <si>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</si>
  <si>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</si>
  <si>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</si>
  <si>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</si>
  <si>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ทุนที่ออกจำหน่ายและชำระแล้ว (หมายเหตุ 10)</t>
  </si>
  <si>
    <t>ขาดทุนเบ็ดเสร็จรวมสำหรับงวด</t>
  </si>
  <si>
    <t>หุ้นสามัญออกในระหว่างงวด (หมายเหตุ 10)</t>
  </si>
  <si>
    <t>หลังการปรับ</t>
  </si>
  <si>
    <t>โครงสร้างกิจการ</t>
  </si>
  <si>
    <t>ก่อนการปรับ</t>
  </si>
  <si>
    <t>ตราสารหนี้ที่ออกและเงินกู้ยืมอื่น</t>
  </si>
  <si>
    <t>สำหรับงวดเก้าเดือน</t>
  </si>
  <si>
    <t>สิ้นสุดวันที่</t>
  </si>
  <si>
    <t>สำหรับรอบระยะ</t>
  </si>
  <si>
    <t xml:space="preserve">เวลาตั้งแต่วันที่ </t>
  </si>
  <si>
    <t xml:space="preserve">23 มีนาคม 2565 </t>
  </si>
  <si>
    <t>ถึงวันที่</t>
  </si>
  <si>
    <t>30 กันยายน 2565</t>
  </si>
  <si>
    <t>กำไร (ขาดทุน) จากการดำเนินงานก่อนการเปลี่ยนแปลงใน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</si>
  <si>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</si>
  <si>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</si>
  <si>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   เงินสดรับ (จ่าย) จากตราสารหนี้ที่ออกและเงินกู้ยืมอื่น</t>
  </si>
  <si>
    <t>งบการเงินรวม - หลังการปรับโครงสร้างกิจการ</t>
  </si>
  <si>
    <t>งบการเงินรวม - ก่อนการปรับโครงสร้างกิจการ</t>
  </si>
  <si>
    <t>ผลกระทบจากการปรับโครงสร้างกิจการ</t>
  </si>
  <si>
    <t>ยอดคงเหลือ ณ วันที่ 23 มีนาคม 2565 - หลังปรับปรุง</t>
  </si>
  <si>
    <t>ทุนที่ออกจำหน่ายและชำระแล้ว</t>
  </si>
  <si>
    <t xml:space="preserve">กำไร (ขาดทุน) เบ็ดเสร็จรวมสำหรับงวด </t>
  </si>
  <si>
    <t>(ปรับปรุงใหม่)</t>
  </si>
  <si>
    <t>กำไร (ขาดทุน) สะสม</t>
  </si>
  <si>
    <t>ขาดทุนจากเงินลงทุน</t>
  </si>
  <si>
    <t xml:space="preserve">      ขาดทุนที่ยังไม่เกิดขึ้นจากการปรับมูลค่าหลักทรัพย์เพื่อค้า</t>
  </si>
  <si>
    <t xml:space="preserve">      กำไรที่ยังไม่เกิดขึ้นจากการวัดมูลค่าตราสารอนุพันธ์</t>
  </si>
  <si>
    <t xml:space="preserve">   เงินสดรับจากเงินกู้ยืมจากสถาบันการเงิน</t>
  </si>
  <si>
    <t>ผลกระทบจากการเปลี่ยนสัดส่วนการถือหุ้น</t>
  </si>
  <si>
    <t>ค่าเผื่อผลขาดทุนที่คาดว่าจะเกิดขึ้นเพิ่มขึ้น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</si>
</sst>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  <numFmt numFmtId="168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6"/>
      <name val="Wingdings 2"/>
      <family val="1"/>
      <charset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1" fontId="8" fillId="0" borderId="0"/>
    <xf numFmtId="0" fontId="10" fillId="0" borderId="0"/>
    <xf numFmtId="43" fontId="1" fillId="0" borderId="0" applyFont="0" applyFill="0" applyBorder="0" applyAlignment="0" applyProtection="0"/>
    <xf numFmtId="0" fontId="7" fillId="0" borderId="0"/>
  </cellStyleXfs>
  <cellXfs count="190">
    <xf numFmtId="0" fontId="0" fillId="0" borderId="0" xfId="0"/>
    <xf numFmtId="38" fontId="2" fillId="2" borderId="0" xfId="1" applyNumberFormat="1" applyFont="1" applyFill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38" fontId="3" fillId="2" borderId="0" xfId="1" applyNumberFormat="1" applyFont="1" applyFill="1" applyAlignment="1">
      <alignment horizontal="left" vertical="center"/>
    </xf>
    <xf numFmtId="38" fontId="3" fillId="2" borderId="0" xfId="1" applyNumberFormat="1" applyFont="1" applyFill="1" applyAlignment="1">
      <alignment horizontal="center" vertical="center"/>
    </xf>
    <xf numFmtId="38" fontId="3" fillId="2" borderId="0" xfId="1" applyNumberFormat="1" applyFont="1" applyFill="1" applyAlignment="1">
      <alignment horizontal="centerContinuous" vertical="center"/>
    </xf>
    <xf numFmtId="38" fontId="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Alignment="1">
      <alignment vertical="center"/>
    </xf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1" fontId="2" fillId="0" borderId="0" xfId="7" applyFont="1" applyAlignment="1">
      <alignment horizontal="left" vertical="center"/>
    </xf>
    <xf numFmtId="38" fontId="3" fillId="0" borderId="0" xfId="7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centerContinuous" vertical="center"/>
    </xf>
    <xf numFmtId="38" fontId="3" fillId="0" borderId="0" xfId="7" applyNumberFormat="1" applyFont="1" applyAlignment="1">
      <alignment horizontal="center" vertical="center"/>
    </xf>
    <xf numFmtId="37" fontId="3" fillId="0" borderId="0" xfId="7" applyNumberFormat="1" applyFont="1" applyAlignment="1">
      <alignment horizontal="right" vertical="center"/>
    </xf>
    <xf numFmtId="37" fontId="3" fillId="2" borderId="0" xfId="7" applyNumberFormat="1" applyFont="1" applyFill="1" applyAlignment="1">
      <alignment horizontal="right" vertical="center"/>
    </xf>
    <xf numFmtId="38" fontId="2" fillId="0" borderId="0" xfId="7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37" fontId="3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38" fontId="2" fillId="0" borderId="0" xfId="7" applyNumberFormat="1" applyFont="1" applyAlignment="1">
      <alignment vertical="top"/>
    </xf>
    <xf numFmtId="38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38" fontId="3" fillId="0" borderId="0" xfId="7" applyNumberFormat="1" applyFont="1" applyAlignment="1">
      <alignment vertical="top"/>
    </xf>
    <xf numFmtId="164" fontId="5" fillId="0" borderId="0" xfId="7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7" xfId="7" applyNumberFormat="1" applyFont="1" applyFill="1" applyBorder="1" applyAlignment="1">
      <alignment vertical="center"/>
    </xf>
    <xf numFmtId="41" fontId="3" fillId="0" borderId="8" xfId="7" applyNumberFormat="1" applyFont="1" applyFill="1" applyBorder="1" applyAlignment="1">
      <alignment vertical="center"/>
    </xf>
    <xf numFmtId="41" fontId="3" fillId="0" borderId="9" xfId="7" applyNumberFormat="1" applyFont="1" applyFill="1" applyBorder="1" applyAlignment="1">
      <alignment vertical="center"/>
    </xf>
    <xf numFmtId="38" fontId="3" fillId="0" borderId="1" xfId="7" applyNumberFormat="1" applyFont="1" applyFill="1" applyBorder="1" applyAlignment="1">
      <alignment horizontal="center" vertical="center"/>
    </xf>
    <xf numFmtId="38" fontId="3" fillId="0" borderId="0" xfId="7" applyNumberFormat="1" applyFont="1" applyFill="1" applyAlignment="1">
      <alignment vertical="center"/>
    </xf>
    <xf numFmtId="38" fontId="3" fillId="0" borderId="0" xfId="7" applyNumberFormat="1" applyFont="1" applyFill="1" applyAlignment="1">
      <alignment horizontal="center" vertical="center"/>
    </xf>
    <xf numFmtId="0" fontId="3" fillId="0" borderId="1" xfId="7" applyNumberFormat="1" applyFont="1" applyFill="1" applyBorder="1" applyAlignment="1">
      <alignment horizontal="center" vertical="center"/>
    </xf>
    <xf numFmtId="38" fontId="4" fillId="0" borderId="0" xfId="7" applyNumberFormat="1" applyFont="1" applyFill="1" applyAlignment="1">
      <alignment horizontal="center" vertical="center"/>
    </xf>
    <xf numFmtId="0" fontId="3" fillId="0" borderId="0" xfId="7" applyNumberFormat="1" applyFont="1" applyFill="1" applyAlignment="1">
      <alignment horizontal="center" vertical="center"/>
    </xf>
    <xf numFmtId="0" fontId="3" fillId="0" borderId="0" xfId="7" quotePrefix="1" applyNumberFormat="1" applyFont="1" applyFill="1" applyAlignment="1">
      <alignment horizontal="center" vertical="center"/>
    </xf>
    <xf numFmtId="38" fontId="3" fillId="0" borderId="1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8" fontId="2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vertical="center"/>
    </xf>
    <xf numFmtId="38" fontId="3" fillId="0" borderId="1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38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38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4" xfId="1" applyNumberFormat="1" applyFont="1" applyFill="1" applyBorder="1" applyAlignment="1">
      <alignment vertical="center"/>
    </xf>
    <xf numFmtId="38" fontId="3" fillId="0" borderId="5" xfId="1" applyNumberFormat="1" applyFont="1" applyFill="1" applyBorder="1" applyAlignment="1">
      <alignment vertical="center"/>
    </xf>
    <xf numFmtId="37" fontId="3" fillId="0" borderId="0" xfId="2" applyNumberFormat="1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Border="1" applyAlignment="1">
      <alignment horizontal="center" vertical="center"/>
    </xf>
    <xf numFmtId="0" fontId="3" fillId="0" borderId="0" xfId="7" quotePrefix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8" fontId="3" fillId="0" borderId="0" xfId="7" applyNumberFormat="1" applyFont="1" applyBorder="1" applyAlignment="1">
      <alignment horizontal="centerContinuous" vertical="center"/>
    </xf>
    <xf numFmtId="38" fontId="2" fillId="0" borderId="0" xfId="7" applyNumberFormat="1" applyFont="1" applyBorder="1" applyAlignment="1">
      <alignment vertical="center"/>
    </xf>
    <xf numFmtId="38" fontId="3" fillId="0" borderId="0" xfId="7" applyNumberFormat="1" applyFont="1" applyBorder="1" applyAlignment="1">
      <alignment vertical="center"/>
    </xf>
    <xf numFmtId="38" fontId="3" fillId="0" borderId="0" xfId="2" applyNumberFormat="1" applyFont="1" applyAlignment="1">
      <alignment horizontal="centerContinuous" vertical="center"/>
    </xf>
    <xf numFmtId="38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37" fontId="3" fillId="0" borderId="0" xfId="2" applyNumberFormat="1" applyFont="1" applyAlignment="1">
      <alignment vertical="center"/>
    </xf>
    <xf numFmtId="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6" xfId="2" applyNumberFormat="1" applyFont="1" applyBorder="1" applyAlignment="1">
      <alignment vertical="center"/>
    </xf>
    <xf numFmtId="49" fontId="3" fillId="0" borderId="0" xfId="2" applyNumberFormat="1" applyFont="1" applyAlignment="1">
      <alignment vertical="center"/>
    </xf>
    <xf numFmtId="38" fontId="2" fillId="0" borderId="0" xfId="4" applyNumberFormat="1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vertical="center"/>
    </xf>
    <xf numFmtId="43" fontId="3" fillId="0" borderId="2" xfId="2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centerContinuous" vertical="center"/>
    </xf>
    <xf numFmtId="41" fontId="3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8" fontId="2" fillId="0" borderId="0" xfId="1" quotePrefix="1" applyNumberFormat="1" applyFont="1" applyFill="1" applyAlignment="1">
      <alignment horizontal="left" vertical="center"/>
    </xf>
    <xf numFmtId="38" fontId="3" fillId="0" borderId="0" xfId="2" applyNumberFormat="1" applyFont="1" applyBorder="1" applyAlignment="1">
      <alignment horizontal="center" vertical="center"/>
    </xf>
    <xf numFmtId="0" fontId="3" fillId="0" borderId="0" xfId="2" quotePrefix="1" applyFont="1" applyBorder="1" applyAlignment="1">
      <alignment horizontal="center" vertical="center"/>
    </xf>
    <xf numFmtId="0" fontId="3" fillId="0" borderId="0" xfId="10" applyFont="1"/>
    <xf numFmtId="168" fontId="3" fillId="0" borderId="0" xfId="10" applyNumberFormat="1" applyFont="1"/>
    <xf numFmtId="168" fontId="3" fillId="0" borderId="0" xfId="10" applyNumberFormat="1" applyFont="1" applyAlignment="1">
      <alignment horizontal="right"/>
    </xf>
    <xf numFmtId="0" fontId="2" fillId="0" borderId="0" xfId="10" quotePrefix="1" applyFont="1" applyAlignment="1">
      <alignment horizontal="left"/>
    </xf>
    <xf numFmtId="37" fontId="2" fillId="0" borderId="0" xfId="10" applyNumberFormat="1" applyFont="1" applyAlignment="1">
      <alignment horizontal="left"/>
    </xf>
    <xf numFmtId="168" fontId="3" fillId="0" borderId="0" xfId="10" applyNumberFormat="1" applyFont="1" applyAlignment="1">
      <alignment horizontal="left"/>
    </xf>
    <xf numFmtId="168" fontId="3" fillId="0" borderId="0" xfId="10" quotePrefix="1" applyNumberFormat="1" applyFont="1" applyAlignment="1">
      <alignment horizontal="centerContinuous"/>
    </xf>
    <xf numFmtId="38" fontId="3" fillId="0" borderId="0" xfId="10" applyNumberFormat="1" applyFont="1" applyAlignment="1">
      <alignment horizontal="centerContinuous"/>
    </xf>
    <xf numFmtId="0" fontId="3" fillId="0" borderId="0" xfId="10" applyFont="1" applyAlignment="1">
      <alignment horizontal="right"/>
    </xf>
    <xf numFmtId="38" fontId="3" fillId="0" borderId="0" xfId="10" applyNumberFormat="1" applyFont="1" applyAlignment="1">
      <alignment horizontal="center"/>
    </xf>
    <xf numFmtId="168" fontId="3" fillId="0" borderId="0" xfId="10" applyNumberFormat="1" applyFont="1" applyAlignment="1">
      <alignment horizontal="center"/>
    </xf>
    <xf numFmtId="168" fontId="3" fillId="0" borderId="1" xfId="10" applyNumberFormat="1" applyFont="1" applyBorder="1" applyAlignment="1">
      <alignment horizontal="center"/>
    </xf>
    <xf numFmtId="168" fontId="3" fillId="0" borderId="1" xfId="10" quotePrefix="1" applyNumberFormat="1" applyFont="1" applyBorder="1" applyAlignment="1">
      <alignment horizontal="center"/>
    </xf>
    <xf numFmtId="0" fontId="2" fillId="0" borderId="0" xfId="10" applyFont="1"/>
    <xf numFmtId="41" fontId="3" fillId="0" borderId="0" xfId="10" applyNumberFormat="1" applyFont="1" applyAlignment="1">
      <alignment horizontal="center"/>
    </xf>
    <xf numFmtId="41" fontId="3" fillId="0" borderId="0" xfId="10" applyNumberFormat="1" applyFont="1"/>
    <xf numFmtId="41" fontId="3" fillId="0" borderId="7" xfId="10" applyNumberFormat="1" applyFont="1" applyBorder="1"/>
    <xf numFmtId="41" fontId="3" fillId="0" borderId="8" xfId="10" applyNumberFormat="1" applyFont="1" applyBorder="1"/>
    <xf numFmtId="41" fontId="3" fillId="0" borderId="9" xfId="10" applyNumberFormat="1" applyFont="1" applyBorder="1" applyAlignment="1">
      <alignment horizontal="center"/>
    </xf>
    <xf numFmtId="168" fontId="11" fillId="0" borderId="0" xfId="10" applyNumberFormat="1" applyFont="1"/>
    <xf numFmtId="38" fontId="3" fillId="0" borderId="1" xfId="7" applyNumberFormat="1" applyFont="1" applyBorder="1" applyAlignment="1">
      <alignment vertical="center"/>
    </xf>
    <xf numFmtId="168" fontId="3" fillId="0" borderId="0" xfId="10" applyNumberFormat="1" applyFont="1" applyBorder="1"/>
    <xf numFmtId="168" fontId="3" fillId="0" borderId="0" xfId="10" applyNumberFormat="1" applyFont="1" applyBorder="1" applyAlignment="1">
      <alignment horizontal="center"/>
    </xf>
    <xf numFmtId="38" fontId="3" fillId="0" borderId="1" xfId="10" applyNumberFormat="1" applyFont="1" applyBorder="1" applyAlignment="1">
      <alignment horizontal="centerContinuous"/>
    </xf>
    <xf numFmtId="41" fontId="3" fillId="0" borderId="0" xfId="2" applyNumberFormat="1" applyFont="1" applyFill="1" applyAlignment="1">
      <alignment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8" fontId="2" fillId="0" borderId="0" xfId="2" applyNumberFormat="1" applyFont="1" applyBorder="1" applyAlignment="1">
      <alignment horizontal="left" vertical="center"/>
    </xf>
    <xf numFmtId="0" fontId="3" fillId="0" borderId="0" xfId="2" applyFont="1" applyBorder="1" applyAlignment="1">
      <alignment vertical="center"/>
    </xf>
    <xf numFmtId="38" fontId="3" fillId="0" borderId="0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horizontal="center" vertical="center"/>
    </xf>
    <xf numFmtId="41" fontId="3" fillId="0" borderId="0" xfId="2" applyNumberFormat="1" applyFont="1" applyBorder="1" applyAlignment="1">
      <alignment vertical="center"/>
    </xf>
    <xf numFmtId="37" fontId="3" fillId="0" borderId="0" xfId="2" applyNumberFormat="1" applyFont="1" applyBorder="1" applyAlignment="1">
      <alignment vertical="center"/>
    </xf>
    <xf numFmtId="43" fontId="3" fillId="0" borderId="0" xfId="2" applyNumberFormat="1" applyFont="1" applyBorder="1" applyAlignment="1">
      <alignment vertical="center"/>
    </xf>
    <xf numFmtId="41" fontId="3" fillId="0" borderId="0" xfId="2" applyNumberFormat="1" applyFont="1" applyBorder="1" applyAlignment="1">
      <alignment horizontal="center" vertical="center"/>
    </xf>
    <xf numFmtId="38" fontId="2" fillId="0" borderId="0" xfId="2" applyNumberFormat="1" applyFont="1" applyBorder="1" applyAlignment="1">
      <alignment vertical="center"/>
    </xf>
    <xf numFmtId="165" fontId="2" fillId="0" borderId="0" xfId="2" applyNumberFormat="1" applyFont="1" applyBorder="1" applyAlignment="1">
      <alignment horizontal="left" vertical="center"/>
    </xf>
    <xf numFmtId="41" fontId="3" fillId="0" borderId="0" xfId="6" applyNumberFormat="1" applyFont="1" applyBorder="1" applyAlignment="1">
      <alignment vertical="center"/>
    </xf>
    <xf numFmtId="165" fontId="3" fillId="0" borderId="0" xfId="2" applyNumberFormat="1" applyFont="1" applyBorder="1" applyAlignment="1">
      <alignment vertical="center"/>
    </xf>
    <xf numFmtId="38" fontId="4" fillId="0" borderId="0" xfId="2" applyNumberFormat="1" applyFont="1" applyBorder="1" applyAlignment="1">
      <alignment horizontal="center" vertical="center"/>
    </xf>
    <xf numFmtId="38" fontId="3" fillId="0" borderId="0" xfId="2" applyNumberFormat="1" applyFont="1" applyBorder="1" applyAlignment="1">
      <alignment horizontal="left" vertical="center"/>
    </xf>
    <xf numFmtId="41" fontId="3" fillId="0" borderId="0" xfId="2" applyNumberFormat="1" applyFont="1" applyBorder="1" applyAlignment="1">
      <alignment horizontal="left" vertical="center"/>
    </xf>
    <xf numFmtId="0" fontId="3" fillId="0" borderId="1" xfId="2" quotePrefix="1" applyFont="1" applyBorder="1" applyAlignment="1">
      <alignment horizontal="center" vertical="center"/>
    </xf>
    <xf numFmtId="37" fontId="3" fillId="0" borderId="0" xfId="2" applyNumberFormat="1" applyFont="1" applyBorder="1" applyAlignment="1">
      <alignment horizontal="center" vertical="center"/>
    </xf>
    <xf numFmtId="41" fontId="3" fillId="0" borderId="1" xfId="7" applyNumberFormat="1" applyFont="1" applyFill="1" applyBorder="1" applyAlignment="1">
      <alignment vertical="center"/>
    </xf>
    <xf numFmtId="41" fontId="12" fillId="0" borderId="0" xfId="7" applyNumberFormat="1" applyFont="1" applyFill="1" applyAlignment="1">
      <alignment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8" fontId="3" fillId="0" borderId="4" xfId="1" applyNumberFormat="1" applyFont="1" applyFill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3" fillId="0" borderId="3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8" fontId="3" fillId="0" borderId="0" xfId="7" applyNumberFormat="1" applyFont="1" applyBorder="1" applyAlignment="1">
      <alignment horizontal="center" vertical="center"/>
    </xf>
  </cellXfs>
  <cellStyles count="11">
    <cellStyle name="Comma 2" xfId="5" xr:uid="{00000000-0005-0000-0000-000000000000}"/>
    <cellStyle name="Comma 3" xfId="9" xr:uid="{00000000-0005-0000-0000-000001000000}"/>
    <cellStyle name="Normal" xfId="0" builtinId="0"/>
    <cellStyle name="Normal 14" xfId="2" xr:uid="{00000000-0005-0000-0000-000003000000}"/>
    <cellStyle name="Normal 2" xfId="1" xr:uid="{00000000-0005-0000-0000-000004000000}"/>
    <cellStyle name="Normal 2 2" xfId="7" xr:uid="{00000000-0005-0000-0000-000005000000}"/>
    <cellStyle name="Normal 2 3" xfId="8" xr:uid="{00000000-0005-0000-0000-000006000000}"/>
    <cellStyle name="Normal 3" xfId="10" xr:uid="{00000000-0005-0000-0000-000007000000}"/>
    <cellStyle name="Normal 30" xfId="6" xr:uid="{00000000-0005-0000-0000-000008000000}"/>
    <cellStyle name="Normal_S593-Bs&amp;plT-Q3'08" xfId="4" xr:uid="{00000000-0005-0000-0000-000009000000}"/>
    <cellStyle name="Percent 2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showGridLines="0" view="pageBreakPreview" topLeftCell="A35" zoomScale="130" zoomScaleNormal="115" zoomScaleSheetLayoutView="130" workbookViewId="0">
      <selection activeCell="H42" sqref="H42"/>
    </sheetView>
  </sheetViews>
  <sheetFormatPr defaultColWidth="9.88671875" defaultRowHeight="23.95" customHeight="1"/>
  <cols>
    <col min="1" max="1" width="39.33203125" style="6" customWidth="1"/>
    <col min="2" max="2" width="3" style="6" customWidth="1"/>
    <col min="3" max="3" width="1.6640625" style="6" customWidth="1"/>
    <col min="4" max="4" width="7.44140625" style="6" customWidth="1"/>
    <col min="5" max="5" width="1.109375" style="6" customWidth="1"/>
    <col min="6" max="6" width="14.44140625" style="8" customWidth="1"/>
    <col min="7" max="7" width="1.109375" style="8" customWidth="1"/>
    <col min="8" max="8" width="14.44140625" style="8" customWidth="1"/>
    <col min="9" max="9" width="1.109375" style="8" customWidth="1"/>
    <col min="10" max="10" width="14.44140625" style="8" customWidth="1"/>
    <col min="11" max="11" width="1.109375" style="8" customWidth="1"/>
    <col min="12" max="12" width="14.44140625" style="8" customWidth="1"/>
    <col min="13" max="13" width="0.44140625" style="6" customWidth="1"/>
    <col min="14" max="14" width="11.109375" style="6" bestFit="1" customWidth="1"/>
    <col min="15" max="19" width="9.88671875" style="6"/>
    <col min="20" max="20" width="12.44140625" style="6" bestFit="1" customWidth="1"/>
    <col min="21" max="16384" width="9.88671875" style="6"/>
  </cols>
  <sheetData>
    <row r="1" spans="1:17" s="3" customFormat="1" ht="23.95" customHeight="1">
      <c r="A1" s="132" t="s">
        <v>190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"/>
      <c r="N1" s="1"/>
      <c r="O1" s="1"/>
      <c r="P1" s="1"/>
      <c r="Q1" s="1"/>
    </row>
    <row r="2" spans="1:17" s="3" customFormat="1" ht="23.9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2"/>
      <c r="N2" s="1"/>
      <c r="O2" s="1"/>
      <c r="P2" s="1"/>
      <c r="Q2" s="1"/>
    </row>
    <row r="3" spans="1:17" s="3" customFormat="1" ht="23.95" customHeight="1">
      <c r="A3" s="54" t="s">
        <v>173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2"/>
      <c r="N3" s="1"/>
      <c r="O3" s="1"/>
      <c r="P3" s="1"/>
      <c r="Q3" s="1"/>
    </row>
    <row r="4" spans="1:17" s="3" customFormat="1" ht="23.95" customHeight="1">
      <c r="A4" s="55"/>
      <c r="B4" s="56"/>
      <c r="C4" s="56"/>
      <c r="D4" s="56"/>
      <c r="E4" s="56"/>
      <c r="F4" s="57"/>
      <c r="G4" s="57"/>
      <c r="H4" s="57"/>
      <c r="I4" s="57"/>
      <c r="J4" s="57"/>
      <c r="K4" s="57"/>
      <c r="L4" s="57" t="s">
        <v>1</v>
      </c>
      <c r="M4" s="5"/>
      <c r="N4" s="1"/>
      <c r="O4" s="1"/>
      <c r="P4" s="1"/>
      <c r="Q4" s="1"/>
    </row>
    <row r="5" spans="1:17" s="3" customFormat="1" ht="23.95" customHeight="1">
      <c r="A5" s="55"/>
      <c r="B5" s="160"/>
      <c r="C5" s="160"/>
      <c r="D5" s="160"/>
      <c r="E5" s="160"/>
      <c r="F5" s="57" t="s">
        <v>215</v>
      </c>
      <c r="G5" s="57"/>
      <c r="H5" s="57" t="s">
        <v>217</v>
      </c>
      <c r="I5" s="57"/>
      <c r="J5" s="57"/>
      <c r="K5" s="57"/>
      <c r="L5" s="57"/>
      <c r="M5" s="5"/>
      <c r="N5" s="1"/>
      <c r="O5" s="1"/>
      <c r="P5" s="1"/>
      <c r="Q5" s="1"/>
    </row>
    <row r="6" spans="1:17" s="3" customFormat="1" ht="23.95" customHeight="1">
      <c r="A6" s="55"/>
      <c r="B6" s="160"/>
      <c r="C6" s="160"/>
      <c r="D6" s="160"/>
      <c r="E6" s="160"/>
      <c r="F6" s="161" t="s">
        <v>216</v>
      </c>
      <c r="G6" s="57"/>
      <c r="H6" s="161" t="s">
        <v>216</v>
      </c>
      <c r="I6" s="57"/>
      <c r="J6" s="57"/>
      <c r="K6" s="57"/>
      <c r="L6" s="57"/>
      <c r="M6" s="5"/>
      <c r="N6" s="1"/>
      <c r="O6" s="1"/>
      <c r="P6" s="1"/>
      <c r="Q6" s="1"/>
    </row>
    <row r="7" spans="1:17" s="3" customFormat="1" ht="23.95" customHeight="1">
      <c r="A7" s="56"/>
      <c r="B7" s="56"/>
      <c r="C7" s="56"/>
      <c r="D7" s="56"/>
      <c r="E7" s="56"/>
      <c r="F7" s="182" t="s">
        <v>2</v>
      </c>
      <c r="G7" s="182"/>
      <c r="H7" s="182"/>
      <c r="I7" s="57"/>
      <c r="J7" s="182" t="s">
        <v>3</v>
      </c>
      <c r="K7" s="182"/>
      <c r="L7" s="182"/>
    </row>
    <row r="8" spans="1:17" ht="23.95" customHeight="1">
      <c r="A8" s="58"/>
      <c r="B8" s="58"/>
      <c r="C8" s="58"/>
      <c r="D8" s="59" t="s">
        <v>4</v>
      </c>
      <c r="E8" s="60"/>
      <c r="F8" s="61" t="s">
        <v>174</v>
      </c>
      <c r="G8" s="62"/>
      <c r="H8" s="61" t="s">
        <v>163</v>
      </c>
      <c r="I8" s="63"/>
      <c r="J8" s="61" t="s">
        <v>174</v>
      </c>
      <c r="K8" s="62"/>
      <c r="L8" s="61" t="s">
        <v>163</v>
      </c>
      <c r="M8" s="7"/>
    </row>
    <row r="9" spans="1:17" ht="23.95" customHeight="1">
      <c r="A9" s="58"/>
      <c r="B9" s="58"/>
      <c r="C9" s="58"/>
      <c r="D9" s="56"/>
      <c r="E9" s="60"/>
      <c r="F9" s="62" t="s">
        <v>5</v>
      </c>
      <c r="G9" s="62"/>
      <c r="H9" s="62" t="s">
        <v>236</v>
      </c>
      <c r="I9" s="63"/>
      <c r="J9" s="62" t="s">
        <v>5</v>
      </c>
      <c r="K9" s="62"/>
      <c r="L9" s="62" t="s">
        <v>6</v>
      </c>
      <c r="M9" s="7"/>
    </row>
    <row r="10" spans="1:17" ht="23.95" customHeight="1">
      <c r="A10" s="58"/>
      <c r="B10" s="58"/>
      <c r="C10" s="58"/>
      <c r="D10" s="56"/>
      <c r="E10" s="60"/>
      <c r="F10" s="62" t="s">
        <v>7</v>
      </c>
      <c r="G10" s="62"/>
      <c r="H10" s="62"/>
      <c r="I10" s="63"/>
      <c r="J10" s="62" t="s">
        <v>7</v>
      </c>
      <c r="K10" s="62"/>
      <c r="L10" s="62"/>
      <c r="M10" s="7"/>
    </row>
    <row r="11" spans="1:17" ht="23.95" customHeight="1">
      <c r="A11" s="64" t="s">
        <v>8</v>
      </c>
      <c r="B11" s="58"/>
      <c r="C11" s="58"/>
      <c r="D11" s="58"/>
      <c r="E11" s="58"/>
      <c r="F11" s="65"/>
      <c r="G11" s="65"/>
      <c r="H11" s="65"/>
      <c r="I11" s="65"/>
      <c r="J11" s="65"/>
      <c r="K11" s="65"/>
      <c r="L11" s="65"/>
    </row>
    <row r="12" spans="1:17" ht="23.95" customHeight="1">
      <c r="A12" s="58" t="s">
        <v>9</v>
      </c>
      <c r="B12" s="58"/>
      <c r="C12" s="58"/>
      <c r="D12" s="66">
        <v>2</v>
      </c>
      <c r="E12" s="66"/>
      <c r="F12" s="67">
        <v>284911</v>
      </c>
      <c r="G12" s="68"/>
      <c r="H12" s="68">
        <v>461188</v>
      </c>
      <c r="I12" s="68"/>
      <c r="J12" s="67">
        <v>152214</v>
      </c>
      <c r="K12" s="68"/>
      <c r="L12" s="68">
        <v>33</v>
      </c>
      <c r="M12" s="10"/>
    </row>
    <row r="13" spans="1:17" ht="23.95" customHeight="1">
      <c r="A13" s="58" t="s">
        <v>10</v>
      </c>
      <c r="B13" s="58"/>
      <c r="C13" s="58"/>
      <c r="D13" s="66"/>
      <c r="E13" s="66"/>
      <c r="F13" s="67">
        <v>210957</v>
      </c>
      <c r="G13" s="68"/>
      <c r="H13" s="68">
        <v>1044347</v>
      </c>
      <c r="I13" s="68"/>
      <c r="J13" s="68">
        <v>0</v>
      </c>
      <c r="K13" s="68"/>
      <c r="L13" s="68">
        <v>0</v>
      </c>
      <c r="M13" s="10"/>
    </row>
    <row r="14" spans="1:17" ht="23.95" customHeight="1">
      <c r="A14" s="58" t="s">
        <v>11</v>
      </c>
      <c r="B14" s="58"/>
      <c r="C14" s="58"/>
      <c r="D14" s="66">
        <v>3</v>
      </c>
      <c r="E14" s="66"/>
      <c r="F14" s="68">
        <v>4372668</v>
      </c>
      <c r="G14" s="68"/>
      <c r="H14" s="68">
        <v>4392875</v>
      </c>
      <c r="I14" s="68"/>
      <c r="J14" s="68">
        <v>0</v>
      </c>
      <c r="K14" s="68"/>
      <c r="L14" s="68">
        <v>0</v>
      </c>
      <c r="M14" s="10"/>
    </row>
    <row r="15" spans="1:17" ht="23.95" customHeight="1">
      <c r="A15" s="69" t="s">
        <v>12</v>
      </c>
      <c r="B15" s="58"/>
      <c r="C15" s="58"/>
      <c r="D15" s="66"/>
      <c r="E15" s="58"/>
      <c r="F15" s="68">
        <v>15214</v>
      </c>
      <c r="G15" s="68"/>
      <c r="H15" s="68">
        <v>31686</v>
      </c>
      <c r="I15" s="68"/>
      <c r="J15" s="68">
        <v>0</v>
      </c>
      <c r="K15" s="68"/>
      <c r="L15" s="68">
        <v>0</v>
      </c>
      <c r="M15" s="10"/>
    </row>
    <row r="16" spans="1:17" ht="23.95" customHeight="1">
      <c r="A16" s="69" t="s">
        <v>13</v>
      </c>
      <c r="B16" s="58"/>
      <c r="C16" s="58"/>
      <c r="D16" s="66">
        <v>4</v>
      </c>
      <c r="E16" s="58"/>
      <c r="F16" s="68">
        <v>0</v>
      </c>
      <c r="G16" s="68"/>
      <c r="H16" s="68">
        <v>330</v>
      </c>
      <c r="I16" s="68"/>
      <c r="J16" s="68">
        <v>0</v>
      </c>
      <c r="K16" s="68"/>
      <c r="L16" s="68">
        <v>0</v>
      </c>
      <c r="M16" s="10"/>
    </row>
    <row r="17" spans="1:13" ht="23.95" customHeight="1">
      <c r="A17" s="58" t="s">
        <v>14</v>
      </c>
      <c r="B17" s="58"/>
      <c r="C17" s="58"/>
      <c r="D17" s="66">
        <v>5</v>
      </c>
      <c r="E17" s="66"/>
      <c r="F17" s="68">
        <v>432205</v>
      </c>
      <c r="G17" s="68"/>
      <c r="H17" s="68">
        <v>561301</v>
      </c>
      <c r="I17" s="68"/>
      <c r="J17" s="68">
        <v>0</v>
      </c>
      <c r="K17" s="68"/>
      <c r="L17" s="68">
        <v>0</v>
      </c>
      <c r="M17" s="10"/>
    </row>
    <row r="18" spans="1:13" ht="23.95" customHeight="1">
      <c r="A18" s="58" t="s">
        <v>15</v>
      </c>
      <c r="B18" s="58"/>
      <c r="C18" s="58"/>
      <c r="D18" s="70"/>
      <c r="E18" s="66"/>
      <c r="F18" s="68">
        <v>2064</v>
      </c>
      <c r="G18" s="68"/>
      <c r="H18" s="68">
        <v>2888</v>
      </c>
      <c r="I18" s="68"/>
      <c r="J18" s="68">
        <v>0</v>
      </c>
      <c r="K18" s="68"/>
      <c r="L18" s="68">
        <v>0</v>
      </c>
      <c r="M18" s="10"/>
    </row>
    <row r="19" spans="1:13" ht="23.95" customHeight="1">
      <c r="A19" s="58" t="s">
        <v>16</v>
      </c>
      <c r="B19" s="58"/>
      <c r="C19" s="58"/>
      <c r="D19" s="70">
        <v>6.1</v>
      </c>
      <c r="E19" s="66"/>
      <c r="F19" s="68">
        <v>150596</v>
      </c>
      <c r="G19" s="68"/>
      <c r="H19" s="68">
        <v>141955</v>
      </c>
      <c r="I19" s="68"/>
      <c r="J19" s="68">
        <v>3300014</v>
      </c>
      <c r="K19" s="68"/>
      <c r="L19" s="68">
        <v>0</v>
      </c>
      <c r="M19" s="10"/>
    </row>
    <row r="20" spans="1:13" ht="23.95" customHeight="1">
      <c r="A20" s="58" t="s">
        <v>166</v>
      </c>
      <c r="B20" s="58"/>
      <c r="C20" s="58"/>
      <c r="D20" s="66"/>
      <c r="E20" s="66"/>
      <c r="F20" s="68">
        <v>477158</v>
      </c>
      <c r="G20" s="68"/>
      <c r="H20" s="68">
        <v>485712</v>
      </c>
      <c r="I20" s="68"/>
      <c r="J20" s="68">
        <v>0</v>
      </c>
      <c r="K20" s="68"/>
      <c r="L20" s="68">
        <v>0</v>
      </c>
      <c r="M20" s="10"/>
    </row>
    <row r="21" spans="1:13" ht="23.95" customHeight="1">
      <c r="A21" s="58" t="s">
        <v>17</v>
      </c>
      <c r="B21" s="58"/>
      <c r="C21" s="58"/>
      <c r="D21" s="66"/>
      <c r="E21" s="66"/>
      <c r="F21" s="68">
        <v>179873</v>
      </c>
      <c r="G21" s="68"/>
      <c r="H21" s="68">
        <v>200885</v>
      </c>
      <c r="I21" s="68"/>
      <c r="J21" s="68">
        <v>0</v>
      </c>
      <c r="K21" s="68"/>
      <c r="L21" s="68">
        <v>0</v>
      </c>
      <c r="M21" s="10"/>
    </row>
    <row r="22" spans="1:13" ht="23.95" customHeight="1">
      <c r="A22" s="58" t="s">
        <v>18</v>
      </c>
      <c r="B22" s="58"/>
      <c r="C22" s="58"/>
      <c r="D22" s="66"/>
      <c r="E22" s="66"/>
      <c r="F22" s="68">
        <v>235225</v>
      </c>
      <c r="G22" s="68"/>
      <c r="H22" s="68">
        <v>212447</v>
      </c>
      <c r="I22" s="68"/>
      <c r="J22" s="68">
        <v>0</v>
      </c>
      <c r="K22" s="68"/>
      <c r="L22" s="68">
        <v>0</v>
      </c>
      <c r="M22" s="10"/>
    </row>
    <row r="23" spans="1:13" ht="23.95" customHeight="1">
      <c r="A23" s="58" t="s">
        <v>19</v>
      </c>
      <c r="B23" s="58"/>
      <c r="C23" s="58"/>
      <c r="D23" s="70"/>
      <c r="E23" s="66"/>
      <c r="F23" s="68">
        <v>44062</v>
      </c>
      <c r="G23" s="68"/>
      <c r="H23" s="68">
        <v>47445</v>
      </c>
      <c r="I23" s="68"/>
      <c r="J23" s="68">
        <v>0</v>
      </c>
      <c r="K23" s="68"/>
      <c r="L23" s="68">
        <v>0</v>
      </c>
      <c r="M23" s="10"/>
    </row>
    <row r="24" spans="1:13" ht="23.95" customHeight="1">
      <c r="A24" s="58" t="s">
        <v>20</v>
      </c>
      <c r="B24" s="58"/>
      <c r="C24" s="58"/>
      <c r="D24" s="70"/>
      <c r="E24" s="66"/>
      <c r="F24" s="71">
        <v>290196</v>
      </c>
      <c r="G24" s="67"/>
      <c r="H24" s="71">
        <v>430585</v>
      </c>
      <c r="I24" s="67"/>
      <c r="J24" s="71">
        <v>555</v>
      </c>
      <c r="K24" s="67"/>
      <c r="L24" s="71">
        <v>0</v>
      </c>
      <c r="M24" s="10"/>
    </row>
    <row r="25" spans="1:13" ht="23.95" customHeight="1" thickBot="1">
      <c r="A25" s="64" t="s">
        <v>21</v>
      </c>
      <c r="B25" s="58"/>
      <c r="C25" s="58"/>
      <c r="D25" s="58"/>
      <c r="E25" s="66"/>
      <c r="F25" s="72">
        <f>SUM(F12:F24)</f>
        <v>6695129</v>
      </c>
      <c r="G25" s="68"/>
      <c r="H25" s="72">
        <f>SUM(H12:H24)</f>
        <v>8013644</v>
      </c>
      <c r="I25" s="68"/>
      <c r="J25" s="72">
        <f>SUM(J12:J24)</f>
        <v>3452783</v>
      </c>
      <c r="K25" s="68"/>
      <c r="L25" s="72">
        <f>SUM(L12:L24)</f>
        <v>33</v>
      </c>
      <c r="M25" s="10"/>
    </row>
    <row r="26" spans="1:13" ht="23.95" customHeight="1" thickTop="1">
      <c r="A26" s="64" t="s">
        <v>22</v>
      </c>
      <c r="B26" s="58"/>
      <c r="C26" s="58"/>
      <c r="D26" s="58"/>
      <c r="E26" s="58"/>
      <c r="F26" s="73"/>
      <c r="G26" s="73"/>
      <c r="H26" s="73"/>
      <c r="I26" s="73"/>
      <c r="J26" s="73"/>
      <c r="K26" s="73"/>
      <c r="L26" s="73"/>
      <c r="M26" s="4"/>
    </row>
    <row r="27" spans="1:13" ht="23.95" customHeight="1">
      <c r="A27" s="64" t="s">
        <v>23</v>
      </c>
      <c r="B27" s="58"/>
      <c r="C27" s="58"/>
      <c r="D27" s="58"/>
      <c r="E27" s="58"/>
      <c r="F27" s="73"/>
      <c r="G27" s="73"/>
      <c r="H27" s="73"/>
      <c r="I27" s="73"/>
      <c r="J27" s="73"/>
      <c r="K27" s="73"/>
      <c r="L27" s="73"/>
      <c r="M27" s="4"/>
    </row>
    <row r="28" spans="1:13" ht="23.95" customHeight="1">
      <c r="A28" s="58" t="s">
        <v>198</v>
      </c>
      <c r="B28" s="58"/>
      <c r="C28" s="58"/>
      <c r="D28" s="58"/>
      <c r="E28" s="58"/>
      <c r="F28" s="73">
        <v>300000</v>
      </c>
      <c r="G28" s="73"/>
      <c r="H28" s="73">
        <v>0</v>
      </c>
      <c r="I28" s="73"/>
      <c r="J28" s="73">
        <v>0</v>
      </c>
      <c r="K28" s="73"/>
      <c r="L28" s="73">
        <v>0</v>
      </c>
      <c r="M28" s="4"/>
    </row>
    <row r="29" spans="1:13" ht="23.95" customHeight="1">
      <c r="A29" s="58" t="s">
        <v>24</v>
      </c>
      <c r="B29" s="58"/>
      <c r="C29" s="58"/>
      <c r="D29" s="66"/>
      <c r="E29" s="58"/>
      <c r="F29" s="67">
        <v>494623</v>
      </c>
      <c r="G29" s="67"/>
      <c r="H29" s="67">
        <v>1051949</v>
      </c>
      <c r="I29" s="67"/>
      <c r="J29" s="67">
        <v>0</v>
      </c>
      <c r="K29" s="67"/>
      <c r="L29" s="68">
        <v>0</v>
      </c>
      <c r="M29" s="9"/>
    </row>
    <row r="30" spans="1:13" ht="23.95" customHeight="1">
      <c r="A30" s="58" t="s">
        <v>25</v>
      </c>
      <c r="B30" s="58"/>
      <c r="C30" s="58"/>
      <c r="D30" s="66">
        <v>8</v>
      </c>
      <c r="E30" s="58"/>
      <c r="F30" s="67">
        <v>1914236</v>
      </c>
      <c r="G30" s="67"/>
      <c r="H30" s="67">
        <v>2242565</v>
      </c>
      <c r="I30" s="67"/>
      <c r="J30" s="67">
        <v>0</v>
      </c>
      <c r="K30" s="67"/>
      <c r="L30" s="68">
        <v>0</v>
      </c>
      <c r="M30" s="9"/>
    </row>
    <row r="31" spans="1:13" ht="23.95" customHeight="1">
      <c r="A31" s="69" t="s">
        <v>26</v>
      </c>
      <c r="B31" s="58"/>
      <c r="C31" s="58"/>
      <c r="D31" s="66">
        <v>4</v>
      </c>
      <c r="E31" s="58"/>
      <c r="F31" s="67">
        <v>0</v>
      </c>
      <c r="G31" s="67"/>
      <c r="H31" s="67">
        <v>51010</v>
      </c>
      <c r="I31" s="67"/>
      <c r="J31" s="67">
        <v>0</v>
      </c>
      <c r="K31" s="67"/>
      <c r="L31" s="68">
        <v>0</v>
      </c>
      <c r="M31" s="9"/>
    </row>
    <row r="32" spans="1:13" ht="23.95" customHeight="1">
      <c r="A32" s="69" t="s">
        <v>144</v>
      </c>
      <c r="B32" s="58"/>
      <c r="C32" s="58"/>
      <c r="D32" s="66"/>
      <c r="E32" s="58"/>
      <c r="F32" s="67">
        <v>0</v>
      </c>
      <c r="G32" s="67"/>
      <c r="H32" s="67">
        <v>26397</v>
      </c>
      <c r="I32" s="67"/>
      <c r="J32" s="67">
        <v>0</v>
      </c>
      <c r="K32" s="67"/>
      <c r="L32" s="68">
        <v>0</v>
      </c>
      <c r="M32" s="9"/>
    </row>
    <row r="33" spans="1:17" ht="23.95" customHeight="1">
      <c r="A33" s="58" t="s">
        <v>218</v>
      </c>
      <c r="B33" s="58"/>
      <c r="C33" s="58"/>
      <c r="D33" s="66">
        <v>9</v>
      </c>
      <c r="E33" s="58"/>
      <c r="F33" s="67">
        <v>713400</v>
      </c>
      <c r="G33" s="67"/>
      <c r="H33" s="67">
        <v>971000</v>
      </c>
      <c r="I33" s="67"/>
      <c r="J33" s="67">
        <v>700000</v>
      </c>
      <c r="K33" s="67"/>
      <c r="L33" s="68">
        <v>0</v>
      </c>
      <c r="M33" s="9"/>
    </row>
    <row r="34" spans="1:17" ht="23.95" customHeight="1">
      <c r="A34" s="58" t="s">
        <v>27</v>
      </c>
      <c r="B34" s="58"/>
      <c r="C34" s="58"/>
      <c r="D34" s="66"/>
      <c r="E34" s="58"/>
      <c r="F34" s="67">
        <v>57276</v>
      </c>
      <c r="G34" s="67"/>
      <c r="H34" s="67">
        <f>47530</f>
        <v>47530</v>
      </c>
      <c r="I34" s="67"/>
      <c r="J34" s="67">
        <v>0</v>
      </c>
      <c r="K34" s="67"/>
      <c r="L34" s="68">
        <v>0</v>
      </c>
      <c r="M34" s="9"/>
    </row>
    <row r="35" spans="1:17" ht="23.95" customHeight="1">
      <c r="A35" s="58" t="s">
        <v>28</v>
      </c>
      <c r="B35" s="58"/>
      <c r="C35" s="58"/>
      <c r="D35" s="66"/>
      <c r="E35" s="58"/>
      <c r="F35" s="67">
        <v>144503</v>
      </c>
      <c r="G35" s="67"/>
      <c r="H35" s="67">
        <v>132012</v>
      </c>
      <c r="I35" s="67"/>
      <c r="J35" s="67">
        <v>0</v>
      </c>
      <c r="K35" s="67"/>
      <c r="L35" s="68">
        <v>0</v>
      </c>
      <c r="M35" s="9"/>
    </row>
    <row r="36" spans="1:17" ht="23.95" customHeight="1">
      <c r="A36" s="58" t="s">
        <v>29</v>
      </c>
      <c r="B36" s="58"/>
      <c r="C36" s="58"/>
      <c r="D36" s="70"/>
      <c r="E36" s="58"/>
      <c r="F36" s="67">
        <v>106379</v>
      </c>
      <c r="G36" s="67"/>
      <c r="H36" s="67">
        <v>121600</v>
      </c>
      <c r="I36" s="67"/>
      <c r="J36" s="67">
        <v>0</v>
      </c>
      <c r="K36" s="67"/>
      <c r="L36" s="68">
        <v>0</v>
      </c>
      <c r="M36" s="9"/>
    </row>
    <row r="37" spans="1:17" ht="23.95" customHeight="1">
      <c r="A37" s="58" t="s">
        <v>30</v>
      </c>
      <c r="B37" s="58"/>
      <c r="C37" s="58"/>
      <c r="D37" s="66"/>
      <c r="E37" s="66"/>
      <c r="F37" s="71">
        <v>209260</v>
      </c>
      <c r="G37" s="67"/>
      <c r="H37" s="74">
        <v>525538</v>
      </c>
      <c r="I37" s="67"/>
      <c r="J37" s="71">
        <v>1104</v>
      </c>
      <c r="K37" s="67"/>
      <c r="L37" s="74">
        <v>4012</v>
      </c>
      <c r="M37" s="9"/>
    </row>
    <row r="38" spans="1:17" ht="23.95" customHeight="1">
      <c r="A38" s="64" t="s">
        <v>31</v>
      </c>
      <c r="B38" s="58"/>
      <c r="C38" s="58"/>
      <c r="D38" s="66"/>
      <c r="E38" s="66"/>
      <c r="F38" s="75">
        <f>SUM(F28:F37)</f>
        <v>3939677</v>
      </c>
      <c r="G38" s="68"/>
      <c r="H38" s="75">
        <f>SUM(H28:H37)</f>
        <v>5169601</v>
      </c>
      <c r="I38" s="68"/>
      <c r="J38" s="75">
        <f>SUM(J28:J37)</f>
        <v>701104</v>
      </c>
      <c r="K38" s="68"/>
      <c r="L38" s="75">
        <f>SUM(L28:L37)</f>
        <v>4012</v>
      </c>
      <c r="M38" s="10"/>
    </row>
    <row r="39" spans="1:17" ht="23.95" customHeight="1">
      <c r="A39" s="58"/>
      <c r="B39" s="58"/>
      <c r="C39" s="58"/>
      <c r="D39" s="66"/>
      <c r="E39" s="66"/>
      <c r="F39" s="65"/>
      <c r="G39" s="65"/>
      <c r="H39" s="65"/>
      <c r="I39" s="65"/>
      <c r="J39" s="65"/>
      <c r="K39" s="65"/>
      <c r="L39" s="65"/>
    </row>
    <row r="40" spans="1:17" ht="23.95" customHeight="1">
      <c r="A40" s="58" t="s">
        <v>32</v>
      </c>
      <c r="B40" s="58"/>
      <c r="C40" s="58"/>
      <c r="D40" s="66"/>
      <c r="E40" s="66"/>
      <c r="F40" s="65"/>
      <c r="G40" s="65"/>
      <c r="H40" s="65"/>
      <c r="I40" s="65"/>
      <c r="J40" s="65"/>
      <c r="K40" s="65"/>
      <c r="L40" s="65"/>
    </row>
    <row r="41" spans="1:17" s="3" customFormat="1" ht="23.95" customHeight="1">
      <c r="A41" s="132" t="s">
        <v>190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1"/>
    </row>
    <row r="42" spans="1:17" s="3" customFormat="1" ht="23.95" customHeight="1">
      <c r="A42" s="54" t="s">
        <v>33</v>
      </c>
      <c r="B42" s="54"/>
      <c r="C42" s="54"/>
      <c r="D42" s="54"/>
      <c r="E42" s="54"/>
      <c r="F42" s="76"/>
      <c r="G42" s="76"/>
      <c r="H42" s="76"/>
      <c r="I42" s="76"/>
      <c r="J42" s="76"/>
      <c r="K42" s="76"/>
      <c r="L42" s="76"/>
      <c r="M42" s="1"/>
    </row>
    <row r="43" spans="1:17" s="3" customFormat="1" ht="23.95" customHeight="1">
      <c r="A43" s="54" t="s">
        <v>173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2"/>
      <c r="N43" s="1"/>
      <c r="O43" s="1"/>
      <c r="P43" s="1"/>
      <c r="Q43" s="1"/>
    </row>
    <row r="44" spans="1:17" s="3" customFormat="1" ht="23.95" customHeight="1">
      <c r="A44" s="55"/>
      <c r="B44" s="89"/>
      <c r="C44" s="89"/>
      <c r="D44" s="89"/>
      <c r="E44" s="89"/>
      <c r="F44" s="57"/>
      <c r="G44" s="57"/>
      <c r="H44" s="57"/>
      <c r="I44" s="57"/>
      <c r="J44" s="57"/>
      <c r="K44" s="57"/>
      <c r="L44" s="57" t="s">
        <v>1</v>
      </c>
      <c r="M44" s="5"/>
      <c r="N44" s="1"/>
      <c r="O44" s="1"/>
      <c r="P44" s="1"/>
      <c r="Q44" s="1"/>
    </row>
    <row r="45" spans="1:17" s="3" customFormat="1" ht="23.95" customHeight="1">
      <c r="A45" s="55"/>
      <c r="B45" s="160"/>
      <c r="C45" s="160"/>
      <c r="D45" s="160"/>
      <c r="E45" s="160"/>
      <c r="F45" s="57" t="s">
        <v>215</v>
      </c>
      <c r="G45" s="57"/>
      <c r="H45" s="57" t="s">
        <v>217</v>
      </c>
      <c r="I45" s="57"/>
      <c r="J45" s="57"/>
      <c r="K45" s="57"/>
      <c r="L45" s="57"/>
      <c r="M45" s="5"/>
      <c r="N45" s="1"/>
      <c r="O45" s="1"/>
      <c r="P45" s="1"/>
      <c r="Q45" s="1"/>
    </row>
    <row r="46" spans="1:17" s="3" customFormat="1" ht="23.95" customHeight="1">
      <c r="A46" s="55"/>
      <c r="B46" s="160"/>
      <c r="C46" s="160"/>
      <c r="D46" s="160"/>
      <c r="E46" s="160"/>
      <c r="F46" s="161" t="s">
        <v>216</v>
      </c>
      <c r="G46" s="57"/>
      <c r="H46" s="161" t="s">
        <v>216</v>
      </c>
      <c r="I46" s="57"/>
      <c r="J46" s="57"/>
      <c r="K46" s="57"/>
      <c r="L46" s="57"/>
      <c r="M46" s="5"/>
      <c r="N46" s="1"/>
      <c r="O46" s="1"/>
      <c r="P46" s="1"/>
      <c r="Q46" s="1"/>
    </row>
    <row r="47" spans="1:17" s="3" customFormat="1" ht="23.95" customHeight="1">
      <c r="A47" s="89"/>
      <c r="B47" s="89"/>
      <c r="C47" s="89"/>
      <c r="D47" s="89"/>
      <c r="E47" s="89"/>
      <c r="F47" s="182" t="s">
        <v>2</v>
      </c>
      <c r="G47" s="182"/>
      <c r="H47" s="182"/>
      <c r="I47" s="57"/>
      <c r="J47" s="182" t="s">
        <v>3</v>
      </c>
      <c r="K47" s="182"/>
      <c r="L47" s="182"/>
    </row>
    <row r="48" spans="1:17" ht="23.95" customHeight="1">
      <c r="A48" s="58"/>
      <c r="B48" s="58"/>
      <c r="C48" s="58"/>
      <c r="D48" s="59" t="s">
        <v>4</v>
      </c>
      <c r="E48" s="60"/>
      <c r="F48" s="61" t="s">
        <v>174</v>
      </c>
      <c r="G48" s="62"/>
      <c r="H48" s="61" t="s">
        <v>163</v>
      </c>
      <c r="I48" s="63"/>
      <c r="J48" s="61" t="s">
        <v>174</v>
      </c>
      <c r="K48" s="62"/>
      <c r="L48" s="61" t="s">
        <v>163</v>
      </c>
      <c r="M48" s="7"/>
    </row>
    <row r="49" spans="1:13" ht="23.95" customHeight="1">
      <c r="A49" s="58"/>
      <c r="B49" s="58"/>
      <c r="C49" s="58"/>
      <c r="D49" s="85"/>
      <c r="E49" s="60"/>
      <c r="F49" s="62" t="s">
        <v>5</v>
      </c>
      <c r="G49" s="62"/>
      <c r="H49" s="62" t="s">
        <v>236</v>
      </c>
      <c r="I49" s="63"/>
      <c r="J49" s="62" t="s">
        <v>5</v>
      </c>
      <c r="K49" s="62"/>
      <c r="L49" s="62" t="s">
        <v>6</v>
      </c>
      <c r="M49" s="7"/>
    </row>
    <row r="50" spans="1:13" ht="23.95" customHeight="1">
      <c r="A50" s="58"/>
      <c r="B50" s="58"/>
      <c r="C50" s="58"/>
      <c r="D50" s="85"/>
      <c r="E50" s="60"/>
      <c r="F50" s="62" t="s">
        <v>7</v>
      </c>
      <c r="G50" s="62"/>
      <c r="H50" s="62"/>
      <c r="I50" s="63"/>
      <c r="J50" s="62" t="s">
        <v>7</v>
      </c>
      <c r="K50" s="62"/>
      <c r="L50" s="62"/>
      <c r="M50" s="7"/>
    </row>
    <row r="51" spans="1:13" ht="23.95" customHeight="1">
      <c r="A51" s="64" t="s">
        <v>34</v>
      </c>
      <c r="B51" s="58"/>
      <c r="C51" s="58"/>
      <c r="D51" s="66"/>
      <c r="E51" s="66"/>
      <c r="F51" s="68"/>
      <c r="G51" s="68"/>
      <c r="H51" s="68"/>
      <c r="I51" s="68"/>
      <c r="J51" s="68"/>
      <c r="K51" s="68"/>
      <c r="L51" s="68"/>
      <c r="M51" s="10"/>
    </row>
    <row r="52" spans="1:13" ht="23.95" customHeight="1">
      <c r="A52" s="58" t="s">
        <v>35</v>
      </c>
      <c r="B52" s="58"/>
      <c r="C52" s="58"/>
      <c r="D52" s="66"/>
      <c r="E52" s="66"/>
      <c r="F52" s="68"/>
      <c r="G52" s="68"/>
      <c r="H52" s="68"/>
      <c r="I52" s="68"/>
      <c r="J52" s="68"/>
      <c r="K52" s="68"/>
      <c r="L52" s="68"/>
      <c r="M52" s="10"/>
    </row>
    <row r="53" spans="1:13" ht="23.95" customHeight="1">
      <c r="A53" s="58" t="s">
        <v>200</v>
      </c>
      <c r="B53" s="58"/>
      <c r="C53" s="58"/>
      <c r="D53" s="66">
        <v>10</v>
      </c>
      <c r="E53" s="66"/>
      <c r="F53" s="68"/>
      <c r="G53" s="68"/>
      <c r="H53" s="68"/>
      <c r="I53" s="68"/>
      <c r="J53" s="68"/>
      <c r="K53" s="68"/>
      <c r="L53" s="68"/>
      <c r="M53" s="10"/>
    </row>
    <row r="54" spans="1:13" ht="23.95" customHeight="1" thickBot="1">
      <c r="A54" s="58" t="s">
        <v>201</v>
      </c>
      <c r="B54" s="58"/>
      <c r="C54" s="58"/>
      <c r="D54" s="66"/>
      <c r="E54" s="66"/>
      <c r="F54" s="72">
        <v>930261</v>
      </c>
      <c r="G54" s="68"/>
      <c r="H54" s="72">
        <v>930261</v>
      </c>
      <c r="I54" s="68"/>
      <c r="J54" s="72">
        <v>930261</v>
      </c>
      <c r="K54" s="68"/>
      <c r="L54" s="72">
        <v>930261</v>
      </c>
      <c r="M54" s="10"/>
    </row>
    <row r="55" spans="1:13" ht="23.95" customHeight="1" thickTop="1">
      <c r="A55" s="58" t="s">
        <v>36</v>
      </c>
      <c r="B55" s="58"/>
      <c r="C55" s="58"/>
      <c r="D55" s="66"/>
      <c r="E55" s="66"/>
      <c r="F55" s="68"/>
      <c r="G55" s="68"/>
      <c r="H55" s="68"/>
      <c r="I55" s="68"/>
      <c r="J55" s="68"/>
      <c r="K55" s="68"/>
      <c r="L55" s="68"/>
      <c r="M55" s="10"/>
    </row>
    <row r="56" spans="1:13" ht="23.95" customHeight="1">
      <c r="A56" s="58" t="s">
        <v>199</v>
      </c>
      <c r="B56" s="58"/>
      <c r="C56" s="58"/>
      <c r="D56" s="66"/>
      <c r="E56" s="66"/>
      <c r="F56" s="68">
        <v>927887</v>
      </c>
      <c r="G56" s="68"/>
      <c r="H56" s="68">
        <v>927887</v>
      </c>
      <c r="I56" s="68"/>
      <c r="J56" s="68">
        <v>927887</v>
      </c>
      <c r="K56" s="68"/>
      <c r="L56" s="68">
        <v>16</v>
      </c>
      <c r="M56" s="10"/>
    </row>
    <row r="57" spans="1:13" ht="23.95" customHeight="1">
      <c r="A57" s="58" t="s">
        <v>37</v>
      </c>
      <c r="B57" s="58"/>
      <c r="C57" s="58"/>
      <c r="D57" s="70"/>
      <c r="E57" s="66"/>
      <c r="F57" s="68">
        <v>619309</v>
      </c>
      <c r="G57" s="68"/>
      <c r="H57" s="68">
        <v>619309</v>
      </c>
      <c r="I57" s="68"/>
      <c r="J57" s="68">
        <v>1833858</v>
      </c>
      <c r="K57" s="68"/>
      <c r="L57" s="68">
        <v>0</v>
      </c>
      <c r="M57" s="10"/>
    </row>
    <row r="58" spans="1:13" ht="23.95" customHeight="1">
      <c r="A58" s="58" t="s">
        <v>38</v>
      </c>
      <c r="B58" s="58"/>
      <c r="C58" s="58"/>
      <c r="D58" s="66"/>
      <c r="E58" s="66"/>
      <c r="F58" s="68">
        <v>322</v>
      </c>
      <c r="G58" s="68"/>
      <c r="H58" s="68">
        <v>322</v>
      </c>
      <c r="I58" s="68"/>
      <c r="J58" s="68">
        <v>0</v>
      </c>
      <c r="K58" s="68"/>
      <c r="L58" s="68">
        <v>0</v>
      </c>
      <c r="M58" s="10"/>
    </row>
    <row r="59" spans="1:13" ht="23.95" customHeight="1">
      <c r="A59" s="58" t="s">
        <v>39</v>
      </c>
      <c r="B59" s="58"/>
      <c r="C59" s="58"/>
      <c r="D59" s="66"/>
      <c r="E59" s="66"/>
      <c r="F59" s="68"/>
      <c r="G59" s="68"/>
      <c r="H59" s="68"/>
      <c r="I59" s="68"/>
      <c r="J59" s="68"/>
      <c r="K59" s="68"/>
      <c r="L59" s="68"/>
      <c r="M59" s="10"/>
    </row>
    <row r="60" spans="1:13" ht="23.95" customHeight="1">
      <c r="A60" s="58" t="s">
        <v>40</v>
      </c>
      <c r="B60" s="58"/>
      <c r="C60" s="58"/>
      <c r="D60" s="66"/>
      <c r="E60" s="66"/>
      <c r="F60" s="68">
        <v>-53</v>
      </c>
      <c r="G60" s="68"/>
      <c r="H60" s="68">
        <v>-53</v>
      </c>
      <c r="I60" s="67"/>
      <c r="J60" s="68">
        <v>0</v>
      </c>
      <c r="K60" s="67"/>
      <c r="L60" s="68">
        <v>0</v>
      </c>
      <c r="M60" s="10"/>
    </row>
    <row r="61" spans="1:13" ht="23.95" customHeight="1">
      <c r="A61" s="58" t="s">
        <v>237</v>
      </c>
      <c r="B61" s="58"/>
      <c r="C61" s="58"/>
      <c r="D61" s="66"/>
      <c r="E61" s="66"/>
      <c r="F61" s="68"/>
      <c r="G61" s="68"/>
      <c r="H61" s="68"/>
      <c r="I61" s="68"/>
      <c r="J61" s="68"/>
      <c r="K61" s="68"/>
      <c r="L61" s="68"/>
      <c r="M61" s="10"/>
    </row>
    <row r="62" spans="1:13" ht="23.95" customHeight="1">
      <c r="A62" s="58" t="s">
        <v>42</v>
      </c>
      <c r="B62" s="58"/>
      <c r="C62" s="58"/>
      <c r="D62" s="66"/>
      <c r="E62" s="66"/>
      <c r="F62" s="68">
        <v>92787</v>
      </c>
      <c r="G62" s="68"/>
      <c r="H62" s="94">
        <v>92787</v>
      </c>
      <c r="I62" s="91"/>
      <c r="J62" s="91">
        <v>0</v>
      </c>
      <c r="K62" s="91"/>
      <c r="L62" s="91">
        <v>0</v>
      </c>
      <c r="M62" s="10"/>
    </row>
    <row r="63" spans="1:13" ht="23.95" customHeight="1">
      <c r="A63" s="58" t="s">
        <v>43</v>
      </c>
      <c r="B63" s="58"/>
      <c r="C63" s="58"/>
      <c r="D63" s="66"/>
      <c r="E63" s="66"/>
      <c r="F63" s="68">
        <v>1099057</v>
      </c>
      <c r="G63" s="68"/>
      <c r="H63" s="94">
        <v>1192956</v>
      </c>
      <c r="I63" s="91"/>
      <c r="J63" s="91">
        <v>-10066</v>
      </c>
      <c r="K63" s="91"/>
      <c r="L63" s="91">
        <v>-3995</v>
      </c>
      <c r="M63" s="10"/>
    </row>
    <row r="64" spans="1:13" ht="23.95" customHeight="1">
      <c r="A64" s="58" t="s">
        <v>44</v>
      </c>
      <c r="B64" s="58"/>
      <c r="C64" s="58"/>
      <c r="D64" s="66"/>
      <c r="E64" s="66"/>
      <c r="F64" s="68"/>
      <c r="G64" s="68"/>
      <c r="H64" s="68"/>
      <c r="I64" s="68"/>
      <c r="J64" s="68"/>
      <c r="K64" s="68"/>
      <c r="L64" s="68"/>
      <c r="M64" s="10"/>
    </row>
    <row r="65" spans="1:13" ht="23.95" customHeight="1">
      <c r="A65" s="58" t="s">
        <v>45</v>
      </c>
      <c r="B65" s="58"/>
      <c r="C65" s="58"/>
      <c r="D65" s="66"/>
      <c r="E65" s="66"/>
      <c r="F65" s="68"/>
      <c r="G65" s="68"/>
      <c r="H65" s="68"/>
      <c r="I65" s="68"/>
      <c r="J65" s="68"/>
      <c r="K65" s="68"/>
      <c r="L65" s="68"/>
      <c r="M65" s="10"/>
    </row>
    <row r="66" spans="1:13" ht="23.95" customHeight="1">
      <c r="A66" s="58" t="s">
        <v>46</v>
      </c>
      <c r="B66" s="58"/>
      <c r="C66" s="58"/>
      <c r="D66" s="66"/>
      <c r="E66" s="66"/>
      <c r="F66" s="68">
        <v>9188</v>
      </c>
      <c r="G66" s="68"/>
      <c r="H66" s="68">
        <v>3701</v>
      </c>
      <c r="I66" s="68"/>
      <c r="J66" s="68">
        <v>0</v>
      </c>
      <c r="K66" s="68"/>
      <c r="L66" s="68">
        <v>0</v>
      </c>
      <c r="M66" s="10"/>
    </row>
    <row r="67" spans="1:13" ht="23.95" customHeight="1">
      <c r="A67" s="58" t="s">
        <v>202</v>
      </c>
      <c r="B67" s="58"/>
      <c r="C67" s="58"/>
      <c r="D67" s="66"/>
      <c r="E67" s="66"/>
      <c r="F67" s="68"/>
      <c r="G67" s="68"/>
      <c r="H67" s="68"/>
      <c r="I67" s="68"/>
      <c r="J67" s="68"/>
      <c r="K67" s="68"/>
      <c r="L67" s="68"/>
      <c r="M67" s="10"/>
    </row>
    <row r="68" spans="1:13" ht="23.95" customHeight="1">
      <c r="A68" s="58" t="s">
        <v>167</v>
      </c>
      <c r="B68" s="58"/>
      <c r="C68" s="58"/>
      <c r="D68" s="66"/>
      <c r="E68" s="66"/>
      <c r="F68" s="75">
        <v>-101</v>
      </c>
      <c r="G68" s="68"/>
      <c r="H68" s="75">
        <v>-134</v>
      </c>
      <c r="I68" s="68"/>
      <c r="J68" s="75">
        <v>0</v>
      </c>
      <c r="K68" s="68"/>
      <c r="L68" s="75">
        <v>0</v>
      </c>
      <c r="M68" s="10"/>
    </row>
    <row r="69" spans="1:13" ht="23.95" customHeight="1">
      <c r="A69" s="58" t="s">
        <v>47</v>
      </c>
      <c r="B69" s="58"/>
      <c r="C69" s="58"/>
      <c r="D69" s="66"/>
      <c r="E69" s="66"/>
      <c r="F69" s="68">
        <f>SUM(F56:F68)</f>
        <v>2748396</v>
      </c>
      <c r="G69" s="68">
        <f>SUM(G56:G66)</f>
        <v>0</v>
      </c>
      <c r="H69" s="68">
        <f>SUM(H56:H68)</f>
        <v>2836775</v>
      </c>
      <c r="I69" s="68"/>
      <c r="J69" s="68">
        <f>SUM(J56:J68)</f>
        <v>2751679</v>
      </c>
      <c r="K69" s="68"/>
      <c r="L69" s="68">
        <f>SUM(L56:L68)</f>
        <v>-3979</v>
      </c>
      <c r="M69" s="10"/>
    </row>
    <row r="70" spans="1:13" ht="23.95" customHeight="1">
      <c r="A70" s="58" t="s">
        <v>48</v>
      </c>
      <c r="B70" s="58"/>
      <c r="C70" s="58"/>
      <c r="D70" s="66"/>
      <c r="E70" s="66"/>
      <c r="F70" s="75">
        <v>7056</v>
      </c>
      <c r="G70" s="68"/>
      <c r="H70" s="75">
        <v>7268</v>
      </c>
      <c r="I70" s="68"/>
      <c r="J70" s="75">
        <v>0</v>
      </c>
      <c r="K70" s="68"/>
      <c r="L70" s="75">
        <v>0</v>
      </c>
      <c r="M70" s="10"/>
    </row>
    <row r="71" spans="1:13" ht="23.95" customHeight="1">
      <c r="A71" s="64" t="s">
        <v>49</v>
      </c>
      <c r="B71" s="58"/>
      <c r="C71" s="58"/>
      <c r="D71" s="66"/>
      <c r="E71" s="66"/>
      <c r="F71" s="77">
        <f>SUM(F69:F70)</f>
        <v>2755452</v>
      </c>
      <c r="G71" s="68"/>
      <c r="H71" s="77">
        <f>SUM(H69:H70)</f>
        <v>2844043</v>
      </c>
      <c r="I71" s="68"/>
      <c r="J71" s="77">
        <f>SUM(J69:J70)</f>
        <v>2751679</v>
      </c>
      <c r="K71" s="68"/>
      <c r="L71" s="77">
        <f>SUM(L69:L70)</f>
        <v>-3979</v>
      </c>
      <c r="M71" s="10"/>
    </row>
    <row r="72" spans="1:13" ht="23.95" customHeight="1" thickBot="1">
      <c r="A72" s="64" t="s">
        <v>50</v>
      </c>
      <c r="B72" s="58"/>
      <c r="C72" s="58"/>
      <c r="D72" s="66"/>
      <c r="E72" s="66"/>
      <c r="F72" s="72">
        <f>F38+F71</f>
        <v>6695129</v>
      </c>
      <c r="G72" s="68"/>
      <c r="H72" s="72">
        <f>H38+H71</f>
        <v>8013644</v>
      </c>
      <c r="I72" s="68"/>
      <c r="J72" s="72">
        <f>J38+J71</f>
        <v>3452783</v>
      </c>
      <c r="K72" s="68"/>
      <c r="L72" s="72">
        <f>L38+L71</f>
        <v>33</v>
      </c>
      <c r="M72" s="10"/>
    </row>
    <row r="73" spans="1:13" ht="23.95" customHeight="1" thickTop="1">
      <c r="A73" s="58"/>
      <c r="B73" s="58"/>
      <c r="C73" s="58"/>
      <c r="D73" s="66"/>
      <c r="E73" s="66"/>
      <c r="F73" s="68">
        <f>SUM(F72-F25)</f>
        <v>0</v>
      </c>
      <c r="G73" s="68"/>
      <c r="H73" s="68">
        <f>SUM(H72-H25)</f>
        <v>0</v>
      </c>
      <c r="I73" s="68"/>
      <c r="J73" s="68">
        <f>SUM(J72-J25)</f>
        <v>0</v>
      </c>
      <c r="K73" s="68"/>
      <c r="L73" s="68">
        <f>SUM(L72-L25)</f>
        <v>0</v>
      </c>
      <c r="M73" s="10"/>
    </row>
    <row r="74" spans="1:13" ht="23.95" customHeight="1">
      <c r="A74" s="58" t="s">
        <v>32</v>
      </c>
      <c r="B74" s="58"/>
      <c r="C74" s="58"/>
      <c r="D74" s="66"/>
      <c r="E74" s="66"/>
      <c r="F74" s="58"/>
      <c r="G74" s="58"/>
      <c r="H74" s="58"/>
      <c r="I74" s="58"/>
      <c r="J74" s="58"/>
      <c r="K74" s="58"/>
      <c r="L74" s="58"/>
    </row>
    <row r="75" spans="1:13" ht="23.95" customHeight="1">
      <c r="A75" s="58"/>
      <c r="B75" s="58"/>
      <c r="C75" s="58"/>
      <c r="D75" s="66"/>
      <c r="E75" s="66"/>
      <c r="F75" s="58"/>
      <c r="G75" s="58"/>
      <c r="H75" s="58"/>
      <c r="I75" s="58"/>
      <c r="J75" s="58"/>
      <c r="K75" s="58"/>
      <c r="L75" s="58"/>
    </row>
    <row r="76" spans="1:13" ht="23.95" customHeight="1">
      <c r="A76" s="58"/>
      <c r="B76" s="58"/>
      <c r="C76" s="58"/>
      <c r="D76" s="66"/>
      <c r="E76" s="66"/>
      <c r="F76" s="58"/>
      <c r="G76" s="58"/>
      <c r="H76" s="58"/>
      <c r="I76" s="58"/>
      <c r="J76" s="58"/>
      <c r="K76" s="58"/>
      <c r="L76" s="58"/>
    </row>
    <row r="77" spans="1:13" ht="23.95" customHeight="1">
      <c r="A77" s="78" t="s">
        <v>51</v>
      </c>
      <c r="B77" s="78"/>
      <c r="C77" s="66"/>
      <c r="D77" s="65"/>
      <c r="E77" s="65"/>
      <c r="F77" s="65"/>
      <c r="G77" s="79"/>
      <c r="H77" s="183" t="s">
        <v>51</v>
      </c>
      <c r="I77" s="183"/>
      <c r="J77" s="183"/>
      <c r="K77" s="183"/>
      <c r="L77" s="183"/>
    </row>
    <row r="78" spans="1:13" ht="23.95" customHeight="1">
      <c r="A78" s="181" t="s">
        <v>52</v>
      </c>
      <c r="B78" s="181"/>
      <c r="C78" s="66"/>
      <c r="D78" s="56"/>
      <c r="E78" s="56"/>
      <c r="F78" s="56"/>
      <c r="G78" s="181" t="s">
        <v>165</v>
      </c>
      <c r="H78" s="181"/>
      <c r="I78" s="181"/>
      <c r="J78" s="181"/>
      <c r="K78" s="181"/>
      <c r="L78" s="181"/>
    </row>
    <row r="79" spans="1:13" ht="23.95" customHeight="1">
      <c r="A79" s="181" t="s">
        <v>153</v>
      </c>
      <c r="B79" s="181"/>
      <c r="C79" s="66"/>
      <c r="D79" s="56"/>
      <c r="E79" s="56"/>
      <c r="F79" s="56"/>
      <c r="G79" s="181" t="s">
        <v>53</v>
      </c>
      <c r="H79" s="181"/>
      <c r="I79" s="181"/>
      <c r="J79" s="181"/>
      <c r="K79" s="181"/>
      <c r="L79" s="181"/>
    </row>
  </sheetData>
  <mergeCells count="9">
    <mergeCell ref="A79:B79"/>
    <mergeCell ref="G79:L79"/>
    <mergeCell ref="F7:H7"/>
    <mergeCell ref="J7:L7"/>
    <mergeCell ref="F47:H47"/>
    <mergeCell ref="J47:L47"/>
    <mergeCell ref="H77:L77"/>
    <mergeCell ref="A78:B78"/>
    <mergeCell ref="G78:L78"/>
  </mergeCells>
  <printOptions horizontalCentered="1"/>
  <pageMargins left="0.86614173228346458" right="0.39370078740157483" top="0.9055118110236221" bottom="0" header="0.19685039370078741" footer="0.31496062992125984"/>
  <pageSetup paperSize="9" scale="77" fitToHeight="3" orientation="portrait" r:id="rId1"/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8"/>
  <sheetViews>
    <sheetView showGridLines="0" view="pageBreakPreview" topLeftCell="A174" zoomScale="85" zoomScaleNormal="100" zoomScaleSheetLayoutView="85" workbookViewId="0">
      <selection activeCell="G185" sqref="G185"/>
    </sheetView>
  </sheetViews>
  <sheetFormatPr defaultColWidth="9.88671875" defaultRowHeight="23.95" customHeight="1"/>
  <cols>
    <col min="1" max="1" width="32.44140625" style="69" customWidth="1"/>
    <col min="2" max="2" width="3.33203125" style="69" customWidth="1"/>
    <col min="3" max="3" width="14.109375" style="69" customWidth="1"/>
    <col min="4" max="4" width="8.21875" style="69" bestFit="1" customWidth="1"/>
    <col min="5" max="5" width="1.88671875" style="95" customWidth="1"/>
    <col min="6" max="6" width="14.88671875" style="80" customWidth="1"/>
    <col min="7" max="7" width="1.109375" style="96" customWidth="1"/>
    <col min="8" max="8" width="14.88671875" style="80" customWidth="1"/>
    <col min="9" max="9" width="1.109375" style="95" customWidth="1"/>
    <col min="10" max="10" width="14.88671875" style="80" customWidth="1"/>
    <col min="11" max="11" width="1.44140625" style="95" customWidth="1"/>
    <col min="12" max="12" width="14.88671875" style="80" customWidth="1"/>
    <col min="13" max="13" width="1.109375" style="69" customWidth="1"/>
    <col min="14" max="14" width="10.88671875" style="69" bestFit="1" customWidth="1"/>
    <col min="15" max="15" width="12.44140625" style="69" bestFit="1" customWidth="1"/>
    <col min="16" max="16384" width="9.88671875" style="69"/>
  </cols>
  <sheetData>
    <row r="1" spans="1:12" s="51" customFormat="1" ht="23.95" customHeight="1">
      <c r="B1" s="11"/>
      <c r="C1" s="11"/>
      <c r="D1" s="11"/>
      <c r="E1" s="11"/>
      <c r="F1" s="11"/>
      <c r="G1" s="11"/>
      <c r="H1" s="11"/>
      <c r="I1" s="162"/>
      <c r="J1" s="11"/>
      <c r="K1" s="162"/>
      <c r="L1" s="12" t="s">
        <v>54</v>
      </c>
    </row>
    <row r="2" spans="1:12" s="51" customFormat="1" ht="23.95" customHeight="1">
      <c r="A2" s="132" t="s">
        <v>190</v>
      </c>
      <c r="B2" s="11"/>
      <c r="C2" s="11"/>
      <c r="D2" s="11"/>
      <c r="E2" s="11"/>
      <c r="F2" s="11"/>
      <c r="G2" s="11"/>
      <c r="H2" s="11"/>
      <c r="I2" s="162"/>
      <c r="J2" s="11"/>
      <c r="K2" s="162"/>
      <c r="L2" s="12"/>
    </row>
    <row r="3" spans="1:12" ht="23.95" customHeight="1">
      <c r="A3" s="11" t="s">
        <v>55</v>
      </c>
      <c r="B3" s="11"/>
      <c r="C3" s="11"/>
      <c r="D3" s="11"/>
      <c r="E3" s="11"/>
      <c r="F3" s="11"/>
      <c r="G3" s="11"/>
      <c r="H3" s="11"/>
      <c r="I3" s="162"/>
      <c r="J3" s="11"/>
      <c r="K3" s="162"/>
      <c r="L3" s="11"/>
    </row>
    <row r="4" spans="1:12" ht="23.95" customHeight="1">
      <c r="A4" s="11" t="s">
        <v>175</v>
      </c>
      <c r="B4" s="11"/>
      <c r="C4" s="11"/>
      <c r="D4" s="11"/>
      <c r="E4" s="11"/>
      <c r="F4" s="11"/>
      <c r="G4" s="11"/>
      <c r="H4" s="11"/>
      <c r="I4" s="162"/>
      <c r="J4" s="11"/>
      <c r="K4" s="162"/>
      <c r="L4" s="11"/>
    </row>
    <row r="5" spans="1:12" ht="23.95" customHeight="1">
      <c r="A5" s="100"/>
      <c r="B5" s="100"/>
      <c r="C5" s="100"/>
      <c r="D5" s="13"/>
      <c r="E5" s="13"/>
      <c r="F5" s="100"/>
      <c r="G5" s="100"/>
      <c r="H5" s="100"/>
      <c r="I5" s="133"/>
      <c r="J5" s="102"/>
      <c r="K5" s="133"/>
      <c r="L5" s="103" t="s">
        <v>56</v>
      </c>
    </row>
    <row r="6" spans="1:12" ht="23.95" customHeight="1">
      <c r="A6" s="100"/>
      <c r="B6" s="100"/>
      <c r="C6" s="100"/>
      <c r="D6" s="13"/>
      <c r="E6" s="13"/>
      <c r="F6" s="57" t="s">
        <v>215</v>
      </c>
      <c r="G6" s="57"/>
      <c r="H6" s="57" t="s">
        <v>217</v>
      </c>
      <c r="I6" s="133"/>
      <c r="J6" s="102"/>
      <c r="K6" s="133"/>
      <c r="L6" s="103"/>
    </row>
    <row r="7" spans="1:12" ht="23.95" customHeight="1">
      <c r="A7" s="100"/>
      <c r="B7" s="100"/>
      <c r="C7" s="100"/>
      <c r="D7" s="13"/>
      <c r="E7" s="13"/>
      <c r="F7" s="161" t="s">
        <v>216</v>
      </c>
      <c r="G7" s="57"/>
      <c r="H7" s="161" t="s">
        <v>216</v>
      </c>
      <c r="I7" s="133"/>
      <c r="J7" s="102"/>
      <c r="K7" s="133"/>
      <c r="L7" s="103"/>
    </row>
    <row r="8" spans="1:12" ht="23.95" customHeight="1">
      <c r="A8" s="100"/>
      <c r="B8" s="100"/>
      <c r="C8" s="100"/>
      <c r="D8" s="13"/>
      <c r="E8" s="13"/>
      <c r="F8" s="184" t="s">
        <v>2</v>
      </c>
      <c r="G8" s="184"/>
      <c r="H8" s="184"/>
      <c r="I8" s="133"/>
      <c r="J8" s="184" t="s">
        <v>3</v>
      </c>
      <c r="K8" s="184"/>
      <c r="L8" s="184"/>
    </row>
    <row r="9" spans="1:12" ht="23.95" customHeight="1">
      <c r="A9" s="14"/>
      <c r="B9" s="14"/>
      <c r="C9" s="14"/>
      <c r="D9" s="15" t="s">
        <v>4</v>
      </c>
      <c r="E9" s="14"/>
      <c r="F9" s="104">
        <v>2566</v>
      </c>
      <c r="G9" s="105"/>
      <c r="H9" s="104">
        <v>2565</v>
      </c>
      <c r="I9" s="134"/>
      <c r="J9" s="104">
        <v>2566</v>
      </c>
      <c r="K9" s="174"/>
      <c r="L9" s="104">
        <v>2565</v>
      </c>
    </row>
    <row r="10" spans="1:12" ht="23.95" customHeight="1">
      <c r="A10" s="14"/>
      <c r="B10" s="14"/>
      <c r="C10" s="14"/>
      <c r="D10" s="133"/>
      <c r="E10" s="14"/>
      <c r="F10" s="134"/>
      <c r="G10" s="105"/>
      <c r="H10" s="134" t="s">
        <v>236</v>
      </c>
      <c r="I10" s="134"/>
      <c r="J10" s="134"/>
      <c r="K10" s="174"/>
      <c r="L10" s="134"/>
    </row>
    <row r="11" spans="1:12" ht="23.95" customHeight="1">
      <c r="A11" s="106" t="s">
        <v>57</v>
      </c>
      <c r="B11" s="14"/>
      <c r="C11" s="14"/>
      <c r="D11" s="101"/>
      <c r="E11" s="14"/>
      <c r="F11" s="105"/>
      <c r="G11" s="107"/>
      <c r="H11" s="105"/>
      <c r="I11" s="163"/>
      <c r="J11" s="105"/>
      <c r="K11" s="174"/>
      <c r="L11" s="105"/>
    </row>
    <row r="12" spans="1:12" ht="23.95" customHeight="1">
      <c r="A12" s="106" t="s">
        <v>58</v>
      </c>
      <c r="B12" s="14"/>
      <c r="C12" s="14"/>
      <c r="D12" s="14"/>
      <c r="E12" s="14"/>
      <c r="F12" s="108"/>
      <c r="G12" s="14"/>
      <c r="H12" s="108"/>
      <c r="I12" s="164"/>
      <c r="J12" s="108"/>
      <c r="K12" s="164"/>
      <c r="L12" s="109"/>
    </row>
    <row r="13" spans="1:12" ht="23.95" customHeight="1">
      <c r="A13" s="14" t="s">
        <v>59</v>
      </c>
      <c r="B13" s="14"/>
      <c r="C13" s="14"/>
      <c r="D13" s="16">
        <v>11</v>
      </c>
      <c r="E13" s="14"/>
      <c r="F13" s="159">
        <v>236457</v>
      </c>
      <c r="G13" s="111"/>
      <c r="H13" s="110">
        <v>377478</v>
      </c>
      <c r="I13" s="165">
        <v>0</v>
      </c>
      <c r="J13" s="110">
        <v>0</v>
      </c>
      <c r="K13" s="165"/>
      <c r="L13" s="110">
        <v>0</v>
      </c>
    </row>
    <row r="14" spans="1:12" ht="23.95" customHeight="1">
      <c r="A14" s="14" t="s">
        <v>60</v>
      </c>
      <c r="B14" s="14"/>
      <c r="C14" s="14"/>
      <c r="D14" s="16">
        <v>12</v>
      </c>
      <c r="E14" s="14"/>
      <c r="F14" s="110">
        <v>32035</v>
      </c>
      <c r="G14" s="111"/>
      <c r="H14" s="110">
        <v>94719</v>
      </c>
      <c r="I14" s="165">
        <v>0</v>
      </c>
      <c r="J14" s="110">
        <v>0</v>
      </c>
      <c r="K14" s="165"/>
      <c r="L14" s="110">
        <v>0</v>
      </c>
    </row>
    <row r="15" spans="1:12" ht="23.95" customHeight="1">
      <c r="A15" s="14" t="s">
        <v>61</v>
      </c>
      <c r="B15" s="14"/>
      <c r="C15" s="14"/>
      <c r="D15" s="16">
        <v>13</v>
      </c>
      <c r="E15" s="14"/>
      <c r="F15" s="110">
        <v>65113</v>
      </c>
      <c r="G15" s="110"/>
      <c r="H15" s="110">
        <v>47370</v>
      </c>
      <c r="I15" s="166">
        <v>0</v>
      </c>
      <c r="J15" s="110">
        <v>0</v>
      </c>
      <c r="K15" s="166"/>
      <c r="L15" s="110">
        <v>0</v>
      </c>
    </row>
    <row r="16" spans="1:12" ht="23.95" customHeight="1">
      <c r="A16" s="14" t="s">
        <v>146</v>
      </c>
      <c r="B16" s="14"/>
      <c r="C16" s="14"/>
      <c r="D16" s="16">
        <v>14</v>
      </c>
      <c r="E16" s="14"/>
      <c r="F16" s="110">
        <v>27837</v>
      </c>
      <c r="G16" s="110"/>
      <c r="H16" s="110">
        <v>21541</v>
      </c>
      <c r="I16" s="166">
        <v>0</v>
      </c>
      <c r="J16" s="110">
        <v>0</v>
      </c>
      <c r="K16" s="166"/>
      <c r="L16" s="110">
        <v>0</v>
      </c>
    </row>
    <row r="17" spans="1:13" ht="23.95" customHeight="1">
      <c r="A17" s="14" t="s">
        <v>169</v>
      </c>
      <c r="B17" s="14"/>
      <c r="C17" s="14"/>
      <c r="D17" s="112">
        <v>6.2</v>
      </c>
      <c r="E17" s="14"/>
      <c r="F17" s="110">
        <v>622</v>
      </c>
      <c r="G17" s="110"/>
      <c r="H17" s="110">
        <v>412</v>
      </c>
      <c r="I17" s="166">
        <v>0</v>
      </c>
      <c r="J17" s="110">
        <v>0</v>
      </c>
      <c r="K17" s="166"/>
      <c r="L17" s="110">
        <v>0</v>
      </c>
    </row>
    <row r="18" spans="1:13" ht="23.95" customHeight="1">
      <c r="A18" s="14" t="s">
        <v>62</v>
      </c>
      <c r="B18" s="14"/>
      <c r="C18" s="14"/>
      <c r="D18" s="101"/>
      <c r="E18" s="14"/>
      <c r="F18" s="110">
        <v>11334</v>
      </c>
      <c r="G18" s="110"/>
      <c r="H18" s="113">
        <v>17980</v>
      </c>
      <c r="I18" s="166">
        <v>0</v>
      </c>
      <c r="J18" s="113">
        <v>0</v>
      </c>
      <c r="K18" s="166"/>
      <c r="L18" s="113">
        <v>0</v>
      </c>
    </row>
    <row r="19" spans="1:13" ht="23.95" customHeight="1">
      <c r="A19" s="106" t="s">
        <v>63</v>
      </c>
      <c r="B19" s="14"/>
      <c r="C19" s="14"/>
      <c r="D19" s="101"/>
      <c r="E19" s="14"/>
      <c r="F19" s="114">
        <f>SUM(F13:F18)</f>
        <v>373398</v>
      </c>
      <c r="G19" s="110"/>
      <c r="H19" s="114">
        <f>SUM(H13:H18)</f>
        <v>559500</v>
      </c>
      <c r="I19" s="166"/>
      <c r="J19" s="114">
        <f>SUM(J13:J18)</f>
        <v>0</v>
      </c>
      <c r="K19" s="166"/>
      <c r="L19" s="114">
        <f>SUM(L13:L18)</f>
        <v>0</v>
      </c>
    </row>
    <row r="20" spans="1:13" ht="23.95" customHeight="1">
      <c r="A20" s="106" t="s">
        <v>64</v>
      </c>
      <c r="B20" s="14"/>
      <c r="C20" s="14"/>
      <c r="D20" s="101"/>
      <c r="E20" s="14"/>
      <c r="F20" s="110"/>
      <c r="G20" s="111"/>
      <c r="H20" s="110"/>
      <c r="I20" s="165"/>
      <c r="J20" s="110"/>
      <c r="K20" s="166"/>
      <c r="L20" s="110"/>
    </row>
    <row r="21" spans="1:13" ht="23.95" customHeight="1">
      <c r="A21" s="14" t="s">
        <v>65</v>
      </c>
      <c r="B21" s="14"/>
      <c r="C21" s="14"/>
      <c r="D21" s="101"/>
      <c r="E21" s="14"/>
      <c r="F21" s="110">
        <v>242221</v>
      </c>
      <c r="G21" s="111"/>
      <c r="H21" s="110">
        <v>287989</v>
      </c>
      <c r="I21" s="165">
        <v>0</v>
      </c>
      <c r="J21" s="110">
        <v>360</v>
      </c>
      <c r="K21" s="165"/>
      <c r="L21" s="110">
        <v>440</v>
      </c>
    </row>
    <row r="22" spans="1:13" ht="23.95" customHeight="1">
      <c r="A22" s="14" t="s">
        <v>66</v>
      </c>
      <c r="B22" s="14"/>
      <c r="C22" s="14"/>
      <c r="D22" s="101"/>
      <c r="E22" s="14"/>
      <c r="F22" s="110">
        <v>49680</v>
      </c>
      <c r="G22" s="111"/>
      <c r="H22" s="110">
        <v>60690</v>
      </c>
      <c r="I22" s="165">
        <v>0</v>
      </c>
      <c r="J22" s="110">
        <v>0</v>
      </c>
      <c r="K22" s="165"/>
      <c r="L22" s="110">
        <v>0</v>
      </c>
    </row>
    <row r="23" spans="1:13" ht="23.95" customHeight="1">
      <c r="A23" s="14" t="s">
        <v>67</v>
      </c>
      <c r="B23" s="14"/>
      <c r="C23" s="14"/>
      <c r="D23" s="101"/>
      <c r="E23" s="14"/>
      <c r="F23" s="110">
        <v>17218</v>
      </c>
      <c r="G23" s="111"/>
      <c r="H23" s="110">
        <v>16877</v>
      </c>
      <c r="I23" s="165">
        <v>0</v>
      </c>
      <c r="J23" s="110">
        <v>138</v>
      </c>
      <c r="K23" s="165"/>
      <c r="L23" s="110">
        <v>0</v>
      </c>
    </row>
    <row r="24" spans="1:13" ht="23.95" customHeight="1">
      <c r="A24" s="14" t="s">
        <v>203</v>
      </c>
      <c r="B24" s="14"/>
      <c r="C24" s="14"/>
      <c r="D24" s="16"/>
      <c r="E24" s="14"/>
      <c r="F24" s="110">
        <v>-6</v>
      </c>
      <c r="G24" s="111"/>
      <c r="H24" s="110">
        <v>240</v>
      </c>
      <c r="I24" s="165"/>
      <c r="J24" s="110">
        <v>0</v>
      </c>
      <c r="K24" s="165"/>
      <c r="L24" s="110">
        <v>0</v>
      </c>
    </row>
    <row r="25" spans="1:13" ht="23.95" customHeight="1">
      <c r="A25" s="14" t="s">
        <v>68</v>
      </c>
      <c r="B25" s="14"/>
      <c r="C25" s="14"/>
      <c r="D25" s="101"/>
      <c r="E25" s="14"/>
      <c r="F25" s="110">
        <v>121090</v>
      </c>
      <c r="G25" s="111"/>
      <c r="H25" s="110">
        <v>141609</v>
      </c>
      <c r="I25" s="165">
        <v>0</v>
      </c>
      <c r="J25" s="110">
        <v>1666</v>
      </c>
      <c r="K25" s="165"/>
      <c r="L25" s="110">
        <v>59</v>
      </c>
    </row>
    <row r="26" spans="1:13" ht="23.95" customHeight="1">
      <c r="A26" s="106" t="s">
        <v>69</v>
      </c>
      <c r="B26" s="14"/>
      <c r="C26" s="14"/>
      <c r="D26" s="101"/>
      <c r="E26" s="14"/>
      <c r="F26" s="114">
        <f>SUM(F21:F25)</f>
        <v>430203</v>
      </c>
      <c r="G26" s="111"/>
      <c r="H26" s="114">
        <f>SUM(H21:H25)</f>
        <v>507405</v>
      </c>
      <c r="I26" s="165"/>
      <c r="J26" s="114">
        <f>SUM(J21:J25)</f>
        <v>2164</v>
      </c>
      <c r="K26" s="166"/>
      <c r="L26" s="114">
        <f>SUM(L21:L25)</f>
        <v>499</v>
      </c>
    </row>
    <row r="27" spans="1:13" ht="23.95" customHeight="1">
      <c r="A27" s="106" t="s">
        <v>204</v>
      </c>
      <c r="B27" s="14"/>
      <c r="C27" s="14"/>
      <c r="D27" s="101"/>
      <c r="E27" s="14"/>
      <c r="F27" s="115">
        <f>SUM(F19-F26)</f>
        <v>-56805</v>
      </c>
      <c r="G27" s="111"/>
      <c r="H27" s="115">
        <f>SUM(H19-H26)</f>
        <v>52095</v>
      </c>
      <c r="I27" s="165"/>
      <c r="J27" s="115">
        <f>SUM(J19-J26)</f>
        <v>-2164</v>
      </c>
      <c r="K27" s="166"/>
      <c r="L27" s="115">
        <f>SUM(L19-L26)</f>
        <v>-499</v>
      </c>
    </row>
    <row r="28" spans="1:13" ht="23.95" customHeight="1">
      <c r="A28" s="14" t="s">
        <v>70</v>
      </c>
      <c r="B28" s="14"/>
      <c r="C28" s="14"/>
      <c r="D28" s="16">
        <v>7</v>
      </c>
      <c r="E28" s="14"/>
      <c r="F28" s="110">
        <v>5030</v>
      </c>
      <c r="G28" s="111">
        <v>0</v>
      </c>
      <c r="H28" s="110">
        <v>-11350</v>
      </c>
      <c r="I28" s="165">
        <v>0</v>
      </c>
      <c r="J28" s="110">
        <v>0</v>
      </c>
      <c r="K28" s="165"/>
      <c r="L28" s="110">
        <v>0</v>
      </c>
    </row>
    <row r="29" spans="1:13" ht="23.95" customHeight="1">
      <c r="A29" s="106" t="s">
        <v>205</v>
      </c>
      <c r="B29" s="14"/>
      <c r="C29" s="14"/>
      <c r="D29" s="14"/>
      <c r="E29" s="14"/>
      <c r="F29" s="114">
        <f>SUM(F27:F28)</f>
        <v>-51775</v>
      </c>
      <c r="G29" s="111"/>
      <c r="H29" s="114">
        <f>SUM(H27:H28)</f>
        <v>40745</v>
      </c>
      <c r="I29" s="165"/>
      <c r="J29" s="114">
        <f>SUM(J27:J28)</f>
        <v>-2164</v>
      </c>
      <c r="K29" s="166"/>
      <c r="L29" s="114">
        <f>SUM(L27:L28)</f>
        <v>-499</v>
      </c>
      <c r="M29" s="69">
        <v>0</v>
      </c>
    </row>
    <row r="30" spans="1:13" ht="23.95" customHeight="1">
      <c r="A30" s="106" t="s">
        <v>71</v>
      </c>
      <c r="B30" s="14"/>
      <c r="C30" s="14"/>
      <c r="D30" s="16"/>
      <c r="E30" s="14"/>
      <c r="F30" s="110"/>
      <c r="G30" s="110"/>
      <c r="H30" s="110"/>
      <c r="I30" s="165"/>
      <c r="J30" s="110"/>
      <c r="K30" s="166"/>
      <c r="L30" s="110"/>
    </row>
    <row r="31" spans="1:13" ht="23.95" customHeight="1">
      <c r="A31" s="116" t="s">
        <v>72</v>
      </c>
      <c r="B31" s="14"/>
      <c r="C31" s="14"/>
      <c r="D31" s="16"/>
      <c r="E31" s="14"/>
      <c r="F31" s="110"/>
      <c r="G31" s="110"/>
      <c r="H31" s="110"/>
      <c r="I31" s="165"/>
      <c r="J31" s="110"/>
      <c r="K31" s="166"/>
      <c r="L31" s="110"/>
    </row>
    <row r="32" spans="1:13" ht="23.95" customHeight="1">
      <c r="A32" s="14" t="s">
        <v>148</v>
      </c>
      <c r="B32" s="14"/>
      <c r="C32" s="14"/>
      <c r="D32" s="16"/>
      <c r="E32" s="14"/>
      <c r="F32" s="110"/>
      <c r="G32" s="110"/>
      <c r="H32" s="110"/>
      <c r="I32" s="165"/>
      <c r="J32" s="110"/>
      <c r="K32" s="166"/>
      <c r="L32" s="110"/>
    </row>
    <row r="33" spans="1:12" ht="23.95" customHeight="1">
      <c r="A33" s="14" t="s">
        <v>149</v>
      </c>
      <c r="B33" s="14"/>
      <c r="C33" s="14"/>
      <c r="D33" s="16"/>
      <c r="E33" s="14"/>
      <c r="F33" s="113">
        <v>2632</v>
      </c>
      <c r="G33" s="111"/>
      <c r="H33" s="113">
        <v>6829</v>
      </c>
      <c r="I33" s="165"/>
      <c r="J33" s="113">
        <v>0</v>
      </c>
      <c r="K33" s="165"/>
      <c r="L33" s="113">
        <v>0</v>
      </c>
    </row>
    <row r="34" spans="1:12" ht="23.95" customHeight="1">
      <c r="A34" s="14" t="s">
        <v>74</v>
      </c>
      <c r="B34" s="14"/>
      <c r="C34" s="14"/>
      <c r="D34" s="16"/>
      <c r="E34" s="14"/>
      <c r="F34" s="110"/>
      <c r="G34" s="111"/>
      <c r="H34" s="110"/>
      <c r="I34" s="165"/>
      <c r="J34" s="110"/>
      <c r="K34" s="166"/>
      <c r="L34" s="110"/>
    </row>
    <row r="35" spans="1:12" ht="23.95" customHeight="1">
      <c r="A35" s="14" t="s">
        <v>73</v>
      </c>
      <c r="B35" s="14"/>
      <c r="C35" s="14"/>
      <c r="D35" s="16"/>
      <c r="E35" s="14"/>
      <c r="F35" s="113">
        <f>F33</f>
        <v>2632</v>
      </c>
      <c r="G35" s="111"/>
      <c r="H35" s="113">
        <f>H33</f>
        <v>6829</v>
      </c>
      <c r="I35" s="165"/>
      <c r="J35" s="113">
        <f>J33</f>
        <v>0</v>
      </c>
      <c r="K35" s="166"/>
      <c r="L35" s="113">
        <f>L33</f>
        <v>0</v>
      </c>
    </row>
    <row r="36" spans="1:12" ht="23.95" customHeight="1">
      <c r="A36" s="116" t="s">
        <v>158</v>
      </c>
      <c r="B36" s="14"/>
      <c r="C36" s="14"/>
      <c r="D36" s="16"/>
      <c r="E36" s="14"/>
      <c r="F36" s="110"/>
      <c r="G36" s="110"/>
      <c r="H36" s="110"/>
      <c r="I36" s="165"/>
      <c r="J36" s="110"/>
      <c r="K36" s="166"/>
      <c r="L36" s="110"/>
    </row>
    <row r="37" spans="1:12" ht="23.95" customHeight="1">
      <c r="A37" s="14" t="s">
        <v>177</v>
      </c>
      <c r="B37" s="14"/>
      <c r="C37" s="14"/>
      <c r="D37" s="16"/>
      <c r="E37" s="14"/>
      <c r="F37" s="110"/>
      <c r="G37" s="110"/>
      <c r="H37" s="110"/>
      <c r="I37" s="165"/>
      <c r="J37" s="110"/>
      <c r="K37" s="166"/>
      <c r="L37" s="110"/>
    </row>
    <row r="38" spans="1:12" ht="23.95" customHeight="1">
      <c r="A38" s="14" t="s">
        <v>159</v>
      </c>
      <c r="B38" s="14"/>
      <c r="C38" s="14"/>
      <c r="D38" s="16"/>
      <c r="E38" s="14"/>
      <c r="F38" s="113">
        <v>-137</v>
      </c>
      <c r="G38" s="111"/>
      <c r="H38" s="113">
        <v>-485</v>
      </c>
      <c r="I38" s="165"/>
      <c r="J38" s="113">
        <v>0</v>
      </c>
      <c r="K38" s="165"/>
      <c r="L38" s="113">
        <v>0</v>
      </c>
    </row>
    <row r="39" spans="1:12" ht="23.95" customHeight="1">
      <c r="A39" s="14" t="s">
        <v>160</v>
      </c>
      <c r="B39" s="14"/>
      <c r="C39" s="14"/>
      <c r="D39" s="16"/>
      <c r="E39" s="14"/>
      <c r="F39" s="110"/>
      <c r="G39" s="111"/>
      <c r="H39" s="110"/>
      <c r="I39" s="165"/>
      <c r="J39" s="110"/>
      <c r="K39" s="166"/>
      <c r="L39" s="110"/>
    </row>
    <row r="40" spans="1:12" ht="23.95" customHeight="1">
      <c r="A40" s="14" t="s">
        <v>73</v>
      </c>
      <c r="B40" s="14"/>
      <c r="C40" s="14"/>
      <c r="D40" s="16"/>
      <c r="E40" s="14"/>
      <c r="F40" s="113">
        <f>F38</f>
        <v>-137</v>
      </c>
      <c r="G40" s="111"/>
      <c r="H40" s="113">
        <f>H38</f>
        <v>-485</v>
      </c>
      <c r="I40" s="165"/>
      <c r="J40" s="113">
        <f>J38</f>
        <v>0</v>
      </c>
      <c r="K40" s="166"/>
      <c r="L40" s="113">
        <f>L38</f>
        <v>0</v>
      </c>
    </row>
    <row r="41" spans="1:12" ht="23.95" customHeight="1">
      <c r="A41" s="117" t="s">
        <v>141</v>
      </c>
      <c r="B41" s="14"/>
      <c r="C41" s="14"/>
      <c r="D41" s="16"/>
      <c r="E41" s="14"/>
      <c r="F41" s="118">
        <f>SUM(F35,F40)</f>
        <v>2495</v>
      </c>
      <c r="G41" s="111"/>
      <c r="H41" s="118">
        <f>SUM(H35,H40)</f>
        <v>6344</v>
      </c>
      <c r="I41" s="165"/>
      <c r="J41" s="118">
        <f>SUM(J35,J40)</f>
        <v>0</v>
      </c>
      <c r="K41" s="166"/>
      <c r="L41" s="118">
        <f>SUM(L35,L40)</f>
        <v>0</v>
      </c>
    </row>
    <row r="42" spans="1:12" ht="23.95" customHeight="1" thickBot="1">
      <c r="A42" s="106" t="s">
        <v>206</v>
      </c>
      <c r="B42" s="14"/>
      <c r="C42" s="14"/>
      <c r="D42" s="16"/>
      <c r="E42" s="14"/>
      <c r="F42" s="119">
        <f>F41+F29</f>
        <v>-49280</v>
      </c>
      <c r="G42" s="111"/>
      <c r="H42" s="119">
        <f>H41+H29</f>
        <v>47089</v>
      </c>
      <c r="I42" s="165"/>
      <c r="J42" s="119">
        <f>J41+J29</f>
        <v>-2164</v>
      </c>
      <c r="K42" s="166"/>
      <c r="L42" s="119">
        <f>L41+L29</f>
        <v>-499</v>
      </c>
    </row>
    <row r="43" spans="1:12" ht="23.95" customHeight="1" thickTop="1">
      <c r="A43" s="106"/>
      <c r="B43" s="14"/>
      <c r="C43" s="14"/>
      <c r="D43" s="16"/>
      <c r="E43" s="14"/>
      <c r="F43" s="110"/>
      <c r="G43" s="111"/>
      <c r="H43" s="110"/>
      <c r="I43" s="165"/>
      <c r="J43" s="110"/>
      <c r="K43" s="166"/>
      <c r="L43" s="110"/>
    </row>
    <row r="44" spans="1:12" ht="23.95" customHeight="1">
      <c r="A44" s="14" t="s">
        <v>32</v>
      </c>
      <c r="B44" s="14"/>
      <c r="C44" s="14"/>
      <c r="D44" s="16"/>
      <c r="E44" s="14"/>
      <c r="F44" s="110"/>
      <c r="G44" s="111"/>
      <c r="H44" s="110"/>
      <c r="I44" s="165"/>
      <c r="J44" s="110"/>
      <c r="K44" s="166"/>
      <c r="L44" s="110"/>
    </row>
    <row r="45" spans="1:12" ht="23.95" customHeight="1">
      <c r="B45" s="11"/>
      <c r="C45" s="11"/>
      <c r="D45" s="11"/>
      <c r="E45" s="11"/>
      <c r="F45" s="11"/>
      <c r="G45" s="11"/>
      <c r="H45" s="11"/>
      <c r="I45" s="162"/>
      <c r="J45" s="11"/>
      <c r="K45" s="162"/>
      <c r="L45" s="12" t="s">
        <v>54</v>
      </c>
    </row>
    <row r="46" spans="1:12" ht="23.95" customHeight="1">
      <c r="A46" s="132" t="s">
        <v>190</v>
      </c>
      <c r="B46" s="11"/>
      <c r="C46" s="11"/>
      <c r="D46" s="11"/>
      <c r="E46" s="11"/>
      <c r="F46" s="11"/>
      <c r="G46" s="11"/>
      <c r="H46" s="11"/>
      <c r="I46" s="162"/>
      <c r="J46" s="11"/>
      <c r="K46" s="162"/>
      <c r="L46" s="12"/>
    </row>
    <row r="47" spans="1:12" ht="23.95" customHeight="1">
      <c r="A47" s="11" t="s">
        <v>75</v>
      </c>
      <c r="B47" s="11"/>
      <c r="C47" s="11"/>
      <c r="D47" s="11"/>
      <c r="E47" s="11"/>
      <c r="F47" s="11"/>
      <c r="G47" s="11"/>
      <c r="H47" s="11"/>
      <c r="I47" s="162"/>
      <c r="J47" s="11"/>
      <c r="K47" s="162"/>
      <c r="L47" s="11"/>
    </row>
    <row r="48" spans="1:12" s="51" customFormat="1" ht="23.95" customHeight="1">
      <c r="A48" s="11" t="s">
        <v>175</v>
      </c>
      <c r="B48" s="11"/>
      <c r="C48" s="11"/>
      <c r="D48" s="11"/>
      <c r="E48" s="11"/>
      <c r="F48" s="11"/>
      <c r="G48" s="11"/>
      <c r="H48" s="11"/>
      <c r="I48" s="162"/>
      <c r="J48" s="11"/>
      <c r="K48" s="162"/>
      <c r="L48" s="11"/>
    </row>
    <row r="49" spans="1:12" ht="23.95" customHeight="1">
      <c r="A49" s="100"/>
      <c r="B49" s="100"/>
      <c r="C49" s="100"/>
      <c r="D49" s="13"/>
      <c r="E49" s="13"/>
      <c r="F49" s="100"/>
      <c r="G49" s="100"/>
      <c r="H49" s="100"/>
      <c r="I49" s="133"/>
      <c r="J49" s="102"/>
      <c r="K49" s="133"/>
      <c r="L49" s="103" t="s">
        <v>56</v>
      </c>
    </row>
    <row r="50" spans="1:12" ht="23.95" customHeight="1">
      <c r="A50" s="100"/>
      <c r="B50" s="100"/>
      <c r="C50" s="100"/>
      <c r="D50" s="13"/>
      <c r="E50" s="13"/>
      <c r="F50" s="57" t="s">
        <v>215</v>
      </c>
      <c r="G50" s="57"/>
      <c r="H50" s="57" t="s">
        <v>217</v>
      </c>
      <c r="I50" s="133"/>
      <c r="J50" s="102"/>
      <c r="K50" s="133"/>
      <c r="L50" s="103"/>
    </row>
    <row r="51" spans="1:12" ht="23.95" customHeight="1">
      <c r="A51" s="100"/>
      <c r="B51" s="100"/>
      <c r="C51" s="100"/>
      <c r="D51" s="13"/>
      <c r="E51" s="13"/>
      <c r="F51" s="161" t="s">
        <v>216</v>
      </c>
      <c r="G51" s="57"/>
      <c r="H51" s="161" t="s">
        <v>216</v>
      </c>
      <c r="I51" s="133"/>
      <c r="J51" s="102"/>
      <c r="K51" s="133"/>
      <c r="L51" s="103"/>
    </row>
    <row r="52" spans="1:12" ht="23.95" customHeight="1">
      <c r="A52" s="100"/>
      <c r="B52" s="100"/>
      <c r="C52" s="100"/>
      <c r="D52" s="13"/>
      <c r="E52" s="13"/>
      <c r="F52" s="184" t="s">
        <v>2</v>
      </c>
      <c r="G52" s="184"/>
      <c r="H52" s="184"/>
      <c r="I52" s="133"/>
      <c r="J52" s="184" t="s">
        <v>3</v>
      </c>
      <c r="K52" s="184"/>
      <c r="L52" s="184"/>
    </row>
    <row r="53" spans="1:12" ht="23.95" customHeight="1">
      <c r="A53" s="14"/>
      <c r="B53" s="14"/>
      <c r="C53" s="14"/>
      <c r="D53" s="15" t="s">
        <v>4</v>
      </c>
      <c r="E53" s="14"/>
      <c r="F53" s="104">
        <v>2566</v>
      </c>
      <c r="G53" s="105"/>
      <c r="H53" s="104">
        <v>2565</v>
      </c>
      <c r="I53" s="134"/>
      <c r="J53" s="104">
        <v>2566</v>
      </c>
      <c r="K53" s="174"/>
      <c r="L53" s="104">
        <v>2565</v>
      </c>
    </row>
    <row r="54" spans="1:12" ht="23.95" customHeight="1">
      <c r="A54" s="14"/>
      <c r="B54" s="14"/>
      <c r="C54" s="14"/>
      <c r="D54" s="133"/>
      <c r="E54" s="14"/>
      <c r="F54" s="134"/>
      <c r="G54" s="105"/>
      <c r="H54" s="134" t="s">
        <v>236</v>
      </c>
      <c r="I54" s="134"/>
      <c r="J54" s="134"/>
      <c r="K54" s="174"/>
      <c r="L54" s="134"/>
    </row>
    <row r="55" spans="1:12" ht="23.95" customHeight="1">
      <c r="A55" s="106" t="s">
        <v>207</v>
      </c>
      <c r="B55" s="14"/>
      <c r="C55" s="14"/>
      <c r="D55" s="16"/>
      <c r="E55" s="14"/>
      <c r="F55" s="110"/>
      <c r="G55" s="111"/>
      <c r="H55" s="110"/>
      <c r="I55" s="165"/>
      <c r="J55" s="110"/>
      <c r="K55" s="166"/>
      <c r="L55" s="110"/>
    </row>
    <row r="56" spans="1:12" s="51" customFormat="1" ht="23.95" customHeight="1" thickBot="1">
      <c r="A56" s="14" t="s">
        <v>76</v>
      </c>
      <c r="B56" s="14"/>
      <c r="C56" s="14"/>
      <c r="D56" s="16"/>
      <c r="E56" s="14"/>
      <c r="F56" s="94">
        <f>SUM(F58-F57)</f>
        <v>-51641</v>
      </c>
      <c r="G56" s="111"/>
      <c r="H56" s="94">
        <f>SUM(H58-H57)</f>
        <v>40711</v>
      </c>
      <c r="I56" s="166"/>
      <c r="J56" s="119">
        <f>SUM(J29)</f>
        <v>-2164</v>
      </c>
      <c r="K56" s="166"/>
      <c r="L56" s="119">
        <v>-499</v>
      </c>
    </row>
    <row r="57" spans="1:12" ht="23.95" customHeight="1" thickTop="1">
      <c r="A57" s="14" t="s">
        <v>77</v>
      </c>
      <c r="B57" s="14"/>
      <c r="C57" s="14"/>
      <c r="D57" s="16"/>
      <c r="E57" s="14"/>
      <c r="F57" s="113">
        <v>-134</v>
      </c>
      <c r="G57" s="111"/>
      <c r="H57" s="113">
        <v>34</v>
      </c>
      <c r="I57" s="166"/>
      <c r="J57" s="110"/>
      <c r="K57" s="166"/>
      <c r="L57" s="110"/>
    </row>
    <row r="58" spans="1:12" ht="23.95" customHeight="1" thickBot="1">
      <c r="A58" s="14"/>
      <c r="B58" s="14"/>
      <c r="C58" s="14"/>
      <c r="D58" s="16"/>
      <c r="E58" s="14"/>
      <c r="F58" s="119">
        <f>F29</f>
        <v>-51775</v>
      </c>
      <c r="G58" s="16"/>
      <c r="H58" s="119">
        <f>H29</f>
        <v>40745</v>
      </c>
      <c r="I58" s="167"/>
      <c r="J58" s="108"/>
      <c r="K58" s="167"/>
      <c r="L58" s="108"/>
    </row>
    <row r="59" spans="1:12" s="51" customFormat="1" ht="23.95" customHeight="1" thickTop="1">
      <c r="A59" s="14"/>
      <c r="B59" s="14"/>
      <c r="C59" s="14"/>
      <c r="D59" s="16"/>
      <c r="E59" s="14"/>
      <c r="F59" s="108"/>
      <c r="G59" s="16"/>
      <c r="H59" s="108"/>
      <c r="I59" s="167"/>
      <c r="J59" s="108"/>
      <c r="K59" s="167"/>
      <c r="L59" s="108"/>
    </row>
    <row r="60" spans="1:12" s="51" customFormat="1" ht="23.95" customHeight="1">
      <c r="A60" s="106" t="s">
        <v>208</v>
      </c>
      <c r="B60" s="14"/>
      <c r="C60" s="14"/>
      <c r="D60" s="14"/>
      <c r="E60" s="14"/>
      <c r="F60" s="108"/>
      <c r="G60" s="108"/>
      <c r="H60" s="108"/>
      <c r="I60" s="164"/>
      <c r="J60" s="108"/>
      <c r="K60" s="167"/>
      <c r="L60" s="108"/>
    </row>
    <row r="61" spans="1:12" ht="23.95" customHeight="1" thickBot="1">
      <c r="A61" s="107" t="s">
        <v>76</v>
      </c>
      <c r="B61" s="14"/>
      <c r="C61" s="14"/>
      <c r="D61" s="14"/>
      <c r="E61" s="14"/>
      <c r="F61" s="94">
        <f>SUM(F63-F62)</f>
        <v>-49153</v>
      </c>
      <c r="G61" s="108"/>
      <c r="H61" s="94">
        <f>SUM(H63-H62)</f>
        <v>47038</v>
      </c>
      <c r="I61" s="164"/>
      <c r="J61" s="119">
        <f>SUM(J42)</f>
        <v>-2164</v>
      </c>
      <c r="K61" s="167"/>
      <c r="L61" s="119">
        <v>-499</v>
      </c>
    </row>
    <row r="62" spans="1:12" ht="23.95" customHeight="1" thickTop="1">
      <c r="A62" s="107" t="s">
        <v>77</v>
      </c>
      <c r="B62" s="100"/>
      <c r="C62" s="100"/>
      <c r="D62" s="13"/>
      <c r="E62" s="13"/>
      <c r="F62" s="113">
        <v>-127</v>
      </c>
      <c r="G62" s="100"/>
      <c r="H62" s="113">
        <v>51</v>
      </c>
      <c r="I62" s="133"/>
      <c r="J62" s="13"/>
      <c r="K62" s="175"/>
      <c r="L62" s="13"/>
    </row>
    <row r="63" spans="1:12" ht="23.95" customHeight="1" thickBot="1">
      <c r="A63" s="14"/>
      <c r="B63" s="14"/>
      <c r="C63" s="14"/>
      <c r="D63" s="14"/>
      <c r="E63" s="14"/>
      <c r="F63" s="119">
        <f>SUM(F42)</f>
        <v>-49280</v>
      </c>
      <c r="G63" s="108"/>
      <c r="H63" s="119">
        <f>SUM(H42)</f>
        <v>47089</v>
      </c>
      <c r="I63" s="164"/>
      <c r="J63" s="14"/>
      <c r="K63" s="164"/>
      <c r="L63" s="14"/>
    </row>
    <row r="64" spans="1:12" ht="23.95" customHeight="1" thickTop="1">
      <c r="A64" s="14"/>
      <c r="B64" s="14"/>
      <c r="C64" s="14"/>
      <c r="D64" s="16"/>
      <c r="E64" s="14"/>
      <c r="F64" s="108"/>
      <c r="G64" s="16"/>
      <c r="H64" s="108"/>
      <c r="I64" s="167"/>
      <c r="J64" s="108"/>
      <c r="K64" s="167"/>
      <c r="L64" s="108"/>
    </row>
    <row r="65" spans="1:12" s="51" customFormat="1" ht="23.95" customHeight="1">
      <c r="A65" s="11" t="s">
        <v>209</v>
      </c>
      <c r="B65" s="100"/>
      <c r="C65" s="100"/>
      <c r="D65" s="16">
        <v>15</v>
      </c>
      <c r="E65" s="13"/>
      <c r="F65" s="13"/>
      <c r="G65" s="100"/>
      <c r="H65" s="13"/>
      <c r="I65" s="133"/>
      <c r="J65" s="102"/>
      <c r="K65" s="133"/>
      <c r="L65" s="102"/>
    </row>
    <row r="66" spans="1:12" s="51" customFormat="1" ht="23.95" customHeight="1">
      <c r="A66" s="11" t="s">
        <v>210</v>
      </c>
      <c r="B66" s="100"/>
      <c r="C66" s="100"/>
      <c r="D66" s="16"/>
      <c r="E66" s="13"/>
      <c r="F66" s="13"/>
      <c r="G66" s="100"/>
      <c r="H66" s="13"/>
      <c r="I66" s="133"/>
      <c r="J66" s="102"/>
      <c r="K66" s="133"/>
      <c r="L66" s="102"/>
    </row>
    <row r="67" spans="1:12" s="51" customFormat="1" ht="23.95" customHeight="1" thickBot="1">
      <c r="A67" s="14" t="s">
        <v>211</v>
      </c>
      <c r="B67" s="14"/>
      <c r="C67" s="14"/>
      <c r="D67" s="16"/>
      <c r="E67" s="14"/>
      <c r="F67" s="120">
        <f>F56/579929.46</f>
        <v>-8.9047036858586226E-2</v>
      </c>
      <c r="G67" s="121"/>
      <c r="H67" s="120">
        <f>H56/579929.46</f>
        <v>7.0199917072672952E-2</v>
      </c>
      <c r="I67" s="168"/>
      <c r="J67" s="120">
        <v>-0.02</v>
      </c>
      <c r="K67" s="168"/>
      <c r="L67" s="120">
        <v>-49.9</v>
      </c>
    </row>
    <row r="68" spans="1:12" s="51" customFormat="1" ht="23.95" customHeight="1" thickTop="1">
      <c r="A68" s="14"/>
      <c r="B68" s="14"/>
      <c r="C68" s="14"/>
      <c r="D68" s="14"/>
      <c r="E68" s="14"/>
      <c r="F68" s="108"/>
      <c r="G68" s="14"/>
      <c r="H68" s="108"/>
      <c r="I68" s="164"/>
      <c r="J68" s="108"/>
      <c r="K68" s="164"/>
      <c r="L68" s="108"/>
    </row>
    <row r="69" spans="1:12" ht="23.95" customHeight="1">
      <c r="A69" s="14" t="s">
        <v>32</v>
      </c>
      <c r="B69" s="14"/>
      <c r="C69" s="14"/>
      <c r="D69" s="14"/>
      <c r="E69" s="14"/>
      <c r="F69" s="108"/>
      <c r="G69" s="14"/>
      <c r="H69" s="108"/>
      <c r="I69" s="164"/>
      <c r="J69" s="108"/>
      <c r="K69" s="164"/>
      <c r="L69" s="108"/>
    </row>
    <row r="70" spans="1:12" ht="23.95" customHeight="1">
      <c r="A70" s="132"/>
      <c r="B70" s="11"/>
      <c r="C70" s="11"/>
      <c r="D70" s="11"/>
      <c r="E70" s="11"/>
      <c r="F70" s="11"/>
      <c r="G70" s="11"/>
      <c r="H70" s="11"/>
      <c r="I70" s="162"/>
      <c r="J70" s="11"/>
      <c r="K70" s="162"/>
      <c r="L70" s="12" t="s">
        <v>54</v>
      </c>
    </row>
    <row r="71" spans="1:12" ht="23.95" customHeight="1">
      <c r="A71" s="132" t="s">
        <v>190</v>
      </c>
      <c r="B71" s="11"/>
      <c r="C71" s="11"/>
      <c r="D71" s="11"/>
      <c r="E71" s="11"/>
      <c r="F71" s="11"/>
      <c r="G71" s="11"/>
      <c r="H71" s="11"/>
      <c r="I71" s="162"/>
      <c r="J71" s="11"/>
      <c r="K71" s="162"/>
      <c r="L71" s="12"/>
    </row>
    <row r="72" spans="1:12" ht="23.95" customHeight="1">
      <c r="A72" s="11" t="s">
        <v>55</v>
      </c>
      <c r="B72" s="11"/>
      <c r="C72" s="11"/>
      <c r="D72" s="11"/>
      <c r="E72" s="11"/>
      <c r="F72" s="11"/>
      <c r="G72" s="11"/>
      <c r="H72" s="11"/>
      <c r="I72" s="162"/>
      <c r="J72" s="11"/>
      <c r="K72" s="162"/>
      <c r="L72" s="11"/>
    </row>
    <row r="73" spans="1:12" ht="23.95" customHeight="1">
      <c r="A73" s="11" t="s">
        <v>187</v>
      </c>
      <c r="B73" s="11"/>
      <c r="C73" s="11"/>
      <c r="D73" s="11"/>
      <c r="E73" s="11"/>
      <c r="F73" s="11"/>
      <c r="G73" s="11"/>
      <c r="H73" s="11"/>
      <c r="I73" s="162"/>
      <c r="J73" s="11"/>
      <c r="K73" s="162"/>
      <c r="L73" s="11"/>
    </row>
    <row r="74" spans="1:12" ht="23.95" customHeight="1">
      <c r="A74" s="100"/>
      <c r="B74" s="100"/>
      <c r="C74" s="100"/>
      <c r="D74" s="13"/>
      <c r="E74" s="13"/>
      <c r="F74" s="100"/>
      <c r="G74" s="100"/>
      <c r="H74" s="100"/>
      <c r="I74" s="133"/>
      <c r="J74" s="102"/>
      <c r="K74" s="133"/>
      <c r="L74" s="103" t="s">
        <v>56</v>
      </c>
    </row>
    <row r="75" spans="1:12" ht="23.95" customHeight="1">
      <c r="A75" s="100"/>
      <c r="B75" s="100"/>
      <c r="C75" s="100"/>
      <c r="D75" s="13"/>
      <c r="E75" s="13"/>
      <c r="F75" s="69"/>
      <c r="G75" s="69"/>
      <c r="H75" s="69"/>
      <c r="I75" s="133"/>
      <c r="J75" s="184" t="s">
        <v>3</v>
      </c>
      <c r="K75" s="184"/>
      <c r="L75" s="184"/>
    </row>
    <row r="76" spans="1:12" ht="23.95" customHeight="1">
      <c r="A76" s="100"/>
      <c r="B76" s="100"/>
      <c r="C76" s="100"/>
      <c r="D76" s="13"/>
      <c r="E76" s="13"/>
      <c r="F76" s="69"/>
      <c r="G76" s="69"/>
      <c r="H76" s="69"/>
      <c r="I76" s="133"/>
      <c r="J76" s="178"/>
      <c r="K76" s="178"/>
      <c r="L76" s="102" t="s">
        <v>221</v>
      </c>
    </row>
    <row r="77" spans="1:12" ht="23.95" customHeight="1">
      <c r="A77" s="100"/>
      <c r="B77" s="100"/>
      <c r="C77" s="100"/>
      <c r="D77" s="13"/>
      <c r="E77" s="13"/>
      <c r="F77" s="57" t="s">
        <v>215</v>
      </c>
      <c r="G77" s="57"/>
      <c r="H77" s="57" t="s">
        <v>217</v>
      </c>
      <c r="I77" s="133"/>
      <c r="J77" s="69"/>
      <c r="K77" s="133"/>
      <c r="L77" s="102" t="s">
        <v>222</v>
      </c>
    </row>
    <row r="78" spans="1:12" ht="23.95" customHeight="1">
      <c r="A78" s="100"/>
      <c r="B78" s="100"/>
      <c r="C78" s="100"/>
      <c r="D78" s="13"/>
      <c r="E78" s="13"/>
      <c r="F78" s="161" t="s">
        <v>216</v>
      </c>
      <c r="G78" s="57"/>
      <c r="H78" s="161" t="s">
        <v>216</v>
      </c>
      <c r="I78" s="133"/>
      <c r="J78" s="102" t="s">
        <v>219</v>
      </c>
      <c r="K78" s="133"/>
      <c r="L78" s="52" t="s">
        <v>223</v>
      </c>
    </row>
    <row r="79" spans="1:12" ht="23.95" customHeight="1">
      <c r="A79" s="100"/>
      <c r="B79" s="100"/>
      <c r="C79" s="100"/>
      <c r="D79" s="13"/>
      <c r="E79" s="13"/>
      <c r="F79" s="184" t="s">
        <v>2</v>
      </c>
      <c r="G79" s="184"/>
      <c r="H79" s="184"/>
      <c r="I79" s="133"/>
      <c r="J79" s="178" t="s">
        <v>220</v>
      </c>
      <c r="K79" s="69"/>
      <c r="L79" s="52" t="s">
        <v>224</v>
      </c>
    </row>
    <row r="80" spans="1:12" ht="23.95" customHeight="1">
      <c r="A80" s="14"/>
      <c r="B80" s="14"/>
      <c r="C80" s="14"/>
      <c r="D80" s="15" t="s">
        <v>4</v>
      </c>
      <c r="E80" s="14"/>
      <c r="F80" s="104">
        <v>2566</v>
      </c>
      <c r="G80" s="105"/>
      <c r="H80" s="104">
        <v>2565</v>
      </c>
      <c r="I80" s="134"/>
      <c r="J80" s="177" t="s">
        <v>174</v>
      </c>
      <c r="K80" s="174"/>
      <c r="L80" s="177" t="s">
        <v>225</v>
      </c>
    </row>
    <row r="81" spans="1:12" ht="23.95" customHeight="1">
      <c r="A81" s="14"/>
      <c r="B81" s="14"/>
      <c r="C81" s="14"/>
      <c r="D81" s="133"/>
      <c r="E81" s="14"/>
      <c r="F81" s="134"/>
      <c r="G81" s="105"/>
      <c r="H81" s="134" t="s">
        <v>236</v>
      </c>
      <c r="I81" s="134"/>
      <c r="J81" s="134"/>
      <c r="K81" s="174"/>
      <c r="L81" s="134"/>
    </row>
    <row r="82" spans="1:12" ht="23.95" customHeight="1">
      <c r="A82" s="106" t="s">
        <v>57</v>
      </c>
      <c r="B82" s="14"/>
      <c r="C82" s="14"/>
      <c r="D82" s="101"/>
      <c r="E82" s="14"/>
      <c r="F82" s="105"/>
      <c r="G82" s="107"/>
      <c r="H82" s="105"/>
      <c r="I82" s="163"/>
      <c r="J82" s="105"/>
      <c r="K82" s="174"/>
      <c r="L82" s="105"/>
    </row>
    <row r="83" spans="1:12" ht="23.95" customHeight="1">
      <c r="A83" s="106" t="s">
        <v>58</v>
      </c>
      <c r="B83" s="14"/>
      <c r="C83" s="14"/>
      <c r="D83" s="14"/>
      <c r="E83" s="14"/>
      <c r="F83" s="108"/>
      <c r="G83" s="14"/>
      <c r="H83" s="108"/>
      <c r="I83" s="164"/>
      <c r="J83" s="108"/>
      <c r="K83" s="164"/>
      <c r="L83" s="109"/>
    </row>
    <row r="84" spans="1:12" ht="23.95" customHeight="1">
      <c r="A84" s="14" t="s">
        <v>59</v>
      </c>
      <c r="B84" s="14"/>
      <c r="C84" s="14"/>
      <c r="D84" s="16">
        <v>11</v>
      </c>
      <c r="E84" s="14"/>
      <c r="F84" s="159">
        <v>783286</v>
      </c>
      <c r="G84" s="111"/>
      <c r="H84" s="110">
        <v>1277172</v>
      </c>
      <c r="I84" s="166">
        <v>0</v>
      </c>
      <c r="J84" s="110">
        <v>0</v>
      </c>
      <c r="K84" s="166">
        <v>0</v>
      </c>
      <c r="L84" s="110">
        <v>0</v>
      </c>
    </row>
    <row r="85" spans="1:12" ht="23.95" customHeight="1">
      <c r="A85" s="14" t="s">
        <v>60</v>
      </c>
      <c r="B85" s="14"/>
      <c r="C85" s="14"/>
      <c r="D85" s="16">
        <v>12</v>
      </c>
      <c r="E85" s="14"/>
      <c r="F85" s="110">
        <v>221457</v>
      </c>
      <c r="G85" s="111"/>
      <c r="H85" s="110">
        <v>147612</v>
      </c>
      <c r="I85" s="166">
        <v>0</v>
      </c>
      <c r="J85" s="110">
        <v>0</v>
      </c>
      <c r="K85" s="166">
        <v>0</v>
      </c>
      <c r="L85" s="110">
        <v>0</v>
      </c>
    </row>
    <row r="86" spans="1:12" ht="23.95" customHeight="1">
      <c r="A86" s="14" t="s">
        <v>61</v>
      </c>
      <c r="B86" s="14"/>
      <c r="C86" s="14"/>
      <c r="D86" s="16">
        <v>13</v>
      </c>
      <c r="E86" s="14"/>
      <c r="F86" s="110">
        <v>181149</v>
      </c>
      <c r="G86" s="110"/>
      <c r="H86" s="110">
        <v>131423</v>
      </c>
      <c r="I86" s="166">
        <v>0</v>
      </c>
      <c r="J86" s="110">
        <v>0</v>
      </c>
      <c r="K86" s="166">
        <v>0</v>
      </c>
      <c r="L86" s="110">
        <v>0</v>
      </c>
    </row>
    <row r="87" spans="1:12" ht="23.95" customHeight="1">
      <c r="A87" s="14" t="s">
        <v>146</v>
      </c>
      <c r="B87" s="14"/>
      <c r="C87" s="14"/>
      <c r="D87" s="16">
        <v>14</v>
      </c>
      <c r="E87" s="14"/>
      <c r="F87" s="110">
        <v>66040</v>
      </c>
      <c r="G87" s="110"/>
      <c r="H87" s="110">
        <v>75166</v>
      </c>
      <c r="I87" s="166">
        <v>0</v>
      </c>
      <c r="J87" s="110">
        <v>0</v>
      </c>
      <c r="K87" s="166">
        <v>0</v>
      </c>
      <c r="L87" s="110">
        <v>0</v>
      </c>
    </row>
    <row r="88" spans="1:12" ht="23.95" customHeight="1">
      <c r="A88" s="14" t="s">
        <v>169</v>
      </c>
      <c r="B88" s="14"/>
      <c r="C88" s="14"/>
      <c r="D88" s="112">
        <v>6.2</v>
      </c>
      <c r="E88" s="14"/>
      <c r="F88" s="110">
        <v>1765</v>
      </c>
      <c r="G88" s="110"/>
      <c r="H88" s="110">
        <v>1347</v>
      </c>
      <c r="I88" s="166">
        <v>0</v>
      </c>
      <c r="J88" s="110">
        <v>0</v>
      </c>
      <c r="K88" s="166">
        <v>0</v>
      </c>
      <c r="L88" s="110">
        <v>0</v>
      </c>
    </row>
    <row r="89" spans="1:12" ht="23.95" customHeight="1">
      <c r="A89" s="14" t="s">
        <v>62</v>
      </c>
      <c r="B89" s="14"/>
      <c r="C89" s="14"/>
      <c r="D89" s="101"/>
      <c r="E89" s="14"/>
      <c r="F89" s="110">
        <v>42055</v>
      </c>
      <c r="G89" s="110"/>
      <c r="H89" s="113">
        <v>50272</v>
      </c>
      <c r="I89" s="166">
        <v>0</v>
      </c>
      <c r="J89" s="113">
        <v>0</v>
      </c>
      <c r="K89" s="166">
        <v>0</v>
      </c>
      <c r="L89" s="113">
        <v>0</v>
      </c>
    </row>
    <row r="90" spans="1:12" ht="23.95" customHeight="1">
      <c r="A90" s="106" t="s">
        <v>63</v>
      </c>
      <c r="B90" s="14"/>
      <c r="C90" s="14"/>
      <c r="D90" s="101"/>
      <c r="E90" s="14"/>
      <c r="F90" s="114">
        <f>SUM(F84:F89)</f>
        <v>1295752</v>
      </c>
      <c r="G90" s="110"/>
      <c r="H90" s="114">
        <f>SUM(H84:H89)</f>
        <v>1682992</v>
      </c>
      <c r="I90" s="166">
        <f>SUM(I84:I89)</f>
        <v>0</v>
      </c>
      <c r="J90" s="114">
        <f>SUM(J84:J89)</f>
        <v>0</v>
      </c>
      <c r="K90" s="166">
        <f>SUM(K84:K89)</f>
        <v>0</v>
      </c>
      <c r="L90" s="114">
        <f>SUM(L84:L89)</f>
        <v>0</v>
      </c>
    </row>
    <row r="91" spans="1:12" ht="23.95" customHeight="1">
      <c r="A91" s="106" t="s">
        <v>64</v>
      </c>
      <c r="B91" s="14"/>
      <c r="C91" s="14"/>
      <c r="D91" s="101"/>
      <c r="E91" s="14"/>
      <c r="F91" s="110"/>
      <c r="G91" s="111"/>
      <c r="H91" s="110"/>
      <c r="I91" s="165"/>
      <c r="J91" s="110"/>
      <c r="K91" s="166"/>
      <c r="L91" s="110"/>
    </row>
    <row r="92" spans="1:12" ht="23.95" customHeight="1">
      <c r="A92" s="14" t="s">
        <v>65</v>
      </c>
      <c r="B92" s="14"/>
      <c r="C92" s="14"/>
      <c r="D92" s="101"/>
      <c r="E92" s="14"/>
      <c r="F92" s="110">
        <v>739645</v>
      </c>
      <c r="G92" s="111"/>
      <c r="H92" s="110">
        <v>855568</v>
      </c>
      <c r="I92" s="165">
        <v>0</v>
      </c>
      <c r="J92" s="110">
        <v>1300</v>
      </c>
      <c r="K92" s="165"/>
      <c r="L92" s="110">
        <v>440</v>
      </c>
    </row>
    <row r="93" spans="1:12" ht="23.95" customHeight="1">
      <c r="A93" s="14" t="s">
        <v>66</v>
      </c>
      <c r="B93" s="14"/>
      <c r="C93" s="14"/>
      <c r="D93" s="101"/>
      <c r="E93" s="14"/>
      <c r="F93" s="110">
        <v>164162</v>
      </c>
      <c r="G93" s="111"/>
      <c r="H93" s="110">
        <v>215898</v>
      </c>
      <c r="I93" s="165">
        <v>0</v>
      </c>
      <c r="J93" s="110">
        <v>0</v>
      </c>
      <c r="K93" s="165"/>
      <c r="L93" s="110">
        <v>0</v>
      </c>
    </row>
    <row r="94" spans="1:12" ht="23.95" customHeight="1">
      <c r="A94" s="14" t="s">
        <v>67</v>
      </c>
      <c r="B94" s="14"/>
      <c r="C94" s="14"/>
      <c r="D94" s="101"/>
      <c r="E94" s="14"/>
      <c r="F94" s="110">
        <v>48627</v>
      </c>
      <c r="G94" s="111"/>
      <c r="H94" s="110">
        <v>44897</v>
      </c>
      <c r="I94" s="165">
        <v>0</v>
      </c>
      <c r="J94" s="110">
        <v>138</v>
      </c>
      <c r="K94" s="165"/>
      <c r="L94" s="110">
        <v>0</v>
      </c>
    </row>
    <row r="95" spans="1:12" ht="23.95" customHeight="1">
      <c r="A95" s="14" t="s">
        <v>147</v>
      </c>
      <c r="B95" s="14"/>
      <c r="C95" s="14"/>
      <c r="D95" s="16"/>
      <c r="E95" s="14"/>
      <c r="F95" s="110">
        <v>27</v>
      </c>
      <c r="G95" s="111"/>
      <c r="H95" s="110">
        <v>711</v>
      </c>
      <c r="I95" s="165"/>
      <c r="J95" s="110">
        <v>0</v>
      </c>
      <c r="K95" s="165"/>
      <c r="L95" s="110">
        <v>0</v>
      </c>
    </row>
    <row r="96" spans="1:12" ht="23.95" customHeight="1">
      <c r="A96" s="14" t="s">
        <v>68</v>
      </c>
      <c r="B96" s="14"/>
      <c r="C96" s="14"/>
      <c r="D96" s="101"/>
      <c r="E96" s="14"/>
      <c r="F96" s="110">
        <v>395884</v>
      </c>
      <c r="G96" s="111"/>
      <c r="H96" s="110">
        <v>391137</v>
      </c>
      <c r="I96" s="165">
        <v>0</v>
      </c>
      <c r="J96" s="110">
        <v>4633</v>
      </c>
      <c r="K96" s="165"/>
      <c r="L96" s="110">
        <v>2399</v>
      </c>
    </row>
    <row r="97" spans="1:12" ht="23.95" customHeight="1">
      <c r="A97" s="106" t="s">
        <v>69</v>
      </c>
      <c r="B97" s="14"/>
      <c r="C97" s="14"/>
      <c r="D97" s="101"/>
      <c r="E97" s="14"/>
      <c r="F97" s="114">
        <f>SUM(F92:F96)</f>
        <v>1348345</v>
      </c>
      <c r="G97" s="111"/>
      <c r="H97" s="114">
        <f>SUM(H92:H96)</f>
        <v>1508211</v>
      </c>
      <c r="I97" s="165"/>
      <c r="J97" s="114">
        <f>SUM(J92:J96)</f>
        <v>6071</v>
      </c>
      <c r="K97" s="166"/>
      <c r="L97" s="114">
        <f>SUM(L92:L96)</f>
        <v>2839</v>
      </c>
    </row>
    <row r="98" spans="1:12" ht="23.95" customHeight="1">
      <c r="A98" s="106" t="s">
        <v>204</v>
      </c>
      <c r="B98" s="14"/>
      <c r="C98" s="14"/>
      <c r="D98" s="101"/>
      <c r="E98" s="14"/>
      <c r="F98" s="115">
        <f>SUM(F90-F97)</f>
        <v>-52593</v>
      </c>
      <c r="G98" s="111"/>
      <c r="H98" s="115">
        <f>SUM(H90-H97)</f>
        <v>174781</v>
      </c>
      <c r="I98" s="165"/>
      <c r="J98" s="115">
        <f>SUM(J90-J97)</f>
        <v>-6071</v>
      </c>
      <c r="K98" s="166"/>
      <c r="L98" s="115">
        <f>SUM(L90-L97)</f>
        <v>-2839</v>
      </c>
    </row>
    <row r="99" spans="1:12" ht="23.95" customHeight="1">
      <c r="A99" s="14" t="s">
        <v>70</v>
      </c>
      <c r="B99" s="14"/>
      <c r="C99" s="14"/>
      <c r="D99" s="16">
        <v>7</v>
      </c>
      <c r="E99" s="14"/>
      <c r="F99" s="110">
        <v>-1527</v>
      </c>
      <c r="G99" s="111"/>
      <c r="H99" s="110">
        <v>-36127</v>
      </c>
      <c r="I99" s="165">
        <v>0</v>
      </c>
      <c r="J99" s="110">
        <v>0</v>
      </c>
      <c r="K99" s="165"/>
      <c r="L99" s="110">
        <v>0</v>
      </c>
    </row>
    <row r="100" spans="1:12" ht="23.95" customHeight="1">
      <c r="A100" s="106" t="s">
        <v>205</v>
      </c>
      <c r="B100" s="14"/>
      <c r="C100" s="14"/>
      <c r="D100" s="14"/>
      <c r="E100" s="14"/>
      <c r="F100" s="114">
        <f>SUM(F98:F99)</f>
        <v>-54120</v>
      </c>
      <c r="G100" s="111"/>
      <c r="H100" s="114">
        <f>SUM(H98:H99)</f>
        <v>138654</v>
      </c>
      <c r="I100" s="165"/>
      <c r="J100" s="114">
        <f>SUM(J98:J99)</f>
        <v>-6071</v>
      </c>
      <c r="K100" s="166"/>
      <c r="L100" s="114">
        <f>SUM(L98:L99)</f>
        <v>-2839</v>
      </c>
    </row>
    <row r="101" spans="1:12" ht="23.95" customHeight="1">
      <c r="A101" s="106" t="s">
        <v>71</v>
      </c>
      <c r="B101" s="14"/>
      <c r="C101" s="14"/>
      <c r="D101" s="16"/>
      <c r="E101" s="14"/>
      <c r="F101" s="110"/>
      <c r="G101" s="110"/>
      <c r="H101" s="110"/>
      <c r="I101" s="165"/>
      <c r="J101" s="110"/>
      <c r="K101" s="166"/>
      <c r="L101" s="110"/>
    </row>
    <row r="102" spans="1:12" ht="23.95" customHeight="1">
      <c r="A102" s="116" t="s">
        <v>72</v>
      </c>
      <c r="B102" s="14"/>
      <c r="C102" s="14"/>
      <c r="D102" s="16"/>
      <c r="E102" s="14"/>
      <c r="F102" s="110"/>
      <c r="G102" s="110"/>
      <c r="H102" s="110"/>
      <c r="I102" s="165"/>
      <c r="J102" s="110"/>
      <c r="K102" s="166"/>
      <c r="L102" s="110"/>
    </row>
    <row r="103" spans="1:12" ht="23.95" customHeight="1">
      <c r="A103" s="14" t="s">
        <v>148</v>
      </c>
      <c r="B103" s="14"/>
      <c r="C103" s="14"/>
      <c r="D103" s="16"/>
      <c r="E103" s="14"/>
      <c r="F103" s="110"/>
      <c r="G103" s="110"/>
      <c r="H103" s="110"/>
      <c r="I103" s="165"/>
      <c r="J103" s="110"/>
      <c r="K103" s="166"/>
      <c r="L103" s="110"/>
    </row>
    <row r="104" spans="1:12" ht="23.95" customHeight="1">
      <c r="A104" s="14" t="s">
        <v>149</v>
      </c>
      <c r="B104" s="14"/>
      <c r="C104" s="14"/>
      <c r="D104" s="16"/>
      <c r="E104" s="14"/>
      <c r="F104" s="113">
        <v>5502</v>
      </c>
      <c r="G104" s="111"/>
      <c r="H104" s="113">
        <v>10997</v>
      </c>
      <c r="I104" s="165"/>
      <c r="J104" s="113">
        <v>0</v>
      </c>
      <c r="K104" s="165"/>
      <c r="L104" s="113">
        <v>0</v>
      </c>
    </row>
    <row r="105" spans="1:12" ht="23.95" customHeight="1">
      <c r="A105" s="14" t="s">
        <v>74</v>
      </c>
      <c r="B105" s="14"/>
      <c r="C105" s="14"/>
      <c r="D105" s="16"/>
      <c r="E105" s="14"/>
      <c r="F105" s="110"/>
      <c r="G105" s="111"/>
      <c r="H105" s="110"/>
      <c r="I105" s="165"/>
      <c r="J105" s="110"/>
      <c r="K105" s="166"/>
      <c r="L105" s="110"/>
    </row>
    <row r="106" spans="1:12" ht="23.95" customHeight="1">
      <c r="A106" s="14" t="s">
        <v>73</v>
      </c>
      <c r="B106" s="14"/>
      <c r="C106" s="14"/>
      <c r="D106" s="16"/>
      <c r="E106" s="14"/>
      <c r="F106" s="113">
        <f>F104</f>
        <v>5502</v>
      </c>
      <c r="G106" s="111"/>
      <c r="H106" s="113">
        <f>H104</f>
        <v>10997</v>
      </c>
      <c r="I106" s="165"/>
      <c r="J106" s="113">
        <f>J104</f>
        <v>0</v>
      </c>
      <c r="K106" s="166"/>
      <c r="L106" s="113">
        <f>L104</f>
        <v>0</v>
      </c>
    </row>
    <row r="107" spans="1:12" ht="23.95" customHeight="1">
      <c r="A107" s="116" t="s">
        <v>158</v>
      </c>
      <c r="B107" s="14"/>
      <c r="C107" s="14"/>
      <c r="D107" s="16"/>
      <c r="E107" s="14"/>
      <c r="F107" s="110"/>
      <c r="G107" s="110"/>
      <c r="H107" s="110"/>
      <c r="I107" s="165"/>
      <c r="J107" s="110"/>
      <c r="K107" s="166"/>
      <c r="L107" s="110"/>
    </row>
    <row r="108" spans="1:12" ht="23.95" customHeight="1">
      <c r="A108" s="14" t="s">
        <v>178</v>
      </c>
      <c r="B108" s="14"/>
      <c r="C108" s="14"/>
      <c r="D108" s="16"/>
      <c r="E108" s="14"/>
      <c r="F108" s="110"/>
      <c r="G108" s="110"/>
      <c r="H108" s="110"/>
      <c r="I108" s="165"/>
      <c r="J108" s="110"/>
      <c r="K108" s="166"/>
      <c r="L108" s="110"/>
    </row>
    <row r="109" spans="1:12" ht="23.95" customHeight="1">
      <c r="A109" s="14" t="s">
        <v>159</v>
      </c>
      <c r="B109" s="14"/>
      <c r="C109" s="14"/>
      <c r="D109" s="16"/>
      <c r="E109" s="14"/>
      <c r="F109" s="113">
        <v>33</v>
      </c>
      <c r="G109" s="111"/>
      <c r="H109" s="113">
        <v>-480</v>
      </c>
      <c r="I109" s="165"/>
      <c r="J109" s="113">
        <v>0</v>
      </c>
      <c r="K109" s="165"/>
      <c r="L109" s="113">
        <v>0</v>
      </c>
    </row>
    <row r="110" spans="1:12" ht="23.95" customHeight="1">
      <c r="A110" s="14" t="s">
        <v>160</v>
      </c>
      <c r="B110" s="14"/>
      <c r="C110" s="14"/>
      <c r="D110" s="16"/>
      <c r="E110" s="14"/>
      <c r="F110" s="110"/>
      <c r="G110" s="111"/>
      <c r="H110" s="110"/>
      <c r="I110" s="165"/>
      <c r="J110" s="110"/>
      <c r="K110" s="166"/>
      <c r="L110" s="110"/>
    </row>
    <row r="111" spans="1:12" ht="23.95" customHeight="1">
      <c r="A111" s="14" t="s">
        <v>73</v>
      </c>
      <c r="B111" s="14"/>
      <c r="C111" s="14"/>
      <c r="D111" s="16"/>
      <c r="E111" s="14"/>
      <c r="F111" s="113">
        <f>SUM(F108:F109)</f>
        <v>33</v>
      </c>
      <c r="G111" s="111"/>
      <c r="H111" s="113">
        <f>SUM(H108:H109)</f>
        <v>-480</v>
      </c>
      <c r="I111" s="165"/>
      <c r="J111" s="113">
        <f>SUM(J108:J109)</f>
        <v>0</v>
      </c>
      <c r="K111" s="166"/>
      <c r="L111" s="113">
        <f>SUM(L108:L109)</f>
        <v>0</v>
      </c>
    </row>
    <row r="112" spans="1:12" ht="23.95" customHeight="1">
      <c r="A112" s="117" t="s">
        <v>141</v>
      </c>
      <c r="B112" s="14"/>
      <c r="C112" s="14"/>
      <c r="D112" s="16"/>
      <c r="E112" s="14"/>
      <c r="F112" s="118">
        <f>SUM(F106,F111)</f>
        <v>5535</v>
      </c>
      <c r="G112" s="111"/>
      <c r="H112" s="118">
        <f>SUM(H106,H111)</f>
        <v>10517</v>
      </c>
      <c r="I112" s="165"/>
      <c r="J112" s="118">
        <f>SUM(J106,J111)</f>
        <v>0</v>
      </c>
      <c r="K112" s="166"/>
      <c r="L112" s="118">
        <f>SUM(L106,L111)</f>
        <v>0</v>
      </c>
    </row>
    <row r="113" spans="1:12" ht="23.95" customHeight="1" thickBot="1">
      <c r="A113" s="106" t="s">
        <v>206</v>
      </c>
      <c r="B113" s="14"/>
      <c r="C113" s="14"/>
      <c r="D113" s="16"/>
      <c r="E113" s="14"/>
      <c r="F113" s="119">
        <f>F112+F100</f>
        <v>-48585</v>
      </c>
      <c r="G113" s="111"/>
      <c r="H113" s="119">
        <f>H112+H100</f>
        <v>149171</v>
      </c>
      <c r="I113" s="165"/>
      <c r="J113" s="119">
        <f>J112+J100</f>
        <v>-6071</v>
      </c>
      <c r="K113" s="166"/>
      <c r="L113" s="119">
        <f>L112+L100</f>
        <v>-2839</v>
      </c>
    </row>
    <row r="114" spans="1:12" ht="23.95" customHeight="1" thickTop="1">
      <c r="A114" s="106"/>
      <c r="B114" s="14"/>
      <c r="C114" s="14"/>
      <c r="D114" s="16"/>
      <c r="E114" s="14"/>
      <c r="F114" s="110"/>
      <c r="G114" s="111"/>
      <c r="H114" s="110"/>
      <c r="I114" s="165"/>
      <c r="J114" s="110"/>
      <c r="K114" s="166"/>
      <c r="L114" s="110"/>
    </row>
    <row r="115" spans="1:12" s="51" customFormat="1" ht="23.95" customHeight="1">
      <c r="A115" s="14" t="s">
        <v>32</v>
      </c>
      <c r="B115" s="14"/>
      <c r="C115" s="14"/>
      <c r="D115" s="16"/>
      <c r="E115" s="14"/>
      <c r="F115" s="110"/>
      <c r="G115" s="111"/>
      <c r="H115" s="110"/>
      <c r="I115" s="165"/>
      <c r="J115" s="110"/>
      <c r="K115" s="166"/>
      <c r="L115" s="110"/>
    </row>
    <row r="116" spans="1:12" ht="23.95" customHeight="1">
      <c r="A116" s="132"/>
      <c r="B116" s="11"/>
      <c r="C116" s="11"/>
      <c r="D116" s="11"/>
      <c r="E116" s="11"/>
      <c r="F116" s="11"/>
      <c r="G116" s="11"/>
      <c r="H116" s="11"/>
      <c r="I116" s="162"/>
      <c r="J116" s="11"/>
      <c r="K116" s="162"/>
      <c r="L116" s="12" t="s">
        <v>54</v>
      </c>
    </row>
    <row r="117" spans="1:12" ht="23.95" customHeight="1">
      <c r="A117" s="132" t="s">
        <v>190</v>
      </c>
      <c r="B117" s="11"/>
      <c r="C117" s="11"/>
      <c r="D117" s="11"/>
      <c r="E117" s="11"/>
      <c r="F117" s="11"/>
      <c r="G117" s="11"/>
      <c r="H117" s="11"/>
      <c r="I117" s="162"/>
      <c r="J117" s="11"/>
      <c r="K117" s="162"/>
      <c r="L117" s="12"/>
    </row>
    <row r="118" spans="1:12" ht="23.95" customHeight="1">
      <c r="A118" s="11" t="s">
        <v>75</v>
      </c>
      <c r="B118" s="11"/>
      <c r="C118" s="11"/>
      <c r="D118" s="11"/>
      <c r="E118" s="11"/>
      <c r="F118" s="11"/>
      <c r="G118" s="11"/>
      <c r="H118" s="11"/>
      <c r="I118" s="162"/>
      <c r="J118" s="11"/>
      <c r="K118" s="162"/>
      <c r="L118" s="11"/>
    </row>
    <row r="119" spans="1:12" s="51" customFormat="1" ht="23.95" customHeight="1">
      <c r="A119" s="11" t="s">
        <v>187</v>
      </c>
      <c r="B119" s="11"/>
      <c r="C119" s="11"/>
      <c r="D119" s="11"/>
      <c r="E119" s="11"/>
      <c r="F119" s="11"/>
      <c r="G119" s="11"/>
      <c r="H119" s="11"/>
      <c r="I119" s="162"/>
      <c r="J119" s="11"/>
      <c r="K119" s="162"/>
      <c r="L119" s="11"/>
    </row>
    <row r="120" spans="1:12" ht="23.95" customHeight="1">
      <c r="A120" s="100"/>
      <c r="B120" s="100"/>
      <c r="C120" s="100"/>
      <c r="D120" s="13"/>
      <c r="E120" s="13"/>
      <c r="F120" s="100"/>
      <c r="G120" s="100"/>
      <c r="H120" s="100"/>
      <c r="I120" s="133"/>
      <c r="J120" s="102"/>
      <c r="K120" s="133"/>
      <c r="L120" s="103" t="s">
        <v>56</v>
      </c>
    </row>
    <row r="121" spans="1:12" ht="23.95" customHeight="1">
      <c r="A121" s="100"/>
      <c r="B121" s="100"/>
      <c r="C121" s="100"/>
      <c r="D121" s="13"/>
      <c r="E121" s="13"/>
      <c r="F121" s="100"/>
      <c r="G121" s="100"/>
      <c r="H121" s="100"/>
      <c r="I121" s="133"/>
      <c r="J121" s="184" t="s">
        <v>3</v>
      </c>
      <c r="K121" s="184"/>
      <c r="L121" s="184"/>
    </row>
    <row r="122" spans="1:12" ht="23.95" customHeight="1">
      <c r="A122" s="100"/>
      <c r="B122" s="100"/>
      <c r="C122" s="100"/>
      <c r="D122" s="13"/>
      <c r="E122" s="13"/>
      <c r="F122" s="100"/>
      <c r="G122" s="100"/>
      <c r="H122" s="100"/>
      <c r="I122" s="133"/>
      <c r="J122" s="178"/>
      <c r="K122" s="178"/>
      <c r="L122" s="102" t="s">
        <v>221</v>
      </c>
    </row>
    <row r="123" spans="1:12" ht="23.95" customHeight="1">
      <c r="A123" s="100"/>
      <c r="B123" s="100"/>
      <c r="C123" s="100"/>
      <c r="D123" s="13"/>
      <c r="E123" s="13"/>
      <c r="F123" s="57" t="s">
        <v>215</v>
      </c>
      <c r="G123" s="57"/>
      <c r="H123" s="57" t="s">
        <v>217</v>
      </c>
      <c r="I123" s="133"/>
      <c r="J123" s="69"/>
      <c r="K123" s="133"/>
      <c r="L123" s="102" t="s">
        <v>222</v>
      </c>
    </row>
    <row r="124" spans="1:12" ht="23.95" customHeight="1">
      <c r="A124" s="100"/>
      <c r="B124" s="100"/>
      <c r="C124" s="100"/>
      <c r="D124" s="13"/>
      <c r="E124" s="13"/>
      <c r="F124" s="161" t="s">
        <v>216</v>
      </c>
      <c r="G124" s="57"/>
      <c r="H124" s="161" t="s">
        <v>216</v>
      </c>
      <c r="I124" s="133"/>
      <c r="J124" s="102" t="s">
        <v>219</v>
      </c>
      <c r="K124" s="133"/>
      <c r="L124" s="52" t="s">
        <v>223</v>
      </c>
    </row>
    <row r="125" spans="1:12" ht="23.95" customHeight="1">
      <c r="A125" s="100"/>
      <c r="B125" s="100"/>
      <c r="C125" s="100"/>
      <c r="D125" s="13"/>
      <c r="E125" s="13"/>
      <c r="F125" s="184" t="s">
        <v>2</v>
      </c>
      <c r="G125" s="184"/>
      <c r="H125" s="184"/>
      <c r="I125" s="133"/>
      <c r="J125" s="178" t="s">
        <v>220</v>
      </c>
      <c r="K125" s="69"/>
      <c r="L125" s="52" t="s">
        <v>224</v>
      </c>
    </row>
    <row r="126" spans="1:12" s="51" customFormat="1" ht="23.95" customHeight="1">
      <c r="A126" s="14"/>
      <c r="B126" s="14"/>
      <c r="C126" s="14"/>
      <c r="D126" s="15" t="s">
        <v>4</v>
      </c>
      <c r="E126" s="14"/>
      <c r="F126" s="104">
        <v>2566</v>
      </c>
      <c r="G126" s="105"/>
      <c r="H126" s="104">
        <v>2565</v>
      </c>
      <c r="I126" s="134"/>
      <c r="J126" s="177" t="s">
        <v>174</v>
      </c>
      <c r="K126" s="174"/>
      <c r="L126" s="177" t="s">
        <v>225</v>
      </c>
    </row>
    <row r="127" spans="1:12" ht="23.95" customHeight="1">
      <c r="A127" s="14"/>
      <c r="B127" s="14"/>
      <c r="C127" s="14"/>
      <c r="D127" s="133"/>
      <c r="E127" s="14"/>
      <c r="F127" s="134"/>
      <c r="G127" s="105"/>
      <c r="H127" s="134" t="s">
        <v>236</v>
      </c>
      <c r="I127" s="134"/>
      <c r="J127" s="134"/>
      <c r="K127" s="174"/>
      <c r="L127" s="134"/>
    </row>
    <row r="128" spans="1:12" s="51" customFormat="1" ht="23.95" customHeight="1">
      <c r="A128" s="106" t="s">
        <v>207</v>
      </c>
      <c r="B128" s="14"/>
      <c r="C128" s="14"/>
      <c r="D128" s="16"/>
      <c r="E128" s="14"/>
      <c r="F128" s="110"/>
      <c r="G128" s="111"/>
      <c r="H128" s="110"/>
      <c r="I128" s="165"/>
      <c r="J128" s="110"/>
      <c r="K128" s="166"/>
      <c r="L128" s="110"/>
    </row>
    <row r="129" spans="1:13" ht="23.95" customHeight="1" thickBot="1">
      <c r="A129" s="14" t="s">
        <v>76</v>
      </c>
      <c r="B129" s="14"/>
      <c r="C129" s="14"/>
      <c r="D129" s="16"/>
      <c r="E129" s="14"/>
      <c r="F129" s="94">
        <f>SUM(F131-F130)</f>
        <v>-53995</v>
      </c>
      <c r="G129" s="111"/>
      <c r="H129" s="94">
        <f>SUM(H131-H130)</f>
        <v>138284</v>
      </c>
      <c r="I129" s="166"/>
      <c r="J129" s="119">
        <f>SUM(J100)</f>
        <v>-6071</v>
      </c>
      <c r="K129" s="166"/>
      <c r="L129" s="119">
        <v>-2839</v>
      </c>
    </row>
    <row r="130" spans="1:13" s="51" customFormat="1" ht="23.95" customHeight="1" thickTop="1">
      <c r="A130" s="14" t="s">
        <v>77</v>
      </c>
      <c r="B130" s="14"/>
      <c r="C130" s="14"/>
      <c r="D130" s="16"/>
      <c r="E130" s="14"/>
      <c r="F130" s="113">
        <v>-125</v>
      </c>
      <c r="G130" s="111"/>
      <c r="H130" s="113">
        <v>370</v>
      </c>
      <c r="I130" s="166"/>
      <c r="J130" s="110"/>
      <c r="K130" s="166"/>
      <c r="L130" s="110"/>
    </row>
    <row r="131" spans="1:13" s="51" customFormat="1" ht="23.95" customHeight="1" thickBot="1">
      <c r="A131" s="14"/>
      <c r="B131" s="14"/>
      <c r="C131" s="14"/>
      <c r="D131" s="16"/>
      <c r="E131" s="14"/>
      <c r="F131" s="119">
        <f>F100</f>
        <v>-54120</v>
      </c>
      <c r="G131" s="111"/>
      <c r="H131" s="119">
        <f>H100</f>
        <v>138654</v>
      </c>
      <c r="I131" s="166"/>
      <c r="J131" s="110"/>
      <c r="K131" s="166"/>
      <c r="L131" s="110"/>
    </row>
    <row r="132" spans="1:13" s="51" customFormat="1" ht="23.95" customHeight="1" thickTop="1">
      <c r="A132" s="14"/>
      <c r="B132" s="14"/>
      <c r="C132" s="14"/>
      <c r="D132" s="16"/>
      <c r="E132" s="14"/>
      <c r="F132" s="110"/>
      <c r="G132" s="111"/>
      <c r="H132" s="110"/>
      <c r="I132" s="166"/>
      <c r="J132" s="110"/>
      <c r="K132" s="166"/>
      <c r="L132" s="110"/>
    </row>
    <row r="133" spans="1:13" s="51" customFormat="1" ht="23.95" customHeight="1">
      <c r="A133" s="106" t="s">
        <v>208</v>
      </c>
      <c r="B133" s="14"/>
      <c r="C133" s="14"/>
      <c r="D133" s="14"/>
      <c r="E133" s="14"/>
      <c r="F133" s="110"/>
      <c r="G133" s="110"/>
      <c r="H133" s="110"/>
      <c r="I133" s="166"/>
      <c r="J133" s="110"/>
      <c r="K133" s="166"/>
      <c r="L133" s="110"/>
    </row>
    <row r="134" spans="1:13" ht="23.95" customHeight="1" thickBot="1">
      <c r="A134" s="107" t="s">
        <v>76</v>
      </c>
      <c r="B134" s="14"/>
      <c r="C134" s="14"/>
      <c r="D134" s="14"/>
      <c r="E134" s="14"/>
      <c r="F134" s="94">
        <f>SUM(F136-F135)</f>
        <v>-48475</v>
      </c>
      <c r="G134" s="110"/>
      <c r="H134" s="94">
        <f>SUM(H136-H135)</f>
        <v>148774</v>
      </c>
      <c r="I134" s="166"/>
      <c r="J134" s="119">
        <f>SUM(J113)</f>
        <v>-6071</v>
      </c>
      <c r="K134" s="166"/>
      <c r="L134" s="119">
        <f>SUM(L113)</f>
        <v>-2839</v>
      </c>
    </row>
    <row r="135" spans="1:13" ht="23.95" customHeight="1" thickTop="1">
      <c r="A135" s="107" t="s">
        <v>77</v>
      </c>
      <c r="B135" s="100"/>
      <c r="C135" s="100"/>
      <c r="D135" s="13"/>
      <c r="E135" s="13"/>
      <c r="F135" s="113">
        <v>-110</v>
      </c>
      <c r="G135" s="122"/>
      <c r="H135" s="113">
        <v>397</v>
      </c>
      <c r="I135" s="169"/>
      <c r="J135" s="123"/>
      <c r="K135" s="176"/>
      <c r="L135" s="123"/>
    </row>
    <row r="136" spans="1:13" ht="23.95" customHeight="1" thickBot="1">
      <c r="A136" s="14"/>
      <c r="B136" s="14"/>
      <c r="C136" s="14"/>
      <c r="D136" s="14"/>
      <c r="E136" s="14"/>
      <c r="F136" s="119">
        <f>SUM(F113)</f>
        <v>-48585</v>
      </c>
      <c r="G136" s="110"/>
      <c r="H136" s="119">
        <f>SUM(H113)</f>
        <v>149171</v>
      </c>
      <c r="I136" s="166"/>
      <c r="J136" s="110"/>
      <c r="K136" s="166"/>
      <c r="L136" s="110"/>
      <c r="M136" s="84"/>
    </row>
    <row r="137" spans="1:13" ht="23.95" customHeight="1" thickTop="1">
      <c r="A137" s="14"/>
      <c r="B137" s="14"/>
      <c r="C137" s="14"/>
      <c r="D137" s="16"/>
      <c r="E137" s="14"/>
      <c r="F137" s="108"/>
      <c r="G137" s="16"/>
      <c r="H137" s="108"/>
      <c r="I137" s="167"/>
      <c r="J137" s="108"/>
      <c r="K137" s="167"/>
      <c r="L137" s="108"/>
    </row>
    <row r="138" spans="1:13" ht="23.95" customHeight="1">
      <c r="A138" s="11" t="s">
        <v>209</v>
      </c>
      <c r="B138" s="100"/>
      <c r="C138" s="100"/>
      <c r="D138" s="16">
        <v>15</v>
      </c>
      <c r="E138" s="13"/>
      <c r="F138" s="13"/>
      <c r="G138" s="100"/>
      <c r="H138" s="13"/>
      <c r="I138" s="133"/>
      <c r="J138" s="102"/>
      <c r="K138" s="133"/>
      <c r="L138" s="102"/>
    </row>
    <row r="139" spans="1:13" ht="23.95" customHeight="1">
      <c r="A139" s="11" t="s">
        <v>210</v>
      </c>
      <c r="B139" s="100"/>
      <c r="C139" s="100"/>
      <c r="D139" s="16"/>
      <c r="E139" s="13"/>
      <c r="F139" s="13"/>
      <c r="G139" s="100"/>
      <c r="H139" s="13"/>
      <c r="I139" s="133"/>
      <c r="J139" s="102"/>
      <c r="K139" s="133"/>
      <c r="L139" s="102"/>
    </row>
    <row r="140" spans="1:13" ht="23.95" customHeight="1" thickBot="1">
      <c r="A140" s="14" t="s">
        <v>211</v>
      </c>
      <c r="B140" s="14"/>
      <c r="C140" s="14"/>
      <c r="D140" s="16"/>
      <c r="E140" s="14"/>
      <c r="F140" s="120">
        <f>F129/579929.46</f>
        <v>-9.3106151220529482E-2</v>
      </c>
      <c r="G140" s="121"/>
      <c r="H140" s="120">
        <f>H129/579929.46</f>
        <v>0.23844969007092692</v>
      </c>
      <c r="I140" s="168"/>
      <c r="J140" s="120">
        <v>-0.06</v>
      </c>
      <c r="K140" s="168"/>
      <c r="L140" s="120">
        <v>-283.89999999999998</v>
      </c>
    </row>
    <row r="141" spans="1:13" ht="23.95" customHeight="1" thickTop="1">
      <c r="A141" s="14"/>
      <c r="B141" s="14"/>
      <c r="C141" s="14"/>
      <c r="D141" s="14"/>
      <c r="E141" s="14"/>
      <c r="F141" s="108"/>
      <c r="G141" s="14"/>
      <c r="H141" s="108"/>
      <c r="I141" s="164"/>
      <c r="J141" s="108"/>
      <c r="K141" s="164"/>
      <c r="L141" s="108"/>
    </row>
    <row r="142" spans="1:13" ht="23.95" customHeight="1">
      <c r="A142" s="14" t="s">
        <v>32</v>
      </c>
      <c r="B142" s="14"/>
      <c r="C142" s="14"/>
      <c r="D142" s="14"/>
      <c r="E142" s="14"/>
      <c r="F142" s="108"/>
      <c r="G142" s="14"/>
      <c r="H142" s="108"/>
      <c r="I142" s="164"/>
      <c r="J142" s="108"/>
      <c r="K142" s="164"/>
      <c r="L142" s="108"/>
    </row>
    <row r="143" spans="1:13" ht="23.95" customHeight="1">
      <c r="A143" s="13"/>
      <c r="B143" s="14"/>
      <c r="C143" s="14"/>
      <c r="D143" s="16"/>
      <c r="E143" s="14"/>
      <c r="F143" s="108"/>
      <c r="G143" s="101"/>
      <c r="H143" s="108"/>
      <c r="I143" s="133"/>
      <c r="J143" s="101"/>
      <c r="K143" s="133"/>
      <c r="L143" s="12"/>
    </row>
    <row r="144" spans="1:13" ht="23.95" customHeight="1">
      <c r="B144" s="14"/>
      <c r="C144" s="14"/>
      <c r="D144" s="16"/>
      <c r="E144" s="14"/>
      <c r="F144" s="108"/>
      <c r="G144" s="101"/>
      <c r="H144" s="108"/>
      <c r="I144" s="133"/>
      <c r="J144" s="101"/>
      <c r="K144" s="133"/>
      <c r="L144" s="12" t="s">
        <v>54</v>
      </c>
    </row>
    <row r="145" spans="1:12" ht="23.95" customHeight="1">
      <c r="A145" s="132" t="s">
        <v>190</v>
      </c>
      <c r="B145" s="14"/>
      <c r="C145" s="14"/>
      <c r="D145" s="16"/>
      <c r="E145" s="14"/>
      <c r="F145" s="108"/>
      <c r="G145" s="101"/>
      <c r="H145" s="108"/>
      <c r="I145" s="133"/>
      <c r="J145" s="101"/>
      <c r="K145" s="133"/>
      <c r="L145" s="12"/>
    </row>
    <row r="146" spans="1:12" ht="23.95" customHeight="1">
      <c r="A146" s="106" t="s">
        <v>78</v>
      </c>
      <c r="B146" s="106"/>
      <c r="C146" s="106"/>
      <c r="D146" s="106"/>
      <c r="E146" s="13"/>
      <c r="F146" s="13"/>
      <c r="G146" s="106"/>
      <c r="H146" s="13"/>
      <c r="I146" s="170"/>
      <c r="J146" s="106"/>
      <c r="K146" s="170"/>
      <c r="L146" s="106"/>
    </row>
    <row r="147" spans="1:12" ht="23.95" customHeight="1">
      <c r="A147" s="11" t="s">
        <v>187</v>
      </c>
      <c r="B147" s="106"/>
      <c r="C147" s="106"/>
      <c r="D147" s="106"/>
      <c r="E147" s="13"/>
      <c r="F147" s="13"/>
      <c r="G147" s="106"/>
      <c r="H147" s="13"/>
      <c r="I147" s="170"/>
      <c r="J147" s="106"/>
      <c r="K147" s="170"/>
      <c r="L147" s="106"/>
    </row>
    <row r="148" spans="1:12" ht="23.95" customHeight="1">
      <c r="A148" s="100"/>
      <c r="B148" s="100"/>
      <c r="C148" s="100"/>
      <c r="D148" s="100"/>
      <c r="E148" s="13"/>
      <c r="F148" s="13"/>
      <c r="G148" s="100"/>
      <c r="H148" s="13"/>
      <c r="I148" s="133"/>
      <c r="J148" s="102"/>
      <c r="K148" s="133"/>
      <c r="L148" s="103" t="s">
        <v>1</v>
      </c>
    </row>
    <row r="149" spans="1:12" ht="23.95" customHeight="1">
      <c r="A149" s="100"/>
      <c r="B149" s="100"/>
      <c r="C149" s="100"/>
      <c r="D149" s="100"/>
      <c r="E149" s="13"/>
      <c r="F149" s="13"/>
      <c r="G149" s="100"/>
      <c r="H149" s="13"/>
      <c r="I149" s="133"/>
      <c r="J149" s="184" t="s">
        <v>3</v>
      </c>
      <c r="K149" s="184"/>
      <c r="L149" s="184"/>
    </row>
    <row r="150" spans="1:12" ht="23.95" customHeight="1">
      <c r="A150" s="100"/>
      <c r="B150" s="100"/>
      <c r="C150" s="100"/>
      <c r="D150" s="100"/>
      <c r="E150" s="13"/>
      <c r="F150" s="13"/>
      <c r="G150" s="100"/>
      <c r="H150" s="13"/>
      <c r="I150" s="133"/>
      <c r="J150" s="178"/>
      <c r="K150" s="178"/>
      <c r="L150" s="102" t="s">
        <v>221</v>
      </c>
    </row>
    <row r="151" spans="1:12" ht="23.95" customHeight="1">
      <c r="A151" s="100"/>
      <c r="B151" s="100"/>
      <c r="C151" s="100"/>
      <c r="D151" s="13"/>
      <c r="E151" s="13"/>
      <c r="F151" s="57" t="s">
        <v>215</v>
      </c>
      <c r="G151" s="57"/>
      <c r="H151" s="57" t="s">
        <v>217</v>
      </c>
      <c r="I151" s="133"/>
      <c r="J151" s="69"/>
      <c r="K151" s="133"/>
      <c r="L151" s="102" t="s">
        <v>222</v>
      </c>
    </row>
    <row r="152" spans="1:12" ht="23.95" customHeight="1">
      <c r="A152" s="100"/>
      <c r="B152" s="100"/>
      <c r="C152" s="100"/>
      <c r="D152" s="13"/>
      <c r="E152" s="13"/>
      <c r="F152" s="161" t="s">
        <v>216</v>
      </c>
      <c r="G152" s="57"/>
      <c r="H152" s="161" t="s">
        <v>216</v>
      </c>
      <c r="I152" s="133"/>
      <c r="J152" s="102" t="s">
        <v>219</v>
      </c>
      <c r="K152" s="133"/>
      <c r="L152" s="52" t="s">
        <v>223</v>
      </c>
    </row>
    <row r="153" spans="1:12" ht="23.95" customHeight="1">
      <c r="A153" s="100"/>
      <c r="B153" s="100"/>
      <c r="C153" s="100"/>
      <c r="D153" s="100"/>
      <c r="E153" s="13"/>
      <c r="F153" s="184" t="s">
        <v>2</v>
      </c>
      <c r="G153" s="184"/>
      <c r="H153" s="184"/>
      <c r="I153" s="133"/>
      <c r="J153" s="178" t="s">
        <v>220</v>
      </c>
      <c r="K153" s="69"/>
      <c r="L153" s="52" t="s">
        <v>224</v>
      </c>
    </row>
    <row r="154" spans="1:12" ht="23.95" customHeight="1">
      <c r="A154" s="14"/>
      <c r="B154" s="14"/>
      <c r="C154" s="14"/>
      <c r="D154" s="101"/>
      <c r="E154" s="14"/>
      <c r="F154" s="104">
        <v>2566</v>
      </c>
      <c r="G154" s="105"/>
      <c r="H154" s="104">
        <v>2565</v>
      </c>
      <c r="I154" s="134"/>
      <c r="J154" s="177" t="s">
        <v>174</v>
      </c>
      <c r="K154" s="174"/>
      <c r="L154" s="177" t="s">
        <v>225</v>
      </c>
    </row>
    <row r="155" spans="1:12" ht="23.95" customHeight="1">
      <c r="A155" s="14"/>
      <c r="B155" s="14"/>
      <c r="C155" s="14"/>
      <c r="D155" s="133"/>
      <c r="E155" s="14"/>
      <c r="F155" s="134"/>
      <c r="G155" s="105"/>
      <c r="H155" s="134" t="s">
        <v>236</v>
      </c>
      <c r="I155" s="134"/>
      <c r="J155" s="134"/>
      <c r="K155" s="174"/>
      <c r="L155" s="134"/>
    </row>
    <row r="156" spans="1:12" ht="23.95" customHeight="1">
      <c r="A156" s="106" t="s">
        <v>79</v>
      </c>
      <c r="B156" s="14"/>
      <c r="C156" s="14"/>
      <c r="D156" s="14"/>
      <c r="E156" s="14"/>
      <c r="F156" s="14"/>
      <c r="G156" s="14"/>
      <c r="H156" s="14"/>
      <c r="I156" s="164"/>
      <c r="J156" s="14"/>
      <c r="K156" s="164"/>
      <c r="L156" s="14"/>
    </row>
    <row r="157" spans="1:12" ht="23.95" customHeight="1">
      <c r="A157" s="124" t="s">
        <v>204</v>
      </c>
      <c r="B157" s="124"/>
      <c r="C157" s="124"/>
      <c r="D157" s="124"/>
      <c r="E157" s="14"/>
      <c r="F157" s="81">
        <f>SUM(F98)</f>
        <v>-52593</v>
      </c>
      <c r="G157" s="110"/>
      <c r="H157" s="81">
        <f>SUM(H98)</f>
        <v>174781</v>
      </c>
      <c r="I157" s="166"/>
      <c r="J157" s="81">
        <f>SUM(J98)</f>
        <v>-6071</v>
      </c>
      <c r="K157" s="166"/>
      <c r="L157" s="81">
        <v>-2839</v>
      </c>
    </row>
    <row r="158" spans="1:12" ht="23.95" customHeight="1">
      <c r="A158" s="124" t="s">
        <v>161</v>
      </c>
      <c r="B158" s="124"/>
      <c r="C158" s="124"/>
      <c r="D158" s="124"/>
      <c r="E158" s="14"/>
      <c r="F158" s="81"/>
      <c r="G158" s="110"/>
      <c r="H158" s="81"/>
      <c r="I158" s="166"/>
      <c r="J158" s="110"/>
      <c r="K158" s="166"/>
      <c r="L158" s="110"/>
    </row>
    <row r="159" spans="1:12" ht="23.95" customHeight="1">
      <c r="A159" s="124" t="s">
        <v>150</v>
      </c>
      <c r="B159" s="124"/>
      <c r="C159" s="124"/>
      <c r="D159" s="109"/>
      <c r="E159" s="14"/>
      <c r="F159" s="81"/>
      <c r="G159" s="110"/>
      <c r="H159" s="81"/>
      <c r="I159" s="166"/>
      <c r="J159" s="110"/>
      <c r="K159" s="166"/>
      <c r="L159" s="110"/>
    </row>
    <row r="160" spans="1:12" ht="23.95" customHeight="1">
      <c r="A160" s="124" t="s">
        <v>80</v>
      </c>
      <c r="B160" s="124"/>
      <c r="C160" s="124"/>
      <c r="D160" s="124"/>
      <c r="E160" s="14"/>
      <c r="F160" s="81">
        <v>108435</v>
      </c>
      <c r="G160" s="110"/>
      <c r="H160" s="110">
        <v>112186</v>
      </c>
      <c r="I160" s="166"/>
      <c r="J160" s="110">
        <v>0</v>
      </c>
      <c r="K160" s="166"/>
      <c r="L160" s="110">
        <v>0</v>
      </c>
    </row>
    <row r="161" spans="1:12" ht="23.95" customHeight="1">
      <c r="A161" s="124" t="s">
        <v>151</v>
      </c>
      <c r="B161" s="124"/>
      <c r="C161" s="124"/>
      <c r="D161" s="124"/>
      <c r="E161" s="14"/>
      <c r="F161" s="81">
        <v>27</v>
      </c>
      <c r="G161" s="110"/>
      <c r="H161" s="110">
        <v>711</v>
      </c>
      <c r="I161" s="166"/>
      <c r="J161" s="110">
        <v>0</v>
      </c>
      <c r="K161" s="166"/>
      <c r="L161" s="110">
        <v>0</v>
      </c>
    </row>
    <row r="162" spans="1:12" ht="23.95" customHeight="1">
      <c r="A162" s="124" t="s">
        <v>162</v>
      </c>
      <c r="B162" s="124"/>
      <c r="C162" s="124"/>
      <c r="D162" s="124"/>
      <c r="E162" s="14"/>
      <c r="F162" s="81"/>
      <c r="G162" s="110"/>
      <c r="H162" s="110"/>
      <c r="I162" s="166"/>
      <c r="J162" s="110"/>
      <c r="K162" s="166"/>
      <c r="L162" s="110"/>
    </row>
    <row r="163" spans="1:12" ht="23.95" customHeight="1">
      <c r="A163" s="124" t="s">
        <v>145</v>
      </c>
      <c r="B163" s="124"/>
      <c r="C163" s="124"/>
      <c r="D163" s="124"/>
      <c r="E163" s="14"/>
      <c r="F163" s="81">
        <v>-1220</v>
      </c>
      <c r="G163" s="110"/>
      <c r="H163" s="81">
        <v>-300</v>
      </c>
      <c r="I163" s="166"/>
      <c r="J163" s="110">
        <v>0</v>
      </c>
      <c r="K163" s="166"/>
      <c r="L163" s="110">
        <v>0</v>
      </c>
    </row>
    <row r="164" spans="1:12" ht="23.95" customHeight="1">
      <c r="A164" s="124" t="s">
        <v>239</v>
      </c>
      <c r="B164" s="124"/>
      <c r="C164" s="124"/>
      <c r="D164" s="125"/>
      <c r="E164" s="14"/>
      <c r="F164" s="81">
        <v>15472</v>
      </c>
      <c r="G164" s="110"/>
      <c r="H164" s="110">
        <v>16943</v>
      </c>
      <c r="I164" s="166"/>
      <c r="J164" s="110">
        <v>0</v>
      </c>
      <c r="K164" s="166"/>
      <c r="L164" s="110">
        <v>0</v>
      </c>
    </row>
    <row r="165" spans="1:12" ht="23.95" customHeight="1">
      <c r="A165" s="124" t="s">
        <v>240</v>
      </c>
      <c r="B165" s="124"/>
      <c r="C165" s="124"/>
      <c r="D165" s="125"/>
      <c r="E165" s="14"/>
      <c r="F165" s="81">
        <v>-46147</v>
      </c>
      <c r="G165" s="110"/>
      <c r="H165" s="110">
        <v>-14008</v>
      </c>
      <c r="I165" s="166"/>
      <c r="J165" s="110">
        <v>0</v>
      </c>
      <c r="K165" s="166"/>
      <c r="L165" s="110">
        <v>0</v>
      </c>
    </row>
    <row r="166" spans="1:12" ht="23.95" customHeight="1">
      <c r="A166" s="124" t="s">
        <v>179</v>
      </c>
      <c r="B166" s="124"/>
      <c r="C166" s="124"/>
      <c r="D166" s="125"/>
      <c r="E166" s="14"/>
      <c r="F166" s="81">
        <v>-3363</v>
      </c>
      <c r="G166" s="110"/>
      <c r="H166" s="110">
        <v>-4364</v>
      </c>
      <c r="I166" s="166"/>
      <c r="J166" s="110">
        <v>0</v>
      </c>
      <c r="K166" s="166"/>
      <c r="L166" s="110">
        <v>0</v>
      </c>
    </row>
    <row r="167" spans="1:12" ht="23.95" customHeight="1">
      <c r="A167" s="124" t="s">
        <v>170</v>
      </c>
      <c r="B167" s="124"/>
      <c r="C167" s="124"/>
      <c r="D167" s="125"/>
      <c r="E167" s="14"/>
      <c r="F167" s="81">
        <v>-1765</v>
      </c>
      <c r="G167" s="110"/>
      <c r="H167" s="110">
        <v>-1347</v>
      </c>
      <c r="I167" s="166"/>
      <c r="J167" s="110">
        <v>0</v>
      </c>
      <c r="K167" s="166"/>
      <c r="L167" s="110">
        <v>0</v>
      </c>
    </row>
    <row r="168" spans="1:12" ht="23.95" customHeight="1">
      <c r="A168" s="124" t="s">
        <v>81</v>
      </c>
      <c r="B168" s="124"/>
      <c r="C168" s="124"/>
      <c r="D168" s="124"/>
      <c r="E168" s="14"/>
      <c r="F168" s="81">
        <v>13492</v>
      </c>
      <c r="G168" s="110"/>
      <c r="H168" s="110">
        <v>11846</v>
      </c>
      <c r="I168" s="166"/>
      <c r="J168" s="110">
        <v>0</v>
      </c>
      <c r="K168" s="166"/>
      <c r="L168" s="110">
        <v>0</v>
      </c>
    </row>
    <row r="169" spans="1:12" ht="23.95" customHeight="1">
      <c r="A169" s="124" t="s">
        <v>82</v>
      </c>
      <c r="B169" s="124"/>
      <c r="C169" s="124"/>
      <c r="D169" s="124"/>
      <c r="E169" s="14"/>
      <c r="F169" s="110">
        <v>-181149</v>
      </c>
      <c r="G169" s="110"/>
      <c r="H169" s="110">
        <v>-131423</v>
      </c>
      <c r="I169" s="166"/>
      <c r="J169" s="110">
        <v>0</v>
      </c>
      <c r="K169" s="166"/>
      <c r="L169" s="110">
        <v>0</v>
      </c>
    </row>
    <row r="170" spans="1:12" ht="23.95" customHeight="1">
      <c r="A170" s="124" t="s">
        <v>83</v>
      </c>
      <c r="B170" s="124"/>
      <c r="C170" s="124"/>
      <c r="D170" s="124"/>
      <c r="E170" s="14"/>
      <c r="F170" s="110">
        <v>-25557</v>
      </c>
      <c r="G170" s="110"/>
      <c r="H170" s="110">
        <v>-11392</v>
      </c>
      <c r="I170" s="166"/>
      <c r="J170" s="110">
        <v>0</v>
      </c>
      <c r="K170" s="166"/>
      <c r="L170" s="110">
        <v>0</v>
      </c>
    </row>
    <row r="171" spans="1:12" ht="23.95" customHeight="1">
      <c r="A171" s="124" t="s">
        <v>84</v>
      </c>
      <c r="B171" s="124"/>
      <c r="C171" s="124"/>
      <c r="D171" s="124"/>
      <c r="E171" s="14"/>
      <c r="F171" s="113">
        <v>48627</v>
      </c>
      <c r="G171" s="110"/>
      <c r="H171" s="113">
        <v>44897</v>
      </c>
      <c r="I171" s="166"/>
      <c r="J171" s="82">
        <v>138</v>
      </c>
      <c r="K171" s="166"/>
      <c r="L171" s="113">
        <v>0</v>
      </c>
    </row>
    <row r="172" spans="1:12" ht="23.95" customHeight="1">
      <c r="A172" s="126" t="s">
        <v>226</v>
      </c>
      <c r="B172" s="124"/>
      <c r="C172" s="124"/>
      <c r="D172" s="124"/>
      <c r="E172" s="14"/>
      <c r="F172" s="81"/>
      <c r="G172" s="110"/>
      <c r="H172" s="81"/>
      <c r="I172" s="166"/>
      <c r="J172" s="110"/>
      <c r="K172" s="166"/>
      <c r="L172" s="110"/>
    </row>
    <row r="173" spans="1:12" ht="23.95" customHeight="1">
      <c r="A173" s="126" t="s">
        <v>85</v>
      </c>
      <c r="B173" s="124"/>
      <c r="C173" s="124"/>
      <c r="D173" s="124"/>
      <c r="E173" s="14"/>
      <c r="F173" s="83">
        <f>SUM(F157:F171)</f>
        <v>-125741</v>
      </c>
      <c r="G173" s="110"/>
      <c r="H173" s="83">
        <f>SUM(H157:H171)</f>
        <v>198530</v>
      </c>
      <c r="I173" s="166"/>
      <c r="J173" s="83">
        <f>SUM(J157:J171)</f>
        <v>-5933</v>
      </c>
      <c r="K173" s="166"/>
      <c r="L173" s="83">
        <f>SUM(L157:L171)</f>
        <v>-2839</v>
      </c>
    </row>
    <row r="174" spans="1:12" ht="23.95" customHeight="1">
      <c r="A174" s="124" t="s">
        <v>86</v>
      </c>
      <c r="B174" s="124"/>
      <c r="C174" s="124"/>
      <c r="D174" s="124"/>
      <c r="E174" s="14"/>
      <c r="F174" s="81"/>
      <c r="G174" s="110"/>
      <c r="H174" s="81"/>
      <c r="I174" s="166"/>
      <c r="J174" s="110"/>
      <c r="K174" s="166"/>
      <c r="L174" s="110"/>
    </row>
    <row r="175" spans="1:12" ht="23.95" customHeight="1">
      <c r="A175" s="124" t="s">
        <v>87</v>
      </c>
      <c r="B175" s="124"/>
      <c r="C175" s="124"/>
      <c r="D175" s="124"/>
      <c r="E175" s="14"/>
      <c r="F175" s="81">
        <v>846683</v>
      </c>
      <c r="G175" s="110"/>
      <c r="H175" s="110">
        <v>481991</v>
      </c>
      <c r="I175" s="166"/>
      <c r="J175" s="110">
        <v>0</v>
      </c>
      <c r="K175" s="166"/>
      <c r="L175" s="110">
        <v>0</v>
      </c>
    </row>
    <row r="176" spans="1:12" ht="23.95" customHeight="1">
      <c r="A176" s="124" t="s">
        <v>88</v>
      </c>
      <c r="B176" s="124"/>
      <c r="C176" s="124"/>
      <c r="D176" s="124"/>
      <c r="E176" s="14"/>
      <c r="F176" s="81">
        <v>19577</v>
      </c>
      <c r="G176" s="110"/>
      <c r="H176" s="110">
        <v>127998</v>
      </c>
      <c r="I176" s="166"/>
      <c r="J176" s="110">
        <v>0</v>
      </c>
      <c r="K176" s="166"/>
      <c r="L176" s="110">
        <v>0</v>
      </c>
    </row>
    <row r="177" spans="1:12" ht="23.95" customHeight="1">
      <c r="A177" s="124" t="s">
        <v>89</v>
      </c>
      <c r="B177" s="124"/>
      <c r="C177" s="124"/>
      <c r="D177" s="124"/>
      <c r="E177" s="14"/>
      <c r="F177" s="81">
        <v>761</v>
      </c>
      <c r="G177" s="110"/>
      <c r="H177" s="110">
        <v>3055</v>
      </c>
      <c r="I177" s="166"/>
      <c r="J177" s="110">
        <v>0</v>
      </c>
      <c r="K177" s="166"/>
      <c r="L177" s="110">
        <v>0</v>
      </c>
    </row>
    <row r="178" spans="1:12" ht="23.95" customHeight="1">
      <c r="A178" s="124" t="s">
        <v>90</v>
      </c>
      <c r="B178" s="124"/>
      <c r="C178" s="124"/>
      <c r="D178" s="124"/>
      <c r="E178" s="14"/>
      <c r="F178" s="81">
        <v>110193</v>
      </c>
      <c r="G178" s="110"/>
      <c r="H178" s="110">
        <v>365660</v>
      </c>
      <c r="I178" s="166"/>
      <c r="J178" s="110">
        <v>0</v>
      </c>
      <c r="K178" s="166"/>
      <c r="L178" s="110">
        <v>0</v>
      </c>
    </row>
    <row r="179" spans="1:12" ht="23.95" customHeight="1">
      <c r="A179" s="124" t="s">
        <v>91</v>
      </c>
      <c r="B179" s="124"/>
      <c r="C179" s="124"/>
      <c r="D179" s="124"/>
      <c r="E179" s="14"/>
      <c r="F179" s="81">
        <v>824</v>
      </c>
      <c r="G179" s="110"/>
      <c r="H179" s="110">
        <v>3615</v>
      </c>
      <c r="I179" s="166"/>
      <c r="J179" s="110">
        <v>0</v>
      </c>
      <c r="K179" s="166"/>
      <c r="L179" s="110">
        <v>0</v>
      </c>
    </row>
    <row r="180" spans="1:12" ht="23.95" customHeight="1">
      <c r="A180" s="124" t="s">
        <v>92</v>
      </c>
      <c r="B180" s="124"/>
      <c r="C180" s="124"/>
      <c r="D180" s="124"/>
      <c r="E180" s="14"/>
      <c r="F180" s="81">
        <v>176046</v>
      </c>
      <c r="G180" s="110"/>
      <c r="H180" s="110">
        <v>1122</v>
      </c>
      <c r="I180" s="166"/>
      <c r="J180" s="81">
        <v>-555</v>
      </c>
      <c r="K180" s="166"/>
      <c r="L180" s="110">
        <v>0</v>
      </c>
    </row>
    <row r="181" spans="1:12" ht="23.95" customHeight="1">
      <c r="A181" s="124"/>
      <c r="B181" s="124"/>
      <c r="C181" s="124"/>
      <c r="D181" s="124"/>
      <c r="E181" s="14"/>
      <c r="F181" s="81"/>
      <c r="G181" s="110"/>
      <c r="H181" s="110"/>
      <c r="I181" s="166"/>
      <c r="J181" s="81"/>
      <c r="K181" s="166"/>
      <c r="L181" s="110"/>
    </row>
    <row r="182" spans="1:12" ht="23.95" customHeight="1">
      <c r="A182" s="124" t="s">
        <v>32</v>
      </c>
      <c r="B182" s="124"/>
      <c r="C182" s="124"/>
      <c r="D182" s="124"/>
      <c r="E182" s="14"/>
      <c r="F182" s="81"/>
      <c r="G182" s="110"/>
      <c r="H182" s="110"/>
      <c r="I182" s="166"/>
      <c r="J182" s="81"/>
      <c r="K182" s="166"/>
      <c r="L182" s="110"/>
    </row>
    <row r="183" spans="1:12" ht="23.95" customHeight="1">
      <c r="B183" s="14"/>
      <c r="C183" s="14"/>
      <c r="D183" s="16"/>
      <c r="E183" s="14"/>
      <c r="F183" s="108"/>
      <c r="G183" s="101"/>
      <c r="H183" s="108"/>
      <c r="I183" s="133"/>
      <c r="J183" s="101"/>
      <c r="K183" s="133"/>
      <c r="L183" s="12" t="s">
        <v>54</v>
      </c>
    </row>
    <row r="184" spans="1:12" ht="23.95" customHeight="1">
      <c r="A184" s="132" t="s">
        <v>190</v>
      </c>
      <c r="B184" s="14"/>
      <c r="C184" s="14"/>
      <c r="D184" s="16"/>
      <c r="E184" s="14"/>
      <c r="F184" s="108"/>
      <c r="G184" s="101"/>
      <c r="H184" s="108"/>
      <c r="I184" s="133"/>
      <c r="J184" s="101"/>
      <c r="K184" s="133"/>
      <c r="L184" s="12"/>
    </row>
    <row r="185" spans="1:12" ht="23.95" customHeight="1">
      <c r="A185" s="127" t="s">
        <v>101</v>
      </c>
      <c r="B185" s="127"/>
      <c r="C185" s="127"/>
      <c r="D185" s="127"/>
      <c r="E185" s="13"/>
      <c r="F185" s="13"/>
      <c r="G185" s="127"/>
      <c r="H185" s="13"/>
      <c r="I185" s="171"/>
      <c r="J185" s="127"/>
      <c r="K185" s="171"/>
      <c r="L185" s="127"/>
    </row>
    <row r="186" spans="1:12" ht="23.95" customHeight="1">
      <c r="A186" s="11" t="s">
        <v>187</v>
      </c>
      <c r="B186" s="106"/>
      <c r="C186" s="106"/>
      <c r="D186" s="106"/>
      <c r="E186" s="13"/>
      <c r="F186" s="13"/>
      <c r="G186" s="106"/>
      <c r="H186" s="13"/>
      <c r="I186" s="170"/>
      <c r="J186" s="106"/>
      <c r="K186" s="170"/>
      <c r="L186" s="106"/>
    </row>
    <row r="187" spans="1:12" ht="23.95" customHeight="1">
      <c r="A187" s="100"/>
      <c r="B187" s="100"/>
      <c r="C187" s="100"/>
      <c r="D187" s="100"/>
      <c r="E187" s="13"/>
      <c r="F187" s="13"/>
      <c r="G187" s="100"/>
      <c r="H187" s="13"/>
      <c r="I187" s="133"/>
      <c r="J187" s="102"/>
      <c r="K187" s="133"/>
      <c r="L187" s="103" t="s">
        <v>1</v>
      </c>
    </row>
    <row r="188" spans="1:12" ht="23.95" customHeight="1">
      <c r="A188" s="100"/>
      <c r="B188" s="100"/>
      <c r="C188" s="100"/>
      <c r="D188" s="100"/>
      <c r="E188" s="13"/>
      <c r="F188" s="13"/>
      <c r="G188" s="100"/>
      <c r="H188" s="13"/>
      <c r="I188" s="133"/>
      <c r="J188" s="184" t="s">
        <v>3</v>
      </c>
      <c r="K188" s="184"/>
      <c r="L188" s="184"/>
    </row>
    <row r="189" spans="1:12" ht="23.95" customHeight="1">
      <c r="A189" s="100"/>
      <c r="B189" s="100"/>
      <c r="C189" s="100"/>
      <c r="D189" s="100"/>
      <c r="E189" s="13"/>
      <c r="F189" s="13"/>
      <c r="G189" s="100"/>
      <c r="H189" s="13"/>
      <c r="I189" s="133"/>
      <c r="J189" s="178"/>
      <c r="K189" s="178"/>
      <c r="L189" s="102" t="s">
        <v>221</v>
      </c>
    </row>
    <row r="190" spans="1:12" ht="23.95" customHeight="1">
      <c r="A190" s="100"/>
      <c r="B190" s="100"/>
      <c r="C190" s="100"/>
      <c r="D190" s="13"/>
      <c r="E190" s="13"/>
      <c r="F190" s="57" t="s">
        <v>215</v>
      </c>
      <c r="G190" s="57"/>
      <c r="H190" s="57" t="s">
        <v>217</v>
      </c>
      <c r="I190" s="133"/>
      <c r="J190" s="69"/>
      <c r="K190" s="133"/>
      <c r="L190" s="102" t="s">
        <v>222</v>
      </c>
    </row>
    <row r="191" spans="1:12" ht="23.95" customHeight="1">
      <c r="A191" s="100"/>
      <c r="B191" s="100"/>
      <c r="C191" s="100"/>
      <c r="D191" s="13"/>
      <c r="E191" s="13"/>
      <c r="F191" s="161" t="s">
        <v>216</v>
      </c>
      <c r="G191" s="57"/>
      <c r="H191" s="161" t="s">
        <v>216</v>
      </c>
      <c r="I191" s="133"/>
      <c r="J191" s="102" t="s">
        <v>219</v>
      </c>
      <c r="K191" s="133"/>
      <c r="L191" s="52" t="s">
        <v>223</v>
      </c>
    </row>
    <row r="192" spans="1:12" ht="23.95" customHeight="1">
      <c r="A192" s="100"/>
      <c r="B192" s="100"/>
      <c r="C192" s="100"/>
      <c r="D192" s="100"/>
      <c r="E192" s="13"/>
      <c r="F192" s="184" t="s">
        <v>2</v>
      </c>
      <c r="G192" s="184"/>
      <c r="H192" s="184"/>
      <c r="I192" s="133"/>
      <c r="J192" s="178" t="s">
        <v>220</v>
      </c>
      <c r="K192" s="69"/>
      <c r="L192" s="52" t="s">
        <v>224</v>
      </c>
    </row>
    <row r="193" spans="1:12" ht="23.95" customHeight="1">
      <c r="A193" s="14"/>
      <c r="B193" s="14"/>
      <c r="C193" s="14"/>
      <c r="D193" s="101"/>
      <c r="E193" s="14"/>
      <c r="F193" s="104">
        <v>2566</v>
      </c>
      <c r="G193" s="105"/>
      <c r="H193" s="104">
        <v>2565</v>
      </c>
      <c r="I193" s="134"/>
      <c r="J193" s="177" t="s">
        <v>174</v>
      </c>
      <c r="K193" s="174"/>
      <c r="L193" s="177" t="s">
        <v>225</v>
      </c>
    </row>
    <row r="194" spans="1:12" ht="23.95" customHeight="1">
      <c r="A194" s="14"/>
      <c r="B194" s="14"/>
      <c r="C194" s="14"/>
      <c r="D194" s="133"/>
      <c r="E194" s="14"/>
      <c r="F194" s="134"/>
      <c r="G194" s="105"/>
      <c r="H194" s="134" t="s">
        <v>236</v>
      </c>
      <c r="I194" s="134"/>
      <c r="J194" s="134"/>
      <c r="K194" s="174"/>
      <c r="L194" s="134"/>
    </row>
    <row r="195" spans="1:12" ht="23.95" customHeight="1">
      <c r="A195" s="124" t="s">
        <v>93</v>
      </c>
      <c r="B195" s="124"/>
      <c r="C195" s="124"/>
      <c r="D195" s="124"/>
      <c r="E195" s="14"/>
      <c r="F195" s="110"/>
      <c r="G195" s="110"/>
      <c r="H195" s="110"/>
      <c r="I195" s="166"/>
      <c r="J195" s="110"/>
      <c r="K195" s="166"/>
      <c r="L195" s="110"/>
    </row>
    <row r="196" spans="1:12" ht="23.95" customHeight="1">
      <c r="A196" s="124" t="s">
        <v>94</v>
      </c>
      <c r="B196" s="124"/>
      <c r="C196" s="124"/>
      <c r="D196" s="124"/>
      <c r="E196" s="14"/>
      <c r="F196" s="81">
        <v>-557326</v>
      </c>
      <c r="G196" s="110"/>
      <c r="H196" s="110">
        <v>34050</v>
      </c>
      <c r="I196" s="166"/>
      <c r="J196" s="110">
        <v>0</v>
      </c>
      <c r="K196" s="166"/>
      <c r="L196" s="110">
        <v>0</v>
      </c>
    </row>
    <row r="197" spans="1:12" ht="23.95" customHeight="1">
      <c r="A197" s="124" t="s">
        <v>95</v>
      </c>
      <c r="B197" s="124"/>
      <c r="C197" s="124"/>
      <c r="D197" s="124"/>
      <c r="E197" s="14"/>
      <c r="F197" s="81">
        <v>-324877</v>
      </c>
      <c r="G197" s="110"/>
      <c r="H197" s="110">
        <v>-912462</v>
      </c>
      <c r="I197" s="166"/>
      <c r="J197" s="110">
        <v>0</v>
      </c>
      <c r="K197" s="166"/>
      <c r="L197" s="110">
        <v>0</v>
      </c>
    </row>
    <row r="198" spans="1:12" ht="23.95" customHeight="1">
      <c r="A198" s="124" t="s">
        <v>96</v>
      </c>
      <c r="B198" s="124"/>
      <c r="C198" s="124"/>
      <c r="D198" s="124"/>
      <c r="E198" s="14"/>
      <c r="F198" s="81">
        <v>-15223</v>
      </c>
      <c r="G198" s="110"/>
      <c r="H198" s="110">
        <v>-3330</v>
      </c>
      <c r="I198" s="166"/>
      <c r="J198" s="110">
        <v>0</v>
      </c>
      <c r="K198" s="166"/>
      <c r="L198" s="110">
        <v>0</v>
      </c>
    </row>
    <row r="199" spans="1:12" ht="23.95" customHeight="1">
      <c r="A199" s="124" t="s">
        <v>180</v>
      </c>
      <c r="B199" s="124"/>
      <c r="C199" s="124"/>
      <c r="D199" s="124"/>
      <c r="E199" s="14"/>
      <c r="F199" s="81">
        <v>-1001</v>
      </c>
      <c r="G199" s="110"/>
      <c r="H199" s="110">
        <v>-7514</v>
      </c>
      <c r="I199" s="166"/>
      <c r="J199" s="110">
        <v>0</v>
      </c>
      <c r="K199" s="166"/>
      <c r="L199" s="110">
        <v>0</v>
      </c>
    </row>
    <row r="200" spans="1:12" ht="23.95" customHeight="1">
      <c r="A200" s="124" t="s">
        <v>97</v>
      </c>
      <c r="B200" s="124"/>
      <c r="C200" s="124"/>
      <c r="D200" s="124"/>
      <c r="E200" s="14"/>
      <c r="F200" s="81">
        <v>-300695</v>
      </c>
      <c r="G200" s="110"/>
      <c r="H200" s="110">
        <v>-134460</v>
      </c>
      <c r="I200" s="166"/>
      <c r="J200" s="81">
        <v>-3046</v>
      </c>
      <c r="K200" s="166"/>
      <c r="L200" s="110">
        <v>2856</v>
      </c>
    </row>
    <row r="201" spans="1:12" ht="23.95" customHeight="1">
      <c r="A201" s="124" t="s">
        <v>181</v>
      </c>
      <c r="B201" s="124"/>
      <c r="C201" s="124"/>
      <c r="D201" s="124"/>
      <c r="E201" s="14"/>
      <c r="F201" s="82">
        <v>0</v>
      </c>
      <c r="G201" s="110"/>
      <c r="H201" s="113">
        <v>-489</v>
      </c>
      <c r="I201" s="166"/>
      <c r="J201" s="113">
        <v>0</v>
      </c>
      <c r="K201" s="166"/>
      <c r="L201" s="113">
        <v>0</v>
      </c>
    </row>
    <row r="202" spans="1:12" ht="23.95" customHeight="1">
      <c r="A202" s="124" t="s">
        <v>227</v>
      </c>
      <c r="B202" s="124"/>
      <c r="C202" s="124"/>
      <c r="D202" s="124"/>
      <c r="E202" s="14"/>
      <c r="F202" s="81">
        <f>SUM(F173:F180,F196:F201)</f>
        <v>-170779</v>
      </c>
      <c r="G202" s="110"/>
      <c r="H202" s="81">
        <f>SUM(H173:H180,H196:H201)</f>
        <v>157766</v>
      </c>
      <c r="I202" s="166"/>
      <c r="J202" s="81">
        <f>SUM(J173:J180,J196:J201)</f>
        <v>-9534</v>
      </c>
      <c r="K202" s="166"/>
      <c r="L202" s="81">
        <f>SUM(L173:L180,L196:L201)</f>
        <v>17</v>
      </c>
    </row>
    <row r="203" spans="1:12" ht="23.95" customHeight="1">
      <c r="A203" s="124" t="s">
        <v>98</v>
      </c>
      <c r="B203" s="124"/>
      <c r="C203" s="124"/>
      <c r="D203" s="124"/>
      <c r="E203" s="14"/>
      <c r="F203" s="81">
        <v>173418</v>
      </c>
      <c r="G203" s="110"/>
      <c r="H203" s="110">
        <v>125519</v>
      </c>
      <c r="I203" s="172"/>
      <c r="J203" s="110">
        <v>0</v>
      </c>
      <c r="K203" s="172"/>
      <c r="L203" s="110">
        <v>0</v>
      </c>
    </row>
    <row r="204" spans="1:12" ht="23.95" customHeight="1">
      <c r="A204" s="124" t="s">
        <v>99</v>
      </c>
      <c r="B204" s="124"/>
      <c r="C204" s="124"/>
      <c r="D204" s="124"/>
      <c r="E204" s="14"/>
      <c r="F204" s="81">
        <v>25560</v>
      </c>
      <c r="G204" s="110"/>
      <c r="H204" s="110">
        <v>11212</v>
      </c>
      <c r="I204" s="172"/>
      <c r="J204" s="110">
        <v>0</v>
      </c>
      <c r="K204" s="172"/>
      <c r="L204" s="110">
        <v>0</v>
      </c>
    </row>
    <row r="205" spans="1:12" ht="23.95" customHeight="1">
      <c r="A205" s="124" t="s">
        <v>100</v>
      </c>
      <c r="B205" s="124"/>
      <c r="C205" s="124"/>
      <c r="D205" s="124"/>
      <c r="E205" s="14"/>
      <c r="F205" s="81">
        <v>-46189</v>
      </c>
      <c r="G205" s="110"/>
      <c r="H205" s="110">
        <v>-36918</v>
      </c>
      <c r="I205" s="166"/>
      <c r="J205" s="110">
        <v>0</v>
      </c>
      <c r="K205" s="166"/>
      <c r="L205" s="110">
        <v>0</v>
      </c>
    </row>
    <row r="206" spans="1:12" ht="23.95" customHeight="1">
      <c r="A206" s="124" t="s">
        <v>172</v>
      </c>
      <c r="B206" s="124"/>
      <c r="C206" s="124"/>
      <c r="D206" s="124"/>
      <c r="E206" s="14"/>
      <c r="F206" s="82">
        <v>-36752</v>
      </c>
      <c r="G206" s="110"/>
      <c r="H206" s="113">
        <v>-72896</v>
      </c>
      <c r="I206" s="166"/>
      <c r="J206" s="113">
        <v>0</v>
      </c>
      <c r="K206" s="166"/>
      <c r="L206" s="113">
        <v>0</v>
      </c>
    </row>
    <row r="207" spans="1:12" ht="23.95" customHeight="1">
      <c r="A207" s="126" t="s">
        <v>228</v>
      </c>
      <c r="B207" s="124"/>
      <c r="C207" s="124"/>
      <c r="D207" s="124"/>
      <c r="E207" s="14"/>
      <c r="F207" s="82">
        <f>SUM(F202:F206)</f>
        <v>-54742</v>
      </c>
      <c r="G207" s="110"/>
      <c r="H207" s="82">
        <f>SUM(H202:H206)</f>
        <v>184683</v>
      </c>
      <c r="I207" s="166"/>
      <c r="J207" s="82">
        <f>SUM(J202:J206)</f>
        <v>-9534</v>
      </c>
      <c r="K207" s="166"/>
      <c r="L207" s="82">
        <f>SUM(L202:L206)</f>
        <v>17</v>
      </c>
    </row>
    <row r="208" spans="1:12" ht="23.95" customHeight="1">
      <c r="A208" s="126" t="s">
        <v>102</v>
      </c>
      <c r="B208" s="124"/>
      <c r="C208" s="124"/>
      <c r="D208" s="124"/>
      <c r="E208" s="14"/>
      <c r="F208" s="14"/>
      <c r="G208" s="124"/>
      <c r="H208" s="14"/>
      <c r="I208" s="173"/>
      <c r="J208" s="14"/>
      <c r="K208" s="173"/>
      <c r="L208" s="124"/>
    </row>
    <row r="209" spans="1:12" ht="23.95" customHeight="1">
      <c r="A209" s="124" t="s">
        <v>182</v>
      </c>
      <c r="B209" s="124"/>
      <c r="C209" s="124"/>
      <c r="D209" s="124"/>
      <c r="E209" s="14"/>
      <c r="F209" s="14"/>
      <c r="G209" s="124"/>
      <c r="H209" s="14"/>
      <c r="I209" s="173"/>
      <c r="J209" s="14"/>
      <c r="K209" s="173"/>
      <c r="L209" s="124"/>
    </row>
    <row r="210" spans="1:12" ht="23.95" customHeight="1">
      <c r="A210" s="128" t="s">
        <v>183</v>
      </c>
      <c r="B210" s="128"/>
      <c r="C210" s="128"/>
      <c r="D210" s="128"/>
      <c r="E210" s="90"/>
      <c r="F210" s="110">
        <v>0</v>
      </c>
      <c r="G210" s="110"/>
      <c r="H210" s="110">
        <v>-479628</v>
      </c>
      <c r="I210" s="166"/>
      <c r="J210" s="110">
        <v>-538285</v>
      </c>
      <c r="K210" s="166"/>
      <c r="L210" s="110">
        <v>0</v>
      </c>
    </row>
    <row r="211" spans="1:12" ht="23.95" customHeight="1">
      <c r="A211" s="124" t="s">
        <v>184</v>
      </c>
      <c r="B211" s="124"/>
      <c r="C211" s="124"/>
      <c r="D211" s="124"/>
      <c r="E211" s="14"/>
      <c r="F211" s="110">
        <v>434</v>
      </c>
      <c r="G211" s="110"/>
      <c r="H211" s="110">
        <v>361</v>
      </c>
      <c r="I211" s="166"/>
      <c r="J211" s="110">
        <v>0</v>
      </c>
      <c r="K211" s="166"/>
      <c r="L211" s="110">
        <v>0</v>
      </c>
    </row>
    <row r="212" spans="1:12" ht="23.95" customHeight="1">
      <c r="A212" s="124" t="s">
        <v>103</v>
      </c>
      <c r="B212" s="124"/>
      <c r="C212" s="124"/>
      <c r="D212" s="124"/>
      <c r="E212" s="14"/>
      <c r="F212" s="110">
        <v>-27019</v>
      </c>
      <c r="G212" s="110"/>
      <c r="H212" s="110">
        <v>-20901</v>
      </c>
      <c r="I212" s="166"/>
      <c r="J212" s="110">
        <v>0</v>
      </c>
      <c r="K212" s="166"/>
      <c r="L212" s="110">
        <v>0</v>
      </c>
    </row>
    <row r="213" spans="1:12" ht="23.95" customHeight="1">
      <c r="A213" s="124" t="s">
        <v>104</v>
      </c>
      <c r="B213" s="124"/>
      <c r="C213" s="124"/>
      <c r="D213" s="124"/>
      <c r="E213" s="14"/>
      <c r="F213" s="113">
        <v>-49659</v>
      </c>
      <c r="G213" s="110"/>
      <c r="H213" s="113">
        <v>-34025</v>
      </c>
      <c r="I213" s="166"/>
      <c r="J213" s="113">
        <v>0</v>
      </c>
      <c r="K213" s="166"/>
      <c r="L213" s="113">
        <v>0</v>
      </c>
    </row>
    <row r="214" spans="1:12" ht="23.95" customHeight="1">
      <c r="A214" s="126" t="s">
        <v>152</v>
      </c>
      <c r="B214" s="124"/>
      <c r="C214" s="124"/>
      <c r="D214" s="124"/>
      <c r="E214" s="14"/>
      <c r="F214" s="114">
        <f>SUM(F210:F213)</f>
        <v>-76244</v>
      </c>
      <c r="G214" s="110"/>
      <c r="H214" s="114">
        <f>SUM(H210:H213)</f>
        <v>-534193</v>
      </c>
      <c r="I214" s="166"/>
      <c r="J214" s="114">
        <f>SUM(J210:J213)</f>
        <v>-538285</v>
      </c>
      <c r="K214" s="169"/>
      <c r="L214" s="114">
        <f>SUM(L210:L213)</f>
        <v>0</v>
      </c>
    </row>
    <row r="215" spans="1:12" ht="23.95" customHeight="1">
      <c r="A215" s="126" t="s">
        <v>105</v>
      </c>
      <c r="B215" s="124"/>
      <c r="C215" s="124"/>
      <c r="D215" s="124"/>
      <c r="E215" s="14"/>
      <c r="F215" s="110"/>
      <c r="G215" s="110"/>
      <c r="H215" s="110"/>
      <c r="I215" s="166"/>
      <c r="J215" s="110"/>
      <c r="K215" s="169"/>
      <c r="L215" s="110"/>
    </row>
    <row r="216" spans="1:12" ht="23.95" customHeight="1">
      <c r="A216" s="124" t="s">
        <v>106</v>
      </c>
      <c r="B216" s="124"/>
      <c r="C216" s="124"/>
      <c r="D216" s="124"/>
      <c r="E216" s="14"/>
      <c r="F216" s="110"/>
      <c r="G216" s="110"/>
      <c r="H216" s="110"/>
      <c r="I216" s="166"/>
      <c r="J216" s="110"/>
      <c r="K216" s="169"/>
      <c r="L216" s="110"/>
    </row>
    <row r="217" spans="1:12" ht="23.95" customHeight="1">
      <c r="A217" s="124" t="s">
        <v>191</v>
      </c>
      <c r="B217" s="124"/>
      <c r="C217" s="124"/>
      <c r="D217" s="124"/>
      <c r="E217" s="14"/>
      <c r="F217" s="110">
        <v>0</v>
      </c>
      <c r="G217" s="110"/>
      <c r="H217" s="110">
        <v>16</v>
      </c>
      <c r="I217" s="166"/>
      <c r="J217" s="110">
        <v>0</v>
      </c>
      <c r="K217" s="169"/>
      <c r="L217" s="110">
        <v>16</v>
      </c>
    </row>
    <row r="218" spans="1:12" ht="23.95" customHeight="1">
      <c r="A218" s="124" t="s">
        <v>241</v>
      </c>
      <c r="B218" s="124"/>
      <c r="C218" s="124"/>
      <c r="D218" s="124"/>
      <c r="E218" s="14"/>
      <c r="F218" s="110">
        <v>300000</v>
      </c>
      <c r="G218" s="110"/>
      <c r="H218" s="110">
        <v>0</v>
      </c>
      <c r="I218" s="166"/>
      <c r="J218" s="110">
        <v>0</v>
      </c>
      <c r="K218" s="166"/>
      <c r="L218" s="110">
        <v>0</v>
      </c>
    </row>
    <row r="219" spans="1:12" ht="23.95" customHeight="1">
      <c r="A219" s="124" t="s">
        <v>229</v>
      </c>
      <c r="B219" s="124"/>
      <c r="C219" s="124"/>
      <c r="D219" s="124"/>
      <c r="E219" s="14"/>
      <c r="F219" s="110">
        <v>-257600</v>
      </c>
      <c r="G219" s="110"/>
      <c r="H219" s="110">
        <v>465400</v>
      </c>
      <c r="I219" s="166"/>
      <c r="J219" s="110">
        <v>700000</v>
      </c>
      <c r="K219" s="166"/>
      <c r="L219" s="110">
        <v>0</v>
      </c>
    </row>
    <row r="220" spans="1:12" ht="23.95" customHeight="1">
      <c r="A220" s="124" t="s">
        <v>107</v>
      </c>
      <c r="B220" s="124"/>
      <c r="C220" s="124"/>
      <c r="D220" s="124"/>
      <c r="E220" s="14"/>
      <c r="F220" s="110">
        <v>-47680</v>
      </c>
      <c r="G220" s="110"/>
      <c r="H220" s="110">
        <v>-47709</v>
      </c>
      <c r="I220" s="166"/>
      <c r="J220" s="110">
        <v>0</v>
      </c>
      <c r="K220" s="166"/>
      <c r="L220" s="110">
        <v>0</v>
      </c>
    </row>
    <row r="221" spans="1:12" ht="23.95" customHeight="1">
      <c r="A221" s="128" t="s">
        <v>185</v>
      </c>
      <c r="B221" s="124"/>
      <c r="C221" s="124"/>
      <c r="D221" s="124"/>
      <c r="E221" s="14"/>
      <c r="F221" s="113">
        <v>-40006</v>
      </c>
      <c r="G221" s="110"/>
      <c r="H221" s="113">
        <v>-58117</v>
      </c>
      <c r="I221" s="166"/>
      <c r="J221" s="113">
        <v>0</v>
      </c>
      <c r="K221" s="166"/>
      <c r="L221" s="113">
        <v>0</v>
      </c>
    </row>
    <row r="222" spans="1:12" ht="23.95" customHeight="1">
      <c r="A222" s="126" t="s">
        <v>171</v>
      </c>
      <c r="B222" s="124"/>
      <c r="C222" s="124"/>
      <c r="D222" s="124"/>
      <c r="E222" s="14"/>
      <c r="F222" s="113">
        <f>SUM(F217:F221)</f>
        <v>-45286</v>
      </c>
      <c r="G222" s="110"/>
      <c r="H222" s="113">
        <f>SUM(H217:H221)</f>
        <v>359590</v>
      </c>
      <c r="I222" s="166"/>
      <c r="J222" s="113">
        <f>SUM(J217:J221)</f>
        <v>700000</v>
      </c>
      <c r="K222" s="169"/>
      <c r="L222" s="113">
        <f>SUM(L217:L221)</f>
        <v>16</v>
      </c>
    </row>
    <row r="223" spans="1:12" ht="23.95" customHeight="1">
      <c r="A223" s="124" t="s">
        <v>186</v>
      </c>
      <c r="B223" s="124"/>
      <c r="C223" s="124"/>
      <c r="D223" s="124"/>
      <c r="E223" s="14"/>
      <c r="F223" s="110">
        <f>SUM(F207,F214,F222)</f>
        <v>-176272</v>
      </c>
      <c r="G223" s="110"/>
      <c r="H223" s="110">
        <f>SUM(H207,H214,H222)</f>
        <v>10080</v>
      </c>
      <c r="I223" s="166"/>
      <c r="J223" s="110">
        <f>SUM(J207,J214,J222)</f>
        <v>152181</v>
      </c>
      <c r="K223" s="166"/>
      <c r="L223" s="110">
        <f>SUM(L207,L214,L222)</f>
        <v>33</v>
      </c>
    </row>
    <row r="224" spans="1:12" ht="23.95" customHeight="1">
      <c r="A224" s="124" t="s">
        <v>243</v>
      </c>
      <c r="B224" s="124"/>
      <c r="C224" s="124"/>
      <c r="D224" s="124"/>
      <c r="E224" s="14"/>
      <c r="F224" s="110">
        <v>-5</v>
      </c>
      <c r="G224" s="110"/>
      <c r="H224" s="110">
        <v>0</v>
      </c>
      <c r="I224" s="166"/>
      <c r="J224" s="110">
        <v>0</v>
      </c>
      <c r="K224" s="166"/>
      <c r="L224" s="110">
        <v>0</v>
      </c>
    </row>
    <row r="225" spans="1:12" ht="23.95" customHeight="1">
      <c r="A225" s="124" t="s">
        <v>108</v>
      </c>
      <c r="B225" s="124"/>
      <c r="C225" s="124"/>
      <c r="D225" s="124"/>
      <c r="E225" s="14"/>
      <c r="F225" s="113">
        <f>BS_T!H12</f>
        <v>461188</v>
      </c>
      <c r="G225" s="110"/>
      <c r="H225" s="82">
        <v>185987</v>
      </c>
      <c r="I225" s="166"/>
      <c r="J225" s="113">
        <f>BS_T!L12</f>
        <v>33</v>
      </c>
      <c r="K225" s="166"/>
      <c r="L225" s="82">
        <v>0</v>
      </c>
    </row>
    <row r="226" spans="1:12" ht="23.95" customHeight="1" thickBot="1">
      <c r="A226" s="126" t="s">
        <v>109</v>
      </c>
      <c r="B226" s="129"/>
      <c r="C226" s="129"/>
      <c r="D226" s="129"/>
      <c r="E226" s="14"/>
      <c r="F226" s="119">
        <f>SUM(F223:F225)</f>
        <v>284911</v>
      </c>
      <c r="G226" s="111"/>
      <c r="H226" s="119">
        <f>SUM(H223:H225)</f>
        <v>196067</v>
      </c>
      <c r="I226" s="165"/>
      <c r="J226" s="119">
        <f>SUM(J223:J225)</f>
        <v>152214</v>
      </c>
      <c r="K226" s="166"/>
      <c r="L226" s="119">
        <f>SUM(L223:L225)</f>
        <v>33</v>
      </c>
    </row>
    <row r="227" spans="1:12" ht="23.95" customHeight="1" thickTop="1">
      <c r="A227" s="124"/>
      <c r="B227" s="124"/>
      <c r="C227" s="124"/>
      <c r="D227" s="124"/>
      <c r="E227" s="14"/>
      <c r="F227" s="110">
        <f>F226-BS_T!F12</f>
        <v>0</v>
      </c>
      <c r="G227" s="110"/>
      <c r="H227" s="110">
        <f>196034+33-H226</f>
        <v>0</v>
      </c>
      <c r="I227" s="166"/>
      <c r="J227" s="110">
        <f>J226-BS_T!J12</f>
        <v>0</v>
      </c>
      <c r="K227" s="166"/>
      <c r="L227" s="110"/>
    </row>
    <row r="228" spans="1:12" ht="23.95" customHeight="1">
      <c r="A228" s="124" t="s">
        <v>32</v>
      </c>
      <c r="B228" s="14"/>
      <c r="C228" s="14"/>
      <c r="D228" s="14"/>
      <c r="E228" s="14"/>
      <c r="F228" s="110"/>
      <c r="G228" s="110"/>
      <c r="H228" s="110"/>
      <c r="I228" s="166"/>
      <c r="J228" s="110"/>
      <c r="K228" s="166"/>
      <c r="L228" s="110"/>
    </row>
  </sheetData>
  <mergeCells count="12">
    <mergeCell ref="F8:H8"/>
    <mergeCell ref="J8:L8"/>
    <mergeCell ref="F52:H52"/>
    <mergeCell ref="J52:L52"/>
    <mergeCell ref="F79:H79"/>
    <mergeCell ref="J75:L75"/>
    <mergeCell ref="F125:H125"/>
    <mergeCell ref="J121:L121"/>
    <mergeCell ref="F153:H153"/>
    <mergeCell ref="J149:L149"/>
    <mergeCell ref="F192:H192"/>
    <mergeCell ref="J188:L188"/>
  </mergeCells>
  <pageMargins left="0.86614173228346458" right="0.39370078740157483" top="0.9055118110236221" bottom="0" header="0.19685039370078741" footer="0.19685039370078741"/>
  <pageSetup paperSize="9" scale="69" fitToHeight="5" orientation="portrait" r:id="rId1"/>
  <rowBreaks count="5" manualBreakCount="5">
    <brk id="44" max="11" man="1"/>
    <brk id="69" max="11" man="1"/>
    <brk id="115" max="11" man="1"/>
    <brk id="143" max="11" man="1"/>
    <brk id="18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24"/>
  <sheetViews>
    <sheetView showGridLines="0" view="pageBreakPreview" zoomScale="70" zoomScaleNormal="80" zoomScaleSheetLayoutView="70" workbookViewId="0">
      <selection activeCell="J4" sqref="J4"/>
    </sheetView>
  </sheetViews>
  <sheetFormatPr defaultColWidth="10.33203125" defaultRowHeight="23.95" customHeight="1"/>
  <cols>
    <col min="1" max="1" width="30.44140625" style="18" customWidth="1"/>
    <col min="2" max="2" width="8.109375" style="18" bestFit="1" customWidth="1"/>
    <col min="3" max="3" width="0.88671875" style="18" customWidth="1"/>
    <col min="4" max="4" width="13.6640625" style="18" customWidth="1"/>
    <col min="5" max="5" width="0.88671875" style="18" customWidth="1"/>
    <col min="6" max="6" width="13.6640625" style="18" customWidth="1"/>
    <col min="7" max="7" width="0.88671875" style="18" customWidth="1"/>
    <col min="8" max="8" width="13.6640625" style="18" customWidth="1"/>
    <col min="9" max="9" width="1.109375" style="18" customWidth="1"/>
    <col min="10" max="10" width="18.44140625" style="18" customWidth="1"/>
    <col min="11" max="11" width="0.88671875" style="18" customWidth="1"/>
    <col min="12" max="12" width="15.109375" style="33" customWidth="1"/>
    <col min="13" max="13" width="0.88671875" style="18" customWidth="1"/>
    <col min="14" max="14" width="15.109375" style="33" customWidth="1"/>
    <col min="15" max="15" width="0.88671875" style="18" customWidth="1"/>
    <col min="16" max="16" width="19" style="33" bestFit="1" customWidth="1"/>
    <col min="17" max="17" width="0.88671875" style="33" customWidth="1"/>
    <col min="18" max="18" width="23.33203125" style="33" bestFit="1" customWidth="1"/>
    <col min="19" max="19" width="0.88671875" style="18" customWidth="1"/>
    <col min="20" max="20" width="15.109375" style="33" customWidth="1"/>
    <col min="21" max="21" width="0.88671875" style="18" customWidth="1"/>
    <col min="22" max="22" width="15.109375" style="33" customWidth="1"/>
    <col min="23" max="23" width="0.88671875" style="18" customWidth="1"/>
    <col min="24" max="24" width="15.109375" style="33" customWidth="1"/>
    <col min="25" max="25" width="2.44140625" style="18" customWidth="1"/>
    <col min="26" max="16384" width="10.33203125" style="18"/>
  </cols>
  <sheetData>
    <row r="1" spans="1:254" s="14" customFormat="1" ht="23.95" customHeight="1">
      <c r="A1" s="132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  <c r="U1" s="17"/>
      <c r="V1" s="17"/>
      <c r="W1" s="17"/>
      <c r="X1" s="12" t="s">
        <v>54</v>
      </c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</row>
    <row r="2" spans="1:254" s="14" customFormat="1" ht="23.95" customHeight="1">
      <c r="A2" s="132" t="s">
        <v>190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8"/>
      <c r="U2" s="17"/>
      <c r="V2" s="17"/>
      <c r="W2" s="17"/>
      <c r="X2" s="12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</row>
    <row r="3" spans="1:254" s="13" customFormat="1" ht="23.95" customHeight="1">
      <c r="A3" s="20" t="s">
        <v>110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  <c r="O3" s="20"/>
      <c r="P3" s="21"/>
      <c r="Q3" s="21"/>
      <c r="R3" s="21"/>
      <c r="S3" s="20"/>
      <c r="T3" s="22"/>
      <c r="U3" s="20"/>
      <c r="V3" s="21"/>
      <c r="W3" s="20"/>
      <c r="X3" s="21"/>
    </row>
    <row r="4" spans="1:254" s="13" customFormat="1" ht="23.95" customHeight="1">
      <c r="A4" s="11" t="s">
        <v>187</v>
      </c>
      <c r="B4" s="11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  <c r="O4" s="20"/>
      <c r="P4" s="21"/>
      <c r="Q4" s="21"/>
      <c r="R4" s="21"/>
      <c r="S4" s="20"/>
      <c r="T4" s="22"/>
      <c r="U4" s="20"/>
      <c r="V4" s="21"/>
      <c r="W4" s="20"/>
      <c r="X4" s="21"/>
    </row>
    <row r="5" spans="1:254" s="13" customFormat="1" ht="23.95" customHeight="1">
      <c r="A5" s="23"/>
      <c r="B5" s="23"/>
      <c r="C5" s="23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4"/>
      <c r="P5" s="25"/>
      <c r="Q5" s="25"/>
      <c r="R5" s="25"/>
      <c r="S5" s="24"/>
      <c r="T5" s="22"/>
      <c r="U5" s="23"/>
      <c r="V5" s="25"/>
      <c r="W5" s="23"/>
      <c r="X5" s="26" t="s">
        <v>1</v>
      </c>
    </row>
    <row r="6" spans="1:254" s="13" customFormat="1" ht="23.95" customHeight="1">
      <c r="A6" s="23"/>
      <c r="B6" s="23"/>
      <c r="C6" s="23"/>
      <c r="D6" s="185" t="s">
        <v>230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</row>
    <row r="7" spans="1:254" s="13" customFormat="1" ht="23.95" customHeight="1">
      <c r="A7" s="23"/>
      <c r="B7" s="23"/>
      <c r="C7" s="23"/>
      <c r="D7" s="186" t="s">
        <v>76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27"/>
      <c r="V7" s="28"/>
      <c r="W7" s="27"/>
      <c r="X7" s="28"/>
    </row>
    <row r="8" spans="1:254" s="13" customFormat="1" ht="23.95" customHeight="1">
      <c r="A8" s="23"/>
      <c r="B8" s="23"/>
      <c r="C8" s="23"/>
      <c r="D8" s="24"/>
      <c r="E8" s="24"/>
      <c r="F8" s="24"/>
      <c r="G8" s="24"/>
      <c r="H8" s="24"/>
      <c r="I8" s="24"/>
      <c r="J8" s="24"/>
      <c r="K8" s="24"/>
      <c r="L8" s="53"/>
      <c r="M8" s="53"/>
      <c r="N8" s="53"/>
      <c r="O8" s="53"/>
      <c r="P8" s="187" t="s">
        <v>111</v>
      </c>
      <c r="Q8" s="187"/>
      <c r="R8" s="187"/>
      <c r="S8" s="24"/>
      <c r="T8" s="24"/>
      <c r="U8" s="27"/>
      <c r="V8" s="28"/>
      <c r="W8" s="27"/>
      <c r="X8" s="28"/>
    </row>
    <row r="9" spans="1:254" s="13" customFormat="1" ht="23.95" customHeight="1">
      <c r="A9" s="23"/>
      <c r="B9" s="23"/>
      <c r="C9" s="23"/>
      <c r="D9" s="24"/>
      <c r="E9" s="24"/>
      <c r="F9" s="24"/>
      <c r="G9" s="24"/>
      <c r="H9" s="24"/>
      <c r="I9" s="24"/>
      <c r="J9" s="24"/>
      <c r="K9" s="24"/>
      <c r="L9" s="188" t="s">
        <v>41</v>
      </c>
      <c r="M9" s="188"/>
      <c r="N9" s="188"/>
      <c r="O9" s="29"/>
      <c r="P9" s="188" t="s">
        <v>112</v>
      </c>
      <c r="Q9" s="188"/>
      <c r="R9" s="188"/>
      <c r="S9" s="24"/>
      <c r="T9" s="22"/>
      <c r="U9" s="22"/>
      <c r="V9" s="24"/>
      <c r="W9" s="23"/>
      <c r="X9" s="29"/>
    </row>
    <row r="10" spans="1:254" s="13" customFormat="1" ht="23.95" customHeight="1">
      <c r="A10" s="23"/>
      <c r="B10" s="23"/>
      <c r="C10" s="23"/>
      <c r="D10" s="24"/>
      <c r="E10" s="24"/>
      <c r="F10" s="24"/>
      <c r="G10" s="24"/>
      <c r="H10" s="24"/>
      <c r="I10" s="24"/>
      <c r="J10" s="24"/>
      <c r="K10" s="24"/>
      <c r="L10" s="87"/>
      <c r="M10" s="87"/>
      <c r="N10" s="87"/>
      <c r="O10" s="29"/>
      <c r="P10" s="87"/>
      <c r="Q10" s="87"/>
      <c r="R10" s="29" t="s">
        <v>238</v>
      </c>
      <c r="S10" s="24"/>
      <c r="T10" s="22"/>
      <c r="U10" s="22"/>
      <c r="V10" s="24"/>
      <c r="W10" s="23"/>
      <c r="X10" s="29"/>
    </row>
    <row r="11" spans="1:254" s="13" customFormat="1" ht="23.95" customHeight="1">
      <c r="A11" s="23"/>
      <c r="B11" s="23"/>
      <c r="C11" s="23"/>
      <c r="D11" s="24"/>
      <c r="E11" s="24"/>
      <c r="F11" s="24"/>
      <c r="G11" s="24"/>
      <c r="H11" s="24"/>
      <c r="I11" s="24"/>
      <c r="J11" s="24" t="s">
        <v>113</v>
      </c>
      <c r="K11" s="24"/>
      <c r="L11" s="29"/>
      <c r="M11" s="29"/>
      <c r="N11" s="29"/>
      <c r="O11" s="29"/>
      <c r="Q11" s="29"/>
      <c r="R11" s="29" t="s">
        <v>154</v>
      </c>
      <c r="S11" s="24"/>
      <c r="T11" s="22"/>
      <c r="U11" s="22"/>
      <c r="V11" s="24"/>
      <c r="W11" s="23"/>
      <c r="X11" s="29"/>
    </row>
    <row r="12" spans="1:254" s="13" customFormat="1" ht="23.95" customHeight="1">
      <c r="A12" s="23"/>
      <c r="B12" s="23"/>
      <c r="C12" s="23"/>
      <c r="D12" s="24"/>
      <c r="E12" s="24"/>
      <c r="F12" s="24"/>
      <c r="G12" s="24"/>
      <c r="H12" s="24" t="s">
        <v>115</v>
      </c>
      <c r="I12" s="24"/>
      <c r="J12" s="24" t="s">
        <v>116</v>
      </c>
      <c r="K12" s="24"/>
      <c r="L12" s="29" t="s">
        <v>117</v>
      </c>
      <c r="M12" s="29"/>
      <c r="N12" s="29"/>
      <c r="O12" s="29"/>
      <c r="P12" s="29" t="s">
        <v>114</v>
      </c>
      <c r="Q12" s="29"/>
      <c r="R12" s="29" t="s">
        <v>155</v>
      </c>
      <c r="S12" s="24"/>
      <c r="T12" s="29" t="s">
        <v>119</v>
      </c>
      <c r="U12" s="23"/>
      <c r="V12" s="29" t="s">
        <v>120</v>
      </c>
      <c r="W12" s="23"/>
      <c r="X12" s="29" t="s">
        <v>121</v>
      </c>
    </row>
    <row r="13" spans="1:254" s="13" customFormat="1" ht="23.95" customHeight="1">
      <c r="A13" s="23"/>
      <c r="B13" s="97"/>
      <c r="C13" s="23"/>
      <c r="D13" s="24" t="s">
        <v>122</v>
      </c>
      <c r="E13" s="24"/>
      <c r="F13" s="24" t="s">
        <v>123</v>
      </c>
      <c r="G13" s="24"/>
      <c r="H13" s="24" t="s">
        <v>124</v>
      </c>
      <c r="I13" s="24"/>
      <c r="J13" s="24" t="s">
        <v>125</v>
      </c>
      <c r="K13" s="24"/>
      <c r="L13" s="29" t="s">
        <v>126</v>
      </c>
      <c r="M13" s="29"/>
      <c r="N13" s="29"/>
      <c r="O13" s="29"/>
      <c r="P13" s="29" t="s">
        <v>118</v>
      </c>
      <c r="Q13" s="29"/>
      <c r="R13" s="88" t="s">
        <v>156</v>
      </c>
      <c r="S13" s="24"/>
      <c r="T13" s="29" t="s">
        <v>128</v>
      </c>
      <c r="U13" s="23"/>
      <c r="V13" s="29" t="s">
        <v>129</v>
      </c>
      <c r="W13" s="23"/>
      <c r="X13" s="29" t="s">
        <v>130</v>
      </c>
    </row>
    <row r="14" spans="1:254" s="13" customFormat="1" ht="23.95" customHeight="1">
      <c r="A14" s="23"/>
      <c r="B14" s="97"/>
      <c r="C14" s="30"/>
      <c r="D14" s="43" t="s">
        <v>131</v>
      </c>
      <c r="E14" s="44"/>
      <c r="F14" s="43" t="s">
        <v>132</v>
      </c>
      <c r="G14" s="45"/>
      <c r="H14" s="43" t="s">
        <v>133</v>
      </c>
      <c r="I14" s="45"/>
      <c r="J14" s="43" t="s">
        <v>134</v>
      </c>
      <c r="K14" s="45"/>
      <c r="L14" s="46" t="s">
        <v>135</v>
      </c>
      <c r="M14" s="47"/>
      <c r="N14" s="46" t="s">
        <v>136</v>
      </c>
      <c r="O14" s="47"/>
      <c r="P14" s="86" t="s">
        <v>127</v>
      </c>
      <c r="Q14" s="49"/>
      <c r="R14" s="15" t="s">
        <v>157</v>
      </c>
      <c r="S14" s="47"/>
      <c r="T14" s="46" t="s">
        <v>137</v>
      </c>
      <c r="U14" s="47"/>
      <c r="V14" s="50" t="s">
        <v>138</v>
      </c>
      <c r="W14" s="47"/>
      <c r="X14" s="46" t="s">
        <v>139</v>
      </c>
    </row>
    <row r="15" spans="1:254" s="13" customFormat="1" ht="23.95" customHeight="1">
      <c r="A15" s="23"/>
      <c r="B15" s="97"/>
      <c r="C15" s="30"/>
      <c r="D15" s="45"/>
      <c r="E15" s="44"/>
      <c r="F15" s="45"/>
      <c r="G15" s="45"/>
      <c r="H15" s="45"/>
      <c r="I15" s="45"/>
      <c r="J15" s="51"/>
      <c r="K15" s="45"/>
      <c r="L15" s="48"/>
      <c r="M15" s="47"/>
      <c r="N15" s="48"/>
      <c r="O15" s="47"/>
      <c r="P15" s="48"/>
      <c r="Q15" s="48"/>
      <c r="R15" s="48"/>
      <c r="S15" s="47"/>
      <c r="T15" s="48"/>
      <c r="U15" s="47"/>
      <c r="V15" s="52"/>
      <c r="W15" s="47"/>
      <c r="X15" s="48"/>
    </row>
    <row r="16" spans="1:254" s="34" customFormat="1" ht="23.95" customHeight="1">
      <c r="A16" s="31" t="s">
        <v>164</v>
      </c>
      <c r="B16" s="32"/>
      <c r="C16" s="33"/>
      <c r="D16" s="38">
        <v>927887</v>
      </c>
      <c r="E16" s="38"/>
      <c r="F16" s="38">
        <v>619309</v>
      </c>
      <c r="G16" s="39"/>
      <c r="H16" s="38">
        <v>322</v>
      </c>
      <c r="I16" s="38"/>
      <c r="J16" s="38">
        <v>-53</v>
      </c>
      <c r="K16" s="39"/>
      <c r="L16" s="38">
        <v>92787</v>
      </c>
      <c r="M16" s="38"/>
      <c r="N16" s="38">
        <v>1192956</v>
      </c>
      <c r="O16" s="38"/>
      <c r="P16" s="38">
        <v>3701</v>
      </c>
      <c r="Q16" s="38"/>
      <c r="R16" s="38">
        <v>-134</v>
      </c>
      <c r="S16" s="38"/>
      <c r="T16" s="38">
        <f>SUM(D16:R16)</f>
        <v>2836775</v>
      </c>
      <c r="U16" s="38"/>
      <c r="V16" s="38">
        <v>7268</v>
      </c>
      <c r="W16" s="38"/>
      <c r="X16" s="38">
        <f>SUM(T16:V16)</f>
        <v>2844043</v>
      </c>
    </row>
    <row r="17" spans="1:24" s="34" customFormat="1" ht="23.95" customHeight="1">
      <c r="A17" s="35" t="s">
        <v>196</v>
      </c>
      <c r="B17" s="36"/>
      <c r="C17" s="33"/>
      <c r="D17" s="40">
        <v>0</v>
      </c>
      <c r="E17" s="38"/>
      <c r="F17" s="40">
        <v>0</v>
      </c>
      <c r="G17" s="39"/>
      <c r="H17" s="40">
        <v>0</v>
      </c>
      <c r="I17" s="38"/>
      <c r="J17" s="40">
        <v>0</v>
      </c>
      <c r="K17" s="39"/>
      <c r="L17" s="40">
        <v>0</v>
      </c>
      <c r="M17" s="38"/>
      <c r="N17" s="40">
        <f>'Plt&amp;CF_T'!F129</f>
        <v>-53995</v>
      </c>
      <c r="O17" s="38"/>
      <c r="P17" s="40">
        <v>0</v>
      </c>
      <c r="Q17" s="38"/>
      <c r="R17" s="40">
        <v>0</v>
      </c>
      <c r="S17" s="38"/>
      <c r="T17" s="40">
        <f>SUM(D17:R17)</f>
        <v>-53995</v>
      </c>
      <c r="U17" s="38"/>
      <c r="V17" s="40">
        <v>-125</v>
      </c>
      <c r="W17" s="38"/>
      <c r="X17" s="40">
        <f>SUM(T17+V17)</f>
        <v>-54120</v>
      </c>
    </row>
    <row r="18" spans="1:24" s="34" customFormat="1" ht="23.95" customHeight="1">
      <c r="A18" s="35" t="s">
        <v>141</v>
      </c>
      <c r="B18" s="18"/>
      <c r="C18" s="33"/>
      <c r="D18" s="41">
        <v>0</v>
      </c>
      <c r="E18" s="38"/>
      <c r="F18" s="41">
        <v>0</v>
      </c>
      <c r="G18" s="39"/>
      <c r="H18" s="41">
        <v>0</v>
      </c>
      <c r="I18" s="38"/>
      <c r="J18" s="41">
        <v>0</v>
      </c>
      <c r="K18" s="39"/>
      <c r="L18" s="41">
        <v>0</v>
      </c>
      <c r="M18" s="38"/>
      <c r="N18" s="41">
        <v>0</v>
      </c>
      <c r="O18" s="38"/>
      <c r="P18" s="41">
        <v>5487</v>
      </c>
      <c r="Q18" s="38"/>
      <c r="R18" s="41">
        <f>'Plt&amp;CF_T'!F111</f>
        <v>33</v>
      </c>
      <c r="S18" s="38"/>
      <c r="T18" s="41">
        <f>SUM(D18:R18)</f>
        <v>5520</v>
      </c>
      <c r="U18" s="38"/>
      <c r="V18" s="41">
        <v>15</v>
      </c>
      <c r="W18" s="38"/>
      <c r="X18" s="41">
        <f>SUM(T18+V18)</f>
        <v>5535</v>
      </c>
    </row>
    <row r="19" spans="1:24" s="34" customFormat="1" ht="23.95" customHeight="1">
      <c r="A19" s="35" t="s">
        <v>235</v>
      </c>
      <c r="B19" s="18"/>
      <c r="C19" s="33"/>
      <c r="D19" s="38">
        <f>SUM(D17:D18)</f>
        <v>0</v>
      </c>
      <c r="E19" s="38"/>
      <c r="F19" s="38">
        <f>SUM(F17:F18)</f>
        <v>0</v>
      </c>
      <c r="G19" s="39"/>
      <c r="H19" s="38">
        <f>SUM(H17:H18)</f>
        <v>0</v>
      </c>
      <c r="I19" s="38"/>
      <c r="J19" s="38">
        <f>SUM(J17:J18)</f>
        <v>0</v>
      </c>
      <c r="K19" s="39"/>
      <c r="L19" s="38">
        <f>SUM(L17:L18)</f>
        <v>0</v>
      </c>
      <c r="M19" s="38"/>
      <c r="N19" s="38">
        <f>SUM(N17:N18)</f>
        <v>-53995</v>
      </c>
      <c r="O19" s="38"/>
      <c r="P19" s="38">
        <f>SUM(P17:P18)</f>
        <v>5487</v>
      </c>
      <c r="Q19" s="38"/>
      <c r="R19" s="38">
        <f>SUM(R17:R18)</f>
        <v>33</v>
      </c>
      <c r="S19" s="38"/>
      <c r="T19" s="38">
        <f>SUM(D19:R19)</f>
        <v>-48475</v>
      </c>
      <c r="U19" s="38"/>
      <c r="V19" s="38">
        <f>SUM(V17:V18)</f>
        <v>-110</v>
      </c>
      <c r="W19" s="38"/>
      <c r="X19" s="38">
        <f>SUM(T19+V19)</f>
        <v>-48585</v>
      </c>
    </row>
    <row r="20" spans="1:24" s="34" customFormat="1" ht="23.95" customHeight="1">
      <c r="A20" s="35" t="s">
        <v>188</v>
      </c>
      <c r="B20" s="18"/>
      <c r="C20" s="33"/>
      <c r="D20" s="38">
        <v>0</v>
      </c>
      <c r="E20" s="38"/>
      <c r="F20" s="38">
        <v>0</v>
      </c>
      <c r="G20" s="39"/>
      <c r="H20" s="38">
        <v>0</v>
      </c>
      <c r="I20" s="38"/>
      <c r="J20" s="38">
        <v>0</v>
      </c>
      <c r="K20" s="39"/>
      <c r="L20" s="38">
        <v>0</v>
      </c>
      <c r="M20" s="38"/>
      <c r="N20" s="38">
        <v>-39904</v>
      </c>
      <c r="O20" s="38"/>
      <c r="P20" s="38">
        <v>0</v>
      </c>
      <c r="Q20" s="38"/>
      <c r="R20" s="38">
        <v>0</v>
      </c>
      <c r="S20" s="38"/>
      <c r="T20" s="38">
        <f t="shared" ref="T20" si="0">SUM(D20:R20)</f>
        <v>-39904</v>
      </c>
      <c r="U20" s="38"/>
      <c r="V20" s="38">
        <v>-102</v>
      </c>
      <c r="W20" s="38"/>
      <c r="X20" s="38">
        <f t="shared" ref="X20" si="1">SUM(T20+V20)</f>
        <v>-40006</v>
      </c>
    </row>
    <row r="21" spans="1:24" s="34" customFormat="1" ht="23.95" customHeight="1" thickBot="1">
      <c r="A21" s="31" t="s">
        <v>176</v>
      </c>
      <c r="B21" s="32"/>
      <c r="C21" s="33"/>
      <c r="D21" s="42">
        <f>SUM(D16,D19:D20)</f>
        <v>927887</v>
      </c>
      <c r="E21" s="38"/>
      <c r="F21" s="42">
        <f>SUM(F16,F19:F20)</f>
        <v>619309</v>
      </c>
      <c r="G21" s="38"/>
      <c r="H21" s="42">
        <f>SUM(H16,H19:H20)</f>
        <v>322</v>
      </c>
      <c r="I21" s="38"/>
      <c r="J21" s="42">
        <f>SUM(J16,J19:J20)</f>
        <v>-53</v>
      </c>
      <c r="K21" s="38"/>
      <c r="L21" s="42">
        <f>SUM(L16,L19:L20)</f>
        <v>92787</v>
      </c>
      <c r="M21" s="38"/>
      <c r="N21" s="42">
        <f>SUM(N16,N19:N20)</f>
        <v>1099057</v>
      </c>
      <c r="O21" s="38"/>
      <c r="P21" s="42">
        <f>SUM(P16,P19:P20)</f>
        <v>9188</v>
      </c>
      <c r="Q21" s="38"/>
      <c r="R21" s="42">
        <f>SUM(R16,R19:R20)</f>
        <v>-101</v>
      </c>
      <c r="S21" s="38"/>
      <c r="T21" s="42">
        <f>SUM(T16,T19:T20)</f>
        <v>2748396</v>
      </c>
      <c r="U21" s="38"/>
      <c r="V21" s="42">
        <f>SUM(V16,V19:V20)</f>
        <v>7056</v>
      </c>
      <c r="W21" s="38"/>
      <c r="X21" s="42">
        <f>SUM(X16,X19:X20)</f>
        <v>2755452</v>
      </c>
    </row>
    <row r="22" spans="1:24" s="14" customFormat="1" ht="23.95" customHeight="1" thickTop="1">
      <c r="A22" s="32"/>
      <c r="B22" s="32"/>
      <c r="C22" s="33"/>
      <c r="D22" s="38">
        <f>D21-BS_T!F56</f>
        <v>0</v>
      </c>
      <c r="E22" s="38"/>
      <c r="F22" s="38">
        <f>F21-BS_T!F57</f>
        <v>0</v>
      </c>
      <c r="G22" s="38"/>
      <c r="H22" s="38">
        <f>H21-BS_T!F58</f>
        <v>0</v>
      </c>
      <c r="I22" s="38"/>
      <c r="J22" s="38">
        <f>J21-BS_T!F60</f>
        <v>0</v>
      </c>
      <c r="K22" s="38"/>
      <c r="L22" s="38">
        <f>L21-BS_T!F62</f>
        <v>0</v>
      </c>
      <c r="M22" s="38"/>
      <c r="N22" s="38">
        <f>N21-BS_T!F63</f>
        <v>0</v>
      </c>
      <c r="O22" s="38"/>
      <c r="P22" s="38">
        <f>P21-BS_T!F66</f>
        <v>0</v>
      </c>
      <c r="Q22" s="38"/>
      <c r="R22" s="38">
        <f>R21-BS_T!F68</f>
        <v>0</v>
      </c>
      <c r="S22" s="38"/>
      <c r="T22" s="38">
        <f>T21-BS_T!F69</f>
        <v>0</v>
      </c>
      <c r="U22" s="38"/>
      <c r="V22" s="38">
        <f>V21-BS_T!F70</f>
        <v>0</v>
      </c>
      <c r="W22" s="38"/>
      <c r="X22" s="38">
        <f>X21-BS_T!F71</f>
        <v>0</v>
      </c>
    </row>
    <row r="23" spans="1:24" ht="23.95" customHeight="1">
      <c r="A23" s="18" t="s">
        <v>32</v>
      </c>
      <c r="L23" s="18"/>
      <c r="N23" s="37"/>
      <c r="P23" s="37"/>
      <c r="Q23" s="37"/>
      <c r="R23" s="37"/>
      <c r="T23" s="37"/>
      <c r="V23" s="37"/>
      <c r="X23" s="37"/>
    </row>
    <row r="24" spans="1:24" ht="23.95" customHeight="1">
      <c r="L24" s="18"/>
      <c r="N24" s="18"/>
      <c r="P24" s="18"/>
      <c r="Q24" s="18"/>
      <c r="R24" s="18"/>
      <c r="T24" s="18"/>
      <c r="V24" s="18"/>
      <c r="X24" s="18"/>
    </row>
  </sheetData>
  <mergeCells count="5">
    <mergeCell ref="D6:X6"/>
    <mergeCell ref="D7:T7"/>
    <mergeCell ref="P8:R8"/>
    <mergeCell ref="L9:N9"/>
    <mergeCell ref="P9:R9"/>
  </mergeCells>
  <printOptions horizontalCentered="1"/>
  <pageMargins left="0" right="0" top="0.9055118110236221" bottom="0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30"/>
  <sheetViews>
    <sheetView showGridLines="0" view="pageBreakPreview" zoomScale="85" zoomScaleNormal="80" zoomScaleSheetLayoutView="85" workbookViewId="0">
      <selection activeCell="J2" sqref="J2"/>
    </sheetView>
  </sheetViews>
  <sheetFormatPr defaultColWidth="10.33203125" defaultRowHeight="23.95" customHeight="1"/>
  <cols>
    <col min="1" max="1" width="34.33203125" style="18" customWidth="1"/>
    <col min="2" max="2" width="8.109375" style="18" bestFit="1" customWidth="1"/>
    <col min="3" max="3" width="0.88671875" style="18" customWidth="1"/>
    <col min="4" max="4" width="13.6640625" style="18" customWidth="1"/>
    <col min="5" max="5" width="0.88671875" style="18" customWidth="1"/>
    <col min="6" max="6" width="13.6640625" style="18" customWidth="1"/>
    <col min="7" max="7" width="0.88671875" style="18" customWidth="1"/>
    <col min="8" max="8" width="13.6640625" style="18" customWidth="1"/>
    <col min="9" max="9" width="1.109375" style="18" customWidth="1"/>
    <col min="10" max="10" width="18.44140625" style="18" customWidth="1"/>
    <col min="11" max="11" width="0.88671875" style="18" customWidth="1"/>
    <col min="12" max="12" width="15.109375" style="33" customWidth="1"/>
    <col min="13" max="13" width="0.88671875" style="18" customWidth="1"/>
    <col min="14" max="14" width="15.109375" style="33" customWidth="1"/>
    <col min="15" max="15" width="0.88671875" style="18" customWidth="1"/>
    <col min="16" max="16" width="19" style="33" bestFit="1" customWidth="1"/>
    <col min="17" max="17" width="0.88671875" style="33" customWidth="1"/>
    <col min="18" max="18" width="24" style="33" bestFit="1" customWidth="1"/>
    <col min="19" max="19" width="0.88671875" style="18" customWidth="1"/>
    <col min="20" max="20" width="15.109375" style="33" customWidth="1"/>
    <col min="21" max="21" width="0.88671875" style="18" customWidth="1"/>
    <col min="22" max="22" width="15.109375" style="33" customWidth="1"/>
    <col min="23" max="23" width="0.88671875" style="18" customWidth="1"/>
    <col min="24" max="24" width="15.109375" style="33" customWidth="1"/>
    <col min="25" max="25" width="2.44140625" style="18" customWidth="1"/>
    <col min="26" max="16384" width="10.33203125" style="18"/>
  </cols>
  <sheetData>
    <row r="1" spans="1:254" s="14" customFormat="1" ht="23.95" customHeight="1">
      <c r="A1" s="132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  <c r="U1" s="17"/>
      <c r="V1" s="17"/>
      <c r="W1" s="17"/>
      <c r="X1" s="12" t="s">
        <v>54</v>
      </c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</row>
    <row r="2" spans="1:254" s="14" customFormat="1" ht="23.95" customHeight="1">
      <c r="A2" s="132" t="s">
        <v>190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8"/>
      <c r="U2" s="17"/>
      <c r="V2" s="17"/>
      <c r="W2" s="17"/>
      <c r="X2" s="12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</row>
    <row r="3" spans="1:254" s="13" customFormat="1" ht="23.95" customHeight="1">
      <c r="A3" s="20" t="s">
        <v>143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  <c r="O3" s="20"/>
      <c r="P3" s="21"/>
      <c r="Q3" s="21"/>
      <c r="R3" s="21"/>
      <c r="S3" s="20"/>
      <c r="T3" s="22"/>
      <c r="U3" s="20"/>
      <c r="V3" s="21"/>
      <c r="W3" s="20"/>
      <c r="X3" s="21"/>
    </row>
    <row r="4" spans="1:254" s="13" customFormat="1" ht="23.95" customHeight="1">
      <c r="A4" s="11" t="s">
        <v>187</v>
      </c>
      <c r="B4" s="11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  <c r="O4" s="20"/>
      <c r="P4" s="21"/>
      <c r="Q4" s="21"/>
      <c r="R4" s="21"/>
      <c r="S4" s="20"/>
      <c r="T4" s="22"/>
      <c r="U4" s="20"/>
      <c r="V4" s="21"/>
      <c r="W4" s="20"/>
      <c r="X4" s="21"/>
    </row>
    <row r="5" spans="1:254" s="13" customFormat="1" ht="23.95" customHeight="1">
      <c r="A5" s="23"/>
      <c r="B5" s="23"/>
      <c r="C5" s="23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4"/>
      <c r="P5" s="25"/>
      <c r="Q5" s="25"/>
      <c r="R5" s="25"/>
      <c r="S5" s="24"/>
      <c r="T5" s="22"/>
      <c r="U5" s="23"/>
      <c r="V5" s="25"/>
      <c r="W5" s="23"/>
      <c r="X5" s="26" t="s">
        <v>1</v>
      </c>
    </row>
    <row r="6" spans="1:254" s="13" customFormat="1" ht="23.95" customHeight="1">
      <c r="A6" s="23"/>
      <c r="B6" s="23"/>
      <c r="C6" s="23"/>
      <c r="D6" s="189" t="s">
        <v>231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</row>
    <row r="7" spans="1:254" s="13" customFormat="1" ht="23.95" customHeight="1">
      <c r="A7" s="23"/>
      <c r="B7" s="23"/>
      <c r="C7" s="23"/>
      <c r="D7" s="185" t="s">
        <v>236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</row>
    <row r="8" spans="1:254" s="13" customFormat="1" ht="23.95" customHeight="1">
      <c r="A8" s="23"/>
      <c r="B8" s="23"/>
      <c r="C8" s="23"/>
      <c r="D8" s="185" t="s">
        <v>76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27"/>
      <c r="V8" s="28"/>
      <c r="W8" s="27"/>
      <c r="X8" s="28"/>
    </row>
    <row r="9" spans="1:254" s="13" customFormat="1" ht="23.95" customHeight="1">
      <c r="A9" s="23"/>
      <c r="B9" s="23"/>
      <c r="C9" s="23"/>
      <c r="D9" s="24"/>
      <c r="E9" s="24"/>
      <c r="F9" s="24"/>
      <c r="G9" s="24"/>
      <c r="H9" s="24"/>
      <c r="I9" s="24"/>
      <c r="J9" s="24"/>
      <c r="K9" s="24"/>
      <c r="L9" s="130"/>
      <c r="M9" s="130"/>
      <c r="N9" s="130"/>
      <c r="O9" s="130"/>
      <c r="P9" s="187" t="s">
        <v>111</v>
      </c>
      <c r="Q9" s="187"/>
      <c r="R9" s="187"/>
      <c r="S9" s="24"/>
      <c r="T9" s="24"/>
      <c r="U9" s="27"/>
      <c r="V9" s="28"/>
      <c r="W9" s="27"/>
      <c r="X9" s="28"/>
    </row>
    <row r="10" spans="1:254" s="13" customFormat="1" ht="23.95" customHeight="1">
      <c r="A10" s="23"/>
      <c r="B10" s="23"/>
      <c r="C10" s="23"/>
      <c r="D10" s="24"/>
      <c r="E10" s="24"/>
      <c r="F10" s="24"/>
      <c r="G10" s="24"/>
      <c r="H10" s="24"/>
      <c r="I10" s="24"/>
      <c r="J10" s="24"/>
      <c r="K10" s="24"/>
      <c r="L10" s="188" t="s">
        <v>41</v>
      </c>
      <c r="M10" s="188"/>
      <c r="N10" s="188"/>
      <c r="O10" s="29"/>
      <c r="P10" s="188" t="s">
        <v>112</v>
      </c>
      <c r="Q10" s="188"/>
      <c r="R10" s="188"/>
      <c r="S10" s="24"/>
      <c r="T10" s="22"/>
      <c r="U10" s="22"/>
      <c r="V10" s="24"/>
      <c r="W10" s="23"/>
      <c r="X10" s="29"/>
    </row>
    <row r="11" spans="1:254" s="13" customFormat="1" ht="23.95" customHeight="1">
      <c r="A11" s="23"/>
      <c r="B11" s="23"/>
      <c r="C11" s="23"/>
      <c r="D11" s="24"/>
      <c r="E11" s="24"/>
      <c r="F11" s="24"/>
      <c r="G11" s="24"/>
      <c r="H11" s="24"/>
      <c r="I11" s="24"/>
      <c r="J11" s="24"/>
      <c r="K11" s="24"/>
      <c r="L11" s="87"/>
      <c r="M11" s="87"/>
      <c r="N11" s="87"/>
      <c r="O11" s="29"/>
      <c r="P11" s="87"/>
      <c r="Q11" s="87"/>
      <c r="R11" s="29" t="s">
        <v>168</v>
      </c>
      <c r="S11" s="24"/>
      <c r="T11" s="22"/>
      <c r="U11" s="22"/>
      <c r="V11" s="24"/>
      <c r="W11" s="23"/>
      <c r="X11" s="29"/>
    </row>
    <row r="12" spans="1:254" s="13" customFormat="1" ht="23.95" customHeight="1">
      <c r="A12" s="23"/>
      <c r="B12" s="23"/>
      <c r="C12" s="23"/>
      <c r="D12" s="24"/>
      <c r="E12" s="24"/>
      <c r="F12" s="24"/>
      <c r="G12" s="24"/>
      <c r="H12" s="24"/>
      <c r="I12" s="24"/>
      <c r="J12" s="24" t="s">
        <v>113</v>
      </c>
      <c r="K12" s="24"/>
      <c r="L12" s="29"/>
      <c r="M12" s="29"/>
      <c r="N12" s="29"/>
      <c r="O12" s="29"/>
      <c r="Q12" s="29"/>
      <c r="R12" s="29" t="s">
        <v>154</v>
      </c>
      <c r="S12" s="24"/>
      <c r="T12" s="22"/>
      <c r="U12" s="22"/>
      <c r="V12" s="24"/>
      <c r="W12" s="23"/>
      <c r="X12" s="29"/>
    </row>
    <row r="13" spans="1:254" s="13" customFormat="1" ht="23.95" customHeight="1">
      <c r="A13" s="23"/>
      <c r="B13" s="23"/>
      <c r="C13" s="23"/>
      <c r="D13" s="24"/>
      <c r="E13" s="24"/>
      <c r="F13" s="24"/>
      <c r="G13" s="24"/>
      <c r="H13" s="24" t="s">
        <v>115</v>
      </c>
      <c r="I13" s="24"/>
      <c r="J13" s="24" t="s">
        <v>116</v>
      </c>
      <c r="K13" s="24"/>
      <c r="L13" s="29" t="s">
        <v>117</v>
      </c>
      <c r="M13" s="29"/>
      <c r="N13" s="29"/>
      <c r="O13" s="29"/>
      <c r="P13" s="29" t="s">
        <v>114</v>
      </c>
      <c r="Q13" s="29"/>
      <c r="R13" s="29" t="s">
        <v>155</v>
      </c>
      <c r="S13" s="24"/>
      <c r="T13" s="29" t="s">
        <v>119</v>
      </c>
      <c r="U13" s="23"/>
      <c r="V13" s="29" t="s">
        <v>120</v>
      </c>
      <c r="W13" s="23"/>
      <c r="X13" s="29" t="s">
        <v>121</v>
      </c>
    </row>
    <row r="14" spans="1:254" s="13" customFormat="1" ht="23.95" customHeight="1">
      <c r="A14" s="23"/>
      <c r="B14" s="97"/>
      <c r="C14" s="23"/>
      <c r="D14" s="24" t="s">
        <v>122</v>
      </c>
      <c r="E14" s="24"/>
      <c r="F14" s="24" t="s">
        <v>123</v>
      </c>
      <c r="G14" s="24"/>
      <c r="H14" s="24" t="s">
        <v>124</v>
      </c>
      <c r="I14" s="24"/>
      <c r="J14" s="24" t="s">
        <v>125</v>
      </c>
      <c r="K14" s="24"/>
      <c r="L14" s="29" t="s">
        <v>126</v>
      </c>
      <c r="M14" s="29"/>
      <c r="N14" s="29"/>
      <c r="O14" s="29"/>
      <c r="P14" s="29" t="s">
        <v>118</v>
      </c>
      <c r="Q14" s="29"/>
      <c r="R14" s="88" t="s">
        <v>156</v>
      </c>
      <c r="S14" s="24"/>
      <c r="T14" s="29" t="s">
        <v>128</v>
      </c>
      <c r="U14" s="23"/>
      <c r="V14" s="29" t="s">
        <v>129</v>
      </c>
      <c r="W14" s="23"/>
      <c r="X14" s="29" t="s">
        <v>130</v>
      </c>
    </row>
    <row r="15" spans="1:254" s="13" customFormat="1" ht="23.95" customHeight="1">
      <c r="A15" s="23"/>
      <c r="B15" s="97"/>
      <c r="C15" s="30"/>
      <c r="D15" s="43" t="s">
        <v>131</v>
      </c>
      <c r="E15" s="44"/>
      <c r="F15" s="43" t="s">
        <v>132</v>
      </c>
      <c r="G15" s="45"/>
      <c r="H15" s="43" t="s">
        <v>133</v>
      </c>
      <c r="I15" s="45"/>
      <c r="J15" s="43" t="s">
        <v>134</v>
      </c>
      <c r="K15" s="45"/>
      <c r="L15" s="46" t="s">
        <v>135</v>
      </c>
      <c r="M15" s="47"/>
      <c r="N15" s="46" t="s">
        <v>136</v>
      </c>
      <c r="O15" s="47"/>
      <c r="P15" s="131" t="s">
        <v>127</v>
      </c>
      <c r="Q15" s="49"/>
      <c r="R15" s="15" t="s">
        <v>157</v>
      </c>
      <c r="S15" s="47"/>
      <c r="T15" s="46" t="s">
        <v>137</v>
      </c>
      <c r="U15" s="47"/>
      <c r="V15" s="50" t="s">
        <v>138</v>
      </c>
      <c r="W15" s="47"/>
      <c r="X15" s="46" t="s">
        <v>139</v>
      </c>
    </row>
    <row r="16" spans="1:254" s="13" customFormat="1" ht="23.95" customHeight="1">
      <c r="A16" s="23"/>
      <c r="B16" s="97"/>
      <c r="C16" s="30"/>
      <c r="D16" s="45"/>
      <c r="E16" s="44"/>
      <c r="F16" s="45"/>
      <c r="G16" s="45"/>
      <c r="H16" s="45"/>
      <c r="I16" s="45"/>
      <c r="J16" s="51"/>
      <c r="K16" s="45"/>
      <c r="L16" s="48"/>
      <c r="M16" s="47"/>
      <c r="N16" s="48"/>
      <c r="O16" s="47"/>
      <c r="P16" s="48"/>
      <c r="Q16" s="48"/>
      <c r="R16" s="48"/>
      <c r="S16" s="47"/>
      <c r="T16" s="48"/>
      <c r="U16" s="47"/>
      <c r="V16" s="52"/>
      <c r="W16" s="47"/>
      <c r="X16" s="48"/>
    </row>
    <row r="17" spans="1:24" s="34" customFormat="1" ht="23.95" customHeight="1">
      <c r="A17" s="31" t="s">
        <v>195</v>
      </c>
      <c r="B17" s="98"/>
      <c r="C17" s="33"/>
      <c r="D17" s="38">
        <v>0</v>
      </c>
      <c r="E17" s="38"/>
      <c r="F17" s="38">
        <v>0</v>
      </c>
      <c r="G17" s="39"/>
      <c r="H17" s="38">
        <v>0</v>
      </c>
      <c r="I17" s="38"/>
      <c r="J17" s="38">
        <v>0</v>
      </c>
      <c r="K17" s="39"/>
      <c r="L17" s="38">
        <v>0</v>
      </c>
      <c r="M17" s="38"/>
      <c r="N17" s="38">
        <v>0</v>
      </c>
      <c r="O17" s="38"/>
      <c r="P17" s="38">
        <v>0</v>
      </c>
      <c r="Q17" s="38"/>
      <c r="R17" s="38">
        <v>0</v>
      </c>
      <c r="S17" s="38"/>
      <c r="T17" s="38">
        <f>SUM(D17:R17)</f>
        <v>0</v>
      </c>
      <c r="U17" s="38"/>
      <c r="V17" s="38">
        <v>0</v>
      </c>
      <c r="W17" s="38"/>
      <c r="X17" s="38">
        <f>T17+V17</f>
        <v>0</v>
      </c>
    </row>
    <row r="18" spans="1:24" s="34" customFormat="1" ht="23.95" customHeight="1">
      <c r="A18" s="35" t="s">
        <v>234</v>
      </c>
      <c r="B18" s="98"/>
      <c r="C18" s="33"/>
      <c r="D18" s="38">
        <v>16</v>
      </c>
      <c r="E18" s="38"/>
      <c r="F18" s="38">
        <v>0</v>
      </c>
      <c r="G18" s="39"/>
      <c r="H18" s="38">
        <v>0</v>
      </c>
      <c r="I18" s="38"/>
      <c r="J18" s="38">
        <v>0</v>
      </c>
      <c r="K18" s="39"/>
      <c r="L18" s="38">
        <v>0</v>
      </c>
      <c r="M18" s="38"/>
      <c r="N18" s="38">
        <v>0</v>
      </c>
      <c r="O18" s="38"/>
      <c r="P18" s="38">
        <v>0</v>
      </c>
      <c r="Q18" s="38"/>
      <c r="R18" s="38">
        <v>0</v>
      </c>
      <c r="S18" s="38"/>
      <c r="T18" s="38">
        <f t="shared" ref="T18:T19" si="0">SUM(D18:R18)</f>
        <v>16</v>
      </c>
      <c r="U18" s="38"/>
      <c r="V18" s="38">
        <v>0</v>
      </c>
      <c r="W18" s="38"/>
      <c r="X18" s="38">
        <f>T18+V18</f>
        <v>16</v>
      </c>
    </row>
    <row r="19" spans="1:24" s="34" customFormat="1" ht="23.95" customHeight="1">
      <c r="A19" s="35" t="s">
        <v>232</v>
      </c>
      <c r="B19" s="98"/>
      <c r="C19" s="33"/>
      <c r="D19" s="179">
        <v>927871</v>
      </c>
      <c r="E19" s="38"/>
      <c r="F19" s="179">
        <v>619309</v>
      </c>
      <c r="G19" s="39"/>
      <c r="H19" s="179">
        <v>322</v>
      </c>
      <c r="I19" s="38"/>
      <c r="J19" s="179">
        <v>-251</v>
      </c>
      <c r="K19" s="39"/>
      <c r="L19" s="179">
        <v>92787</v>
      </c>
      <c r="M19" s="38"/>
      <c r="N19" s="179">
        <v>1042410</v>
      </c>
      <c r="O19" s="38"/>
      <c r="P19" s="179">
        <v>1518</v>
      </c>
      <c r="Q19" s="38"/>
      <c r="R19" s="179">
        <v>247</v>
      </c>
      <c r="S19" s="38"/>
      <c r="T19" s="179">
        <f t="shared" si="0"/>
        <v>2684213</v>
      </c>
      <c r="U19" s="38"/>
      <c r="V19" s="179">
        <v>7357</v>
      </c>
      <c r="W19" s="38"/>
      <c r="X19" s="179">
        <f>T19+V19</f>
        <v>2691570</v>
      </c>
    </row>
    <row r="20" spans="1:24" s="34" customFormat="1" ht="23.95" customHeight="1">
      <c r="A20" s="31" t="s">
        <v>233</v>
      </c>
      <c r="B20" s="98"/>
      <c r="C20" s="33"/>
      <c r="D20" s="38">
        <f>SUM(D17:D19)</f>
        <v>927887</v>
      </c>
      <c r="E20" s="38"/>
      <c r="F20" s="38">
        <f>SUM(F17:F19)</f>
        <v>619309</v>
      </c>
      <c r="G20" s="39"/>
      <c r="H20" s="38">
        <f>SUM(H17:H19)</f>
        <v>322</v>
      </c>
      <c r="I20" s="38"/>
      <c r="J20" s="38">
        <f>SUM(J17:J19)</f>
        <v>-251</v>
      </c>
      <c r="K20" s="39"/>
      <c r="L20" s="38">
        <f>SUM(L17:L19)</f>
        <v>92787</v>
      </c>
      <c r="M20" s="38"/>
      <c r="N20" s="38">
        <f>SUM(N17:N19)</f>
        <v>1042410</v>
      </c>
      <c r="O20" s="38"/>
      <c r="P20" s="38">
        <f>SUM(P17:P19)</f>
        <v>1518</v>
      </c>
      <c r="Q20" s="38"/>
      <c r="R20" s="38">
        <f>SUM(R17:R19)</f>
        <v>247</v>
      </c>
      <c r="S20" s="38"/>
      <c r="T20" s="38">
        <f>SUM(T17:T19)</f>
        <v>2684229</v>
      </c>
      <c r="U20" s="38"/>
      <c r="V20" s="38">
        <f>SUM(V17:V19)</f>
        <v>7357</v>
      </c>
      <c r="W20" s="38"/>
      <c r="X20" s="38">
        <f>SUM(X17:X19)</f>
        <v>2691586</v>
      </c>
    </row>
    <row r="21" spans="1:24" s="34" customFormat="1" ht="23.95" customHeight="1">
      <c r="A21" s="35" t="s">
        <v>140</v>
      </c>
      <c r="B21" s="99"/>
      <c r="C21" s="33"/>
      <c r="D21" s="40">
        <v>0</v>
      </c>
      <c r="E21" s="92"/>
      <c r="F21" s="40">
        <v>0</v>
      </c>
      <c r="G21" s="93"/>
      <c r="H21" s="40">
        <v>0</v>
      </c>
      <c r="I21" s="92"/>
      <c r="J21" s="40">
        <v>0</v>
      </c>
      <c r="K21" s="93"/>
      <c r="L21" s="40">
        <v>0</v>
      </c>
      <c r="M21" s="92"/>
      <c r="N21" s="40">
        <f>SUM('Plt&amp;CF_T'!H129)</f>
        <v>138284</v>
      </c>
      <c r="O21" s="92"/>
      <c r="P21" s="40">
        <v>0</v>
      </c>
      <c r="Q21" s="92"/>
      <c r="R21" s="40">
        <v>0</v>
      </c>
      <c r="S21" s="92"/>
      <c r="T21" s="40">
        <f>SUM(D21:R21)</f>
        <v>138284</v>
      </c>
      <c r="U21" s="92"/>
      <c r="V21" s="40">
        <v>370</v>
      </c>
      <c r="W21" s="92"/>
      <c r="X21" s="40">
        <f>SUM(T21+V21)</f>
        <v>138654</v>
      </c>
    </row>
    <row r="22" spans="1:24" s="34" customFormat="1" ht="23.95" customHeight="1">
      <c r="A22" s="35" t="s">
        <v>142</v>
      </c>
      <c r="B22" s="18"/>
      <c r="C22" s="33"/>
      <c r="D22" s="41">
        <v>0</v>
      </c>
      <c r="E22" s="92"/>
      <c r="F22" s="41">
        <v>0</v>
      </c>
      <c r="G22" s="93"/>
      <c r="H22" s="41">
        <v>0</v>
      </c>
      <c r="I22" s="92"/>
      <c r="J22" s="41">
        <v>0</v>
      </c>
      <c r="K22" s="93"/>
      <c r="L22" s="41">
        <v>0</v>
      </c>
      <c r="M22" s="92"/>
      <c r="N22" s="41">
        <v>0</v>
      </c>
      <c r="O22" s="92"/>
      <c r="P22" s="41">
        <v>10968</v>
      </c>
      <c r="Q22" s="92"/>
      <c r="R22" s="41">
        <v>-478</v>
      </c>
      <c r="S22" s="92"/>
      <c r="T22" s="41">
        <f>SUM(D22:R22)</f>
        <v>10490</v>
      </c>
      <c r="U22" s="92"/>
      <c r="V22" s="41">
        <v>27</v>
      </c>
      <c r="W22" s="92"/>
      <c r="X22" s="41">
        <f>SUM(T22+V22)</f>
        <v>10517</v>
      </c>
    </row>
    <row r="23" spans="1:24" s="34" customFormat="1" ht="23.95" customHeight="1">
      <c r="A23" s="35" t="s">
        <v>235</v>
      </c>
      <c r="B23" s="18"/>
      <c r="C23" s="33"/>
      <c r="D23" s="92">
        <f>SUM(D21:D22)</f>
        <v>0</v>
      </c>
      <c r="E23" s="92"/>
      <c r="F23" s="92">
        <f>SUM(F21:F22)</f>
        <v>0</v>
      </c>
      <c r="G23" s="93"/>
      <c r="H23" s="92">
        <f>SUM(H21:H22)</f>
        <v>0</v>
      </c>
      <c r="I23" s="92"/>
      <c r="J23" s="92">
        <f>SUM(J21:J22)</f>
        <v>0</v>
      </c>
      <c r="K23" s="93"/>
      <c r="L23" s="92">
        <f>SUM(L21:L22)</f>
        <v>0</v>
      </c>
      <c r="M23" s="92"/>
      <c r="N23" s="92">
        <f>SUM(N21:N22)</f>
        <v>138284</v>
      </c>
      <c r="O23" s="92"/>
      <c r="P23" s="92">
        <f>SUM(P21:P22)</f>
        <v>10968</v>
      </c>
      <c r="Q23" s="92"/>
      <c r="R23" s="92">
        <f>SUM(R21:R22)</f>
        <v>-478</v>
      </c>
      <c r="S23" s="92"/>
      <c r="T23" s="92">
        <f>SUM(T21:T22)</f>
        <v>148774</v>
      </c>
      <c r="U23" s="92"/>
      <c r="V23" s="92">
        <f>SUM(V21:V22)</f>
        <v>397</v>
      </c>
      <c r="W23" s="92"/>
      <c r="X23" s="92">
        <f>SUM(X21:X22)</f>
        <v>149171</v>
      </c>
    </row>
    <row r="24" spans="1:24" s="34" customFormat="1" ht="23.95" customHeight="1">
      <c r="A24" s="35" t="s">
        <v>242</v>
      </c>
      <c r="B24" s="18"/>
      <c r="C24" s="33"/>
      <c r="D24" s="92"/>
      <c r="E24" s="92"/>
      <c r="F24" s="92"/>
      <c r="G24" s="93"/>
      <c r="H24" s="92"/>
      <c r="I24" s="92"/>
      <c r="J24" s="92"/>
      <c r="K24" s="93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</row>
    <row r="25" spans="1:24" s="34" customFormat="1" ht="23.95" customHeight="1">
      <c r="A25" s="34" t="s">
        <v>40</v>
      </c>
      <c r="B25" s="18"/>
      <c r="C25" s="33"/>
      <c r="D25" s="92">
        <v>0</v>
      </c>
      <c r="E25" s="92"/>
      <c r="F25" s="92">
        <v>0</v>
      </c>
      <c r="G25" s="93"/>
      <c r="H25" s="92">
        <v>0</v>
      </c>
      <c r="I25" s="92"/>
      <c r="J25" s="92">
        <v>198</v>
      </c>
      <c r="K25" s="93"/>
      <c r="L25" s="92">
        <v>0</v>
      </c>
      <c r="M25" s="92"/>
      <c r="N25" s="92">
        <v>0</v>
      </c>
      <c r="O25" s="92"/>
      <c r="P25" s="92">
        <v>0</v>
      </c>
      <c r="Q25" s="92"/>
      <c r="R25" s="92">
        <v>0</v>
      </c>
      <c r="S25" s="92"/>
      <c r="T25" s="38">
        <f t="shared" ref="T25" si="1">SUM(D25:R25)</f>
        <v>198</v>
      </c>
      <c r="U25" s="92"/>
      <c r="V25" s="92">
        <v>-497</v>
      </c>
      <c r="W25" s="92"/>
      <c r="X25" s="92">
        <f>SUM(T25:V25)</f>
        <v>-299</v>
      </c>
    </row>
    <row r="26" spans="1:24" s="34" customFormat="1" ht="23.95" customHeight="1">
      <c r="A26" s="18" t="s">
        <v>188</v>
      </c>
      <c r="B26" s="18"/>
      <c r="C26" s="33"/>
      <c r="D26" s="92">
        <v>0</v>
      </c>
      <c r="E26" s="92"/>
      <c r="F26" s="92">
        <v>0</v>
      </c>
      <c r="G26" s="93"/>
      <c r="H26" s="92">
        <v>0</v>
      </c>
      <c r="I26" s="92"/>
      <c r="J26" s="92">
        <v>0</v>
      </c>
      <c r="K26" s="93"/>
      <c r="L26" s="92">
        <v>0</v>
      </c>
      <c r="M26" s="92"/>
      <c r="N26" s="92">
        <v>-57969</v>
      </c>
      <c r="O26" s="92"/>
      <c r="P26" s="92">
        <v>0</v>
      </c>
      <c r="Q26" s="92"/>
      <c r="R26" s="92">
        <v>0</v>
      </c>
      <c r="S26" s="92"/>
      <c r="T26" s="92">
        <f>SUM(D26:R26)</f>
        <v>-57969</v>
      </c>
      <c r="U26" s="92"/>
      <c r="V26" s="92">
        <v>-148</v>
      </c>
      <c r="W26" s="92"/>
      <c r="X26" s="92">
        <f>SUM(T26:V26)</f>
        <v>-58117</v>
      </c>
    </row>
    <row r="27" spans="1:24" s="34" customFormat="1" ht="23.95" customHeight="1" thickBot="1">
      <c r="A27" s="31" t="s">
        <v>189</v>
      </c>
      <c r="B27" s="32"/>
      <c r="C27" s="33"/>
      <c r="D27" s="42">
        <f>SUM(D20,D23:D26)</f>
        <v>927887</v>
      </c>
      <c r="E27" s="38"/>
      <c r="F27" s="42">
        <f>SUM(F20,F23:F26)</f>
        <v>619309</v>
      </c>
      <c r="G27" s="38"/>
      <c r="H27" s="42">
        <f>SUM(H20,H23:H26)</f>
        <v>322</v>
      </c>
      <c r="I27" s="38"/>
      <c r="J27" s="42">
        <f>SUM(J20,J23:J26)</f>
        <v>-53</v>
      </c>
      <c r="K27" s="38"/>
      <c r="L27" s="42">
        <f>SUM(L20,L23:L26)</f>
        <v>92787</v>
      </c>
      <c r="M27" s="38"/>
      <c r="N27" s="42">
        <f>SUM(N20,N23:N26)</f>
        <v>1122725</v>
      </c>
      <c r="O27" s="38"/>
      <c r="P27" s="42">
        <f>SUM(P20,P23:P26)</f>
        <v>12486</v>
      </c>
      <c r="Q27" s="38"/>
      <c r="R27" s="42">
        <f>SUM(R20,R23:R26)</f>
        <v>-231</v>
      </c>
      <c r="S27" s="38"/>
      <c r="T27" s="42">
        <f>SUM(T20,T23:T26)</f>
        <v>2775232</v>
      </c>
      <c r="U27" s="38"/>
      <c r="V27" s="42">
        <f>SUM(V20,V23:V26)</f>
        <v>7109</v>
      </c>
      <c r="W27" s="38"/>
      <c r="X27" s="42">
        <f>SUM(X20,X23:X26)</f>
        <v>2782341</v>
      </c>
    </row>
    <row r="28" spans="1:24" s="34" customFormat="1" ht="23.95" customHeight="1" thickTop="1">
      <c r="A28" s="32"/>
      <c r="B28" s="32"/>
      <c r="C28" s="33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</row>
    <row r="29" spans="1:24" ht="23.95" customHeight="1">
      <c r="A29" s="18" t="s">
        <v>32</v>
      </c>
      <c r="L29" s="18"/>
      <c r="N29" s="37"/>
      <c r="P29" s="37"/>
      <c r="Q29" s="37"/>
      <c r="R29" s="37"/>
      <c r="T29" s="37"/>
      <c r="V29" s="37"/>
      <c r="X29" s="37"/>
    </row>
    <row r="30" spans="1:24" ht="23.95" customHeight="1">
      <c r="L30" s="18"/>
      <c r="N30" s="18"/>
      <c r="P30" s="18"/>
      <c r="Q30" s="18"/>
      <c r="R30" s="18"/>
      <c r="T30" s="18"/>
      <c r="V30" s="18"/>
      <c r="X30" s="18"/>
    </row>
  </sheetData>
  <mergeCells count="6">
    <mergeCell ref="D6:X6"/>
    <mergeCell ref="D8:T8"/>
    <mergeCell ref="P9:R9"/>
    <mergeCell ref="L10:N10"/>
    <mergeCell ref="P10:R10"/>
    <mergeCell ref="D7:X7"/>
  </mergeCells>
  <printOptions horizontalCentered="1"/>
  <pageMargins left="0" right="0" top="0.9055118110236221" bottom="0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showGridLines="0" tabSelected="1" view="pageBreakPreview" zoomScaleNormal="80" zoomScaleSheetLayoutView="100" workbookViewId="0">
      <selection activeCell="E6" sqref="E6:K6"/>
    </sheetView>
  </sheetViews>
  <sheetFormatPr defaultColWidth="9.109375" defaultRowHeight="23.95" customHeight="1"/>
  <cols>
    <col min="1" max="1" width="12.88671875" style="136" customWidth="1"/>
    <col min="2" max="2" width="9.88671875" style="136" customWidth="1"/>
    <col min="3" max="3" width="22.21875" style="136" customWidth="1"/>
    <col min="4" max="4" width="1.33203125" style="136" customWidth="1"/>
    <col min="5" max="5" width="15" style="136" customWidth="1"/>
    <col min="6" max="6" width="1.109375" style="136" customWidth="1"/>
    <col min="7" max="7" width="15" style="136" customWidth="1"/>
    <col min="8" max="8" width="1.109375" style="136" customWidth="1"/>
    <col min="9" max="9" width="15" style="136" customWidth="1"/>
    <col min="10" max="10" width="1.109375" style="136" customWidth="1"/>
    <col min="11" max="11" width="15" style="136" customWidth="1"/>
    <col min="12" max="12" width="0.88671875" style="136" customWidth="1"/>
    <col min="13" max="16384" width="9.109375" style="136"/>
  </cols>
  <sheetData>
    <row r="1" spans="1:15" ht="23.95" customHeight="1">
      <c r="A1" s="135"/>
      <c r="C1" s="135"/>
      <c r="K1" s="137" t="s">
        <v>54</v>
      </c>
    </row>
    <row r="2" spans="1:15" ht="23.95" customHeight="1">
      <c r="A2" s="138" t="s">
        <v>192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5" ht="23.95" customHeight="1">
      <c r="A3" s="139" t="s">
        <v>143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5" ht="23.95" customHeight="1">
      <c r="A4" s="11" t="s">
        <v>187</v>
      </c>
      <c r="B4" s="140"/>
      <c r="C4" s="141"/>
      <c r="D4" s="139"/>
      <c r="E4" s="139"/>
      <c r="F4" s="139"/>
      <c r="G4" s="139"/>
      <c r="H4" s="139"/>
      <c r="I4" s="139"/>
      <c r="J4" s="139"/>
      <c r="K4" s="139"/>
    </row>
    <row r="5" spans="1:15" ht="23.95" customHeight="1">
      <c r="B5" s="142"/>
      <c r="C5" s="142"/>
      <c r="D5" s="142"/>
      <c r="E5" s="142"/>
      <c r="F5" s="142"/>
      <c r="G5" s="142"/>
      <c r="H5" s="142"/>
      <c r="I5" s="142"/>
      <c r="J5" s="142"/>
      <c r="K5" s="143" t="s">
        <v>193</v>
      </c>
      <c r="L5" s="156"/>
      <c r="M5" s="156"/>
      <c r="N5" s="156"/>
      <c r="O5" s="156"/>
    </row>
    <row r="6" spans="1:15" ht="23.95" customHeight="1">
      <c r="B6" s="99"/>
      <c r="C6" s="99"/>
      <c r="D6" s="155"/>
      <c r="E6" s="185" t="s">
        <v>3</v>
      </c>
      <c r="F6" s="185"/>
      <c r="G6" s="185"/>
      <c r="H6" s="185"/>
      <c r="I6" s="185"/>
      <c r="J6" s="185"/>
      <c r="K6" s="185"/>
      <c r="L6" s="99"/>
      <c r="M6" s="99"/>
      <c r="N6" s="99"/>
      <c r="O6" s="99"/>
    </row>
    <row r="7" spans="1:15" ht="23.95" customHeight="1">
      <c r="B7" s="142"/>
      <c r="C7" s="142"/>
      <c r="D7" s="142"/>
      <c r="E7" s="144" t="s">
        <v>122</v>
      </c>
      <c r="F7" s="142"/>
      <c r="G7" s="142"/>
      <c r="H7" s="142"/>
      <c r="I7" s="142"/>
      <c r="J7" s="142"/>
      <c r="K7" s="143"/>
      <c r="L7" s="156"/>
      <c r="M7" s="156"/>
      <c r="N7" s="156"/>
      <c r="O7" s="156"/>
    </row>
    <row r="8" spans="1:15" s="145" customFormat="1" ht="23.95" customHeight="1">
      <c r="E8" s="146" t="s">
        <v>131</v>
      </c>
      <c r="G8" s="158" t="s">
        <v>37</v>
      </c>
      <c r="I8" s="147" t="s">
        <v>194</v>
      </c>
      <c r="K8" s="146" t="s">
        <v>121</v>
      </c>
      <c r="L8" s="157"/>
      <c r="M8" s="157"/>
      <c r="N8" s="157"/>
      <c r="O8" s="157"/>
    </row>
    <row r="9" spans="1:15" ht="23.95" customHeight="1">
      <c r="A9" s="148" t="s">
        <v>195</v>
      </c>
      <c r="D9" s="145"/>
      <c r="E9" s="149">
        <v>0</v>
      </c>
      <c r="F9" s="149"/>
      <c r="G9" s="149">
        <v>0</v>
      </c>
      <c r="H9" s="149"/>
      <c r="I9" s="149">
        <v>0</v>
      </c>
      <c r="J9" s="149"/>
      <c r="K9" s="149">
        <v>0</v>
      </c>
    </row>
    <row r="10" spans="1:15" ht="23.95" customHeight="1">
      <c r="A10" s="135" t="s">
        <v>212</v>
      </c>
      <c r="D10" s="145"/>
      <c r="E10" s="150">
        <v>16</v>
      </c>
      <c r="F10" s="150"/>
      <c r="G10" s="150">
        <v>0</v>
      </c>
      <c r="H10" s="150"/>
      <c r="I10" s="150">
        <v>0</v>
      </c>
      <c r="J10" s="150"/>
      <c r="K10" s="150">
        <f>SUM(E10:I10)</f>
        <v>16</v>
      </c>
    </row>
    <row r="11" spans="1:15" ht="23.95" customHeight="1">
      <c r="A11" s="135" t="s">
        <v>196</v>
      </c>
      <c r="D11" s="145"/>
      <c r="E11" s="151">
        <v>0</v>
      </c>
      <c r="F11" s="150"/>
      <c r="G11" s="151">
        <v>0</v>
      </c>
      <c r="H11" s="150"/>
      <c r="I11" s="151">
        <v>-2839</v>
      </c>
      <c r="J11" s="150"/>
      <c r="K11" s="151">
        <f>SUM(E11:I11)</f>
        <v>-2839</v>
      </c>
    </row>
    <row r="12" spans="1:15" ht="23.95" customHeight="1">
      <c r="A12" s="135" t="s">
        <v>197</v>
      </c>
      <c r="D12" s="145"/>
      <c r="E12" s="152">
        <v>0</v>
      </c>
      <c r="F12" s="150"/>
      <c r="G12" s="152">
        <v>0</v>
      </c>
      <c r="H12" s="150"/>
      <c r="I12" s="152">
        <v>0</v>
      </c>
      <c r="J12" s="150"/>
      <c r="K12" s="152">
        <f>SUM(E12:I12)</f>
        <v>0</v>
      </c>
    </row>
    <row r="13" spans="1:15" ht="23.95" customHeight="1">
      <c r="A13" s="135" t="s">
        <v>213</v>
      </c>
      <c r="D13" s="145"/>
      <c r="E13" s="150">
        <f>SUM(E11:E12)</f>
        <v>0</v>
      </c>
      <c r="F13" s="150"/>
      <c r="G13" s="150">
        <f>SUM(G11:G12)</f>
        <v>0</v>
      </c>
      <c r="H13" s="150"/>
      <c r="I13" s="150">
        <f>SUM(I11:I12)</f>
        <v>-2839</v>
      </c>
      <c r="J13" s="150"/>
      <c r="K13" s="150">
        <f>SUM(K11:K12)</f>
        <v>-2839</v>
      </c>
    </row>
    <row r="14" spans="1:15" ht="23.95" customHeight="1" thickBot="1">
      <c r="A14" s="148" t="s">
        <v>189</v>
      </c>
      <c r="D14" s="145"/>
      <c r="E14" s="153">
        <f>SUM(E9:E10,E13)</f>
        <v>16</v>
      </c>
      <c r="F14" s="149"/>
      <c r="G14" s="153">
        <f>SUM(G9:G10,G13)</f>
        <v>0</v>
      </c>
      <c r="H14" s="149"/>
      <c r="I14" s="153">
        <f>SUM(I9:I10,I13)</f>
        <v>-2839</v>
      </c>
      <c r="J14" s="149"/>
      <c r="K14" s="153">
        <f>SUM(K9:K10,K13)</f>
        <v>-2823</v>
      </c>
    </row>
    <row r="15" spans="1:15" ht="23.95" customHeight="1" thickTop="1">
      <c r="A15" s="148"/>
      <c r="D15" s="145"/>
      <c r="E15" s="145"/>
      <c r="F15" s="145"/>
      <c r="G15" s="145"/>
      <c r="H15" s="145"/>
      <c r="I15" s="145"/>
      <c r="J15" s="145"/>
      <c r="K15" s="145"/>
    </row>
    <row r="16" spans="1:15" ht="23.95" customHeight="1">
      <c r="A16" s="148" t="s">
        <v>164</v>
      </c>
      <c r="D16" s="145"/>
      <c r="E16" s="149">
        <v>16</v>
      </c>
      <c r="F16" s="149"/>
      <c r="G16" s="149">
        <v>0</v>
      </c>
      <c r="H16" s="149"/>
      <c r="I16" s="149">
        <v>-3995</v>
      </c>
      <c r="J16" s="149"/>
      <c r="K16" s="149">
        <f>SUM(E16:I16)</f>
        <v>-3979</v>
      </c>
    </row>
    <row r="17" spans="1:11" ht="23.95" customHeight="1">
      <c r="A17" s="135" t="s">
        <v>214</v>
      </c>
      <c r="D17" s="145"/>
      <c r="E17" s="149">
        <v>927871</v>
      </c>
      <c r="F17" s="149"/>
      <c r="G17" s="149">
        <v>1833858</v>
      </c>
      <c r="H17" s="149"/>
      <c r="I17" s="149">
        <v>0</v>
      </c>
      <c r="J17" s="149"/>
      <c r="K17" s="149">
        <f>SUM(E17:I17)</f>
        <v>2761729</v>
      </c>
    </row>
    <row r="18" spans="1:11" ht="23.95" customHeight="1">
      <c r="A18" s="135" t="s">
        <v>196</v>
      </c>
      <c r="D18" s="145"/>
      <c r="E18" s="151">
        <v>0</v>
      </c>
      <c r="F18" s="150"/>
      <c r="G18" s="151">
        <v>0</v>
      </c>
      <c r="H18" s="150"/>
      <c r="I18" s="151">
        <f>'Plt&amp;CF_T'!J134</f>
        <v>-6071</v>
      </c>
      <c r="J18" s="150"/>
      <c r="K18" s="151">
        <f>SUM(E18:I18)</f>
        <v>-6071</v>
      </c>
    </row>
    <row r="19" spans="1:11" ht="23.95" customHeight="1">
      <c r="A19" s="135" t="s">
        <v>197</v>
      </c>
      <c r="D19" s="145"/>
      <c r="E19" s="152">
        <v>0</v>
      </c>
      <c r="F19" s="150"/>
      <c r="G19" s="152">
        <v>0</v>
      </c>
      <c r="H19" s="150"/>
      <c r="I19" s="152">
        <v>0</v>
      </c>
      <c r="J19" s="150"/>
      <c r="K19" s="152">
        <f>SUM(E19:I19)</f>
        <v>0</v>
      </c>
    </row>
    <row r="20" spans="1:11" ht="23.95" customHeight="1">
      <c r="A20" s="135" t="s">
        <v>213</v>
      </c>
      <c r="D20" s="145"/>
      <c r="E20" s="150">
        <f>SUM(E18:E19)</f>
        <v>0</v>
      </c>
      <c r="F20" s="150"/>
      <c r="G20" s="150">
        <f>SUM(G18:G19)</f>
        <v>0</v>
      </c>
      <c r="H20" s="150"/>
      <c r="I20" s="150">
        <f>SUM(I18:I19)</f>
        <v>-6071</v>
      </c>
      <c r="J20" s="150"/>
      <c r="K20" s="150">
        <f>SUM(K18:K19)</f>
        <v>-6071</v>
      </c>
    </row>
    <row r="21" spans="1:11" ht="23.95" customHeight="1" thickBot="1">
      <c r="A21" s="148" t="s">
        <v>176</v>
      </c>
      <c r="D21" s="145"/>
      <c r="E21" s="153">
        <f>SUM(E16:E16,E20,E17)</f>
        <v>927887</v>
      </c>
      <c r="F21" s="149"/>
      <c r="G21" s="153">
        <f>SUM(G16:G16,G20,G17)</f>
        <v>1833858</v>
      </c>
      <c r="H21" s="149"/>
      <c r="I21" s="153">
        <f>SUM(I16:I16,I20)</f>
        <v>-10066</v>
      </c>
      <c r="J21" s="149"/>
      <c r="K21" s="153">
        <f>SUM(K16:K16,K20,K17)</f>
        <v>2751679</v>
      </c>
    </row>
    <row r="22" spans="1:11" ht="23.95" customHeight="1" thickTop="1">
      <c r="A22" s="148"/>
      <c r="D22" s="145"/>
      <c r="E22" s="149">
        <f>E21-BS_T!J56</f>
        <v>0</v>
      </c>
      <c r="F22" s="149"/>
      <c r="G22" s="149">
        <f>G21-BS_T!J57</f>
        <v>0</v>
      </c>
      <c r="H22" s="149"/>
      <c r="I22" s="149">
        <f>I21-BS_T!J63</f>
        <v>0</v>
      </c>
      <c r="J22" s="149"/>
      <c r="K22" s="149">
        <f>K21-BS_T!J71</f>
        <v>0</v>
      </c>
    </row>
    <row r="23" spans="1:11" ht="23.95" customHeight="1">
      <c r="A23" s="135" t="s">
        <v>32</v>
      </c>
      <c r="F23" s="154"/>
      <c r="G23" s="154"/>
      <c r="H23" s="154"/>
    </row>
  </sheetData>
  <mergeCells count="1">
    <mergeCell ref="E6:K6"/>
  </mergeCells>
  <pageMargins left="0.86614173228346458" right="0.55118110236220474" top="0.9055118110236221" bottom="0.3149606299212598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Plt&amp;CF_T</vt:lpstr>
      <vt:lpstr>ce (conso)_T_2023</vt:lpstr>
      <vt:lpstr>ce (conso)_T_2022</vt:lpstr>
      <vt:lpstr>ce (separate)_T</vt:lpstr>
      <vt:lpstr>BS_T!Print_Area</vt:lpstr>
      <vt:lpstr>'ce (conso)_T_2022'!Print_Area</vt:lpstr>
      <vt:lpstr>'ce (conso)_T_2023'!Print_Area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Monthira Nitsuwan</cp:lastModifiedBy>
  <cp:lastPrinted>2023-11-10T08:30:57Z</cp:lastPrinted>
  <dcterms:created xsi:type="dcterms:W3CDTF">2022-04-22T01:55:37Z</dcterms:created>
  <dcterms:modified xsi:type="dcterms:W3CDTF">2023-11-14T06:09:18Z</dcterms:modified>
</cp:coreProperties>
</file>