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Window Asia Company Limited\Window Asia September Q3'23\"/>
    </mc:Choice>
  </mc:AlternateContent>
  <xr:revisionPtr revIDLastSave="0" documentId="13_ncr:1_{51CF6EF2-DEFE-4E32-B7C7-0CFB7F0947DB}" xr6:coauthVersionLast="47" xr6:coauthVersionMax="47" xr10:uidLastSave="{00000000-0000-0000-0000-000000000000}"/>
  <bookViews>
    <workbookView xWindow="-120" yWindow="-120" windowWidth="21840" windowHeight="13020" activeTab="4" xr2:uid="{99BB8A98-C378-4E27-A3DF-80F5038EBE9B}"/>
  </bookViews>
  <sheets>
    <sheet name="Thai2-4" sheetId="6" r:id="rId1"/>
    <sheet name="Thai 5(PL)" sheetId="7" r:id="rId2"/>
    <sheet name="Thai 6(PL)" sheetId="8" r:id="rId3"/>
    <sheet name="Thai 7" sheetId="9" r:id="rId4"/>
    <sheet name="Thai8-9" sheetId="10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0" l="1"/>
  <c r="G64" i="10"/>
  <c r="A47" i="10"/>
  <c r="A45" i="10"/>
  <c r="A93" i="10" s="1"/>
  <c r="M24" i="9"/>
  <c r="I27" i="9"/>
  <c r="M21" i="9"/>
  <c r="M16" i="9"/>
  <c r="A3" i="9"/>
  <c r="A3" i="10" s="1"/>
  <c r="A48" i="10" s="1"/>
  <c r="A1" i="9"/>
  <c r="A1" i="10" s="1"/>
  <c r="A46" i="10" s="1"/>
  <c r="A41" i="8"/>
  <c r="I17" i="8"/>
  <c r="G17" i="8"/>
  <c r="A1" i="8"/>
  <c r="A41" i="7"/>
  <c r="A123" i="6"/>
  <c r="H114" i="6"/>
  <c r="A86" i="6"/>
  <c r="A84" i="6"/>
  <c r="A83" i="6"/>
  <c r="H79" i="6"/>
  <c r="H70" i="6"/>
  <c r="A45" i="6"/>
  <c r="A43" i="6"/>
  <c r="H35" i="6"/>
  <c r="H24" i="6"/>
  <c r="H81" i="6" l="1"/>
  <c r="H37" i="6"/>
  <c r="M13" i="9"/>
  <c r="I19" i="9"/>
  <c r="I26" i="8"/>
  <c r="I29" i="8" s="1"/>
  <c r="I33" i="8" s="1"/>
  <c r="M17" i="9" s="1"/>
  <c r="M19" i="9" s="1"/>
  <c r="F79" i="6"/>
  <c r="G17" i="7"/>
  <c r="G26" i="7" s="1"/>
  <c r="G29" i="7" s="1"/>
  <c r="G33" i="7" s="1"/>
  <c r="I38" i="10"/>
  <c r="I42" i="10" s="1"/>
  <c r="I64" i="10"/>
  <c r="I77" i="10"/>
  <c r="F24" i="6"/>
  <c r="F70" i="6"/>
  <c r="G26" i="8"/>
  <c r="G29" i="8" s="1"/>
  <c r="G33" i="8" s="1"/>
  <c r="K27" i="9" s="1"/>
  <c r="F114" i="6"/>
  <c r="F35" i="6"/>
  <c r="F37" i="6" s="1"/>
  <c r="I17" i="7"/>
  <c r="I26" i="7" s="1"/>
  <c r="I29" i="7" s="1"/>
  <c r="I33" i="7" s="1"/>
  <c r="H116" i="6"/>
  <c r="G19" i="9"/>
  <c r="G27" i="9"/>
  <c r="K19" i="9" l="1"/>
  <c r="F81" i="6"/>
  <c r="F116" i="6"/>
  <c r="I79" i="10"/>
  <c r="I82" i="10" s="1"/>
  <c r="M25" i="9"/>
  <c r="M27" i="9" s="1"/>
  <c r="G38" i="10"/>
  <c r="G42" i="10" s="1"/>
  <c r="G79" i="10" s="1"/>
  <c r="G82" i="10" s="1"/>
</calcChain>
</file>

<file path=xl/sharedStrings.xml><?xml version="1.0" encoding="utf-8"?>
<sst xmlns="http://schemas.openxmlformats.org/spreadsheetml/2006/main" count="309" uniqueCount="149">
  <si>
    <t>-</t>
  </si>
  <si>
    <t xml:space="preserve"> </t>
  </si>
  <si>
    <t>บริษัท วินโดว์ เอเชีย จำกัด (มหาชน)</t>
  </si>
  <si>
    <t>งบแสดงฐานะการเงิน</t>
  </si>
  <si>
    <t>ณ วันที่ 30 กันยายน พ.ศ. 2566</t>
  </si>
  <si>
    <t>ข้อมูลทางการเงิน</t>
  </si>
  <si>
    <t>ที่แสดงเงินลงทุน</t>
  </si>
  <si>
    <t>ตามวิธีส่วนได้เสีย</t>
  </si>
  <si>
    <t>และข้อมูลทางการเงิน</t>
  </si>
  <si>
    <t>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</si>
  <si>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</si>
  <si>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</si>
  <si>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</si>
  <si>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</si>
  <si>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</si>
  <si>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</si>
  <si>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</si>
  <si>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</si>
  <si>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</si>
  <si>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</si>
  <si>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</si>
  <si>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สินทรัพย์อนุพันธ์ทางการเงิน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</si>
  <si>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</si>
  <si>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</si>
  <si>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</si>
  <si>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</si>
  <si>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</si>
  <si>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</si>
  <si>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</si>
  <si>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</si>
  <si>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</si>
  <si>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</si>
  <si>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</si>
  <si>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</si>
  <si>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</si>
  <si>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</si>
  <si>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</si>
  <si>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</si>
  <si>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</si>
  <si>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</si>
  <si>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</si>
  <si>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</si>
  <si>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เจ้าหนี้การค้าและเจ้าหนี้อื่น</t>
  </si>
  <si>
    <t xml:space="preserve">หนี้สินตามสัญญาเช่าที่ถึงกำหนดชำระภายในหนึ่งปี  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</si>
  <si>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</si>
  <si>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</si>
  <si>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</si>
  <si>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</si>
  <si>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</si>
  <si>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</si>
  <si>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</si>
  <si>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</si>
  <si>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</si>
  <si>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</si>
  <si>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</si>
  <si>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</si>
  <si>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</si>
  <si>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</si>
  <si>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</si>
  <si>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</si>
  <si>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</si>
  <si>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 จำนวน 643,800,000 หุ้น </t>
  </si>
  <si>
    <t xml:space="preserve">   จ่ายชำระแล้วหุ้นละ 0.50 บาท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</si>
  <si>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</si>
  <si>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</si>
  <si>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</si>
  <si>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</si>
  <si>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</si>
  <si>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</si>
  <si>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</si>
  <si>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</si>
  <si>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</si>
  <si>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</si>
  <si>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</si>
  <si>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</si>
  <si>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</si>
  <si>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กำไรอื่น - สุทธิ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</si>
  <si>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</si>
  <si>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</si>
  <si>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</si>
  <si>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</si>
  <si>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</si>
  <si>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</si>
  <si>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</si>
  <si>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</si>
  <si>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สำหรับงวดเก้าเดือนสิ้นสุดวันที่ 30 กันยายน พ.ศ. 2566</t>
  </si>
  <si>
    <t>ภาษีเงินได้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</si>
  <si>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</si>
  <si>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</t>
  </si>
  <si>
    <t>และข้อมูลทางการเงินเฉพาะกิจการ (ยังไม่ได้ตรวจสอบ)</t>
  </si>
  <si>
    <t>จัดสรรแล้ว</t>
  </si>
  <si>
    <t>ทุนที่ออก</t>
  </si>
  <si>
    <t>- ทุนสำรอง</t>
  </si>
  <si>
    <t>รวม</t>
  </si>
  <si>
    <t>และชำระแล้ว</t>
  </si>
  <si>
    <t>ตามกฎหมาย</t>
  </si>
  <si>
    <t xml:space="preserve"> บาท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</si>
  <si>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</si>
  <si>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</si>
  <si>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การเพิ่มหุ้นสามัญ</t>
  </si>
  <si>
    <t>ยอดคงเหลือสิ้นงวด ณ วันที่ 30 กันยายน พ.ศ. 2565</t>
  </si>
  <si>
    <t>ยอดคงเหลือต้นงวด ณ วันที่ 1 มกราคม พ.ศ. 2566</t>
  </si>
  <si>
    <t>เงินปันผล</t>
  </si>
  <si>
    <t>ยอดคงเหลือสิ้นงวด ณ วันที่ 30 กันยายน พ.ศ. 2566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</si>
  <si>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</si>
  <si>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</si>
  <si>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</si>
  <si>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</si>
  <si>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</si>
  <si>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</si>
  <si>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 xml:space="preserve">ต้นทุนทางการเงิน </t>
  </si>
  <si>
    <t>ขาดทุน (กลับรายการ) ค่าเผื่อการลดมูลค่าในสินค้าคงเหลือ</t>
  </si>
  <si>
    <t xml:space="preserve">ส่วนแบ่งขาดทุนของบริษัทร่วมตามวิธีส่วนได้เสีย </t>
  </si>
  <si>
    <t xml:space="preserve">การเปลี่ยนแปลงในเงินทุนหมุนเวียน 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</si>
  <si>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</si>
  <si>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</si>
  <si>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</si>
  <si>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</si>
  <si>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</si>
  <si>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</si>
  <si>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</si>
  <si>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</si>
  <si>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</si>
  <si>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</si>
  <si>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</si>
  <si>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</si>
  <si>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</si>
  <si>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เงินสดรับจากการออกหุ้นเพิ่มทุน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</si>
  <si>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</si>
  <si>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</si>
  <si>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</si>
  <si>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</si>
  <si>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</si>
  <si>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</si>
  <si>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เงินสดจ่ายคืนเงินต้นตามสัญญาเช่า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</si>
  <si>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</si>
  <si>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</si>
  <si>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</si>
  <si>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</si>
  <si>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เงินสดและรายการเทียบเท่าเงินสดคงเหลือสิ้นงวด</t>
  </si>
  <si>
    <t>รายการที่ไม่ใช่เงินสดที่มีสาระสำคัญ</t>
  </si>
  <si>
    <t>เจ้าหนี้จากการซื้ออาคารและอุปกรณ์</t>
  </si>
  <si>
    <t>การเพิ่มขึ้นของสินทรัพย์สิทธิการใช้ระหว่างงวด</t>
  </si>
  <si>
    <t>เจ้าหนี้จากการซื้อสินทรัพย์ไม่มีตัวตน</t>
  </si>
  <si>
    <t>โอนเงินจ่ายล่วงหน้าค่าหุ้นไปเป็นเงินลงทุนในบริษัทร่วม</t>
  </si>
  <si>
    <t>ขาดทุนจากอัตราแลกเปลี่ยนที่ยังไม่เกิดขึ้น</t>
  </si>
  <si>
    <t>6, 11</t>
  </si>
  <si>
    <t>17 ค)</t>
  </si>
  <si>
    <t>ส่วนแบ่งขาดทุนจากเงินลงทุนในบริษัทร่วม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</si>
</sst>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9" formatCode="#,##0;\(#,##0\);\-"/>
    <numFmt numFmtId="171" formatCode="_(* #,##0_);_(* \(#,##0\);_(* &quot;-&quot;??_);_(@_)"/>
    <numFmt numFmtId="172" formatCode="#,##0.00;\(#,##0.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8" fillId="2" borderId="0" xfId="0" applyNumberFormat="1" applyFont="1" applyFill="1" applyAlignment="1">
      <alignment horizontal="center" vertical="center"/>
    </xf>
    <xf numFmtId="169" fontId="8" fillId="2" borderId="0" xfId="0" applyNumberFormat="1" applyFont="1" applyFill="1" applyAlignment="1">
      <alignment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9" fontId="8" fillId="2" borderId="1" xfId="0" applyNumberFormat="1" applyFont="1" applyFill="1" applyBorder="1" applyAlignment="1">
      <alignment vertical="center"/>
    </xf>
    <xf numFmtId="169" fontId="8" fillId="0" borderId="1" xfId="0" applyNumberFormat="1" applyFont="1" applyBorder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2" borderId="1" xfId="0" applyNumberFormat="1" applyFont="1" applyFill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2" borderId="2" xfId="0" applyNumberFormat="1" applyFont="1" applyFill="1" applyBorder="1" applyAlignment="1">
      <alignment vertical="center"/>
    </xf>
    <xf numFmtId="169" fontId="8" fillId="0" borderId="2" xfId="0" applyNumberFormat="1" applyFont="1" applyBorder="1" applyAlignment="1">
      <alignment vertical="center"/>
    </xf>
    <xf numFmtId="165" fontId="8" fillId="2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9" fontId="8" fillId="0" borderId="0" xfId="1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7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horizontal="right"/>
    </xf>
    <xf numFmtId="165" fontId="8" fillId="2" borderId="0" xfId="0" applyNumberFormat="1" applyFont="1" applyFill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2" fontId="8" fillId="2" borderId="2" xfId="0" applyNumberFormat="1" applyFont="1" applyFill="1" applyBorder="1" applyAlignment="1">
      <alignment horizontal="right" vertical="center"/>
    </xf>
    <xf numFmtId="172" fontId="8" fillId="0" borderId="2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0" fontId="8" fillId="0" borderId="0" xfId="2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43" fontId="8" fillId="0" borderId="0" xfId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71" fontId="8" fillId="2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0" fontId="8" fillId="0" borderId="0" xfId="0" quotePrefix="1" applyFont="1" applyAlignment="1">
      <alignment vertical="center"/>
    </xf>
    <xf numFmtId="0" fontId="10" fillId="0" borderId="0" xfId="0" applyFont="1"/>
    <xf numFmtId="171" fontId="8" fillId="2" borderId="0" xfId="0" applyNumberFormat="1" applyFont="1" applyFill="1" applyAlignment="1">
      <alignment horizontal="right" vertical="center"/>
    </xf>
    <xf numFmtId="171" fontId="8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 wrapText="1"/>
    </xf>
    <xf numFmtId="169" fontId="7" fillId="0" borderId="0" xfId="0" applyNumberFormat="1" applyFont="1" applyAlignment="1">
      <alignment vertical="center"/>
    </xf>
    <xf numFmtId="169" fontId="8" fillId="2" borderId="3" xfId="0" applyNumberFormat="1" applyFont="1" applyFill="1" applyBorder="1" applyAlignment="1">
      <alignment horizontal="right" vertical="center"/>
    </xf>
    <xf numFmtId="169" fontId="8" fillId="0" borderId="3" xfId="0" applyNumberFormat="1" applyFont="1" applyBorder="1" applyAlignment="1">
      <alignment horizontal="right" vertical="center"/>
    </xf>
    <xf numFmtId="169" fontId="8" fillId="2" borderId="2" xfId="0" applyNumberFormat="1" applyFont="1" applyFill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</cellXfs>
  <cellStyles count="11">
    <cellStyle name="0,0_x000d__x000a_NA_x000d__x000a_" xfId="3" xr:uid="{581CD872-EBC6-487B-82D0-53CCAFB1AC78}"/>
    <cellStyle name="Comma" xfId="1" builtinId="3"/>
    <cellStyle name="Comma 2" xfId="5" xr:uid="{611D152C-730A-4BC8-BD5D-33E29C857A9A}"/>
    <cellStyle name="Comma 2 2 15" xfId="10" xr:uid="{189D843E-F752-49AA-898D-8D465DF22CC4}"/>
    <cellStyle name="Normal" xfId="0" builtinId="0"/>
    <cellStyle name="Normal 105" xfId="7" xr:uid="{34D0B9AC-D08A-4613-94B3-21F43492281C}"/>
    <cellStyle name="Normal 122 4" xfId="8" xr:uid="{E617CE36-4DB7-4837-9969-72AAFB4FEF31}"/>
    <cellStyle name="Normal 3 2 2" xfId="9" xr:uid="{7B410DF1-9C9B-4DEB-94E8-013E8D96C3A6}"/>
    <cellStyle name="Normal 6 7" xfId="6" xr:uid="{DDE109BA-A726-4587-9D89-B8FE66167ABA}"/>
    <cellStyle name="Normal 7 2" xfId="4" xr:uid="{7C38B796-ACEA-434B-AB4B-63C46C65EC9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thaiwat002\AppData\Local\Temp\wz5a87\Window%20Asia_Jun22%20(T_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 2-4"/>
      <sheetName val="Eng 5 (PL)"/>
      <sheetName val="Eng 6 (PL)"/>
      <sheetName val="Eng 7"/>
      <sheetName val="Eng 8-9"/>
      <sheetName val="Thai3-5"/>
      <sheetName val="Thai6(PL)"/>
      <sheetName val="Thai7(PL)"/>
      <sheetName val="Thai 8"/>
      <sheetName val="Thai9-10"/>
    </sheetNames>
    <sheetDataSet>
      <sheetData sheetId="0"/>
      <sheetData sheetId="1">
        <row r="30">
          <cell r="H30">
            <v>0</v>
          </cell>
        </row>
      </sheetData>
      <sheetData sheetId="2">
        <row r="26">
          <cell r="F26">
            <v>14</v>
          </cell>
        </row>
      </sheetData>
      <sheetData sheetId="3">
        <row r="21">
          <cell r="G21">
            <v>12</v>
          </cell>
        </row>
      </sheetData>
      <sheetData sheetId="4">
        <row r="17">
          <cell r="E17">
            <v>9</v>
          </cell>
        </row>
      </sheetData>
      <sheetData sheetId="5">
        <row r="1">
          <cell r="A1" t="str">
            <v>บริษัท วินโดว์ เอเชีย จำกัด (มหาชน)</v>
          </cell>
        </row>
        <row r="44">
          <cell r="A44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B0F2-F42E-4832-AE9C-B48D0B97A011}">
  <dimension ref="A1:H123"/>
  <sheetViews>
    <sheetView topLeftCell="A125" zoomScale="70" zoomScaleNormal="70" zoomScaleSheetLayoutView="100" workbookViewId="0">
      <selection activeCell="F81" sqref="F81"/>
    </sheetView>
  </sheetViews>
  <sheetFormatPr defaultColWidth="9.140625" defaultRowHeight="18.95" customHeight="1" x14ac:dyDescent="0.25"/>
  <cols>
    <col min="1" max="2" width="1.7109375" style="3" customWidth="1"/>
    <col min="3" max="3" width="37.7109375" style="3" customWidth="1"/>
    <col min="4" max="4" width="8.7109375" style="88" customWidth="1"/>
    <col min="5" max="5" width="0.85546875" style="88" customWidth="1"/>
    <col min="6" max="6" width="17.42578125" style="88" bestFit="1" customWidth="1"/>
    <col min="7" max="7" width="0.85546875" style="88" customWidth="1"/>
    <col min="8" max="8" width="17.42578125" style="88" bestFit="1" customWidth="1"/>
    <col min="9" max="16384" width="9.140625" style="3"/>
  </cols>
  <sheetData>
    <row r="1" spans="1:8" ht="21.75" customHeight="1" x14ac:dyDescent="0.25">
      <c r="A1" s="1" t="s">
        <v>2</v>
      </c>
      <c r="B1" s="1"/>
      <c r="C1" s="1"/>
    </row>
    <row r="2" spans="1:8" ht="21.75" customHeight="1" x14ac:dyDescent="0.25">
      <c r="A2" s="1" t="s">
        <v>3</v>
      </c>
    </row>
    <row r="3" spans="1:8" ht="21.75" customHeight="1" x14ac:dyDescent="0.25">
      <c r="A3" s="4" t="s">
        <v>4</v>
      </c>
      <c r="B3" s="5"/>
      <c r="C3" s="5"/>
      <c r="D3" s="6"/>
      <c r="E3" s="6"/>
      <c r="F3" s="6"/>
      <c r="G3" s="6"/>
      <c r="H3" s="6"/>
    </row>
    <row r="4" spans="1:8" ht="21.75" customHeight="1" x14ac:dyDescent="0.25">
      <c r="A4" s="1"/>
    </row>
    <row r="5" spans="1:8" ht="21.75" customHeight="1" x14ac:dyDescent="0.25">
      <c r="A5" s="1"/>
      <c r="F5" s="7" t="s">
        <v>5</v>
      </c>
      <c r="H5" s="7" t="s">
        <v>5</v>
      </c>
    </row>
    <row r="6" spans="1:8" ht="21.75" customHeight="1" x14ac:dyDescent="0.25">
      <c r="A6" s="1"/>
      <c r="F6" s="7" t="s">
        <v>6</v>
      </c>
      <c r="H6" s="7" t="s">
        <v>6</v>
      </c>
    </row>
    <row r="7" spans="1:8" ht="21.75" customHeight="1" x14ac:dyDescent="0.25">
      <c r="A7" s="1"/>
      <c r="F7" s="7" t="s">
        <v>7</v>
      </c>
      <c r="H7" s="7" t="s">
        <v>7</v>
      </c>
    </row>
    <row r="8" spans="1:8" ht="21.75" customHeight="1" x14ac:dyDescent="0.25">
      <c r="A8" s="1"/>
      <c r="F8" s="7" t="s">
        <v>8</v>
      </c>
      <c r="H8" s="7" t="s">
        <v>8</v>
      </c>
    </row>
    <row r="9" spans="1:8" ht="21.75" customHeight="1" x14ac:dyDescent="0.25">
      <c r="A9" s="1"/>
      <c r="F9" s="8" t="s">
        <v>9</v>
      </c>
      <c r="H9" s="8" t="s">
        <v>9</v>
      </c>
    </row>
    <row r="10" spans="1:8" ht="21.75" customHeight="1" x14ac:dyDescent="0.25">
      <c r="A10" s="1"/>
      <c r="F10" s="9" t="s">
        <v>10</v>
      </c>
      <c r="H10" s="9" t="s">
        <v>11</v>
      </c>
    </row>
    <row r="11" spans="1:8" ht="21.75" customHeight="1" x14ac:dyDescent="0.25">
      <c r="A11" s="1"/>
      <c r="F11" s="9" t="s">
        <v>12</v>
      </c>
      <c r="G11" s="9"/>
      <c r="H11" s="9" t="s">
        <v>13</v>
      </c>
    </row>
    <row r="12" spans="1:8" ht="21.75" customHeight="1" x14ac:dyDescent="0.25">
      <c r="D12" s="10"/>
      <c r="E12" s="9"/>
      <c r="F12" s="9" t="s">
        <v>14</v>
      </c>
      <c r="G12" s="9"/>
      <c r="H12" s="9" t="s">
        <v>15</v>
      </c>
    </row>
    <row r="13" spans="1:8" ht="21.75" customHeight="1" x14ac:dyDescent="0.25">
      <c r="D13" s="11" t="s">
        <v>16</v>
      </c>
      <c r="E13" s="10"/>
      <c r="F13" s="12" t="s">
        <v>17</v>
      </c>
      <c r="G13" s="9"/>
      <c r="H13" s="12" t="s">
        <v>17</v>
      </c>
    </row>
    <row r="14" spans="1:8" ht="21.75" customHeight="1" x14ac:dyDescent="0.25">
      <c r="A14" s="1" t="s">
        <v>18</v>
      </c>
      <c r="F14" s="13"/>
    </row>
    <row r="15" spans="1:8" ht="8.1" customHeight="1" x14ac:dyDescent="0.25">
      <c r="A15" s="1"/>
      <c r="F15" s="13"/>
    </row>
    <row r="16" spans="1:8" ht="21.75" customHeight="1" x14ac:dyDescent="0.25">
      <c r="A16" s="1" t="s">
        <v>19</v>
      </c>
      <c r="F16" s="13"/>
    </row>
    <row r="17" spans="1:8" ht="8.1" customHeight="1" x14ac:dyDescent="0.25">
      <c r="A17" s="1"/>
      <c r="F17" s="13"/>
    </row>
    <row r="18" spans="1:8" ht="21.75" customHeight="1" x14ac:dyDescent="0.25">
      <c r="A18" s="3" t="s">
        <v>20</v>
      </c>
      <c r="F18" s="14">
        <v>104979248</v>
      </c>
      <c r="G18" s="15"/>
      <c r="H18" s="15">
        <v>87059119</v>
      </c>
    </row>
    <row r="19" spans="1:8" ht="21.75" customHeight="1" x14ac:dyDescent="0.25">
      <c r="A19" s="3" t="s">
        <v>22</v>
      </c>
      <c r="D19" s="88">
        <v>7</v>
      </c>
      <c r="F19" s="14">
        <v>206351082</v>
      </c>
      <c r="G19" s="15"/>
      <c r="H19" s="16">
        <v>191132487</v>
      </c>
    </row>
    <row r="20" spans="1:8" ht="21.75" customHeight="1" x14ac:dyDescent="0.25">
      <c r="A20" s="3" t="s">
        <v>21</v>
      </c>
      <c r="D20" s="88">
        <v>6</v>
      </c>
      <c r="F20" s="14">
        <v>22738</v>
      </c>
      <c r="G20" s="15"/>
      <c r="H20" s="16">
        <v>0</v>
      </c>
    </row>
    <row r="21" spans="1:8" ht="21.75" customHeight="1" x14ac:dyDescent="0.25">
      <c r="A21" s="3" t="s">
        <v>23</v>
      </c>
      <c r="D21" s="88">
        <v>8</v>
      </c>
      <c r="F21" s="14">
        <v>288319966</v>
      </c>
      <c r="G21" s="15"/>
      <c r="H21" s="16">
        <v>313760883</v>
      </c>
    </row>
    <row r="22" spans="1:8" ht="21.75" customHeight="1" x14ac:dyDescent="0.25">
      <c r="A22" s="3" t="s">
        <v>24</v>
      </c>
      <c r="F22" s="17">
        <v>3998106</v>
      </c>
      <c r="G22" s="15"/>
      <c r="H22" s="18">
        <v>2423449</v>
      </c>
    </row>
    <row r="23" spans="1:8" ht="8.1" customHeight="1" x14ac:dyDescent="0.25">
      <c r="D23" s="10"/>
      <c r="E23" s="10"/>
      <c r="F23" s="19"/>
      <c r="G23" s="9"/>
      <c r="H23" s="9"/>
    </row>
    <row r="24" spans="1:8" ht="21.75" customHeight="1" x14ac:dyDescent="0.25">
      <c r="A24" s="1" t="s">
        <v>25</v>
      </c>
      <c r="E24" s="3"/>
      <c r="F24" s="17">
        <f>SUM(F18:F23)</f>
        <v>603671140</v>
      </c>
      <c r="G24" s="15"/>
      <c r="H24" s="18">
        <f>SUM(H18:H23)</f>
        <v>594375938</v>
      </c>
    </row>
    <row r="25" spans="1:8" ht="15" customHeight="1" x14ac:dyDescent="0.25">
      <c r="A25" s="1"/>
      <c r="F25" s="20"/>
      <c r="G25" s="21"/>
      <c r="H25" s="21"/>
    </row>
    <row r="26" spans="1:8" ht="21.75" customHeight="1" x14ac:dyDescent="0.25">
      <c r="A26" s="1" t="s">
        <v>26</v>
      </c>
      <c r="F26" s="20"/>
      <c r="G26" s="21"/>
      <c r="H26" s="21"/>
    </row>
    <row r="27" spans="1:8" ht="8.1" customHeight="1" x14ac:dyDescent="0.25">
      <c r="A27" s="1"/>
      <c r="F27" s="14"/>
      <c r="G27" s="15"/>
      <c r="H27" s="15"/>
    </row>
    <row r="28" spans="1:8" ht="21.75" customHeight="1" x14ac:dyDescent="0.25">
      <c r="A28" s="3" t="s">
        <v>27</v>
      </c>
      <c r="D28" s="88">
        <v>9</v>
      </c>
      <c r="F28" s="14">
        <v>31570769</v>
      </c>
      <c r="G28" s="15"/>
      <c r="H28" s="15">
        <v>46002569</v>
      </c>
    </row>
    <row r="29" spans="1:8" ht="21.75" customHeight="1" x14ac:dyDescent="0.25">
      <c r="A29" s="3" t="s">
        <v>28</v>
      </c>
      <c r="D29" s="88">
        <v>10</v>
      </c>
      <c r="F29" s="14">
        <v>481356736</v>
      </c>
      <c r="G29" s="15"/>
      <c r="H29" s="15">
        <v>355139660</v>
      </c>
    </row>
    <row r="30" spans="1:8" ht="21.75" customHeight="1" x14ac:dyDescent="0.25">
      <c r="A30" s="3" t="s">
        <v>29</v>
      </c>
      <c r="D30" s="88">
        <v>10</v>
      </c>
      <c r="F30" s="14">
        <v>34896909</v>
      </c>
      <c r="G30" s="15"/>
      <c r="H30" s="15">
        <v>41921567</v>
      </c>
    </row>
    <row r="31" spans="1:8" ht="21.75" customHeight="1" x14ac:dyDescent="0.25">
      <c r="A31" s="3" t="s">
        <v>30</v>
      </c>
      <c r="D31" s="88">
        <v>10</v>
      </c>
      <c r="F31" s="14">
        <v>4904434</v>
      </c>
      <c r="G31" s="15"/>
      <c r="H31" s="15">
        <v>5186257</v>
      </c>
    </row>
    <row r="32" spans="1:8" ht="21.75" customHeight="1" x14ac:dyDescent="0.25">
      <c r="A32" s="3" t="s">
        <v>31</v>
      </c>
      <c r="F32" s="14">
        <v>18426587</v>
      </c>
      <c r="G32" s="15"/>
      <c r="H32" s="15">
        <v>15859112</v>
      </c>
    </row>
    <row r="33" spans="1:8" ht="21.75" customHeight="1" x14ac:dyDescent="0.25">
      <c r="A33" s="3" t="s">
        <v>32</v>
      </c>
      <c r="E33" s="3"/>
      <c r="F33" s="17">
        <v>2367620</v>
      </c>
      <c r="G33" s="15"/>
      <c r="H33" s="18">
        <v>3006122</v>
      </c>
    </row>
    <row r="34" spans="1:8" ht="8.1" customHeight="1" x14ac:dyDescent="0.25">
      <c r="A34" s="1"/>
      <c r="F34" s="20"/>
      <c r="G34" s="21"/>
      <c r="H34" s="21"/>
    </row>
    <row r="35" spans="1:8" ht="21.75" customHeight="1" x14ac:dyDescent="0.25">
      <c r="A35" s="1" t="s">
        <v>33</v>
      </c>
      <c r="F35" s="22">
        <f>SUM(F28:F33)</f>
        <v>573523055</v>
      </c>
      <c r="G35" s="16"/>
      <c r="H35" s="23">
        <f>SUM(H28:H33)</f>
        <v>467115287</v>
      </c>
    </row>
    <row r="36" spans="1:8" ht="8.1" customHeight="1" x14ac:dyDescent="0.25">
      <c r="A36" s="1"/>
      <c r="F36" s="20"/>
      <c r="G36" s="21"/>
      <c r="H36" s="21"/>
    </row>
    <row r="37" spans="1:8" ht="21.75" customHeight="1" thickBot="1" x14ac:dyDescent="0.3">
      <c r="A37" s="1" t="s">
        <v>34</v>
      </c>
      <c r="E37" s="3"/>
      <c r="F37" s="24">
        <f>F24+F35</f>
        <v>1177194195</v>
      </c>
      <c r="G37" s="15"/>
      <c r="H37" s="25">
        <f>H24+H35</f>
        <v>1061491225</v>
      </c>
    </row>
    <row r="38" spans="1:8" ht="9.75" customHeight="1" thickTop="1" x14ac:dyDescent="0.25">
      <c r="A38" s="1"/>
      <c r="F38" s="21"/>
      <c r="G38" s="21"/>
      <c r="H38" s="21"/>
    </row>
    <row r="39" spans="1:8" ht="15.75" customHeight="1" x14ac:dyDescent="0.25">
      <c r="A39" s="1"/>
      <c r="F39" s="21"/>
      <c r="G39" s="21"/>
      <c r="H39" s="21"/>
    </row>
    <row r="40" spans="1:8" ht="21.75" customHeight="1" x14ac:dyDescent="0.25">
      <c r="A40" s="89" t="s">
        <v>35</v>
      </c>
      <c r="B40" s="89"/>
      <c r="C40" s="89"/>
      <c r="D40" s="89"/>
      <c r="E40" s="89"/>
      <c r="F40" s="89"/>
      <c r="G40" s="89"/>
      <c r="H40" s="89"/>
    </row>
    <row r="41" spans="1:8" ht="9" customHeight="1" x14ac:dyDescent="0.25">
      <c r="A41" s="1"/>
      <c r="D41" s="10"/>
      <c r="E41" s="3"/>
      <c r="F41" s="3"/>
      <c r="G41" s="3"/>
      <c r="H41" s="3"/>
    </row>
    <row r="42" spans="1:8" ht="21.95" customHeight="1" x14ac:dyDescent="0.25">
      <c r="A42" s="5" t="s">
        <v>36</v>
      </c>
      <c r="B42" s="5"/>
      <c r="C42" s="5"/>
      <c r="D42" s="6"/>
      <c r="E42" s="6"/>
      <c r="F42" s="6"/>
      <c r="G42" s="6"/>
      <c r="H42" s="6"/>
    </row>
    <row r="43" spans="1:8" ht="21.75" customHeight="1" x14ac:dyDescent="0.25">
      <c r="A43" s="1" t="str">
        <f>A1</f>
        <v>บริษัท วินโดว์ เอเชีย จำกัด (มหาชน)</v>
      </c>
      <c r="B43" s="1"/>
      <c r="C43" s="1"/>
    </row>
    <row r="44" spans="1:8" ht="21.75" customHeight="1" x14ac:dyDescent="0.25">
      <c r="A44" s="1" t="s">
        <v>3</v>
      </c>
    </row>
    <row r="45" spans="1:8" ht="21.75" customHeight="1" x14ac:dyDescent="0.25">
      <c r="A45" s="4" t="str">
        <f>A3</f>
        <v>ณ วันที่ 30 กันยายน พ.ศ. 2566</v>
      </c>
      <c r="B45" s="5"/>
      <c r="C45" s="5"/>
      <c r="D45" s="6"/>
      <c r="E45" s="6"/>
      <c r="F45" s="6"/>
      <c r="G45" s="6"/>
      <c r="H45" s="6"/>
    </row>
    <row r="46" spans="1:8" ht="21.75" customHeight="1" x14ac:dyDescent="0.25">
      <c r="A46" s="1"/>
    </row>
    <row r="47" spans="1:8" ht="21.75" customHeight="1" x14ac:dyDescent="0.25">
      <c r="A47" s="1"/>
      <c r="F47" s="7" t="s">
        <v>5</v>
      </c>
      <c r="H47" s="7" t="s">
        <v>5</v>
      </c>
    </row>
    <row r="48" spans="1:8" ht="21.75" customHeight="1" x14ac:dyDescent="0.25">
      <c r="A48" s="1"/>
      <c r="F48" s="7" t="s">
        <v>6</v>
      </c>
      <c r="H48" s="7" t="s">
        <v>6</v>
      </c>
    </row>
    <row r="49" spans="1:8" ht="21.75" customHeight="1" x14ac:dyDescent="0.25">
      <c r="A49" s="1"/>
      <c r="F49" s="7" t="s">
        <v>7</v>
      </c>
      <c r="H49" s="7" t="s">
        <v>7</v>
      </c>
    </row>
    <row r="50" spans="1:8" ht="21.75" customHeight="1" x14ac:dyDescent="0.25">
      <c r="A50" s="1"/>
      <c r="F50" s="7" t="s">
        <v>8</v>
      </c>
      <c r="H50" s="7" t="s">
        <v>8</v>
      </c>
    </row>
    <row r="51" spans="1:8" ht="21.75" customHeight="1" x14ac:dyDescent="0.25">
      <c r="F51" s="8" t="s">
        <v>9</v>
      </c>
      <c r="H51" s="8" t="s">
        <v>9</v>
      </c>
    </row>
    <row r="52" spans="1:8" ht="21.75" customHeight="1" x14ac:dyDescent="0.25">
      <c r="F52" s="9" t="s">
        <v>10</v>
      </c>
      <c r="H52" s="9" t="s">
        <v>11</v>
      </c>
    </row>
    <row r="53" spans="1:8" ht="21.75" customHeight="1" x14ac:dyDescent="0.25">
      <c r="F53" s="9" t="s">
        <v>12</v>
      </c>
      <c r="G53" s="9"/>
      <c r="H53" s="9" t="s">
        <v>13</v>
      </c>
    </row>
    <row r="54" spans="1:8" ht="21.75" customHeight="1" x14ac:dyDescent="0.25">
      <c r="D54" s="10"/>
      <c r="E54" s="9"/>
      <c r="F54" s="9" t="s">
        <v>14</v>
      </c>
      <c r="G54" s="9"/>
      <c r="H54" s="9" t="s">
        <v>15</v>
      </c>
    </row>
    <row r="55" spans="1:8" ht="21.75" customHeight="1" x14ac:dyDescent="0.25">
      <c r="D55" s="11" t="s">
        <v>16</v>
      </c>
      <c r="E55" s="10"/>
      <c r="F55" s="12" t="s">
        <v>17</v>
      </c>
      <c r="G55" s="9"/>
      <c r="H55" s="12" t="s">
        <v>17</v>
      </c>
    </row>
    <row r="56" spans="1:8" ht="8.1" customHeight="1" x14ac:dyDescent="0.25">
      <c r="D56" s="10"/>
      <c r="E56" s="10"/>
      <c r="F56" s="19"/>
      <c r="G56" s="9"/>
      <c r="H56" s="9"/>
    </row>
    <row r="57" spans="1:8" ht="21.75" customHeight="1" x14ac:dyDescent="0.25">
      <c r="A57" s="1" t="s">
        <v>37</v>
      </c>
      <c r="E57" s="3"/>
      <c r="F57" s="26"/>
      <c r="G57" s="3"/>
      <c r="H57" s="3"/>
    </row>
    <row r="58" spans="1:8" ht="8.1" customHeight="1" x14ac:dyDescent="0.25">
      <c r="A58" s="1"/>
      <c r="F58" s="13"/>
    </row>
    <row r="59" spans="1:8" ht="21.75" customHeight="1" x14ac:dyDescent="0.25">
      <c r="A59" s="1" t="s">
        <v>38</v>
      </c>
      <c r="E59" s="3"/>
      <c r="F59" s="14"/>
      <c r="G59" s="15"/>
      <c r="H59" s="15"/>
    </row>
    <row r="60" spans="1:8" ht="8.1" customHeight="1" x14ac:dyDescent="0.25">
      <c r="A60" s="1"/>
      <c r="F60" s="20"/>
      <c r="G60" s="21"/>
      <c r="H60" s="21"/>
    </row>
    <row r="61" spans="1:8" ht="21.75" customHeight="1" x14ac:dyDescent="0.25">
      <c r="A61" s="3" t="s">
        <v>39</v>
      </c>
      <c r="D61" s="88" t="s">
        <v>146</v>
      </c>
      <c r="E61" s="27"/>
      <c r="F61" s="14">
        <v>351408628</v>
      </c>
      <c r="G61" s="15"/>
      <c r="H61" s="15">
        <v>228868755</v>
      </c>
    </row>
    <row r="62" spans="1:8" ht="21.75" customHeight="1" x14ac:dyDescent="0.25">
      <c r="A62" s="3" t="s">
        <v>40</v>
      </c>
      <c r="E62" s="27"/>
      <c r="F62" s="14"/>
      <c r="G62" s="15"/>
      <c r="H62" s="15"/>
    </row>
    <row r="63" spans="1:8" ht="21.75" customHeight="1" x14ac:dyDescent="0.25">
      <c r="B63" s="3" t="s">
        <v>41</v>
      </c>
      <c r="D63" s="88" t="s">
        <v>146</v>
      </c>
      <c r="E63" s="27"/>
      <c r="F63" s="14">
        <v>84810000</v>
      </c>
      <c r="G63" s="15"/>
      <c r="H63" s="15">
        <v>80520000</v>
      </c>
    </row>
    <row r="64" spans="1:8" ht="21.75" customHeight="1" x14ac:dyDescent="0.25">
      <c r="A64" s="3" t="s">
        <v>42</v>
      </c>
      <c r="D64" s="88">
        <v>12</v>
      </c>
      <c r="E64" s="27"/>
      <c r="F64" s="14">
        <v>129025520</v>
      </c>
      <c r="G64" s="15"/>
      <c r="H64" s="15">
        <v>118867981</v>
      </c>
    </row>
    <row r="65" spans="1:8" ht="21.75" customHeight="1" x14ac:dyDescent="0.25">
      <c r="A65" s="3" t="s">
        <v>43</v>
      </c>
      <c r="E65" s="27"/>
      <c r="F65" s="14">
        <v>10934426</v>
      </c>
      <c r="G65" s="15"/>
      <c r="H65" s="15">
        <v>10790573</v>
      </c>
    </row>
    <row r="66" spans="1:8" ht="21.75" customHeight="1" x14ac:dyDescent="0.25">
      <c r="A66" s="3" t="s">
        <v>44</v>
      </c>
      <c r="D66" s="88">
        <v>6</v>
      </c>
      <c r="E66" s="27"/>
      <c r="F66" s="28">
        <v>0</v>
      </c>
      <c r="G66" s="15"/>
      <c r="H66" s="15">
        <v>41776</v>
      </c>
    </row>
    <row r="67" spans="1:8" ht="21.75" customHeight="1" x14ac:dyDescent="0.25">
      <c r="A67" s="3" t="s">
        <v>45</v>
      </c>
      <c r="E67" s="27"/>
      <c r="F67" s="14">
        <v>9940262</v>
      </c>
      <c r="G67" s="15"/>
      <c r="H67" s="15">
        <v>0</v>
      </c>
    </row>
    <row r="68" spans="1:8" ht="21.75" customHeight="1" x14ac:dyDescent="0.25">
      <c r="A68" s="3" t="s">
        <v>46</v>
      </c>
      <c r="E68" s="27"/>
      <c r="F68" s="17">
        <v>2204968</v>
      </c>
      <c r="G68" s="15"/>
      <c r="H68" s="18">
        <v>3949587</v>
      </c>
    </row>
    <row r="69" spans="1:8" ht="8.1" customHeight="1" x14ac:dyDescent="0.25">
      <c r="A69" s="1"/>
      <c r="F69" s="14"/>
      <c r="G69" s="15"/>
      <c r="H69" s="15"/>
    </row>
    <row r="70" spans="1:8" ht="21.75" customHeight="1" x14ac:dyDescent="0.25">
      <c r="A70" s="1" t="s">
        <v>47</v>
      </c>
      <c r="E70" s="3"/>
      <c r="F70" s="17">
        <f>SUM(F61:F68)</f>
        <v>588323804</v>
      </c>
      <c r="G70" s="15"/>
      <c r="H70" s="18">
        <f>SUM(H61:H68)</f>
        <v>443038672</v>
      </c>
    </row>
    <row r="71" spans="1:8" ht="21.75" customHeight="1" x14ac:dyDescent="0.25">
      <c r="A71" s="29"/>
      <c r="F71" s="20"/>
      <c r="G71" s="21"/>
      <c r="H71" s="21"/>
    </row>
    <row r="72" spans="1:8" ht="21.75" customHeight="1" x14ac:dyDescent="0.25">
      <c r="A72" s="29" t="s">
        <v>48</v>
      </c>
      <c r="F72" s="20"/>
      <c r="G72" s="21"/>
      <c r="H72" s="21"/>
    </row>
    <row r="73" spans="1:8" ht="8.1" customHeight="1" x14ac:dyDescent="0.25">
      <c r="F73" s="20"/>
      <c r="G73" s="21"/>
      <c r="H73" s="21"/>
    </row>
    <row r="74" spans="1:8" ht="20.25" x14ac:dyDescent="0.25">
      <c r="A74" s="3" t="s">
        <v>40</v>
      </c>
      <c r="D74" s="88" t="s">
        <v>146</v>
      </c>
      <c r="F74" s="28">
        <v>133695770</v>
      </c>
      <c r="G74" s="21"/>
      <c r="H74" s="30">
        <v>71255770</v>
      </c>
    </row>
    <row r="75" spans="1:8" ht="21.75" customHeight="1" x14ac:dyDescent="0.25">
      <c r="A75" s="3" t="s">
        <v>49</v>
      </c>
      <c r="F75" s="28">
        <v>22980568</v>
      </c>
      <c r="G75" s="15"/>
      <c r="H75" s="15">
        <v>29460206</v>
      </c>
    </row>
    <row r="76" spans="1:8" ht="21.75" customHeight="1" x14ac:dyDescent="0.25">
      <c r="A76" s="3" t="s">
        <v>50</v>
      </c>
      <c r="F76" s="28">
        <v>15566630</v>
      </c>
      <c r="G76" s="15"/>
      <c r="H76" s="15">
        <v>14200950</v>
      </c>
    </row>
    <row r="77" spans="1:8" ht="21.75" customHeight="1" x14ac:dyDescent="0.25">
      <c r="A77" s="3" t="s">
        <v>51</v>
      </c>
      <c r="F77" s="22">
        <v>12677746</v>
      </c>
      <c r="G77" s="16"/>
      <c r="H77" s="23">
        <v>6115651</v>
      </c>
    </row>
    <row r="78" spans="1:8" ht="8.1" customHeight="1" x14ac:dyDescent="0.25">
      <c r="F78" s="20"/>
      <c r="G78" s="21"/>
      <c r="H78" s="21"/>
    </row>
    <row r="79" spans="1:8" ht="21.75" customHeight="1" x14ac:dyDescent="0.25">
      <c r="A79" s="29" t="s">
        <v>52</v>
      </c>
      <c r="F79" s="22">
        <f>SUM(F74:F77)</f>
        <v>184920714</v>
      </c>
      <c r="G79" s="16"/>
      <c r="H79" s="23">
        <f>SUM(H74:H77)</f>
        <v>121032577</v>
      </c>
    </row>
    <row r="80" spans="1:8" ht="8.1" customHeight="1" x14ac:dyDescent="0.25">
      <c r="A80" s="29"/>
      <c r="F80" s="20"/>
      <c r="G80" s="21"/>
      <c r="H80" s="21"/>
    </row>
    <row r="81" spans="1:8" ht="21.75" customHeight="1" x14ac:dyDescent="0.25">
      <c r="A81" s="1" t="s">
        <v>53</v>
      </c>
      <c r="E81" s="3"/>
      <c r="F81" s="17">
        <f>F70+F79</f>
        <v>773244518</v>
      </c>
      <c r="G81" s="15"/>
      <c r="H81" s="18">
        <f>H79+H70</f>
        <v>564071249</v>
      </c>
    </row>
    <row r="82" spans="1:8" ht="21" customHeight="1" x14ac:dyDescent="0.25">
      <c r="A82" s="1"/>
      <c r="E82" s="3"/>
      <c r="F82" s="15"/>
      <c r="G82" s="15"/>
      <c r="H82" s="15"/>
    </row>
    <row r="83" spans="1:8" ht="21.95" customHeight="1" x14ac:dyDescent="0.25">
      <c r="A83" s="5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5"/>
      <c r="C83" s="5"/>
      <c r="D83" s="6"/>
      <c r="E83" s="5"/>
      <c r="F83" s="5"/>
      <c r="G83" s="5"/>
      <c r="H83" s="5"/>
    </row>
    <row r="84" spans="1:8" ht="21.75" customHeight="1" x14ac:dyDescent="0.25">
      <c r="A84" s="1" t="str">
        <f>+A1</f>
        <v>บริษัท วินโดว์ เอเชีย จำกัด (มหาชน)</v>
      </c>
      <c r="B84" s="1"/>
      <c r="C84" s="1"/>
    </row>
    <row r="85" spans="1:8" ht="21.75" customHeight="1" x14ac:dyDescent="0.25">
      <c r="A85" s="1" t="s">
        <v>3</v>
      </c>
    </row>
    <row r="86" spans="1:8" ht="21.75" customHeight="1" x14ac:dyDescent="0.25">
      <c r="A86" s="4" t="str">
        <f>+A3</f>
        <v>ณ วันที่ 30 กันยายน พ.ศ. 2566</v>
      </c>
      <c r="B86" s="5"/>
      <c r="C86" s="5"/>
      <c r="D86" s="6"/>
      <c r="E86" s="6"/>
      <c r="F86" s="6"/>
      <c r="G86" s="6"/>
      <c r="H86" s="6"/>
    </row>
    <row r="87" spans="1:8" ht="21.75" customHeight="1" x14ac:dyDescent="0.25"/>
    <row r="88" spans="1:8" ht="21.75" customHeight="1" x14ac:dyDescent="0.25">
      <c r="F88" s="7" t="s">
        <v>5</v>
      </c>
      <c r="H88" s="7" t="s">
        <v>5</v>
      </c>
    </row>
    <row r="89" spans="1:8" ht="21.75" customHeight="1" x14ac:dyDescent="0.25">
      <c r="F89" s="7" t="s">
        <v>6</v>
      </c>
      <c r="H89" s="7" t="s">
        <v>6</v>
      </c>
    </row>
    <row r="90" spans="1:8" ht="21.75" customHeight="1" x14ac:dyDescent="0.25">
      <c r="F90" s="7" t="s">
        <v>7</v>
      </c>
      <c r="H90" s="7" t="s">
        <v>7</v>
      </c>
    </row>
    <row r="91" spans="1:8" ht="21.75" customHeight="1" x14ac:dyDescent="0.25">
      <c r="F91" s="7" t="s">
        <v>8</v>
      </c>
      <c r="H91" s="7" t="s">
        <v>8</v>
      </c>
    </row>
    <row r="92" spans="1:8" ht="21.75" customHeight="1" x14ac:dyDescent="0.25">
      <c r="F92" s="8" t="s">
        <v>9</v>
      </c>
      <c r="H92" s="8" t="s">
        <v>9</v>
      </c>
    </row>
    <row r="93" spans="1:8" ht="21.75" customHeight="1" x14ac:dyDescent="0.25">
      <c r="F93" s="9" t="s">
        <v>10</v>
      </c>
      <c r="H93" s="9" t="s">
        <v>11</v>
      </c>
    </row>
    <row r="94" spans="1:8" ht="21.75" customHeight="1" x14ac:dyDescent="0.25">
      <c r="F94" s="9" t="s">
        <v>12</v>
      </c>
      <c r="G94" s="9"/>
      <c r="H94" s="9" t="s">
        <v>13</v>
      </c>
    </row>
    <row r="95" spans="1:8" ht="21.75" customHeight="1" x14ac:dyDescent="0.25">
      <c r="D95" s="10"/>
      <c r="E95" s="9"/>
      <c r="F95" s="9" t="s">
        <v>14</v>
      </c>
      <c r="G95" s="9"/>
      <c r="H95" s="9" t="s">
        <v>15</v>
      </c>
    </row>
    <row r="96" spans="1:8" ht="21.75" customHeight="1" x14ac:dyDescent="0.25">
      <c r="D96" s="11" t="s">
        <v>16</v>
      </c>
      <c r="E96" s="10"/>
      <c r="F96" s="12" t="s">
        <v>17</v>
      </c>
      <c r="G96" s="9"/>
      <c r="H96" s="12" t="s">
        <v>17</v>
      </c>
    </row>
    <row r="97" spans="1:8" ht="8.1" customHeight="1" x14ac:dyDescent="0.25">
      <c r="D97" s="10"/>
      <c r="E97" s="10"/>
      <c r="F97" s="19"/>
      <c r="G97" s="9"/>
      <c r="H97" s="9"/>
    </row>
    <row r="98" spans="1:8" ht="21.75" customHeight="1" x14ac:dyDescent="0.25">
      <c r="A98" s="1" t="s">
        <v>54</v>
      </c>
      <c r="E98" s="3"/>
      <c r="F98" s="26"/>
      <c r="G98" s="3"/>
      <c r="H98" s="3"/>
    </row>
    <row r="99" spans="1:8" ht="8.1" customHeight="1" x14ac:dyDescent="0.25">
      <c r="A99" s="1"/>
      <c r="E99" s="3"/>
      <c r="F99" s="26"/>
      <c r="G99" s="3"/>
      <c r="H99" s="3"/>
    </row>
    <row r="100" spans="1:8" ht="21.75" customHeight="1" x14ac:dyDescent="0.25">
      <c r="A100" s="1" t="s">
        <v>55</v>
      </c>
      <c r="E100" s="3"/>
      <c r="F100" s="26"/>
      <c r="G100" s="3"/>
      <c r="H100" s="3"/>
    </row>
    <row r="101" spans="1:8" ht="8.1" customHeight="1" x14ac:dyDescent="0.25">
      <c r="A101" s="1"/>
      <c r="F101" s="13"/>
    </row>
    <row r="102" spans="1:8" ht="21.75" customHeight="1" x14ac:dyDescent="0.25">
      <c r="A102" s="3" t="s">
        <v>56</v>
      </c>
      <c r="E102" s="3"/>
      <c r="F102" s="26"/>
      <c r="G102" s="3"/>
      <c r="H102" s="3"/>
    </row>
    <row r="103" spans="1:8" ht="21.75" customHeight="1" x14ac:dyDescent="0.25">
      <c r="B103" s="3" t="s">
        <v>57</v>
      </c>
      <c r="E103" s="3"/>
      <c r="F103" s="26"/>
      <c r="G103" s="3"/>
      <c r="H103" s="3"/>
    </row>
    <row r="104" spans="1:8" ht="21.75" customHeight="1" x14ac:dyDescent="0.25">
      <c r="C104" s="31" t="s">
        <v>58</v>
      </c>
      <c r="E104" s="3"/>
      <c r="F104" s="26"/>
      <c r="G104" s="3"/>
      <c r="H104" s="3"/>
    </row>
    <row r="105" spans="1:8" ht="21.75" customHeight="1" thickBot="1" x14ac:dyDescent="0.3">
      <c r="C105" s="31" t="s">
        <v>59</v>
      </c>
      <c r="E105" s="3"/>
      <c r="F105" s="24">
        <v>444000000</v>
      </c>
      <c r="G105" s="15"/>
      <c r="H105" s="25">
        <v>444000000</v>
      </c>
    </row>
    <row r="106" spans="1:8" ht="8.1" customHeight="1" thickTop="1" x14ac:dyDescent="0.25">
      <c r="A106" s="1"/>
      <c r="F106" s="20"/>
      <c r="G106" s="21"/>
      <c r="H106" s="21"/>
    </row>
    <row r="107" spans="1:8" ht="21.75" customHeight="1" x14ac:dyDescent="0.25">
      <c r="B107" s="3" t="s">
        <v>60</v>
      </c>
      <c r="E107" s="3"/>
      <c r="F107" s="14"/>
      <c r="G107" s="15"/>
      <c r="H107" s="15"/>
    </row>
    <row r="108" spans="1:8" ht="21.75" customHeight="1" x14ac:dyDescent="0.25">
      <c r="C108" s="31" t="s">
        <v>61</v>
      </c>
      <c r="E108" s="3"/>
      <c r="F108" s="14"/>
      <c r="G108" s="15"/>
      <c r="H108" s="15"/>
    </row>
    <row r="109" spans="1:8" ht="21.75" customHeight="1" x14ac:dyDescent="0.25">
      <c r="C109" s="31" t="s">
        <v>62</v>
      </c>
      <c r="E109" s="3"/>
      <c r="F109" s="14">
        <v>321900000</v>
      </c>
      <c r="G109" s="15"/>
      <c r="H109" s="15">
        <v>321900000</v>
      </c>
    </row>
    <row r="110" spans="1:8" ht="21.75" customHeight="1" x14ac:dyDescent="0.25">
      <c r="A110" s="3" t="s">
        <v>63</v>
      </c>
      <c r="C110" s="31"/>
      <c r="E110" s="3"/>
      <c r="F110" s="14"/>
      <c r="G110" s="15"/>
      <c r="H110" s="15"/>
    </row>
    <row r="111" spans="1:8" ht="21.75" customHeight="1" x14ac:dyDescent="0.25">
      <c r="B111" s="3" t="s">
        <v>64</v>
      </c>
      <c r="C111" s="31"/>
      <c r="D111" s="88">
        <v>13</v>
      </c>
      <c r="E111" s="3"/>
      <c r="F111" s="14">
        <v>16373143</v>
      </c>
      <c r="G111" s="15"/>
      <c r="H111" s="15">
        <v>16373143</v>
      </c>
    </row>
    <row r="112" spans="1:8" ht="21.75" customHeight="1" x14ac:dyDescent="0.25">
      <c r="B112" s="3" t="s">
        <v>65</v>
      </c>
      <c r="E112" s="3"/>
      <c r="F112" s="17">
        <v>65676534</v>
      </c>
      <c r="G112" s="15"/>
      <c r="H112" s="18">
        <v>159146833</v>
      </c>
    </row>
    <row r="113" spans="1:8" ht="8.1" customHeight="1" x14ac:dyDescent="0.25">
      <c r="A113" s="1"/>
      <c r="F113" s="20"/>
      <c r="G113" s="21"/>
      <c r="H113" s="21"/>
    </row>
    <row r="114" spans="1:8" ht="21.75" customHeight="1" x14ac:dyDescent="0.25">
      <c r="A114" s="1" t="s">
        <v>66</v>
      </c>
      <c r="E114" s="3"/>
      <c r="F114" s="17">
        <f>SUM(F109:F112)</f>
        <v>403949677</v>
      </c>
      <c r="G114" s="15"/>
      <c r="H114" s="18">
        <f>SUM(H109:H112)</f>
        <v>497419976</v>
      </c>
    </row>
    <row r="115" spans="1:8" ht="8.1" customHeight="1" x14ac:dyDescent="0.25">
      <c r="A115" s="1"/>
      <c r="F115" s="20"/>
      <c r="G115" s="21"/>
      <c r="H115" s="21"/>
    </row>
    <row r="116" spans="1:8" ht="21.75" customHeight="1" thickBot="1" x14ac:dyDescent="0.3">
      <c r="A116" s="1" t="s">
        <v>67</v>
      </c>
      <c r="E116" s="3"/>
      <c r="F116" s="24">
        <f>F81+F114</f>
        <v>1177194195</v>
      </c>
      <c r="G116" s="15"/>
      <c r="H116" s="25">
        <f>H114+H81</f>
        <v>1061491225</v>
      </c>
    </row>
    <row r="117" spans="1:8" ht="21.75" customHeight="1" thickTop="1" x14ac:dyDescent="0.25">
      <c r="A117" s="1"/>
      <c r="E117" s="3"/>
      <c r="F117" s="15"/>
      <c r="G117" s="15"/>
      <c r="H117" s="15"/>
    </row>
    <row r="118" spans="1:8" ht="21.75" customHeight="1" x14ac:dyDescent="0.25">
      <c r="A118" s="1"/>
      <c r="E118" s="3"/>
      <c r="F118" s="15"/>
      <c r="G118" s="15"/>
      <c r="H118" s="15"/>
    </row>
    <row r="119" spans="1:8" ht="21.75" customHeight="1" x14ac:dyDescent="0.25">
      <c r="A119" s="1"/>
      <c r="E119" s="3"/>
      <c r="F119" s="15"/>
      <c r="G119" s="15"/>
      <c r="H119" s="15"/>
    </row>
    <row r="120" spans="1:8" ht="21.75" customHeight="1" x14ac:dyDescent="0.25">
      <c r="A120" s="1"/>
      <c r="E120" s="3"/>
      <c r="F120" s="15"/>
      <c r="G120" s="15"/>
      <c r="H120" s="15"/>
    </row>
    <row r="121" spans="1:8" ht="21.75" customHeight="1" x14ac:dyDescent="0.25">
      <c r="A121" s="1"/>
      <c r="E121" s="3"/>
      <c r="F121" s="15"/>
      <c r="G121" s="15"/>
      <c r="H121" s="15"/>
    </row>
    <row r="122" spans="1:8" ht="27" customHeight="1" x14ac:dyDescent="0.25">
      <c r="A122" s="1"/>
      <c r="E122" s="3"/>
      <c r="F122" s="15"/>
      <c r="G122" s="15"/>
      <c r="H122" s="15"/>
    </row>
    <row r="123" spans="1:8" ht="21.95" customHeight="1" x14ac:dyDescent="0.25">
      <c r="A123" s="5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3" s="5"/>
      <c r="C123" s="5"/>
      <c r="D123" s="6"/>
      <c r="E123" s="6"/>
      <c r="F123" s="6"/>
      <c r="G123" s="6"/>
      <c r="H123" s="6"/>
    </row>
  </sheetData>
  <mergeCells count="1">
    <mergeCell ref="A40:H40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76BF1-BC56-4133-8D67-1DC72CA08B73}">
  <dimension ref="A1:I41"/>
  <sheetViews>
    <sheetView zoomScale="70" zoomScaleNormal="70" zoomScaleSheetLayoutView="100" workbookViewId="0">
      <selection activeCell="N21" sqref="N21"/>
    </sheetView>
  </sheetViews>
  <sheetFormatPr defaultColWidth="9.140625" defaultRowHeight="18.95" customHeight="1" x14ac:dyDescent="0.25"/>
  <cols>
    <col min="1" max="3" width="1.7109375" style="3" customWidth="1"/>
    <col min="4" max="4" width="32.85546875" style="3" customWidth="1"/>
    <col min="5" max="5" width="9" style="88" bestFit="1" customWidth="1"/>
    <col min="6" max="6" width="0.85546875" style="88" customWidth="1"/>
    <col min="7" max="7" width="19.7109375" style="88" customWidth="1"/>
    <col min="8" max="8" width="0.85546875" style="88" customWidth="1"/>
    <col min="9" max="9" width="18" style="88" customWidth="1"/>
    <col min="10" max="16384" width="9.140625" style="3"/>
  </cols>
  <sheetData>
    <row r="1" spans="1:9" ht="21.75" customHeight="1" x14ac:dyDescent="0.25">
      <c r="A1" s="1" t="s">
        <v>2</v>
      </c>
      <c r="B1" s="1"/>
      <c r="C1" s="1"/>
      <c r="D1" s="1"/>
    </row>
    <row r="2" spans="1:9" ht="21.75" customHeight="1" x14ac:dyDescent="0.25">
      <c r="A2" s="1" t="s">
        <v>68</v>
      </c>
    </row>
    <row r="3" spans="1:9" ht="21.75" customHeight="1" x14ac:dyDescent="0.25">
      <c r="A3" s="32" t="s">
        <v>69</v>
      </c>
      <c r="B3" s="5"/>
      <c r="C3" s="5"/>
      <c r="D3" s="5"/>
      <c r="E3" s="6"/>
      <c r="F3" s="6"/>
      <c r="G3" s="33"/>
      <c r="H3" s="33"/>
      <c r="I3" s="33"/>
    </row>
    <row r="4" spans="1:9" ht="21.75" customHeight="1" x14ac:dyDescent="0.25">
      <c r="A4" s="3" t="s">
        <v>1</v>
      </c>
    </row>
    <row r="5" spans="1:9" ht="21.75" customHeight="1" x14ac:dyDescent="0.45">
      <c r="G5" s="9" t="s">
        <v>5</v>
      </c>
      <c r="H5" s="34"/>
      <c r="I5" s="35" t="s">
        <v>5</v>
      </c>
    </row>
    <row r="6" spans="1:9" ht="21.75" customHeight="1" x14ac:dyDescent="0.45">
      <c r="G6" s="9" t="s">
        <v>6</v>
      </c>
      <c r="H6" s="34"/>
      <c r="I6" s="35" t="s">
        <v>6</v>
      </c>
    </row>
    <row r="7" spans="1:9" ht="21.75" customHeight="1" x14ac:dyDescent="0.45">
      <c r="G7" s="9" t="s">
        <v>7</v>
      </c>
      <c r="H7" s="34"/>
      <c r="I7" s="35" t="s">
        <v>7</v>
      </c>
    </row>
    <row r="8" spans="1:9" ht="21.75" customHeight="1" x14ac:dyDescent="0.25">
      <c r="G8" s="9" t="s">
        <v>8</v>
      </c>
      <c r="H8" s="34"/>
      <c r="I8" s="9" t="s">
        <v>8</v>
      </c>
    </row>
    <row r="9" spans="1:9" ht="21.75" customHeight="1" x14ac:dyDescent="0.25">
      <c r="G9" s="12" t="s">
        <v>9</v>
      </c>
      <c r="H9" s="34"/>
      <c r="I9" s="12" t="s">
        <v>9</v>
      </c>
    </row>
    <row r="10" spans="1:9" ht="21.75" customHeight="1" x14ac:dyDescent="0.25">
      <c r="G10" s="9" t="s">
        <v>10</v>
      </c>
      <c r="H10" s="9"/>
      <c r="I10" s="9" t="s">
        <v>10</v>
      </c>
    </row>
    <row r="11" spans="1:9" ht="21.75" customHeight="1" x14ac:dyDescent="0.25">
      <c r="E11" s="9"/>
      <c r="F11" s="9"/>
      <c r="G11" s="9" t="s">
        <v>14</v>
      </c>
      <c r="H11" s="9"/>
      <c r="I11" s="9" t="s">
        <v>15</v>
      </c>
    </row>
    <row r="12" spans="1:9" ht="21.75" customHeight="1" x14ac:dyDescent="0.25">
      <c r="E12" s="11" t="s">
        <v>16</v>
      </c>
      <c r="F12" s="9"/>
      <c r="G12" s="12" t="s">
        <v>17</v>
      </c>
      <c r="H12" s="9"/>
      <c r="I12" s="12" t="s">
        <v>17</v>
      </c>
    </row>
    <row r="13" spans="1:9" ht="8.1" customHeight="1" x14ac:dyDescent="0.25">
      <c r="G13" s="13"/>
    </row>
    <row r="14" spans="1:9" ht="21.75" customHeight="1" x14ac:dyDescent="0.25">
      <c r="A14" s="3" t="s">
        <v>70</v>
      </c>
      <c r="G14" s="36">
        <v>211400625</v>
      </c>
      <c r="H14" s="27"/>
      <c r="I14" s="27">
        <v>186165261</v>
      </c>
    </row>
    <row r="15" spans="1:9" ht="21.75" customHeight="1" x14ac:dyDescent="0.25">
      <c r="A15" s="3" t="s">
        <v>71</v>
      </c>
      <c r="G15" s="37">
        <v>-144245702</v>
      </c>
      <c r="H15" s="27"/>
      <c r="I15" s="38">
        <v>-141239114</v>
      </c>
    </row>
    <row r="16" spans="1:9" ht="8.1" customHeight="1" x14ac:dyDescent="0.25">
      <c r="A16" s="1"/>
      <c r="G16" s="13"/>
    </row>
    <row r="17" spans="1:9" ht="21.75" customHeight="1" x14ac:dyDescent="0.25">
      <c r="A17" s="1" t="s">
        <v>72</v>
      </c>
      <c r="E17" s="39"/>
      <c r="F17" s="39"/>
      <c r="G17" s="36">
        <f>SUM(G14:G16)</f>
        <v>67154923</v>
      </c>
      <c r="H17" s="16"/>
      <c r="I17" s="16">
        <f>SUM(I14:I16)</f>
        <v>44926147</v>
      </c>
    </row>
    <row r="18" spans="1:9" ht="21.75" customHeight="1" x14ac:dyDescent="0.25">
      <c r="A18" s="3" t="s">
        <v>73</v>
      </c>
      <c r="E18" s="3"/>
      <c r="F18" s="3"/>
      <c r="G18" s="36">
        <v>3602872</v>
      </c>
      <c r="H18" s="3"/>
      <c r="I18" s="27">
        <v>3062641</v>
      </c>
    </row>
    <row r="19" spans="1:9" ht="21.75" customHeight="1" x14ac:dyDescent="0.25">
      <c r="A19" s="3" t="s">
        <v>74</v>
      </c>
      <c r="E19" s="3"/>
      <c r="F19" s="3"/>
      <c r="G19" s="36">
        <v>-30827641</v>
      </c>
      <c r="H19" s="3"/>
      <c r="I19" s="27">
        <v>-27963816</v>
      </c>
    </row>
    <row r="20" spans="1:9" ht="21.75" customHeight="1" x14ac:dyDescent="0.25">
      <c r="A20" s="3" t="s">
        <v>75</v>
      </c>
      <c r="E20" s="3"/>
      <c r="F20" s="3"/>
      <c r="G20" s="36">
        <v>-16415391</v>
      </c>
      <c r="H20" s="3"/>
      <c r="I20" s="27">
        <v>-12397751</v>
      </c>
    </row>
    <row r="21" spans="1:9" ht="21.75" customHeight="1" x14ac:dyDescent="0.25">
      <c r="A21" s="3" t="s">
        <v>76</v>
      </c>
      <c r="E21" s="3"/>
      <c r="F21" s="3"/>
      <c r="G21" s="28">
        <v>1023190</v>
      </c>
      <c r="H21" s="15"/>
      <c r="I21" s="27">
        <v>1786234</v>
      </c>
    </row>
    <row r="22" spans="1:9" ht="21.75" customHeight="1" x14ac:dyDescent="0.25">
      <c r="A22" s="3" t="s">
        <v>77</v>
      </c>
      <c r="E22" s="3"/>
      <c r="F22" s="3"/>
      <c r="G22" s="28">
        <v>-3844896</v>
      </c>
      <c r="H22" s="15"/>
      <c r="I22" s="27">
        <v>-2392301</v>
      </c>
    </row>
    <row r="23" spans="1:9" ht="21.75" customHeight="1" x14ac:dyDescent="0.25">
      <c r="A23" s="3" t="s">
        <v>148</v>
      </c>
      <c r="E23" s="3"/>
      <c r="F23" s="3"/>
      <c r="G23" s="28"/>
      <c r="H23" s="15"/>
      <c r="I23" s="27"/>
    </row>
    <row r="24" spans="1:9" ht="21.75" customHeight="1" x14ac:dyDescent="0.25">
      <c r="B24" s="3" t="s">
        <v>7</v>
      </c>
      <c r="E24" s="40"/>
      <c r="F24" s="3"/>
      <c r="G24" s="22">
        <v>-4873582</v>
      </c>
      <c r="H24" s="15"/>
      <c r="I24" s="38">
        <v>-3646597</v>
      </c>
    </row>
    <row r="25" spans="1:9" ht="8.1" customHeight="1" x14ac:dyDescent="0.25">
      <c r="E25" s="3"/>
      <c r="F25" s="3"/>
      <c r="G25" s="14"/>
      <c r="H25" s="15"/>
      <c r="I25" s="15"/>
    </row>
    <row r="26" spans="1:9" ht="21.75" customHeight="1" x14ac:dyDescent="0.25">
      <c r="A26" s="1" t="s">
        <v>78</v>
      </c>
      <c r="E26" s="3"/>
      <c r="F26" s="3"/>
      <c r="G26" s="28">
        <f>SUM(G17:G24)</f>
        <v>15819475</v>
      </c>
      <c r="H26" s="16"/>
      <c r="I26" s="16">
        <f>SUM(I17:I24)</f>
        <v>3374557</v>
      </c>
    </row>
    <row r="27" spans="1:9" ht="21.75" customHeight="1" x14ac:dyDescent="0.25">
      <c r="A27" s="3" t="s">
        <v>79</v>
      </c>
      <c r="F27" s="3"/>
      <c r="G27" s="22">
        <v>-3269693</v>
      </c>
      <c r="H27" s="15"/>
      <c r="I27" s="23">
        <v>1225126</v>
      </c>
    </row>
    <row r="28" spans="1:9" ht="8.1" customHeight="1" x14ac:dyDescent="0.25">
      <c r="A28" s="1"/>
      <c r="E28" s="3"/>
      <c r="F28" s="3"/>
      <c r="G28" s="14"/>
      <c r="H28" s="15"/>
      <c r="I28" s="15"/>
    </row>
    <row r="29" spans="1:9" ht="21.75" customHeight="1" x14ac:dyDescent="0.25">
      <c r="A29" s="1" t="s">
        <v>80</v>
      </c>
      <c r="B29" s="1"/>
      <c r="C29" s="1"/>
      <c r="E29" s="3"/>
      <c r="F29" s="3"/>
      <c r="G29" s="14">
        <f>SUM(G26:G27)</f>
        <v>12549782</v>
      </c>
      <c r="H29" s="15"/>
      <c r="I29" s="15">
        <f>SUM(I26:I27)</f>
        <v>4599683</v>
      </c>
    </row>
    <row r="30" spans="1:9" ht="8.1" customHeight="1" x14ac:dyDescent="0.25">
      <c r="A30" s="1"/>
      <c r="E30" s="3"/>
      <c r="F30" s="3"/>
      <c r="G30" s="14"/>
      <c r="H30" s="15"/>
      <c r="I30" s="15"/>
    </row>
    <row r="31" spans="1:9" ht="21.75" customHeight="1" x14ac:dyDescent="0.25">
      <c r="A31" s="1" t="s">
        <v>81</v>
      </c>
      <c r="G31" s="22">
        <v>0</v>
      </c>
      <c r="H31" s="16"/>
      <c r="I31" s="23">
        <v>0</v>
      </c>
    </row>
    <row r="32" spans="1:9" ht="8.1" customHeight="1" x14ac:dyDescent="0.25">
      <c r="G32" s="14"/>
      <c r="H32" s="15"/>
      <c r="I32" s="15"/>
    </row>
    <row r="33" spans="1:9" ht="21.75" customHeight="1" thickBot="1" x14ac:dyDescent="0.3">
      <c r="A33" s="1" t="s">
        <v>82</v>
      </c>
      <c r="G33" s="24">
        <f>G29+G31</f>
        <v>12549782</v>
      </c>
      <c r="H33" s="15"/>
      <c r="I33" s="25">
        <f>I29+I31</f>
        <v>4599683</v>
      </c>
    </row>
    <row r="34" spans="1:9" ht="21.75" customHeight="1" thickTop="1" x14ac:dyDescent="0.25">
      <c r="G34" s="20"/>
      <c r="H34" s="21"/>
      <c r="I34" s="21"/>
    </row>
    <row r="35" spans="1:9" ht="21.75" customHeight="1" x14ac:dyDescent="0.25">
      <c r="A35" s="1" t="s">
        <v>83</v>
      </c>
      <c r="G35" s="13"/>
    </row>
    <row r="36" spans="1:9" ht="8.1" customHeight="1" x14ac:dyDescent="0.25">
      <c r="G36" s="13"/>
    </row>
    <row r="37" spans="1:9" ht="21.75" customHeight="1" thickBot="1" x14ac:dyDescent="0.3">
      <c r="A37" s="3" t="s">
        <v>84</v>
      </c>
      <c r="E37" s="88">
        <v>15</v>
      </c>
      <c r="G37" s="41">
        <v>0.02</v>
      </c>
      <c r="H37" s="27"/>
      <c r="I37" s="42">
        <v>0.01</v>
      </c>
    </row>
    <row r="38" spans="1:9" ht="21.75" customHeight="1" thickTop="1" x14ac:dyDescent="0.25"/>
    <row r="39" spans="1:9" ht="21.75" customHeight="1" x14ac:dyDescent="0.25">
      <c r="G39" s="43"/>
    </row>
    <row r="40" spans="1:9" ht="19.5" customHeight="1" x14ac:dyDescent="0.25"/>
    <row r="41" spans="1:9" ht="21.95" customHeight="1" x14ac:dyDescent="0.25">
      <c r="A41" s="5" t="str">
        <f>+'[1]Thai3-5'!A44</f>
        <v>หมายเหตุประกอบข้อมูลทางการเงินเป็นส่วนหนึ่งของข้อมูลทางการเงินระหว่างกาลนี้</v>
      </c>
      <c r="B41" s="5"/>
      <c r="C41" s="5"/>
      <c r="D41" s="5"/>
      <c r="E41" s="6"/>
      <c r="F41" s="6"/>
      <c r="G41" s="6"/>
      <c r="H41" s="6"/>
      <c r="I41" s="6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2ADA-EBD5-47E6-9D6E-8E58413F7E10}">
  <dimension ref="A1:I41"/>
  <sheetViews>
    <sheetView zoomScale="85" zoomScaleNormal="85" zoomScaleSheetLayoutView="100" workbookViewId="0">
      <selection activeCell="O38" sqref="O38"/>
    </sheetView>
  </sheetViews>
  <sheetFormatPr defaultColWidth="9.140625" defaultRowHeight="18.95" customHeight="1" x14ac:dyDescent="0.25"/>
  <cols>
    <col min="1" max="3" width="1.7109375" style="3" customWidth="1"/>
    <col min="4" max="4" width="33.42578125" style="3" customWidth="1"/>
    <col min="5" max="5" width="9" style="2" bestFit="1" customWidth="1"/>
    <col min="6" max="6" width="0.85546875" style="2" customWidth="1"/>
    <col min="7" max="7" width="19.7109375" style="2" customWidth="1"/>
    <col min="8" max="8" width="0.85546875" style="2" customWidth="1"/>
    <col min="9" max="9" width="17.42578125" style="2" customWidth="1"/>
    <col min="10" max="16384" width="9.140625" style="3"/>
  </cols>
  <sheetData>
    <row r="1" spans="1:9" ht="21.75" customHeight="1" x14ac:dyDescent="0.25">
      <c r="A1" s="1" t="str">
        <f>+'[1]Thai3-5'!A1</f>
        <v>บริษัท วินโดว์ เอเชีย จำกัด (มหาชน)</v>
      </c>
      <c r="B1" s="1"/>
      <c r="C1" s="1"/>
      <c r="D1" s="1"/>
    </row>
    <row r="2" spans="1:9" ht="21.75" customHeight="1" x14ac:dyDescent="0.25">
      <c r="A2" s="1" t="s">
        <v>68</v>
      </c>
    </row>
    <row r="3" spans="1:9" ht="21.75" customHeight="1" x14ac:dyDescent="0.25">
      <c r="A3" s="32" t="s">
        <v>85</v>
      </c>
      <c r="B3" s="5"/>
      <c r="C3" s="5"/>
      <c r="D3" s="5"/>
      <c r="E3" s="6"/>
      <c r="F3" s="6"/>
      <c r="G3" s="33"/>
      <c r="H3" s="33"/>
      <c r="I3" s="33"/>
    </row>
    <row r="4" spans="1:9" ht="21.75" customHeight="1" x14ac:dyDescent="0.25">
      <c r="A4" s="3" t="s">
        <v>1</v>
      </c>
    </row>
    <row r="5" spans="1:9" ht="21.75" customHeight="1" x14ac:dyDescent="0.45">
      <c r="G5" s="9" t="s">
        <v>5</v>
      </c>
      <c r="H5" s="34"/>
      <c r="I5" s="35" t="s">
        <v>5</v>
      </c>
    </row>
    <row r="6" spans="1:9" ht="21.75" customHeight="1" x14ac:dyDescent="0.45">
      <c r="G6" s="9" t="s">
        <v>6</v>
      </c>
      <c r="H6" s="34"/>
      <c r="I6" s="35" t="s">
        <v>6</v>
      </c>
    </row>
    <row r="7" spans="1:9" ht="21.75" customHeight="1" x14ac:dyDescent="0.45">
      <c r="G7" s="9" t="s">
        <v>7</v>
      </c>
      <c r="H7" s="34"/>
      <c r="I7" s="35" t="s">
        <v>7</v>
      </c>
    </row>
    <row r="8" spans="1:9" ht="21.75" customHeight="1" x14ac:dyDescent="0.25">
      <c r="G8" s="9" t="s">
        <v>8</v>
      </c>
      <c r="H8" s="34"/>
      <c r="I8" s="9" t="s">
        <v>8</v>
      </c>
    </row>
    <row r="9" spans="1:9" ht="21.75" customHeight="1" x14ac:dyDescent="0.25">
      <c r="G9" s="12" t="s">
        <v>9</v>
      </c>
      <c r="H9" s="34"/>
      <c r="I9" s="12" t="s">
        <v>9</v>
      </c>
    </row>
    <row r="10" spans="1:9" ht="21.75" customHeight="1" x14ac:dyDescent="0.25">
      <c r="G10" s="9" t="s">
        <v>10</v>
      </c>
      <c r="H10" s="9"/>
      <c r="I10" s="9" t="s">
        <v>10</v>
      </c>
    </row>
    <row r="11" spans="1:9" ht="21.75" customHeight="1" x14ac:dyDescent="0.25">
      <c r="E11" s="9"/>
      <c r="F11" s="9"/>
      <c r="G11" s="9" t="s">
        <v>14</v>
      </c>
      <c r="H11" s="9"/>
      <c r="I11" s="9" t="s">
        <v>15</v>
      </c>
    </row>
    <row r="12" spans="1:9" ht="21.75" customHeight="1" x14ac:dyDescent="0.25">
      <c r="E12" s="11" t="s">
        <v>16</v>
      </c>
      <c r="F12" s="9"/>
      <c r="G12" s="12" t="s">
        <v>17</v>
      </c>
      <c r="H12" s="9"/>
      <c r="I12" s="12" t="s">
        <v>17</v>
      </c>
    </row>
    <row r="13" spans="1:9" ht="8.1" customHeight="1" x14ac:dyDescent="0.25">
      <c r="G13" s="13"/>
    </row>
    <row r="14" spans="1:9" ht="21.75" customHeight="1" x14ac:dyDescent="0.25">
      <c r="A14" s="3" t="s">
        <v>70</v>
      </c>
      <c r="G14" s="36">
        <v>730896472</v>
      </c>
      <c r="H14" s="27"/>
      <c r="I14" s="27">
        <v>710999102</v>
      </c>
    </row>
    <row r="15" spans="1:9" ht="21.75" customHeight="1" x14ac:dyDescent="0.25">
      <c r="A15" s="3" t="s">
        <v>71</v>
      </c>
      <c r="G15" s="37">
        <v>-506886240</v>
      </c>
      <c r="H15" s="27"/>
      <c r="I15" s="38">
        <v>-519767031</v>
      </c>
    </row>
    <row r="16" spans="1:9" ht="8.1" customHeight="1" x14ac:dyDescent="0.25">
      <c r="A16" s="1"/>
      <c r="G16" s="13"/>
    </row>
    <row r="17" spans="1:9" ht="21.75" customHeight="1" x14ac:dyDescent="0.25">
      <c r="A17" s="1" t="s">
        <v>72</v>
      </c>
      <c r="E17" s="39"/>
      <c r="F17" s="39"/>
      <c r="G17" s="28">
        <f>SUM(G14:G15)</f>
        <v>224010232</v>
      </c>
      <c r="H17" s="16"/>
      <c r="I17" s="16">
        <f>SUM(I14:I15)</f>
        <v>191232071</v>
      </c>
    </row>
    <row r="18" spans="1:9" ht="21.75" customHeight="1" x14ac:dyDescent="0.25">
      <c r="A18" s="3" t="s">
        <v>73</v>
      </c>
      <c r="E18" s="3"/>
      <c r="F18" s="3"/>
      <c r="G18" s="36">
        <v>10991989</v>
      </c>
      <c r="H18" s="3"/>
      <c r="I18" s="27">
        <v>14249264</v>
      </c>
    </row>
    <row r="19" spans="1:9" ht="21.75" customHeight="1" x14ac:dyDescent="0.25">
      <c r="A19" s="3" t="s">
        <v>74</v>
      </c>
      <c r="E19" s="3"/>
      <c r="F19" s="3"/>
      <c r="G19" s="36">
        <v>-97960561</v>
      </c>
      <c r="H19" s="3"/>
      <c r="I19" s="27">
        <v>-81774718</v>
      </c>
    </row>
    <row r="20" spans="1:9" ht="21.75" customHeight="1" x14ac:dyDescent="0.25">
      <c r="A20" s="3" t="s">
        <v>75</v>
      </c>
      <c r="E20" s="3"/>
      <c r="F20" s="3"/>
      <c r="G20" s="36">
        <v>-44501399</v>
      </c>
      <c r="H20" s="3"/>
      <c r="I20" s="27">
        <v>-37792501</v>
      </c>
    </row>
    <row r="21" spans="1:9" ht="21.75" customHeight="1" x14ac:dyDescent="0.25">
      <c r="A21" s="3" t="s">
        <v>76</v>
      </c>
      <c r="E21" s="3"/>
      <c r="F21" s="3"/>
      <c r="G21" s="36">
        <v>1113007</v>
      </c>
      <c r="H21" s="3"/>
      <c r="I21" s="27">
        <v>6406558</v>
      </c>
    </row>
    <row r="22" spans="1:9" ht="21.75" customHeight="1" x14ac:dyDescent="0.25">
      <c r="A22" s="3" t="s">
        <v>77</v>
      </c>
      <c r="E22" s="3"/>
      <c r="F22" s="3"/>
      <c r="G22" s="36">
        <v>-10201833</v>
      </c>
      <c r="H22" s="3"/>
      <c r="I22" s="27">
        <v>-7780797</v>
      </c>
    </row>
    <row r="23" spans="1:9" ht="21.75" customHeight="1" x14ac:dyDescent="0.25">
      <c r="A23" s="3" t="s">
        <v>148</v>
      </c>
      <c r="E23" s="3"/>
      <c r="F23" s="3"/>
      <c r="G23" s="36"/>
      <c r="H23" s="3"/>
      <c r="I23" s="27"/>
    </row>
    <row r="24" spans="1:9" ht="21.75" customHeight="1" x14ac:dyDescent="0.25">
      <c r="B24" s="3" t="s">
        <v>7</v>
      </c>
      <c r="E24" s="40">
        <v>9.1999999999999993</v>
      </c>
      <c r="F24" s="3"/>
      <c r="G24" s="37">
        <v>-14431800</v>
      </c>
      <c r="H24" s="3"/>
      <c r="I24" s="38">
        <v>-5411451</v>
      </c>
    </row>
    <row r="25" spans="1:9" ht="8.1" customHeight="1" x14ac:dyDescent="0.25">
      <c r="E25" s="3"/>
      <c r="F25" s="3"/>
      <c r="G25" s="26"/>
      <c r="H25" s="3"/>
      <c r="I25" s="3"/>
    </row>
    <row r="26" spans="1:9" ht="21.75" customHeight="1" x14ac:dyDescent="0.25">
      <c r="A26" s="1" t="s">
        <v>78</v>
      </c>
      <c r="E26" s="3"/>
      <c r="F26" s="3"/>
      <c r="G26" s="28">
        <f>SUM(G17:G24)</f>
        <v>69019635</v>
      </c>
      <c r="H26" s="16"/>
      <c r="I26" s="16">
        <f>SUM(I17:I24)</f>
        <v>79128426</v>
      </c>
    </row>
    <row r="27" spans="1:9" ht="21.75" customHeight="1" x14ac:dyDescent="0.25">
      <c r="A27" s="3" t="s">
        <v>86</v>
      </c>
      <c r="E27" s="2">
        <v>14</v>
      </c>
      <c r="F27" s="3"/>
      <c r="G27" s="22">
        <v>-14415934</v>
      </c>
      <c r="H27" s="15"/>
      <c r="I27" s="23">
        <v>-9981661</v>
      </c>
    </row>
    <row r="28" spans="1:9" ht="8.1" customHeight="1" x14ac:dyDescent="0.25">
      <c r="A28" s="1"/>
      <c r="E28" s="3"/>
      <c r="F28" s="3"/>
      <c r="G28" s="14"/>
      <c r="H28" s="15"/>
      <c r="I28" s="15"/>
    </row>
    <row r="29" spans="1:9" ht="21.75" customHeight="1" x14ac:dyDescent="0.25">
      <c r="A29" s="1" t="s">
        <v>80</v>
      </c>
      <c r="B29" s="1"/>
      <c r="C29" s="1"/>
      <c r="E29" s="3"/>
      <c r="F29" s="3"/>
      <c r="G29" s="14">
        <f>SUM(G26:G27)</f>
        <v>54603701</v>
      </c>
      <c r="H29" s="15"/>
      <c r="I29" s="15">
        <f>SUM(I26:I27)</f>
        <v>69146765</v>
      </c>
    </row>
    <row r="30" spans="1:9" ht="8.1" customHeight="1" x14ac:dyDescent="0.25">
      <c r="A30" s="1"/>
      <c r="E30" s="3"/>
      <c r="F30" s="3"/>
      <c r="G30" s="14"/>
      <c r="H30" s="15"/>
      <c r="I30" s="15"/>
    </row>
    <row r="31" spans="1:9" ht="21.75" customHeight="1" x14ac:dyDescent="0.25">
      <c r="A31" s="1" t="s">
        <v>81</v>
      </c>
      <c r="G31" s="22">
        <v>0</v>
      </c>
      <c r="H31" s="16"/>
      <c r="I31" s="23">
        <v>0</v>
      </c>
    </row>
    <row r="32" spans="1:9" ht="8.1" customHeight="1" x14ac:dyDescent="0.25">
      <c r="G32" s="14"/>
      <c r="H32" s="15"/>
      <c r="I32" s="15"/>
    </row>
    <row r="33" spans="1:9" ht="21.75" customHeight="1" thickBot="1" x14ac:dyDescent="0.3">
      <c r="A33" s="1" t="s">
        <v>82</v>
      </c>
      <c r="G33" s="24">
        <f>G29+G31</f>
        <v>54603701</v>
      </c>
      <c r="H33" s="15"/>
      <c r="I33" s="25">
        <f>I29+I31</f>
        <v>69146765</v>
      </c>
    </row>
    <row r="34" spans="1:9" ht="21.75" customHeight="1" thickTop="1" x14ac:dyDescent="0.25">
      <c r="G34" s="20"/>
      <c r="H34" s="21"/>
      <c r="I34" s="21"/>
    </row>
    <row r="35" spans="1:9" ht="21.75" customHeight="1" x14ac:dyDescent="0.25">
      <c r="A35" s="1" t="s">
        <v>83</v>
      </c>
      <c r="G35" s="13"/>
    </row>
    <row r="36" spans="1:9" ht="8.1" customHeight="1" x14ac:dyDescent="0.25">
      <c r="G36" s="13"/>
    </row>
    <row r="37" spans="1:9" ht="21.75" customHeight="1" thickBot="1" x14ac:dyDescent="0.3">
      <c r="A37" s="3" t="s">
        <v>84</v>
      </c>
      <c r="E37" s="2">
        <v>15</v>
      </c>
      <c r="G37" s="41">
        <v>0.08</v>
      </c>
      <c r="H37" s="27"/>
      <c r="I37" s="42">
        <v>0.11</v>
      </c>
    </row>
    <row r="38" spans="1:9" ht="21.75" customHeight="1" thickTop="1" x14ac:dyDescent="0.25"/>
    <row r="39" spans="1:9" ht="21.75" customHeight="1" x14ac:dyDescent="0.25">
      <c r="G39" s="44"/>
      <c r="H39" s="44"/>
      <c r="I39" s="44"/>
    </row>
    <row r="40" spans="1:9" ht="19.5" customHeight="1" x14ac:dyDescent="0.25"/>
    <row r="41" spans="1:9" ht="21.95" customHeight="1" x14ac:dyDescent="0.25">
      <c r="A41" s="5" t="str">
        <f>+'[1]Thai3-5'!A44</f>
        <v>หมายเหตุประกอบข้อมูลทางการเงินเป็นส่วนหนึ่งของข้อมูลทางการเงินระหว่างกาลนี้</v>
      </c>
      <c r="B41" s="5"/>
      <c r="C41" s="5"/>
      <c r="D41" s="5"/>
      <c r="E41" s="6"/>
      <c r="F41" s="6"/>
      <c r="G41" s="6"/>
      <c r="H41" s="6"/>
      <c r="I41" s="6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A68D-590A-4882-8BF2-DB9D60AA7B08}">
  <dimension ref="A1:M29"/>
  <sheetViews>
    <sheetView topLeftCell="A17" zoomScale="96" zoomScaleNormal="96" zoomScaleSheetLayoutView="100" workbookViewId="0">
      <selection activeCell="Q27" sqref="Q27"/>
    </sheetView>
  </sheetViews>
  <sheetFormatPr defaultColWidth="9.28515625" defaultRowHeight="21.75" customHeight="1" x14ac:dyDescent="0.25"/>
  <cols>
    <col min="1" max="2" width="1.7109375" style="31" customWidth="1"/>
    <col min="3" max="3" width="39.7109375" style="31" customWidth="1"/>
    <col min="4" max="4" width="4" style="31" customWidth="1"/>
    <col min="5" max="5" width="10.140625" style="46" customWidth="1"/>
    <col min="6" max="6" width="1.28515625" style="59" customWidth="1"/>
    <col min="7" max="7" width="14.28515625" style="48" customWidth="1"/>
    <col min="8" max="8" width="1.28515625" style="59" customWidth="1"/>
    <col min="9" max="9" width="14.28515625" style="48" customWidth="1"/>
    <col min="10" max="10" width="1.28515625" style="59" customWidth="1"/>
    <col min="11" max="11" width="14.28515625" style="48" customWidth="1"/>
    <col min="12" max="12" width="1.28515625" style="59" customWidth="1"/>
    <col min="13" max="13" width="14.28515625" style="48" customWidth="1"/>
    <col min="14" max="16384" width="9.28515625" style="31"/>
  </cols>
  <sheetData>
    <row r="1" spans="1:13" ht="21.75" customHeight="1" x14ac:dyDescent="0.25">
      <c r="A1" s="45" t="str">
        <f>'Thai 5(PL)'!A1</f>
        <v>บริษัท วินโดว์ เอเชีย จำกัด (มหาชน)</v>
      </c>
      <c r="F1" s="47"/>
      <c r="H1" s="47"/>
      <c r="J1" s="47"/>
      <c r="L1" s="47"/>
      <c r="M1" s="7"/>
    </row>
    <row r="2" spans="1:13" ht="21.75" customHeight="1" x14ac:dyDescent="0.25">
      <c r="A2" s="29" t="s">
        <v>87</v>
      </c>
      <c r="B2" s="29"/>
      <c r="C2" s="29"/>
      <c r="D2" s="29"/>
      <c r="F2" s="49"/>
      <c r="H2" s="49"/>
      <c r="J2" s="49"/>
      <c r="L2" s="49"/>
    </row>
    <row r="3" spans="1:13" ht="21.75" customHeight="1" x14ac:dyDescent="0.25">
      <c r="A3" s="50" t="str">
        <f>'Thai 6(PL)'!A3</f>
        <v>สำหรับงวดเก้าเดือนสิ้นสุดวันที่ 30 กันยายน พ.ศ. 2566</v>
      </c>
      <c r="B3" s="51"/>
      <c r="C3" s="51"/>
      <c r="D3" s="51"/>
      <c r="E3" s="52"/>
      <c r="F3" s="53"/>
      <c r="G3" s="54"/>
      <c r="H3" s="53"/>
      <c r="I3" s="54"/>
      <c r="J3" s="53"/>
      <c r="K3" s="54"/>
      <c r="L3" s="53"/>
      <c r="M3" s="54"/>
    </row>
    <row r="4" spans="1:13" ht="21" customHeight="1" x14ac:dyDescent="0.25">
      <c r="A4" s="55"/>
      <c r="B4" s="29"/>
      <c r="C4" s="29"/>
      <c r="D4" s="29"/>
      <c r="F4" s="49"/>
      <c r="H4" s="49"/>
      <c r="J4" s="49"/>
      <c r="L4" s="49"/>
    </row>
    <row r="5" spans="1:13" ht="21" customHeight="1" x14ac:dyDescent="0.25">
      <c r="A5" s="55"/>
      <c r="B5" s="29"/>
      <c r="C5" s="29"/>
      <c r="D5" s="29"/>
      <c r="F5" s="49"/>
      <c r="G5" s="90" t="s">
        <v>88</v>
      </c>
      <c r="H5" s="91"/>
      <c r="I5" s="91"/>
      <c r="J5" s="91"/>
      <c r="K5" s="91"/>
      <c r="L5" s="91"/>
      <c r="M5" s="91"/>
    </row>
    <row r="6" spans="1:13" ht="21" customHeight="1" x14ac:dyDescent="0.25">
      <c r="A6" s="55"/>
      <c r="B6" s="29"/>
      <c r="C6" s="29"/>
      <c r="D6" s="29"/>
      <c r="F6" s="49"/>
      <c r="G6" s="92" t="s">
        <v>89</v>
      </c>
      <c r="H6" s="92"/>
      <c r="I6" s="92"/>
      <c r="J6" s="92"/>
      <c r="K6" s="92"/>
      <c r="L6" s="92"/>
      <c r="M6" s="92"/>
    </row>
    <row r="7" spans="1:13" ht="21" customHeight="1" x14ac:dyDescent="0.25">
      <c r="A7" s="55"/>
      <c r="B7" s="29"/>
      <c r="C7" s="29"/>
      <c r="D7" s="29"/>
      <c r="F7" s="49"/>
      <c r="H7" s="49"/>
      <c r="I7" s="93" t="s">
        <v>63</v>
      </c>
      <c r="J7" s="93"/>
      <c r="K7" s="93"/>
      <c r="L7" s="49"/>
    </row>
    <row r="8" spans="1:13" ht="21" customHeight="1" x14ac:dyDescent="0.25">
      <c r="A8" s="55"/>
      <c r="B8" s="29"/>
      <c r="C8" s="29"/>
      <c r="D8" s="29"/>
      <c r="F8" s="49"/>
      <c r="H8" s="49"/>
      <c r="I8" s="7" t="s">
        <v>90</v>
      </c>
      <c r="J8" s="49"/>
      <c r="L8" s="49"/>
    </row>
    <row r="9" spans="1:13" ht="21" customHeight="1" x14ac:dyDescent="0.25">
      <c r="A9" s="56"/>
      <c r="F9" s="47"/>
      <c r="G9" s="7" t="s">
        <v>91</v>
      </c>
      <c r="H9" s="47"/>
      <c r="I9" s="57" t="s">
        <v>92</v>
      </c>
      <c r="J9" s="47"/>
      <c r="K9" s="7"/>
      <c r="L9" s="47"/>
      <c r="M9" s="7" t="s">
        <v>93</v>
      </c>
    </row>
    <row r="10" spans="1:13" ht="21" customHeight="1" x14ac:dyDescent="0.25">
      <c r="A10" s="56"/>
      <c r="F10" s="47"/>
      <c r="G10" s="7" t="s">
        <v>94</v>
      </c>
      <c r="H10" s="47"/>
      <c r="I10" s="7" t="s">
        <v>95</v>
      </c>
      <c r="J10" s="47"/>
      <c r="K10" s="7" t="s">
        <v>65</v>
      </c>
      <c r="L10" s="47"/>
      <c r="M10" s="7" t="s">
        <v>55</v>
      </c>
    </row>
    <row r="11" spans="1:13" ht="21" customHeight="1" x14ac:dyDescent="0.25">
      <c r="A11" s="56"/>
      <c r="E11" s="8" t="s">
        <v>16</v>
      </c>
      <c r="F11" s="47"/>
      <c r="G11" s="8" t="s">
        <v>96</v>
      </c>
      <c r="H11" s="47"/>
      <c r="I11" s="8" t="s">
        <v>96</v>
      </c>
      <c r="J11" s="47"/>
      <c r="K11" s="8" t="s">
        <v>96</v>
      </c>
      <c r="L11" s="47"/>
      <c r="M11" s="8" t="s">
        <v>96</v>
      </c>
    </row>
    <row r="12" spans="1:13" ht="6" customHeight="1" x14ac:dyDescent="0.25">
      <c r="A12" s="56"/>
      <c r="F12" s="47"/>
      <c r="G12" s="7"/>
      <c r="H12" s="47"/>
      <c r="I12" s="7"/>
      <c r="J12" s="47"/>
      <c r="K12" s="7"/>
      <c r="L12" s="47"/>
      <c r="M12" s="7"/>
    </row>
    <row r="13" spans="1:13" ht="21" customHeight="1" x14ac:dyDescent="0.25">
      <c r="A13" s="29" t="s">
        <v>97</v>
      </c>
      <c r="F13" s="48"/>
      <c r="G13" s="48">
        <v>280000000</v>
      </c>
      <c r="H13" s="48"/>
      <c r="I13" s="48">
        <v>12647240</v>
      </c>
      <c r="J13" s="48"/>
      <c r="K13" s="48">
        <v>88354680</v>
      </c>
      <c r="L13" s="48"/>
      <c r="M13" s="48">
        <f>SUM(G13:K13)</f>
        <v>381001920</v>
      </c>
    </row>
    <row r="14" spans="1:13" ht="6" customHeight="1" x14ac:dyDescent="0.25">
      <c r="F14" s="48"/>
      <c r="H14" s="48"/>
      <c r="J14" s="48"/>
      <c r="L14" s="48"/>
    </row>
    <row r="15" spans="1:13" ht="21" customHeight="1" x14ac:dyDescent="0.25">
      <c r="A15" s="29" t="s">
        <v>98</v>
      </c>
      <c r="F15" s="47"/>
      <c r="H15" s="47"/>
      <c r="J15" s="47"/>
      <c r="L15" s="47"/>
    </row>
    <row r="16" spans="1:13" ht="21" customHeight="1" x14ac:dyDescent="0.25">
      <c r="A16" s="31" t="s">
        <v>99</v>
      </c>
      <c r="F16" s="47"/>
      <c r="G16" s="48">
        <v>41900000</v>
      </c>
      <c r="H16" s="48"/>
      <c r="I16" s="48">
        <v>0</v>
      </c>
      <c r="J16" s="48"/>
      <c r="K16" s="48">
        <v>0</v>
      </c>
      <c r="L16" s="47"/>
      <c r="M16" s="48">
        <f>SUM(G16:K16)</f>
        <v>41900000</v>
      </c>
    </row>
    <row r="17" spans="1:13" ht="21" customHeight="1" x14ac:dyDescent="0.25">
      <c r="A17" s="31" t="s">
        <v>82</v>
      </c>
      <c r="F17" s="48"/>
      <c r="G17" s="54" t="s">
        <v>0</v>
      </c>
      <c r="H17" s="48"/>
      <c r="I17" s="54" t="s">
        <v>0</v>
      </c>
      <c r="J17" s="48"/>
      <c r="K17" s="54">
        <v>69146765</v>
      </c>
      <c r="L17" s="47"/>
      <c r="M17" s="54">
        <f>SUM(G17:K17)</f>
        <v>69146765</v>
      </c>
    </row>
    <row r="18" spans="1:13" ht="6" customHeight="1" x14ac:dyDescent="0.25">
      <c r="F18" s="47"/>
      <c r="H18" s="47"/>
      <c r="J18" s="47"/>
      <c r="L18" s="47"/>
    </row>
    <row r="19" spans="1:13" ht="21" customHeight="1" thickBot="1" x14ac:dyDescent="0.3">
      <c r="A19" s="29" t="s">
        <v>100</v>
      </c>
      <c r="B19" s="29"/>
      <c r="F19" s="48"/>
      <c r="G19" s="58">
        <f>SUM(G13:G17)</f>
        <v>321900000</v>
      </c>
      <c r="H19" s="48"/>
      <c r="I19" s="58">
        <f>SUM(I13:I17)</f>
        <v>12647240</v>
      </c>
      <c r="K19" s="58">
        <f>SUM(K13:K17)</f>
        <v>157501445</v>
      </c>
      <c r="M19" s="58">
        <f>SUM(M13:M17)</f>
        <v>492048685</v>
      </c>
    </row>
    <row r="20" spans="1:13" ht="21" customHeight="1" thickTop="1" x14ac:dyDescent="0.25">
      <c r="F20" s="47"/>
      <c r="H20" s="47"/>
      <c r="J20" s="47"/>
      <c r="L20" s="47"/>
    </row>
    <row r="21" spans="1:13" ht="21" customHeight="1" x14ac:dyDescent="0.25">
      <c r="A21" s="29" t="s">
        <v>101</v>
      </c>
      <c r="B21" s="29"/>
      <c r="F21" s="48"/>
      <c r="G21" s="60">
        <v>321900000</v>
      </c>
      <c r="H21" s="48"/>
      <c r="I21" s="60">
        <v>16373143</v>
      </c>
      <c r="K21" s="60">
        <v>159146833</v>
      </c>
      <c r="M21" s="60">
        <f>SUM(G21:L21)</f>
        <v>497419976</v>
      </c>
    </row>
    <row r="22" spans="1:13" ht="6" customHeight="1" x14ac:dyDescent="0.25">
      <c r="F22" s="47"/>
      <c r="G22" s="60"/>
      <c r="H22" s="47"/>
      <c r="I22" s="60"/>
      <c r="J22" s="47"/>
      <c r="K22" s="60"/>
      <c r="L22" s="47"/>
      <c r="M22" s="60"/>
    </row>
    <row r="23" spans="1:13" ht="21" customHeight="1" x14ac:dyDescent="0.25">
      <c r="A23" s="29" t="s">
        <v>98</v>
      </c>
      <c r="F23" s="47"/>
      <c r="G23" s="60"/>
      <c r="H23" s="47"/>
      <c r="I23" s="60"/>
      <c r="J23" s="47"/>
      <c r="K23" s="60"/>
      <c r="L23" s="47"/>
      <c r="M23" s="60"/>
    </row>
    <row r="24" spans="1:13" ht="21" customHeight="1" x14ac:dyDescent="0.25">
      <c r="A24" s="31" t="s">
        <v>102</v>
      </c>
      <c r="E24" s="46">
        <v>18</v>
      </c>
      <c r="F24" s="47"/>
      <c r="G24" s="60">
        <v>0</v>
      </c>
      <c r="H24" s="47"/>
      <c r="I24" s="60">
        <v>0</v>
      </c>
      <c r="J24" s="47"/>
      <c r="K24" s="60">
        <v>-148074000</v>
      </c>
      <c r="L24" s="47"/>
      <c r="M24" s="60">
        <f>SUM(G24:K24)</f>
        <v>-148074000</v>
      </c>
    </row>
    <row r="25" spans="1:13" ht="21" customHeight="1" x14ac:dyDescent="0.25">
      <c r="A25" s="31" t="s">
        <v>82</v>
      </c>
      <c r="F25" s="48"/>
      <c r="G25" s="61">
        <v>0</v>
      </c>
      <c r="H25" s="48"/>
      <c r="I25" s="61">
        <v>0</v>
      </c>
      <c r="J25" s="48"/>
      <c r="K25" s="61">
        <v>54603701</v>
      </c>
      <c r="L25" s="48"/>
      <c r="M25" s="61">
        <f>SUM(G25:K25)</f>
        <v>54603701</v>
      </c>
    </row>
    <row r="26" spans="1:13" ht="6" customHeight="1" x14ac:dyDescent="0.25">
      <c r="F26" s="47"/>
      <c r="G26" s="60"/>
      <c r="H26" s="47"/>
      <c r="I26" s="60"/>
      <c r="J26" s="47"/>
      <c r="K26" s="60"/>
      <c r="L26" s="47"/>
      <c r="M26" s="60"/>
    </row>
    <row r="27" spans="1:13" ht="21" customHeight="1" thickBot="1" x14ac:dyDescent="0.3">
      <c r="A27" s="29" t="s">
        <v>103</v>
      </c>
      <c r="B27" s="29"/>
      <c r="F27" s="48"/>
      <c r="G27" s="62">
        <f>SUM(G21:G25)</f>
        <v>321900000</v>
      </c>
      <c r="H27" s="48"/>
      <c r="I27" s="62">
        <f>SUM(I21:I25)</f>
        <v>16373143</v>
      </c>
      <c r="K27" s="62">
        <f>SUM(K21:K25)</f>
        <v>65676534</v>
      </c>
      <c r="M27" s="62">
        <f>SUM(M21:M25)</f>
        <v>403949677</v>
      </c>
    </row>
    <row r="28" spans="1:13" ht="18.75" customHeight="1" thickTop="1" x14ac:dyDescent="0.25"/>
    <row r="29" spans="1:13" ht="21.75" customHeight="1" x14ac:dyDescent="0.25">
      <c r="A29" s="63" t="s">
        <v>36</v>
      </c>
      <c r="B29" s="63"/>
      <c r="C29" s="63"/>
      <c r="D29" s="63"/>
      <c r="E29" s="54"/>
      <c r="F29" s="64"/>
      <c r="G29" s="54"/>
      <c r="H29" s="64"/>
      <c r="I29" s="54"/>
      <c r="J29" s="64"/>
      <c r="K29" s="54"/>
      <c r="L29" s="64"/>
      <c r="M29" s="54"/>
    </row>
  </sheetData>
  <mergeCells count="3">
    <mergeCell ref="G5:M5"/>
    <mergeCell ref="G6:M6"/>
    <mergeCell ref="I7:K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17990-794C-4A8B-BB54-B649EA47FB4A}">
  <sheetPr>
    <tabColor theme="4"/>
  </sheetPr>
  <dimension ref="A1:I93"/>
  <sheetViews>
    <sheetView tabSelected="1" zoomScale="85" zoomScaleNormal="85" zoomScaleSheetLayoutView="100" workbookViewId="0">
      <selection activeCell="M17" sqref="M17"/>
    </sheetView>
  </sheetViews>
  <sheetFormatPr defaultColWidth="8.140625" defaultRowHeight="20.100000000000001" customHeight="1" x14ac:dyDescent="0.25"/>
  <cols>
    <col min="1" max="3" width="1.42578125" style="31" customWidth="1"/>
    <col min="4" max="4" width="39.42578125" style="31" customWidth="1"/>
    <col min="5" max="5" width="8.7109375" style="40" customWidth="1"/>
    <col min="6" max="6" width="1" style="31" customWidth="1"/>
    <col min="7" max="7" width="18.28515625" style="16" customWidth="1"/>
    <col min="8" max="8" width="1" style="31" customWidth="1"/>
    <col min="9" max="9" width="18.28515625" style="16" customWidth="1"/>
    <col min="10" max="16384" width="8.140625" style="31"/>
  </cols>
  <sheetData>
    <row r="1" spans="1:9" s="65" customFormat="1" ht="20.45" customHeight="1" x14ac:dyDescent="0.25">
      <c r="A1" s="29" t="str">
        <f>+'Thai 7'!A1</f>
        <v>บริษัท วินโดว์ เอเชีย จำกัด (มหาชน)</v>
      </c>
      <c r="B1" s="29"/>
      <c r="C1" s="29"/>
      <c r="D1" s="29"/>
      <c r="E1" s="40"/>
      <c r="F1" s="31"/>
      <c r="G1" s="16"/>
      <c r="H1" s="31"/>
      <c r="I1" s="16"/>
    </row>
    <row r="2" spans="1:9" s="65" customFormat="1" ht="20.45" customHeight="1" x14ac:dyDescent="0.25">
      <c r="A2" s="29" t="s">
        <v>104</v>
      </c>
      <c r="B2" s="29"/>
      <c r="C2" s="29"/>
      <c r="D2" s="29"/>
      <c r="E2" s="40"/>
      <c r="F2" s="31"/>
      <c r="G2" s="16"/>
      <c r="H2" s="31"/>
      <c r="I2" s="16"/>
    </row>
    <row r="3" spans="1:9" s="65" customFormat="1" ht="20.45" customHeight="1" x14ac:dyDescent="0.25">
      <c r="A3" s="51" t="str">
        <f>+'Thai 7'!A3</f>
        <v>สำหรับงวดเก้าเดือนสิ้นสุดวันที่ 30 กันยายน พ.ศ. 2566</v>
      </c>
      <c r="B3" s="51"/>
      <c r="C3" s="51"/>
      <c r="D3" s="51"/>
      <c r="E3" s="66"/>
      <c r="F3" s="63"/>
      <c r="G3" s="23"/>
      <c r="H3" s="63"/>
      <c r="I3" s="23"/>
    </row>
    <row r="4" spans="1:9" s="65" customFormat="1" ht="14.25" customHeight="1" x14ac:dyDescent="0.25">
      <c r="A4" s="29"/>
      <c r="B4" s="29"/>
      <c r="C4" s="29"/>
      <c r="D4" s="29"/>
      <c r="E4" s="40"/>
      <c r="F4" s="31"/>
      <c r="G4" s="16"/>
      <c r="H4" s="31"/>
      <c r="I4" s="67"/>
    </row>
    <row r="5" spans="1:9" s="65" customFormat="1" ht="20.100000000000001" customHeight="1" x14ac:dyDescent="0.45">
      <c r="A5" s="29"/>
      <c r="B5" s="29"/>
      <c r="C5" s="29"/>
      <c r="D5" s="29"/>
      <c r="E5" s="40"/>
      <c r="F5" s="31"/>
      <c r="G5" s="9" t="s">
        <v>5</v>
      </c>
      <c r="H5" s="34"/>
      <c r="I5" s="35" t="s">
        <v>5</v>
      </c>
    </row>
    <row r="6" spans="1:9" s="65" customFormat="1" ht="20.100000000000001" customHeight="1" x14ac:dyDescent="0.45">
      <c r="A6" s="29"/>
      <c r="B6" s="29"/>
      <c r="C6" s="29"/>
      <c r="D6" s="29"/>
      <c r="E6" s="40"/>
      <c r="F6" s="31"/>
      <c r="G6" s="9" t="s">
        <v>6</v>
      </c>
      <c r="H6" s="34"/>
      <c r="I6" s="35" t="s">
        <v>6</v>
      </c>
    </row>
    <row r="7" spans="1:9" s="65" customFormat="1" ht="20.100000000000001" customHeight="1" x14ac:dyDescent="0.45">
      <c r="A7" s="29"/>
      <c r="B7" s="29"/>
      <c r="C7" s="29"/>
      <c r="D7" s="29"/>
      <c r="E7" s="40"/>
      <c r="F7" s="31"/>
      <c r="G7" s="9" t="s">
        <v>7</v>
      </c>
      <c r="H7" s="34"/>
      <c r="I7" s="35" t="s">
        <v>7</v>
      </c>
    </row>
    <row r="8" spans="1:9" s="65" customFormat="1" ht="20.100000000000001" customHeight="1" x14ac:dyDescent="0.25">
      <c r="A8" s="29"/>
      <c r="B8" s="29"/>
      <c r="C8" s="29"/>
      <c r="D8" s="29"/>
      <c r="E8" s="40"/>
      <c r="F8" s="31"/>
      <c r="G8" s="9" t="s">
        <v>8</v>
      </c>
      <c r="H8" s="34"/>
      <c r="I8" s="9" t="s">
        <v>8</v>
      </c>
    </row>
    <row r="9" spans="1:9" s="65" customFormat="1" ht="20.100000000000001" customHeight="1" x14ac:dyDescent="0.25">
      <c r="A9" s="29"/>
      <c r="B9" s="29"/>
      <c r="C9" s="29"/>
      <c r="D9" s="29"/>
      <c r="E9" s="40"/>
      <c r="F9" s="31"/>
      <c r="G9" s="12" t="s">
        <v>9</v>
      </c>
      <c r="H9" s="34"/>
      <c r="I9" s="12" t="s">
        <v>9</v>
      </c>
    </row>
    <row r="10" spans="1:9" s="65" customFormat="1" ht="20.100000000000001" customHeight="1" x14ac:dyDescent="0.25">
      <c r="A10" s="29"/>
      <c r="B10" s="29"/>
      <c r="C10" s="29"/>
      <c r="D10" s="29"/>
      <c r="E10" s="40"/>
      <c r="F10" s="31"/>
      <c r="G10" s="9" t="s">
        <v>10</v>
      </c>
      <c r="H10" s="9"/>
      <c r="I10" s="9" t="s">
        <v>10</v>
      </c>
    </row>
    <row r="11" spans="1:9" s="65" customFormat="1" ht="20.100000000000001" customHeight="1" x14ac:dyDescent="0.25">
      <c r="A11" s="31"/>
      <c r="B11" s="31"/>
      <c r="C11" s="31"/>
      <c r="D11" s="68"/>
      <c r="E11" s="69"/>
      <c r="F11" s="29"/>
      <c r="G11" s="67" t="s">
        <v>14</v>
      </c>
      <c r="H11" s="29"/>
      <c r="I11" s="67" t="s">
        <v>15</v>
      </c>
    </row>
    <row r="12" spans="1:9" s="65" customFormat="1" ht="20.100000000000001" customHeight="1" x14ac:dyDescent="0.25">
      <c r="A12" s="31"/>
      <c r="B12" s="31"/>
      <c r="C12" s="31"/>
      <c r="D12" s="31"/>
      <c r="E12" s="70" t="s">
        <v>16</v>
      </c>
      <c r="F12" s="29"/>
      <c r="G12" s="71" t="s">
        <v>17</v>
      </c>
      <c r="H12" s="29"/>
      <c r="I12" s="71" t="s">
        <v>17</v>
      </c>
    </row>
    <row r="13" spans="1:9" s="65" customFormat="1" ht="3.95" customHeight="1" x14ac:dyDescent="0.25">
      <c r="A13" s="31"/>
      <c r="B13" s="31"/>
      <c r="C13" s="31"/>
      <c r="D13" s="31"/>
      <c r="E13" s="69"/>
      <c r="F13" s="29"/>
      <c r="G13" s="72"/>
      <c r="H13" s="29"/>
      <c r="I13" s="67"/>
    </row>
    <row r="14" spans="1:9" s="65" customFormat="1" ht="20.100000000000001" customHeight="1" x14ac:dyDescent="0.25">
      <c r="A14" s="29" t="s">
        <v>105</v>
      </c>
      <c r="B14" s="31"/>
      <c r="C14" s="31"/>
      <c r="D14" s="31"/>
      <c r="E14" s="40"/>
      <c r="F14" s="31"/>
      <c r="G14" s="28"/>
      <c r="H14" s="31"/>
      <c r="I14" s="16"/>
    </row>
    <row r="15" spans="1:9" s="65" customFormat="1" ht="20.100000000000001" customHeight="1" x14ac:dyDescent="0.25">
      <c r="A15" s="31" t="s">
        <v>78</v>
      </c>
      <c r="B15" s="31"/>
      <c r="C15" s="31"/>
      <c r="D15" s="31"/>
      <c r="E15" s="40"/>
      <c r="F15" s="31"/>
      <c r="G15" s="73">
        <v>69019635</v>
      </c>
      <c r="H15" s="31"/>
      <c r="I15" s="74">
        <v>79128426</v>
      </c>
    </row>
    <row r="16" spans="1:9" s="65" customFormat="1" ht="20.100000000000001" customHeight="1" x14ac:dyDescent="0.25">
      <c r="A16" s="31" t="s">
        <v>106</v>
      </c>
      <c r="B16" s="31"/>
      <c r="C16" s="31"/>
      <c r="D16" s="31"/>
      <c r="E16" s="40"/>
      <c r="F16" s="31"/>
      <c r="G16" s="28"/>
      <c r="H16" s="31"/>
      <c r="I16" s="16"/>
    </row>
    <row r="17" spans="1:9" s="65" customFormat="1" ht="20.100000000000001" customHeight="1" x14ac:dyDescent="0.25">
      <c r="A17" s="31"/>
      <c r="B17" s="75" t="s">
        <v>107</v>
      </c>
      <c r="C17" s="31"/>
      <c r="D17" s="31"/>
      <c r="E17" s="40">
        <v>10</v>
      </c>
      <c r="F17" s="31"/>
      <c r="G17" s="73">
        <v>34518938</v>
      </c>
      <c r="H17" s="31"/>
      <c r="I17" s="74">
        <v>28501299</v>
      </c>
    </row>
    <row r="18" spans="1:9" s="65" customFormat="1" ht="20.100000000000001" customHeight="1" x14ac:dyDescent="0.25">
      <c r="A18" s="31"/>
      <c r="B18" s="75" t="s">
        <v>108</v>
      </c>
      <c r="C18" s="31"/>
      <c r="D18" s="31"/>
      <c r="E18" s="40">
        <v>10</v>
      </c>
      <c r="F18" s="31"/>
      <c r="G18" s="73">
        <v>586163</v>
      </c>
      <c r="H18" s="31"/>
      <c r="I18" s="74">
        <v>558548</v>
      </c>
    </row>
    <row r="19" spans="1:9" s="65" customFormat="1" ht="20.100000000000001" customHeight="1" x14ac:dyDescent="0.25">
      <c r="A19" s="31"/>
      <c r="B19" s="75" t="s">
        <v>109</v>
      </c>
      <c r="C19" s="31"/>
      <c r="D19" s="31"/>
      <c r="E19" s="40"/>
      <c r="F19" s="31"/>
      <c r="G19" s="73">
        <v>-153704</v>
      </c>
      <c r="H19" s="31"/>
      <c r="I19" s="74">
        <v>-139727</v>
      </c>
    </row>
    <row r="20" spans="1:9" s="65" customFormat="1" ht="20.100000000000001" customHeight="1" x14ac:dyDescent="0.25">
      <c r="A20" s="31"/>
      <c r="B20" s="75" t="s">
        <v>50</v>
      </c>
      <c r="C20" s="31"/>
      <c r="D20" s="31"/>
      <c r="E20" s="40"/>
      <c r="F20" s="31"/>
      <c r="G20" s="73">
        <v>3085032</v>
      </c>
      <c r="H20" s="31"/>
      <c r="I20" s="74">
        <v>3298027</v>
      </c>
    </row>
    <row r="21" spans="1:9" s="65" customFormat="1" ht="20.100000000000001" customHeight="1" x14ac:dyDescent="0.25">
      <c r="A21" s="31"/>
      <c r="B21" s="75" t="s">
        <v>110</v>
      </c>
      <c r="C21" s="31"/>
      <c r="D21" s="31"/>
      <c r="E21" s="40"/>
      <c r="F21" s="31"/>
      <c r="G21" s="73">
        <v>10201833</v>
      </c>
      <c r="H21" s="31"/>
      <c r="I21" s="74">
        <v>7780797</v>
      </c>
    </row>
    <row r="22" spans="1:9" s="65" customFormat="1" ht="20.100000000000001" customHeight="1" x14ac:dyDescent="0.25">
      <c r="A22" s="31"/>
      <c r="B22" s="75" t="s">
        <v>111</v>
      </c>
      <c r="C22" s="31"/>
      <c r="D22" s="31"/>
      <c r="E22" s="40"/>
      <c r="F22" s="31"/>
      <c r="G22" s="73">
        <v>-7590971</v>
      </c>
      <c r="H22" s="31"/>
      <c r="I22" s="74">
        <v>4825360</v>
      </c>
    </row>
    <row r="23" spans="1:9" s="65" customFormat="1" ht="20.100000000000001" customHeight="1" x14ac:dyDescent="0.4">
      <c r="A23" s="31"/>
      <c r="B23" s="76" t="s">
        <v>112</v>
      </c>
      <c r="C23" s="31"/>
      <c r="D23" s="31"/>
      <c r="E23" s="40">
        <v>9.1999999999999993</v>
      </c>
      <c r="F23" s="31"/>
      <c r="G23" s="73">
        <v>14431800</v>
      </c>
      <c r="H23" s="31"/>
      <c r="I23" s="74">
        <v>5411451</v>
      </c>
    </row>
    <row r="24" spans="1:9" s="65" customFormat="1" ht="20.100000000000001" customHeight="1" x14ac:dyDescent="0.25">
      <c r="A24" s="31"/>
      <c r="B24" s="75" t="s">
        <v>145</v>
      </c>
      <c r="C24" s="31"/>
      <c r="D24" s="31"/>
      <c r="E24" s="40"/>
      <c r="F24" s="31"/>
      <c r="G24" s="73">
        <v>33833</v>
      </c>
      <c r="H24" s="31"/>
      <c r="I24" s="74">
        <v>2062</v>
      </c>
    </row>
    <row r="25" spans="1:9" s="65" customFormat="1" ht="8.25" customHeight="1" x14ac:dyDescent="0.25">
      <c r="A25" s="31"/>
      <c r="B25" s="75"/>
      <c r="C25" s="31"/>
      <c r="D25" s="31"/>
      <c r="E25" s="40"/>
      <c r="F25" s="31"/>
      <c r="G25" s="28"/>
      <c r="H25" s="31"/>
      <c r="I25" s="74"/>
    </row>
    <row r="26" spans="1:9" s="65" customFormat="1" ht="20.100000000000001" customHeight="1" x14ac:dyDescent="0.25">
      <c r="A26" s="75" t="s">
        <v>113</v>
      </c>
      <c r="C26" s="31"/>
      <c r="D26" s="31"/>
      <c r="E26" s="40"/>
      <c r="F26" s="31"/>
      <c r="G26" s="28"/>
      <c r="H26" s="31"/>
      <c r="I26" s="74"/>
    </row>
    <row r="27" spans="1:9" s="65" customFormat="1" ht="20.100000000000001" customHeight="1" x14ac:dyDescent="0.25">
      <c r="A27" s="31"/>
      <c r="B27" s="75" t="s">
        <v>114</v>
      </c>
      <c r="C27" s="31"/>
      <c r="D27" s="31"/>
      <c r="E27" s="40"/>
      <c r="F27" s="31"/>
      <c r="G27" s="77">
        <v>-15064891</v>
      </c>
      <c r="H27" s="31"/>
      <c r="I27" s="74">
        <v>-35488253</v>
      </c>
    </row>
    <row r="28" spans="1:9" s="65" customFormat="1" ht="20.100000000000001" customHeight="1" x14ac:dyDescent="0.25">
      <c r="A28" s="31"/>
      <c r="B28" s="75" t="s">
        <v>115</v>
      </c>
      <c r="C28" s="31"/>
      <c r="D28" s="31"/>
      <c r="E28" s="40"/>
      <c r="F28" s="31"/>
      <c r="G28" s="77">
        <v>33031888</v>
      </c>
      <c r="H28" s="31"/>
      <c r="I28" s="74">
        <v>37353845</v>
      </c>
    </row>
    <row r="29" spans="1:9" s="65" customFormat="1" ht="20.100000000000001" customHeight="1" x14ac:dyDescent="0.25">
      <c r="A29" s="31"/>
      <c r="B29" s="75" t="s">
        <v>21</v>
      </c>
      <c r="C29" s="31"/>
      <c r="E29" s="40"/>
      <c r="F29" s="31"/>
      <c r="G29" s="77">
        <v>-22738</v>
      </c>
      <c r="H29" s="31"/>
      <c r="I29" s="74">
        <v>-872439</v>
      </c>
    </row>
    <row r="30" spans="1:9" s="65" customFormat="1" ht="20.100000000000001" customHeight="1" x14ac:dyDescent="0.25">
      <c r="A30" s="31"/>
      <c r="B30" s="75" t="s">
        <v>24</v>
      </c>
      <c r="C30" s="31"/>
      <c r="D30" s="31"/>
      <c r="E30" s="40"/>
      <c r="F30" s="31"/>
      <c r="G30" s="77">
        <v>-1558685</v>
      </c>
      <c r="H30" s="31"/>
      <c r="I30" s="74">
        <v>2466646</v>
      </c>
    </row>
    <row r="31" spans="1:9" s="65" customFormat="1" ht="20.100000000000001" customHeight="1" x14ac:dyDescent="0.25">
      <c r="A31" s="31"/>
      <c r="B31" s="75" t="s">
        <v>32</v>
      </c>
      <c r="C31" s="31"/>
      <c r="D31" s="31"/>
      <c r="E31" s="40"/>
      <c r="F31" s="31"/>
      <c r="G31" s="77">
        <v>638502</v>
      </c>
      <c r="H31" s="31"/>
      <c r="I31" s="74">
        <v>-649604</v>
      </c>
    </row>
    <row r="32" spans="1:9" s="65" customFormat="1" ht="20.100000000000001" customHeight="1" x14ac:dyDescent="0.25">
      <c r="A32" s="31"/>
      <c r="B32" s="75" t="s">
        <v>42</v>
      </c>
      <c r="C32" s="31"/>
      <c r="D32" s="31"/>
      <c r="E32" s="40"/>
      <c r="F32" s="31"/>
      <c r="G32" s="77">
        <v>6907582</v>
      </c>
      <c r="H32" s="31"/>
      <c r="I32" s="74">
        <v>47564392</v>
      </c>
    </row>
    <row r="33" spans="1:9" s="65" customFormat="1" ht="20.100000000000001" customHeight="1" x14ac:dyDescent="0.25">
      <c r="A33" s="31"/>
      <c r="B33" s="75" t="s">
        <v>44</v>
      </c>
      <c r="C33" s="31"/>
      <c r="D33" s="31"/>
      <c r="E33" s="40"/>
      <c r="F33" s="31"/>
      <c r="G33" s="77">
        <v>-41776</v>
      </c>
      <c r="H33" s="31"/>
      <c r="I33" s="74" t="s">
        <v>0</v>
      </c>
    </row>
    <row r="34" spans="1:9" s="65" customFormat="1" ht="20.100000000000001" customHeight="1" x14ac:dyDescent="0.25">
      <c r="A34" s="31"/>
      <c r="B34" s="75" t="s">
        <v>46</v>
      </c>
      <c r="C34" s="31"/>
      <c r="D34" s="31"/>
      <c r="E34" s="40"/>
      <c r="F34" s="31"/>
      <c r="G34" s="77">
        <v>-1744619</v>
      </c>
      <c r="H34" s="31"/>
      <c r="I34" s="74">
        <v>-5845984</v>
      </c>
    </row>
    <row r="35" spans="1:9" s="65" customFormat="1" ht="20.100000000000001" customHeight="1" x14ac:dyDescent="0.25">
      <c r="A35" s="31"/>
      <c r="B35" s="75" t="s">
        <v>116</v>
      </c>
      <c r="C35" s="31"/>
      <c r="D35" s="31"/>
      <c r="E35" s="40"/>
      <c r="F35" s="31"/>
      <c r="G35" s="77">
        <v>-1719352</v>
      </c>
      <c r="H35" s="31"/>
      <c r="I35" s="74">
        <v>-1477000</v>
      </c>
    </row>
    <row r="36" spans="1:9" s="65" customFormat="1" ht="20.100000000000001" customHeight="1" x14ac:dyDescent="0.25">
      <c r="A36" s="31"/>
      <c r="B36" s="75" t="s">
        <v>51</v>
      </c>
      <c r="C36" s="31"/>
      <c r="D36" s="31"/>
      <c r="E36" s="40"/>
      <c r="F36" s="31"/>
      <c r="G36" s="78">
        <v>6562095</v>
      </c>
      <c r="H36" s="31"/>
      <c r="I36" s="79">
        <v>1765239</v>
      </c>
    </row>
    <row r="37" spans="1:9" s="65" customFormat="1" ht="6" customHeight="1" x14ac:dyDescent="0.25">
      <c r="A37" s="31"/>
      <c r="B37" s="75"/>
      <c r="C37" s="31"/>
      <c r="D37" s="31"/>
      <c r="E37" s="40"/>
      <c r="F37" s="31"/>
      <c r="G37" s="28"/>
      <c r="H37" s="31"/>
      <c r="I37" s="16"/>
    </row>
    <row r="38" spans="1:9" s="65" customFormat="1" ht="20.100000000000001" customHeight="1" x14ac:dyDescent="0.25">
      <c r="A38" s="75" t="s">
        <v>117</v>
      </c>
      <c r="C38" s="31"/>
      <c r="D38" s="31"/>
      <c r="E38" s="40"/>
      <c r="F38" s="31"/>
      <c r="G38" s="28">
        <f>SUM(G15:G36)</f>
        <v>151120565</v>
      </c>
      <c r="H38" s="31"/>
      <c r="I38" s="16">
        <f>SUM(I15:I36)</f>
        <v>174183085</v>
      </c>
    </row>
    <row r="39" spans="1:9" s="65" customFormat="1" ht="20.100000000000001" customHeight="1" x14ac:dyDescent="0.25">
      <c r="A39" s="75" t="s">
        <v>118</v>
      </c>
      <c r="C39" s="31"/>
      <c r="D39" s="31"/>
      <c r="E39" s="40"/>
      <c r="F39" s="31"/>
      <c r="G39" s="77">
        <v>-10211567</v>
      </c>
      <c r="H39" s="31"/>
      <c r="I39" s="74">
        <v>-7780797</v>
      </c>
    </row>
    <row r="40" spans="1:9" s="65" customFormat="1" ht="20.100000000000001" customHeight="1" x14ac:dyDescent="0.25">
      <c r="A40" s="75" t="s">
        <v>119</v>
      </c>
      <c r="C40" s="31"/>
      <c r="D40" s="31"/>
      <c r="E40" s="40"/>
      <c r="F40" s="31"/>
      <c r="G40" s="78">
        <v>-7059119</v>
      </c>
      <c r="H40" s="31"/>
      <c r="I40" s="79">
        <v>-32152779</v>
      </c>
    </row>
    <row r="41" spans="1:9" s="65" customFormat="1" ht="6" customHeight="1" x14ac:dyDescent="0.25">
      <c r="A41" s="31"/>
      <c r="B41" s="75"/>
      <c r="C41" s="31"/>
      <c r="D41" s="31"/>
      <c r="E41" s="40"/>
      <c r="F41" s="31"/>
      <c r="G41" s="28"/>
      <c r="H41" s="31"/>
      <c r="I41" s="16"/>
    </row>
    <row r="42" spans="1:9" s="65" customFormat="1" ht="20.100000000000001" customHeight="1" x14ac:dyDescent="0.25">
      <c r="A42" s="75" t="s">
        <v>120</v>
      </c>
      <c r="C42" s="31"/>
      <c r="E42" s="40"/>
      <c r="F42" s="31"/>
      <c r="G42" s="22">
        <f>SUM(G38:G40)</f>
        <v>133849879</v>
      </c>
      <c r="H42" s="31"/>
      <c r="I42" s="23">
        <f>SUM(I38:I40)</f>
        <v>134249509</v>
      </c>
    </row>
    <row r="43" spans="1:9" s="65" customFormat="1" ht="18" customHeight="1" x14ac:dyDescent="0.25">
      <c r="A43" s="31"/>
      <c r="B43" s="31"/>
      <c r="C43" s="31"/>
      <c r="D43" s="31"/>
      <c r="E43" s="40"/>
      <c r="F43" s="31"/>
      <c r="G43" s="16"/>
      <c r="H43" s="31"/>
      <c r="I43" s="16"/>
    </row>
    <row r="44" spans="1:9" s="65" customFormat="1" ht="13.5" customHeight="1" x14ac:dyDescent="0.25">
      <c r="A44" s="31"/>
      <c r="B44" s="31"/>
      <c r="C44" s="31"/>
      <c r="D44" s="31"/>
      <c r="E44" s="40"/>
      <c r="F44" s="31"/>
      <c r="G44" s="16"/>
      <c r="H44" s="31"/>
      <c r="I44" s="16"/>
    </row>
    <row r="45" spans="1:9" s="65" customFormat="1" ht="21.95" customHeight="1" x14ac:dyDescent="0.25">
      <c r="A45" s="63" t="str">
        <f>+'Thai 7'!A29</f>
        <v>หมายเหตุประกอบข้อมูลทางการเงินเป็นส่วนหนึ่งของข้อมูลทางการเงินระหว่างกาลนี้</v>
      </c>
      <c r="B45" s="63"/>
      <c r="C45" s="63"/>
      <c r="D45" s="63"/>
      <c r="E45" s="66"/>
      <c r="F45" s="63"/>
      <c r="G45" s="18"/>
      <c r="H45" s="63"/>
      <c r="I45" s="18"/>
    </row>
    <row r="46" spans="1:9" s="65" customFormat="1" ht="21.75" customHeight="1" x14ac:dyDescent="0.25">
      <c r="A46" s="29" t="str">
        <f>A1</f>
        <v>บริษัท วินโดว์ เอเชีย จำกัด (มหาชน)</v>
      </c>
      <c r="B46" s="29"/>
      <c r="C46" s="29"/>
      <c r="D46" s="29"/>
      <c r="E46" s="40"/>
      <c r="F46" s="31"/>
      <c r="G46" s="80"/>
      <c r="H46" s="31"/>
      <c r="I46" s="80"/>
    </row>
    <row r="47" spans="1:9" s="65" customFormat="1" ht="21.75" customHeight="1" x14ac:dyDescent="0.25">
      <c r="A47" s="29" t="str">
        <f>A2</f>
        <v>งบกระแสเงินสด</v>
      </c>
      <c r="B47" s="29"/>
      <c r="C47" s="29"/>
      <c r="D47" s="29"/>
      <c r="E47" s="40"/>
      <c r="F47" s="31"/>
      <c r="G47" s="15"/>
      <c r="H47" s="31"/>
      <c r="I47" s="15"/>
    </row>
    <row r="48" spans="1:9" s="65" customFormat="1" ht="21.75" customHeight="1" x14ac:dyDescent="0.25">
      <c r="A48" s="51" t="str">
        <f>A3</f>
        <v>สำหรับงวดเก้าเดือนสิ้นสุดวันที่ 30 กันยายน พ.ศ. 2566</v>
      </c>
      <c r="B48" s="51"/>
      <c r="C48" s="51"/>
      <c r="D48" s="51"/>
      <c r="E48" s="66"/>
      <c r="F48" s="63"/>
      <c r="G48" s="18"/>
      <c r="H48" s="63"/>
      <c r="I48" s="18"/>
    </row>
    <row r="49" spans="1:9" s="65" customFormat="1" ht="20.45" customHeight="1" x14ac:dyDescent="0.25">
      <c r="A49" s="29"/>
      <c r="B49" s="29"/>
      <c r="C49" s="29"/>
      <c r="D49" s="29"/>
      <c r="E49" s="40"/>
      <c r="F49" s="31"/>
      <c r="G49" s="1"/>
      <c r="H49" s="1"/>
      <c r="I49" s="1"/>
    </row>
    <row r="50" spans="1:9" s="65" customFormat="1" ht="20.45" customHeight="1" x14ac:dyDescent="0.45">
      <c r="A50" s="29"/>
      <c r="B50" s="29"/>
      <c r="C50" s="29"/>
      <c r="D50" s="29"/>
      <c r="E50" s="40"/>
      <c r="F50" s="31"/>
      <c r="G50" s="9" t="s">
        <v>5</v>
      </c>
      <c r="H50" s="34"/>
      <c r="I50" s="35" t="s">
        <v>5</v>
      </c>
    </row>
    <row r="51" spans="1:9" s="65" customFormat="1" ht="20.45" customHeight="1" x14ac:dyDescent="0.45">
      <c r="A51" s="29"/>
      <c r="B51" s="29"/>
      <c r="C51" s="29"/>
      <c r="D51" s="29"/>
      <c r="E51" s="40"/>
      <c r="F51" s="31"/>
      <c r="G51" s="9" t="s">
        <v>6</v>
      </c>
      <c r="H51" s="34"/>
      <c r="I51" s="35" t="s">
        <v>6</v>
      </c>
    </row>
    <row r="52" spans="1:9" s="65" customFormat="1" ht="20.45" customHeight="1" x14ac:dyDescent="0.45">
      <c r="A52" s="29"/>
      <c r="B52" s="29"/>
      <c r="C52" s="29"/>
      <c r="D52" s="29"/>
      <c r="E52" s="40"/>
      <c r="F52" s="31"/>
      <c r="G52" s="9" t="s">
        <v>7</v>
      </c>
      <c r="H52" s="34"/>
      <c r="I52" s="35" t="s">
        <v>7</v>
      </c>
    </row>
    <row r="53" spans="1:9" s="65" customFormat="1" ht="21" x14ac:dyDescent="0.25">
      <c r="A53" s="29"/>
      <c r="B53" s="29"/>
      <c r="C53" s="29"/>
      <c r="D53" s="29"/>
      <c r="E53" s="40"/>
      <c r="F53" s="31"/>
      <c r="G53" s="9" t="s">
        <v>8</v>
      </c>
      <c r="H53" s="34"/>
      <c r="I53" s="9" t="s">
        <v>8</v>
      </c>
    </row>
    <row r="54" spans="1:9" s="65" customFormat="1" ht="21" x14ac:dyDescent="0.25">
      <c r="A54" s="29"/>
      <c r="B54" s="29"/>
      <c r="C54" s="29"/>
      <c r="D54" s="29"/>
      <c r="E54" s="40"/>
      <c r="F54" s="31"/>
      <c r="G54" s="12" t="s">
        <v>9</v>
      </c>
      <c r="H54" s="34"/>
      <c r="I54" s="12" t="s">
        <v>9</v>
      </c>
    </row>
    <row r="55" spans="1:9" s="40" customFormat="1" ht="20.100000000000001" customHeight="1" x14ac:dyDescent="0.25">
      <c r="A55" s="31"/>
      <c r="B55" s="31"/>
      <c r="C55" s="31"/>
      <c r="D55" s="31"/>
      <c r="F55" s="31"/>
      <c r="G55" s="9" t="s">
        <v>10</v>
      </c>
      <c r="H55" s="9"/>
      <c r="I55" s="9" t="s">
        <v>10</v>
      </c>
    </row>
    <row r="56" spans="1:9" s="40" customFormat="1" ht="20.100000000000001" customHeight="1" x14ac:dyDescent="0.25">
      <c r="A56" s="31"/>
      <c r="B56" s="31"/>
      <c r="C56" s="31"/>
      <c r="D56" s="31"/>
      <c r="E56" s="69"/>
      <c r="F56" s="29"/>
      <c r="G56" s="67" t="s">
        <v>14</v>
      </c>
      <c r="H56" s="29"/>
      <c r="I56" s="67" t="s">
        <v>15</v>
      </c>
    </row>
    <row r="57" spans="1:9" s="40" customFormat="1" ht="20.100000000000001" customHeight="1" x14ac:dyDescent="0.25">
      <c r="A57" s="31"/>
      <c r="B57" s="31"/>
      <c r="C57" s="31"/>
      <c r="D57" s="31"/>
      <c r="E57" s="70" t="s">
        <v>16</v>
      </c>
      <c r="F57" s="29"/>
      <c r="G57" s="71" t="s">
        <v>17</v>
      </c>
      <c r="H57" s="29"/>
      <c r="I57" s="71" t="s">
        <v>17</v>
      </c>
    </row>
    <row r="58" spans="1:9" s="40" customFormat="1" ht="3.95" customHeight="1" x14ac:dyDescent="0.25">
      <c r="A58" s="31"/>
      <c r="B58" s="31"/>
      <c r="C58" s="31"/>
      <c r="D58" s="31"/>
      <c r="E58" s="69"/>
      <c r="F58" s="29"/>
      <c r="G58" s="72"/>
      <c r="H58" s="29"/>
      <c r="I58" s="67"/>
    </row>
    <row r="59" spans="1:9" s="40" customFormat="1" ht="20.100000000000001" customHeight="1" x14ac:dyDescent="0.25">
      <c r="A59" s="29" t="s">
        <v>121</v>
      </c>
      <c r="B59" s="31"/>
      <c r="C59" s="31"/>
      <c r="D59" s="31"/>
      <c r="F59" s="31"/>
      <c r="G59" s="28"/>
      <c r="H59" s="31"/>
      <c r="I59" s="16"/>
    </row>
    <row r="60" spans="1:9" s="40" customFormat="1" ht="20.100000000000001" customHeight="1" x14ac:dyDescent="0.25">
      <c r="A60" s="31" t="s">
        <v>122</v>
      </c>
      <c r="C60" s="31"/>
      <c r="D60" s="31"/>
      <c r="F60" s="31"/>
      <c r="G60" s="28">
        <v>-148566363</v>
      </c>
      <c r="H60" s="31"/>
      <c r="I60" s="16">
        <v>-74970848</v>
      </c>
    </row>
    <row r="61" spans="1:9" s="40" customFormat="1" ht="20.100000000000001" customHeight="1" x14ac:dyDescent="0.25">
      <c r="A61" s="31" t="s">
        <v>123</v>
      </c>
      <c r="C61" s="31"/>
      <c r="D61" s="31"/>
      <c r="F61" s="31"/>
      <c r="G61" s="77">
        <v>-331100</v>
      </c>
      <c r="H61" s="31"/>
      <c r="I61" s="16">
        <v>-296470</v>
      </c>
    </row>
    <row r="62" spans="1:9" s="40" customFormat="1" ht="20.100000000000001" customHeight="1" x14ac:dyDescent="0.25">
      <c r="A62" s="31" t="s">
        <v>124</v>
      </c>
      <c r="C62" s="31"/>
      <c r="D62" s="31"/>
      <c r="F62" s="31"/>
      <c r="G62" s="77">
        <v>-136214</v>
      </c>
      <c r="H62" s="31"/>
      <c r="I62" s="16">
        <v>-385000</v>
      </c>
    </row>
    <row r="63" spans="1:9" s="40" customFormat="1" ht="3.95" customHeight="1" x14ac:dyDescent="0.25">
      <c r="B63" s="31"/>
      <c r="C63" s="31"/>
      <c r="D63" s="31"/>
      <c r="F63" s="31"/>
      <c r="G63" s="28"/>
      <c r="H63" s="31"/>
      <c r="I63" s="16"/>
    </row>
    <row r="64" spans="1:9" s="40" customFormat="1" ht="20.100000000000001" customHeight="1" x14ac:dyDescent="0.25">
      <c r="A64" s="31" t="s">
        <v>125</v>
      </c>
      <c r="B64" s="31"/>
      <c r="C64" s="31"/>
      <c r="D64" s="31"/>
      <c r="F64" s="31"/>
      <c r="G64" s="81">
        <f>SUM(G60:G62)</f>
        <v>-149033677</v>
      </c>
      <c r="H64" s="31"/>
      <c r="I64" s="82">
        <f>SUM(I60:I62)</f>
        <v>-75652318</v>
      </c>
    </row>
    <row r="65" spans="1:9" s="40" customFormat="1" ht="8.1" customHeight="1" x14ac:dyDescent="0.25">
      <c r="A65" s="31"/>
      <c r="B65" s="31"/>
      <c r="C65" s="31"/>
      <c r="D65" s="31"/>
      <c r="F65" s="31"/>
      <c r="G65" s="28"/>
      <c r="H65" s="31"/>
      <c r="I65" s="16"/>
    </row>
    <row r="66" spans="1:9" ht="20.100000000000001" customHeight="1" x14ac:dyDescent="0.25">
      <c r="A66" s="29" t="s">
        <v>126</v>
      </c>
      <c r="G66" s="28"/>
    </row>
    <row r="67" spans="1:9" ht="20.100000000000001" customHeight="1" x14ac:dyDescent="0.25">
      <c r="A67" s="31" t="s">
        <v>127</v>
      </c>
      <c r="G67" s="28">
        <v>0</v>
      </c>
      <c r="I67" s="16">
        <v>41900000</v>
      </c>
    </row>
    <row r="68" spans="1:9" ht="20.100000000000001" customHeight="1" x14ac:dyDescent="0.25">
      <c r="A68" s="31" t="s">
        <v>128</v>
      </c>
      <c r="E68" s="40">
        <v>11</v>
      </c>
      <c r="G68" s="28">
        <v>486329573</v>
      </c>
      <c r="I68" s="16">
        <v>404134866</v>
      </c>
    </row>
    <row r="69" spans="1:9" ht="20.100000000000001" customHeight="1" x14ac:dyDescent="0.25">
      <c r="A69" s="31" t="s">
        <v>129</v>
      </c>
      <c r="E69" s="40">
        <v>11</v>
      </c>
      <c r="G69" s="28">
        <v>-363789700</v>
      </c>
      <c r="I69" s="16">
        <v>-532128493</v>
      </c>
    </row>
    <row r="70" spans="1:9" ht="20.100000000000001" customHeight="1" x14ac:dyDescent="0.25">
      <c r="A70" s="31" t="s">
        <v>130</v>
      </c>
      <c r="E70" s="40">
        <v>11</v>
      </c>
      <c r="G70" s="28">
        <v>139800000</v>
      </c>
      <c r="I70" s="16">
        <v>82800000</v>
      </c>
    </row>
    <row r="71" spans="1:9" ht="20.100000000000001" customHeight="1" x14ac:dyDescent="0.25">
      <c r="A71" s="31" t="s">
        <v>131</v>
      </c>
      <c r="E71" s="40">
        <v>11</v>
      </c>
      <c r="G71" s="28">
        <v>-73070000</v>
      </c>
      <c r="I71" s="16">
        <v>-15540000</v>
      </c>
    </row>
    <row r="72" spans="1:9" ht="20.100000000000001" customHeight="1" x14ac:dyDescent="0.25">
      <c r="A72" s="31" t="s">
        <v>132</v>
      </c>
      <c r="E72" s="40" t="s">
        <v>147</v>
      </c>
      <c r="G72" s="28">
        <v>0</v>
      </c>
      <c r="I72" s="16">
        <v>130000000</v>
      </c>
    </row>
    <row r="73" spans="1:9" ht="20.100000000000001" customHeight="1" x14ac:dyDescent="0.25">
      <c r="A73" s="31" t="s">
        <v>133</v>
      </c>
      <c r="E73" s="40" t="s">
        <v>147</v>
      </c>
      <c r="G73" s="28">
        <v>0</v>
      </c>
      <c r="I73" s="16">
        <v>-130000000</v>
      </c>
    </row>
    <row r="74" spans="1:9" ht="20.100000000000001" customHeight="1" x14ac:dyDescent="0.25">
      <c r="A74" s="31" t="s">
        <v>134</v>
      </c>
      <c r="G74" s="77">
        <v>-8091946</v>
      </c>
      <c r="I74" s="16">
        <v>-7162930</v>
      </c>
    </row>
    <row r="75" spans="1:9" ht="20.100000000000001" customHeight="1" x14ac:dyDescent="0.25">
      <c r="A75" s="31" t="s">
        <v>135</v>
      </c>
      <c r="E75" s="40">
        <v>18</v>
      </c>
      <c r="G75" s="78">
        <v>-148074000</v>
      </c>
      <c r="I75" s="23">
        <v>0</v>
      </c>
    </row>
    <row r="76" spans="1:9" ht="3.95" customHeight="1" x14ac:dyDescent="0.25">
      <c r="G76" s="28"/>
    </row>
    <row r="77" spans="1:9" ht="20.100000000000001" customHeight="1" thickBot="1" x14ac:dyDescent="0.3">
      <c r="A77" s="31" t="s">
        <v>136</v>
      </c>
      <c r="G77" s="83">
        <f>SUM(G67:G76)</f>
        <v>33103927</v>
      </c>
      <c r="I77" s="84">
        <f>SUM(I67:I74)</f>
        <v>-25996557</v>
      </c>
    </row>
    <row r="78" spans="1:9" ht="8.1" customHeight="1" thickTop="1" x14ac:dyDescent="0.25">
      <c r="G78" s="85"/>
      <c r="I78" s="31"/>
    </row>
    <row r="79" spans="1:9" ht="20.100000000000001" customHeight="1" x14ac:dyDescent="0.25">
      <c r="A79" s="29" t="s">
        <v>137</v>
      </c>
      <c r="B79" s="29"/>
      <c r="G79" s="28">
        <f>SUM(G42,G64,G77)</f>
        <v>17920129</v>
      </c>
      <c r="I79" s="16">
        <f>SUM(I42,I64,I77)</f>
        <v>32600634</v>
      </c>
    </row>
    <row r="80" spans="1:9" ht="20.100000000000001" customHeight="1" x14ac:dyDescent="0.25">
      <c r="A80" s="31" t="s">
        <v>138</v>
      </c>
      <c r="G80" s="22">
        <v>87059119</v>
      </c>
      <c r="I80" s="23">
        <v>19283349</v>
      </c>
    </row>
    <row r="81" spans="1:9" ht="3.95" customHeight="1" x14ac:dyDescent="0.25">
      <c r="G81" s="28"/>
    </row>
    <row r="82" spans="1:9" ht="20.100000000000001" customHeight="1" thickBot="1" x14ac:dyDescent="0.3">
      <c r="A82" s="29" t="s">
        <v>139</v>
      </c>
      <c r="G82" s="83">
        <f>SUM(G79:G80)</f>
        <v>104979248</v>
      </c>
      <c r="I82" s="84">
        <f>SUM(I79:I80)</f>
        <v>51883983</v>
      </c>
    </row>
    <row r="83" spans="1:9" ht="8.1" customHeight="1" thickTop="1" x14ac:dyDescent="0.25">
      <c r="G83" s="85"/>
      <c r="I83" s="31"/>
    </row>
    <row r="84" spans="1:9" ht="20.100000000000001" customHeight="1" x14ac:dyDescent="0.25">
      <c r="A84" s="86" t="s">
        <v>140</v>
      </c>
      <c r="E84" s="31"/>
      <c r="F84" s="40"/>
      <c r="G84" s="85"/>
      <c r="H84" s="40"/>
      <c r="I84" s="31"/>
    </row>
    <row r="85" spans="1:9" ht="3.95" customHeight="1" x14ac:dyDescent="0.25">
      <c r="E85" s="31"/>
      <c r="F85" s="40"/>
      <c r="G85" s="85"/>
      <c r="H85" s="40"/>
      <c r="I85" s="31"/>
    </row>
    <row r="86" spans="1:9" ht="20.100000000000001" customHeight="1" x14ac:dyDescent="0.25">
      <c r="A86" s="31" t="s">
        <v>141</v>
      </c>
      <c r="E86" s="31"/>
      <c r="F86" s="40"/>
      <c r="G86" s="28">
        <v>6982313</v>
      </c>
      <c r="H86" s="40"/>
      <c r="I86" s="16">
        <v>3029999</v>
      </c>
    </row>
    <row r="87" spans="1:9" ht="20.100000000000001" customHeight="1" x14ac:dyDescent="0.25">
      <c r="A87" s="31" t="s">
        <v>142</v>
      </c>
      <c r="E87" s="31"/>
      <c r="F87" s="40"/>
      <c r="G87" s="28">
        <v>1756161</v>
      </c>
      <c r="H87" s="40"/>
      <c r="I87" s="16">
        <v>7058695</v>
      </c>
    </row>
    <row r="88" spans="1:9" ht="20.100000000000001" customHeight="1" x14ac:dyDescent="0.25">
      <c r="A88" s="31" t="s">
        <v>143</v>
      </c>
      <c r="E88" s="31"/>
      <c r="F88" s="40"/>
      <c r="G88" s="28">
        <v>3157</v>
      </c>
      <c r="H88" s="40"/>
      <c r="I88" s="16">
        <v>58700</v>
      </c>
    </row>
    <row r="89" spans="1:9" ht="20.100000000000001" customHeight="1" x14ac:dyDescent="0.25">
      <c r="A89" s="87" t="s">
        <v>144</v>
      </c>
      <c r="B89" s="87"/>
      <c r="E89" s="31"/>
      <c r="F89" s="40"/>
      <c r="G89" s="28">
        <v>0</v>
      </c>
      <c r="H89" s="40"/>
      <c r="I89" s="16">
        <v>55000000</v>
      </c>
    </row>
    <row r="90" spans="1:9" ht="12" customHeight="1" x14ac:dyDescent="0.25"/>
    <row r="91" spans="1:9" ht="14.25" customHeight="1" x14ac:dyDescent="0.25"/>
    <row r="92" spans="1:9" ht="12" customHeight="1" x14ac:dyDescent="0.25"/>
    <row r="93" spans="1:9" s="65" customFormat="1" ht="21.95" customHeight="1" x14ac:dyDescent="0.25">
      <c r="A93" s="63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3" s="63"/>
      <c r="C93" s="63"/>
      <c r="D93" s="63"/>
      <c r="E93" s="66"/>
      <c r="F93" s="63"/>
      <c r="G93" s="18"/>
      <c r="H93" s="63"/>
      <c r="I93" s="18"/>
    </row>
  </sheetData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 5(PL)</vt:lpstr>
      <vt:lpstr>Thai 6(PL)</vt:lpstr>
      <vt:lpstr>Thai 7</vt:lpstr>
      <vt:lpstr>Thai8-9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Mevika Jaisue (TH)</cp:lastModifiedBy>
  <cp:lastPrinted>2023-11-10T07:01:03Z</cp:lastPrinted>
  <dcterms:created xsi:type="dcterms:W3CDTF">2023-10-31T02:23:36Z</dcterms:created>
  <dcterms:modified xsi:type="dcterms:W3CDTF">2023-11-10T07:03:09Z</dcterms:modified>
</cp:coreProperties>
</file>