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Non-Listed\- Non Listed Client Folder\Window Asia Company Limited\Window Asia September Q3'23\"/>
    </mc:Choice>
  </mc:AlternateContent>
  <xr:revisionPtr revIDLastSave="0" documentId="13_ncr:1_{BF2037DF-BF28-421C-9D5F-1DA2642BA6F7}" xr6:coauthVersionLast="47" xr6:coauthVersionMax="47" xr10:uidLastSave="{00000000-0000-0000-0000-000000000000}"/>
  <bookViews>
    <workbookView xWindow="-120" yWindow="-120" windowWidth="21840" windowHeight="13020" activeTab="4" xr2:uid="{99BB8A98-C378-4E27-A3DF-80F5038EBE9B}"/>
  </bookViews>
  <sheets>
    <sheet name="Eng 2-4" sheetId="1" r:id="rId1"/>
    <sheet name="Eng 5 (PL)" sheetId="2" r:id="rId2"/>
    <sheet name="Eng 6 (PL)" sheetId="3" r:id="rId3"/>
    <sheet name="Eng 7" sheetId="4" r:id="rId4"/>
    <sheet name="Eng 8-9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8" i="5" l="1"/>
  <c r="G88" i="5"/>
  <c r="I69" i="5"/>
  <c r="G69" i="5"/>
  <c r="A54" i="5"/>
  <c r="A53" i="5"/>
  <c r="A52" i="5"/>
  <c r="I38" i="5"/>
  <c r="I42" i="5" s="1"/>
  <c r="K25" i="4"/>
  <c r="I25" i="4"/>
  <c r="O20" i="4"/>
  <c r="K17" i="4"/>
  <c r="I17" i="4"/>
  <c r="O14" i="4"/>
  <c r="O12" i="4"/>
  <c r="J16" i="3"/>
  <c r="J25" i="3" s="1"/>
  <c r="J28" i="3" s="1"/>
  <c r="J33" i="3" s="1"/>
  <c r="H16" i="3"/>
  <c r="H25" i="3" s="1"/>
  <c r="J16" i="2"/>
  <c r="J25" i="2" s="1"/>
  <c r="J28" i="2" s="1"/>
  <c r="J33" i="2" s="1"/>
  <c r="H16" i="2"/>
  <c r="H25" i="2" s="1"/>
  <c r="H28" i="2" s="1"/>
  <c r="H33" i="2" s="1"/>
  <c r="H126" i="1"/>
  <c r="F126" i="1"/>
  <c r="A99" i="1"/>
  <c r="A98" i="1"/>
  <c r="A97" i="1"/>
  <c r="H86" i="1"/>
  <c r="F86" i="1"/>
  <c r="H76" i="1"/>
  <c r="H88" i="1" s="1"/>
  <c r="F76" i="1"/>
  <c r="A51" i="1"/>
  <c r="A50" i="1"/>
  <c r="A49" i="1"/>
  <c r="H35" i="1"/>
  <c r="F35" i="1"/>
  <c r="H24" i="1"/>
  <c r="F24" i="1"/>
  <c r="H37" i="1" l="1"/>
  <c r="I90" i="5"/>
  <c r="I93" i="5" s="1"/>
  <c r="F37" i="1"/>
  <c r="F88" i="1"/>
  <c r="F128" i="1" s="1"/>
  <c r="H128" i="1"/>
  <c r="M17" i="4"/>
  <c r="O15" i="4"/>
  <c r="O17" i="4" s="1"/>
  <c r="H28" i="3"/>
  <c r="H33" i="3" s="1"/>
  <c r="O23" i="4" l="1"/>
  <c r="O25" i="4" s="1"/>
  <c r="M25" i="4"/>
  <c r="G38" i="5"/>
  <c r="G42" i="5" s="1"/>
  <c r="G90" i="5" s="1"/>
  <c r="G93" i="5" s="1"/>
</calcChain>
</file>

<file path=xl/sharedStrings.xml><?xml version="1.0" encoding="utf-8"?>
<sst xmlns="http://schemas.openxmlformats.org/spreadsheetml/2006/main" count="293" uniqueCount="160">
  <si>
    <t>Window Asia Public Company Limited</t>
  </si>
  <si>
    <t>Statement of Financial Position</t>
  </si>
  <si>
    <t>As at 30 September 2023</t>
  </si>
  <si>
    <t>Equity method</t>
  </si>
  <si>
    <t>and separate</t>
  </si>
  <si>
    <t>financial information</t>
  </si>
  <si>
    <t>Unaudited</t>
  </si>
  <si>
    <t>Audited</t>
  </si>
  <si>
    <t>30 September</t>
  </si>
  <si>
    <t>31 December</t>
  </si>
  <si>
    <t>Notes</t>
  </si>
  <si>
    <t>Baht</t>
  </si>
  <si>
    <t>Assets</t>
  </si>
  <si>
    <t>Current assets</t>
  </si>
  <si>
    <t>Cash and cash equivalents</t>
  </si>
  <si>
    <t>Derivative assets</t>
  </si>
  <si>
    <t>-</t>
  </si>
  <si>
    <t>Trade and other receivables, net</t>
  </si>
  <si>
    <t>Inventories, net</t>
  </si>
  <si>
    <t>Other current assets</t>
  </si>
  <si>
    <t>Total current assets</t>
  </si>
  <si>
    <t>Non-current assets</t>
  </si>
  <si>
    <t>Investment in associate</t>
  </si>
  <si>
    <t>Property, plant and equipment, net</t>
  </si>
  <si>
    <t>Right-of-use assets, net</t>
  </si>
  <si>
    <t>Intangible assets, net</t>
  </si>
  <si>
    <t>Deferred tax assets, net</t>
  </si>
  <si>
    <t>Other non-current assets</t>
  </si>
  <si>
    <t>Total non-current assets</t>
  </si>
  <si>
    <t>Total assets</t>
  </si>
  <si>
    <t>Director   _________________________________</t>
  </si>
  <si>
    <t>The accompanying notes are an integral part of this interim financial information.</t>
  </si>
  <si>
    <t xml:space="preserve"> </t>
  </si>
  <si>
    <t>Liabilities and equity</t>
  </si>
  <si>
    <t>Current liabilities</t>
  </si>
  <si>
    <t xml:space="preserve">Short-term borrowings from financial </t>
  </si>
  <si>
    <t>institutions</t>
  </si>
  <si>
    <t>Current-portion of long-term borrowings</t>
  </si>
  <si>
    <t>from a financial institution</t>
  </si>
  <si>
    <t>Trade and other payables</t>
  </si>
  <si>
    <t>Current portion of lease liabilities</t>
  </si>
  <si>
    <t>Derivative liabilities</t>
  </si>
  <si>
    <t>Income tax payable</t>
  </si>
  <si>
    <t>Other current liabilities</t>
  </si>
  <si>
    <t>Total current liabilities</t>
  </si>
  <si>
    <t>Non-current liabilities</t>
  </si>
  <si>
    <t xml:space="preserve">Long-term borrowings from a financial </t>
  </si>
  <si>
    <t>Lease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</si>
  <si>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</si>
  <si>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</si>
  <si>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</si>
  <si>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</si>
  <si>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10"/>
        <color theme="1"/>
        <rFont val="Arial"/>
        <family val="2"/>
      </rPr>
      <t>(Cont'd)</t>
    </r>
  </si>
  <si>
    <t>Equity</t>
  </si>
  <si>
    <t>Share capital</t>
  </si>
  <si>
    <t>Authorised share capital</t>
  </si>
  <si>
    <t>Ordinary shares, 888,000,000 shares</t>
  </si>
  <si>
    <t xml:space="preserve">   at par value of Baht 0.50 each </t>
  </si>
  <si>
    <t>Issued and paid-up share capital</t>
  </si>
  <si>
    <t>Ordinary shares, 643,800,000 shares,</t>
  </si>
  <si>
    <t xml:space="preserve">   paid-up at Baht 0.50 each</t>
  </si>
  <si>
    <t>Retained earnings</t>
  </si>
  <si>
    <t>Appropriated - legal reserve</t>
  </si>
  <si>
    <t xml:space="preserve">Unappropriated </t>
  </si>
  <si>
    <t>Total equity</t>
  </si>
  <si>
    <t>Total liabilities and equity</t>
  </si>
  <si>
    <t>Statement of Comprehensive Income</t>
  </si>
  <si>
    <t>For the three-month period ended 30 September 2023</t>
  </si>
  <si>
    <t>Note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</si>
  <si>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</si>
  <si>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</si>
  <si>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</si>
  <si>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</si>
  <si>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</si>
  <si>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</si>
  <si>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Other gains - net</t>
  </si>
  <si>
    <t>Finance costs</t>
  </si>
  <si>
    <t>Profit before income tax</t>
  </si>
  <si>
    <t>Income tax</t>
  </si>
  <si>
    <t>Profit for the period</t>
  </si>
  <si>
    <t>Total comprehensive income for the period</t>
  </si>
  <si>
    <t>Earnings per share</t>
  </si>
  <si>
    <t>Basic earnings per share</t>
  </si>
  <si>
    <t>For the nine-month period ended 30 September 2023</t>
  </si>
  <si>
    <t>Other gains  - net</t>
  </si>
  <si>
    <t xml:space="preserve">Statement of Changes in Equity </t>
  </si>
  <si>
    <t>Equity method  and separate financial information (Unaudited)</t>
  </si>
  <si>
    <t>Issued and</t>
  </si>
  <si>
    <t>paid-up</t>
  </si>
  <si>
    <t>Appropriated</t>
  </si>
  <si>
    <t>Total</t>
  </si>
  <si>
    <t>share capital</t>
  </si>
  <si>
    <t xml:space="preserve"> - legal reserve</t>
  </si>
  <si>
    <t>Unappropriated</t>
  </si>
  <si>
    <t>equity</t>
  </si>
  <si>
    <t xml:space="preserve"> Baht</t>
  </si>
  <si>
    <t>Opening balance as at 1 January 2022</t>
  </si>
  <si>
    <t>Changes in equity for the period</t>
  </si>
  <si>
    <t>Ordinary shares issued</t>
  </si>
  <si>
    <t>Closing balance as at 30 September 2022</t>
  </si>
  <si>
    <t>Opening balance as at 1 January 2023</t>
  </si>
  <si>
    <t>Closing balance as at 30 September 2023</t>
  </si>
  <si>
    <t>Statement of Cash Flows</t>
  </si>
  <si>
    <t>2023</t>
  </si>
  <si>
    <t>2022</t>
  </si>
  <si>
    <t>baht</t>
  </si>
  <si>
    <t>Cash flows from operating activities</t>
  </si>
  <si>
    <t xml:space="preserve">Profit before income tax </t>
  </si>
  <si>
    <t>Adjustments for:</t>
  </si>
  <si>
    <t>Depreciation</t>
  </si>
  <si>
    <t>Amortisation</t>
  </si>
  <si>
    <t>Expected credit loss</t>
  </si>
  <si>
    <t>Employee benefits</t>
  </si>
  <si>
    <t>Loss from associate using equity method</t>
  </si>
  <si>
    <t>Changes in working capital:</t>
  </si>
  <si>
    <t>Trade and other receivables</t>
  </si>
  <si>
    <t>Inventories</t>
  </si>
  <si>
    <t>Employee benefit paid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</si>
  <si>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</si>
  <si>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</si>
  <si>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</si>
  <si>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</si>
  <si>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</si>
  <si>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>Payments for purchases of plant and equipment</t>
  </si>
  <si>
    <t>Payments for purchases of intangible assets</t>
  </si>
  <si>
    <t>Payments for right-of-use assets</t>
  </si>
  <si>
    <t>Net cash used in investing activities</t>
  </si>
  <si>
    <t>Cash flows from financing activities</t>
  </si>
  <si>
    <t>Proceeds from issuance of shares</t>
  </si>
  <si>
    <t>Proceeds from short-term borrowings</t>
  </si>
  <si>
    <t>from financial institutions</t>
  </si>
  <si>
    <t>Repayments on short-term borrowings from</t>
  </si>
  <si>
    <t>financial institutions</t>
  </si>
  <si>
    <t>Proceeds from long-term borrowings</t>
  </si>
  <si>
    <t>Repayments on long-term borrowings</t>
  </si>
  <si>
    <t>from a related party</t>
  </si>
  <si>
    <t>Repayments on short-term borrowings</t>
  </si>
  <si>
    <t>Payments for lease liabilities</t>
  </si>
  <si>
    <t xml:space="preserve">Dividends paid </t>
  </si>
  <si>
    <t>Net cash generated from (used in) financing activities</t>
  </si>
  <si>
    <t>Net increase in cash and cash equivalents</t>
  </si>
  <si>
    <t>Opening balance of cash and cash equivalents</t>
  </si>
  <si>
    <t>Closing balance of cash and cash equivalents</t>
  </si>
  <si>
    <t>Significant non-cash items</t>
  </si>
  <si>
    <t>Payables from purchases of plant and equipment</t>
  </si>
  <si>
    <t>Additions of right-of-use assets during the period</t>
  </si>
  <si>
    <t>Payables from purchases of intangible assets</t>
  </si>
  <si>
    <t>Transfer advance payment for share subscription</t>
  </si>
  <si>
    <t>to investment in associate</t>
  </si>
  <si>
    <t>Dividends</t>
  </si>
  <si>
    <t>Income (expense) tax</t>
  </si>
  <si>
    <t>Unrealised  loss on exchange rates</t>
  </si>
  <si>
    <t>6, 11</t>
  </si>
  <si>
    <t>17 c)</t>
  </si>
  <si>
    <t xml:space="preserve">Share of loss from an associate using </t>
  </si>
  <si>
    <t>equity method</t>
  </si>
  <si>
    <t xml:space="preserve">Other comprehensive income </t>
  </si>
  <si>
    <t>for the period, net of tax</t>
  </si>
  <si>
    <t xml:space="preserve">Loss (Reversal)  of loss from decrease </t>
  </si>
  <si>
    <t>in value of inventories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</si>
</sst>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;&quot;-&quot;;@"/>
    <numFmt numFmtId="165" formatCode="#,##0;\(#,##0\)"/>
    <numFmt numFmtId="166" formatCode="_(* #,##0.00_);_(* \(#,##0.00\);_(* &quot;-&quot;??_);_(@_)"/>
    <numFmt numFmtId="167" formatCode="[$-409]d\-mmm\-yyyy;@"/>
    <numFmt numFmtId="168" formatCode="_(* #,##0_);_(* \(#,##0\);_(* &quot;-&quot;_);_(@_)"/>
    <numFmt numFmtId="169" formatCode="#,##0;\(#,##0\);\-"/>
    <numFmt numFmtId="170" formatCode="#,##0.00;\(#,##0.00\);&quot;-&quot;;@"/>
    <numFmt numFmtId="171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4"/>
      <name val="Cordia New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4"/>
      <name val="Angsana New"/>
      <family val="1"/>
    </font>
    <font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0" fontId="3" fillId="0" borderId="0"/>
    <xf numFmtId="0" fontId="5" fillId="0" borderId="0"/>
    <xf numFmtId="166" fontId="3" fillId="0" borderId="0" applyFont="0" applyFill="0" applyBorder="0" applyAlignment="0" applyProtection="0"/>
    <xf numFmtId="0" fontId="7" fillId="0" borderId="0"/>
    <xf numFmtId="0" fontId="5" fillId="0" borderId="0"/>
    <xf numFmtId="0" fontId="6" fillId="0" borderId="0"/>
    <xf numFmtId="0" fontId="8" fillId="0" borderId="0"/>
    <xf numFmtId="43" fontId="1" fillId="0" borderId="0" applyFont="0" applyFill="0" applyBorder="0" applyAlignment="0" applyProtection="0"/>
  </cellStyleXfs>
  <cellXfs count="125">
    <xf numFmtId="0" fontId="0" fillId="0" borderId="0" xfId="0"/>
    <xf numFmtId="0" fontId="2" fillId="0" borderId="0" xfId="0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164" fontId="4" fillId="0" borderId="0" xfId="1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1" xfId="1" applyFont="1" applyBorder="1" applyAlignment="1">
      <alignment horizontal="right" vertical="center"/>
    </xf>
    <xf numFmtId="49" fontId="4" fillId="0" borderId="0" xfId="1" quotePrefix="1" applyNumberFormat="1" applyFont="1" applyAlignment="1">
      <alignment horizontal="right" vertical="center"/>
    </xf>
    <xf numFmtId="1" fontId="4" fillId="0" borderId="0" xfId="1" applyNumberFormat="1" applyFont="1" applyAlignment="1">
      <alignment horizontal="right" vertical="center"/>
    </xf>
    <xf numFmtId="164" fontId="4" fillId="0" borderId="1" xfId="1" applyNumberFormat="1" applyFont="1" applyBorder="1" applyAlignment="1">
      <alignment horizontal="right" vertical="center"/>
    </xf>
    <xf numFmtId="164" fontId="4" fillId="2" borderId="0" xfId="1" applyNumberFormat="1" applyFont="1" applyFill="1" applyAlignment="1">
      <alignment horizontal="right" vertical="center"/>
    </xf>
    <xf numFmtId="164" fontId="4" fillId="2" borderId="0" xfId="3" applyNumberFormat="1" applyFont="1" applyFill="1" applyAlignment="1">
      <alignment horizontal="right" vertical="center"/>
    </xf>
    <xf numFmtId="164" fontId="4" fillId="0" borderId="0" xfId="3" applyNumberFormat="1" applyFont="1" applyFill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1" applyFont="1" applyAlignment="1">
      <alignment horizontal="center" vertical="center"/>
    </xf>
    <xf numFmtId="164" fontId="6" fillId="2" borderId="0" xfId="3" applyNumberFormat="1" applyFont="1" applyFill="1" applyAlignment="1">
      <alignment horizontal="right" vertical="center"/>
    </xf>
    <xf numFmtId="164" fontId="6" fillId="0" borderId="0" xfId="3" applyNumberFormat="1" applyFont="1" applyFill="1" applyAlignment="1">
      <alignment horizontal="right" vertical="center"/>
    </xf>
    <xf numFmtId="0" fontId="5" fillId="0" borderId="0" xfId="1" applyFont="1" applyAlignment="1">
      <alignment vertical="center"/>
    </xf>
    <xf numFmtId="164" fontId="6" fillId="0" borderId="0" xfId="1" applyNumberFormat="1" applyFont="1" applyAlignment="1">
      <alignment horizontal="right" vertical="center"/>
    </xf>
    <xf numFmtId="164" fontId="6" fillId="2" borderId="1" xfId="3" applyNumberFormat="1" applyFont="1" applyFill="1" applyBorder="1" applyAlignment="1">
      <alignment horizontal="right" vertical="center"/>
    </xf>
    <xf numFmtId="164" fontId="6" fillId="0" borderId="1" xfId="3" applyNumberFormat="1" applyFont="1" applyFill="1" applyBorder="1" applyAlignment="1">
      <alignment horizontal="right" vertical="center"/>
    </xf>
    <xf numFmtId="164" fontId="6" fillId="2" borderId="0" xfId="1" applyNumberFormat="1" applyFont="1" applyFill="1" applyAlignment="1">
      <alignment horizontal="righ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6" fillId="2" borderId="0" xfId="3" applyNumberFormat="1" applyFont="1" applyFill="1" applyBorder="1" applyAlignment="1">
      <alignment horizontal="right" vertical="center"/>
    </xf>
    <xf numFmtId="164" fontId="6" fillId="0" borderId="0" xfId="3" applyNumberFormat="1" applyFon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164" fontId="6" fillId="2" borderId="1" xfId="1" applyNumberFormat="1" applyFont="1" applyFill="1" applyBorder="1" applyAlignment="1">
      <alignment horizontal="right" vertical="center"/>
    </xf>
    <xf numFmtId="164" fontId="6" fillId="0" borderId="1" xfId="1" applyNumberFormat="1" applyFont="1" applyBorder="1" applyAlignment="1">
      <alignment horizontal="right" vertical="center"/>
    </xf>
    <xf numFmtId="164" fontId="6" fillId="2" borderId="2" xfId="1" applyNumberFormat="1" applyFont="1" applyFill="1" applyBorder="1" applyAlignment="1">
      <alignment horizontal="right" vertical="center"/>
    </xf>
    <xf numFmtId="164" fontId="6" fillId="0" borderId="2" xfId="1" applyNumberFormat="1" applyFont="1" applyBorder="1" applyAlignment="1">
      <alignment horizontal="right" vertical="center"/>
    </xf>
    <xf numFmtId="2" fontId="4" fillId="0" borderId="0" xfId="1" quotePrefix="1" applyNumberFormat="1" applyFont="1" applyAlignment="1">
      <alignment horizontal="right" vertical="center"/>
    </xf>
    <xf numFmtId="0" fontId="5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167" fontId="4" fillId="0" borderId="0" xfId="1" applyNumberFormat="1" applyFont="1" applyAlignment="1">
      <alignment horizontal="right" vertical="center"/>
    </xf>
    <xf numFmtId="0" fontId="5" fillId="0" borderId="1" xfId="1" quotePrefix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37" fontId="6" fillId="2" borderId="0" xfId="0" applyNumberFormat="1" applyFont="1" applyFill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vertical="center"/>
    </xf>
    <xf numFmtId="164" fontId="6" fillId="2" borderId="0" xfId="0" applyNumberFormat="1" applyFont="1" applyFill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164" fontId="6" fillId="2" borderId="2" xfId="0" applyNumberFormat="1" applyFont="1" applyFill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6" fillId="2" borderId="1" xfId="0" applyNumberFormat="1" applyFont="1" applyFill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168" fontId="5" fillId="0" borderId="1" xfId="0" applyNumberFormat="1" applyFont="1" applyBorder="1" applyAlignment="1">
      <alignment vertical="center"/>
    </xf>
    <xf numFmtId="164" fontId="5" fillId="0" borderId="1" xfId="0" applyNumberFormat="1" applyFont="1" applyBorder="1" applyAlignment="1">
      <alignment horizontal="right" vertical="center"/>
    </xf>
    <xf numFmtId="169" fontId="2" fillId="0" borderId="0" xfId="4" applyNumberFormat="1" applyFont="1"/>
    <xf numFmtId="169" fontId="2" fillId="0" borderId="0" xfId="4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" fontId="4" fillId="0" borderId="0" xfId="1" quotePrefix="1" applyNumberFormat="1" applyFont="1" applyAlignment="1">
      <alignment horizontal="right" vertical="center"/>
    </xf>
    <xf numFmtId="164" fontId="5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vertical="center"/>
    </xf>
    <xf numFmtId="166" fontId="5" fillId="0" borderId="0" xfId="0" applyNumberFormat="1" applyFont="1" applyAlignment="1">
      <alignment vertical="center"/>
    </xf>
    <xf numFmtId="164" fontId="5" fillId="2" borderId="2" xfId="0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2" xfId="0" applyNumberFormat="1" applyFont="1" applyBorder="1" applyAlignment="1">
      <alignment horizontal="right" vertical="center"/>
    </xf>
    <xf numFmtId="170" fontId="5" fillId="2" borderId="2" xfId="0" applyNumberFormat="1" applyFont="1" applyFill="1" applyBorder="1" applyAlignment="1">
      <alignment horizontal="right" vertical="center"/>
    </xf>
    <xf numFmtId="170" fontId="5" fillId="0" borderId="2" xfId="0" applyNumberFormat="1" applyFont="1" applyBorder="1" applyAlignment="1">
      <alignment horizontal="right" vertical="center"/>
    </xf>
    <xf numFmtId="169" fontId="2" fillId="0" borderId="0" xfId="4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2" fillId="0" borderId="0" xfId="4" applyFont="1" applyAlignment="1">
      <alignment vertical="center"/>
    </xf>
    <xf numFmtId="0" fontId="5" fillId="0" borderId="0" xfId="4" applyFont="1" applyAlignment="1">
      <alignment horizontal="center" vertical="center"/>
    </xf>
    <xf numFmtId="0" fontId="5" fillId="0" borderId="0" xfId="4" applyFont="1" applyAlignment="1">
      <alignment vertical="center"/>
    </xf>
    <xf numFmtId="169" fontId="5" fillId="0" borderId="0" xfId="4" applyNumberFormat="1" applyFont="1" applyAlignment="1">
      <alignment horizontal="right" vertical="center"/>
    </xf>
    <xf numFmtId="0" fontId="5" fillId="0" borderId="0" xfId="4" applyFont="1" applyAlignment="1">
      <alignment horizontal="right" vertical="center"/>
    </xf>
    <xf numFmtId="0" fontId="2" fillId="0" borderId="1" xfId="4" applyFont="1" applyBorder="1" applyAlignment="1">
      <alignment vertical="center"/>
    </xf>
    <xf numFmtId="0" fontId="5" fillId="0" borderId="1" xfId="4" applyFont="1" applyBorder="1" applyAlignment="1">
      <alignment horizontal="center" vertical="center"/>
    </xf>
    <xf numFmtId="0" fontId="5" fillId="0" borderId="1" xfId="4" applyFont="1" applyBorder="1" applyAlignment="1">
      <alignment vertical="center"/>
    </xf>
    <xf numFmtId="169" fontId="5" fillId="0" borderId="1" xfId="4" applyNumberFormat="1" applyFont="1" applyBorder="1" applyAlignment="1">
      <alignment horizontal="right" vertical="center"/>
    </xf>
    <xf numFmtId="169" fontId="2" fillId="0" borderId="0" xfId="4" applyNumberFormat="1" applyFont="1" applyAlignment="1">
      <alignment horizontal="right" vertical="center"/>
    </xf>
    <xf numFmtId="0" fontId="2" fillId="0" borderId="0" xfId="4" applyFont="1" applyAlignment="1">
      <alignment horizontal="center" vertical="center"/>
    </xf>
    <xf numFmtId="169" fontId="2" fillId="0" borderId="0" xfId="5" quotePrefix="1" applyNumberFormat="1" applyFont="1" applyAlignment="1">
      <alignment horizontal="right" vertical="center"/>
    </xf>
    <xf numFmtId="0" fontId="2" fillId="0" borderId="1" xfId="4" applyFont="1" applyBorder="1" applyAlignment="1">
      <alignment horizontal="center" vertical="center"/>
    </xf>
    <xf numFmtId="169" fontId="2" fillId="0" borderId="1" xfId="4" applyNumberFormat="1" applyFont="1" applyBorder="1" applyAlignment="1">
      <alignment horizontal="right" vertical="center"/>
    </xf>
    <xf numFmtId="169" fontId="2" fillId="2" borderId="0" xfId="4" applyNumberFormat="1" applyFont="1" applyFill="1" applyAlignment="1">
      <alignment horizontal="right" vertical="center"/>
    </xf>
    <xf numFmtId="169" fontId="5" fillId="2" borderId="0" xfId="0" applyNumberFormat="1" applyFont="1" applyFill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71" fontId="5" fillId="2" borderId="0" xfId="0" applyNumberFormat="1" applyFont="1" applyFill="1" applyAlignment="1">
      <alignment horizontal="right" vertical="center" wrapText="1"/>
    </xf>
    <xf numFmtId="169" fontId="5" fillId="0" borderId="0" xfId="0" applyNumberFormat="1" applyFont="1" applyAlignment="1">
      <alignment horizontal="right" vertical="center" wrapText="1"/>
    </xf>
    <xf numFmtId="0" fontId="5" fillId="0" borderId="0" xfId="4" quotePrefix="1" applyFont="1" applyAlignment="1">
      <alignment vertical="center"/>
    </xf>
    <xf numFmtId="165" fontId="5" fillId="2" borderId="0" xfId="0" applyNumberFormat="1" applyFont="1" applyFill="1" applyAlignment="1">
      <alignment horizontal="right" vertical="center" wrapText="1"/>
    </xf>
    <xf numFmtId="165" fontId="5" fillId="0" borderId="0" xfId="0" applyNumberFormat="1" applyFont="1" applyAlignment="1">
      <alignment horizontal="right" vertical="center" wrapText="1"/>
    </xf>
    <xf numFmtId="171" fontId="5" fillId="2" borderId="0" xfId="0" applyNumberFormat="1" applyFont="1" applyFill="1" applyAlignment="1">
      <alignment horizontal="right" vertical="center"/>
    </xf>
    <xf numFmtId="171" fontId="5" fillId="2" borderId="1" xfId="0" applyNumberFormat="1" applyFont="1" applyFill="1" applyBorder="1" applyAlignment="1">
      <alignment horizontal="right" vertical="center"/>
    </xf>
    <xf numFmtId="169" fontId="5" fillId="0" borderId="1" xfId="0" applyNumberFormat="1" applyFont="1" applyBorder="1" applyAlignment="1">
      <alignment horizontal="right" vertical="center"/>
    </xf>
    <xf numFmtId="169" fontId="5" fillId="2" borderId="1" xfId="0" applyNumberFormat="1" applyFont="1" applyFill="1" applyBorder="1" applyAlignment="1">
      <alignment horizontal="right" vertical="center"/>
    </xf>
    <xf numFmtId="169" fontId="5" fillId="0" borderId="1" xfId="4" applyNumberFormat="1" applyFont="1" applyBorder="1" applyAlignment="1">
      <alignment vertical="center"/>
    </xf>
    <xf numFmtId="169" fontId="5" fillId="0" borderId="0" xfId="4" applyNumberFormat="1" applyFont="1" applyAlignment="1">
      <alignment vertical="center"/>
    </xf>
    <xf numFmtId="169" fontId="5" fillId="2" borderId="0" xfId="4" applyNumberFormat="1" applyFont="1" applyFill="1" applyAlignment="1">
      <alignment horizontal="right" vertical="center"/>
    </xf>
    <xf numFmtId="169" fontId="5" fillId="2" borderId="1" xfId="4" applyNumberFormat="1" applyFont="1" applyFill="1" applyBorder="1" applyAlignment="1">
      <alignment horizontal="right" vertical="center"/>
    </xf>
    <xf numFmtId="165" fontId="5" fillId="0" borderId="0" xfId="6" applyNumberFormat="1" applyFont="1" applyAlignment="1">
      <alignment horizontal="left" vertical="center"/>
    </xf>
    <xf numFmtId="0" fontId="5" fillId="2" borderId="0" xfId="7" applyFont="1" applyFill="1" applyAlignment="1">
      <alignment vertical="center"/>
    </xf>
    <xf numFmtId="0" fontId="5" fillId="0" borderId="0" xfId="7" applyFont="1" applyAlignment="1">
      <alignment vertical="center"/>
    </xf>
    <xf numFmtId="169" fontId="5" fillId="2" borderId="2" xfId="4" applyNumberFormat="1" applyFont="1" applyFill="1" applyBorder="1" applyAlignment="1">
      <alignment horizontal="right" vertical="center"/>
    </xf>
    <xf numFmtId="169" fontId="5" fillId="0" borderId="2" xfId="4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5" fillId="0" borderId="0" xfId="7" applyFont="1" applyAlignment="1">
      <alignment horizontal="center" vertical="center"/>
    </xf>
    <xf numFmtId="164" fontId="2" fillId="0" borderId="1" xfId="0" quotePrefix="1" applyNumberFormat="1" applyFont="1" applyBorder="1" applyAlignment="1">
      <alignment horizontal="center" vertical="center"/>
    </xf>
    <xf numFmtId="165" fontId="5" fillId="0" borderId="1" xfId="2" applyNumberFormat="1" applyFont="1" applyBorder="1" applyAlignment="1">
      <alignment horizontal="center" vertical="center"/>
    </xf>
    <xf numFmtId="165" fontId="5" fillId="0" borderId="0" xfId="2" applyNumberFormat="1" applyFont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</cellXfs>
  <cellStyles count="9">
    <cellStyle name="0,0_x000d__x000a_NA_x000d__x000a_" xfId="1" xr:uid="{581CD872-EBC6-487B-82D0-53CCAFB1AC78}"/>
    <cellStyle name="Comma 2" xfId="3" xr:uid="{611D152C-730A-4BC8-BD5D-33E29C857A9A}"/>
    <cellStyle name="Comma 2 2 15" xfId="8" xr:uid="{189D843E-F752-49AA-898D-8D465DF22CC4}"/>
    <cellStyle name="Normal" xfId="0" builtinId="0"/>
    <cellStyle name="Normal 105" xfId="5" xr:uid="{34D0B9AC-D08A-4613-94B3-21F43492281C}"/>
    <cellStyle name="Normal 122 4" xfId="6" xr:uid="{E617CE36-4DB7-4837-9969-72AAFB4FEF31}"/>
    <cellStyle name="Normal 3 2 2" xfId="7" xr:uid="{7B410DF1-9C9B-4DEB-94E8-013E8D96C3A6}"/>
    <cellStyle name="Normal 6 7" xfId="4" xr:uid="{DDE109BA-A726-4587-9D89-B8FE66167ABA}"/>
    <cellStyle name="Normal 7 2" xfId="2" xr:uid="{7C38B796-ACEA-434B-AB4B-63C46C65EC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8601BB-0F83-4082-94B6-1D9A68A68390}">
  <dimension ref="A1:H144"/>
  <sheetViews>
    <sheetView topLeftCell="A119" zoomScale="85" zoomScaleNormal="85" zoomScaleSheetLayoutView="100" workbookViewId="0">
      <selection activeCell="L139" sqref="L139"/>
    </sheetView>
  </sheetViews>
  <sheetFormatPr defaultColWidth="9.140625" defaultRowHeight="16.5" customHeight="1" x14ac:dyDescent="0.25"/>
  <cols>
    <col min="1" max="2" width="1.7109375" style="20" customWidth="1"/>
    <col min="3" max="3" width="34.5703125" style="20" customWidth="1"/>
    <col min="4" max="4" width="6.7109375" style="17" customWidth="1"/>
    <col min="5" max="5" width="1.140625" style="17" customWidth="1"/>
    <col min="6" max="6" width="19.7109375" style="21" customWidth="1"/>
    <col min="7" max="7" width="1.140625" style="21" customWidth="1"/>
    <col min="8" max="8" width="19.7109375" style="21" customWidth="1"/>
    <col min="9" max="16384" width="9.140625" style="20"/>
  </cols>
  <sheetData>
    <row r="1" spans="1:8" s="2" customFormat="1" ht="16.5" customHeight="1" x14ac:dyDescent="0.25">
      <c r="A1" s="1" t="s">
        <v>0</v>
      </c>
      <c r="D1" s="3"/>
      <c r="E1" s="3"/>
      <c r="F1" s="4"/>
      <c r="G1" s="4"/>
      <c r="H1" s="4"/>
    </row>
    <row r="2" spans="1:8" s="2" customFormat="1" ht="16.5" customHeight="1" x14ac:dyDescent="0.25">
      <c r="A2" s="1" t="s">
        <v>1</v>
      </c>
      <c r="D2" s="3"/>
      <c r="E2" s="3"/>
      <c r="F2" s="4"/>
      <c r="G2" s="4"/>
      <c r="H2" s="4"/>
    </row>
    <row r="3" spans="1:8" s="2" customFormat="1" ht="16.5" customHeight="1" x14ac:dyDescent="0.25">
      <c r="A3" s="5" t="s">
        <v>2</v>
      </c>
      <c r="B3" s="6"/>
      <c r="C3" s="6"/>
      <c r="D3" s="7"/>
      <c r="E3" s="7"/>
      <c r="F3" s="120"/>
      <c r="G3" s="120"/>
      <c r="H3" s="120"/>
    </row>
    <row r="4" spans="1:8" s="2" customFormat="1" ht="16.5" customHeight="1" x14ac:dyDescent="0.25">
      <c r="A4" s="1"/>
      <c r="D4" s="3"/>
      <c r="E4" s="3"/>
      <c r="F4" s="121"/>
      <c r="G4" s="121"/>
      <c r="H4" s="121"/>
    </row>
    <row r="5" spans="1:8" s="2" customFormat="1" ht="16.5" customHeight="1" x14ac:dyDescent="0.25">
      <c r="A5" s="1"/>
      <c r="D5" s="3"/>
      <c r="E5" s="3"/>
      <c r="F5" s="121"/>
      <c r="G5" s="121"/>
      <c r="H5" s="121"/>
    </row>
    <row r="6" spans="1:8" s="2" customFormat="1" ht="16.5" customHeight="1" x14ac:dyDescent="0.25">
      <c r="A6" s="1"/>
      <c r="D6" s="3"/>
      <c r="E6" s="3"/>
      <c r="F6" s="8" t="s">
        <v>3</v>
      </c>
      <c r="G6" s="121"/>
      <c r="H6" s="8" t="s">
        <v>3</v>
      </c>
    </row>
    <row r="7" spans="1:8" s="2" customFormat="1" ht="16.5" customHeight="1" x14ac:dyDescent="0.25">
      <c r="A7" s="1"/>
      <c r="D7" s="3"/>
      <c r="E7" s="3"/>
      <c r="F7" s="8" t="s">
        <v>4</v>
      </c>
      <c r="G7" s="121"/>
      <c r="H7" s="8" t="s">
        <v>4</v>
      </c>
    </row>
    <row r="8" spans="1:8" s="2" customFormat="1" ht="16.5" customHeight="1" x14ac:dyDescent="0.25">
      <c r="A8" s="1"/>
      <c r="D8" s="3"/>
      <c r="E8" s="3"/>
      <c r="F8" s="9" t="s">
        <v>5</v>
      </c>
      <c r="G8" s="4"/>
      <c r="H8" s="9" t="s">
        <v>5</v>
      </c>
    </row>
    <row r="9" spans="1:8" s="2" customFormat="1" ht="16.5" customHeight="1" x14ac:dyDescent="0.25">
      <c r="D9" s="3"/>
      <c r="E9" s="3"/>
      <c r="F9" s="10" t="s">
        <v>6</v>
      </c>
      <c r="G9" s="4"/>
      <c r="H9" s="10" t="s">
        <v>7</v>
      </c>
    </row>
    <row r="10" spans="1:8" s="2" customFormat="1" ht="16.5" customHeight="1" x14ac:dyDescent="0.25">
      <c r="E10" s="3"/>
      <c r="F10" s="10" t="s">
        <v>8</v>
      </c>
      <c r="G10" s="11"/>
      <c r="H10" s="10" t="s">
        <v>9</v>
      </c>
    </row>
    <row r="11" spans="1:8" s="2" customFormat="1" ht="16.5" customHeight="1" x14ac:dyDescent="0.25">
      <c r="C11" s="16"/>
      <c r="F11" s="2">
        <v>2023</v>
      </c>
      <c r="H11" s="2">
        <v>2022</v>
      </c>
    </row>
    <row r="12" spans="1:8" s="2" customFormat="1" ht="16.5" customHeight="1" x14ac:dyDescent="0.25">
      <c r="D12" s="7" t="s">
        <v>10</v>
      </c>
      <c r="E12" s="3"/>
      <c r="F12" s="12" t="s">
        <v>11</v>
      </c>
      <c r="G12" s="4"/>
      <c r="H12" s="12" t="s">
        <v>11</v>
      </c>
    </row>
    <row r="13" spans="1:8" s="2" customFormat="1" ht="16.5" customHeight="1" x14ac:dyDescent="0.25">
      <c r="D13" s="3"/>
      <c r="E13" s="3"/>
      <c r="F13" s="13"/>
      <c r="G13" s="4"/>
      <c r="H13" s="4"/>
    </row>
    <row r="14" spans="1:8" s="2" customFormat="1" ht="16.5" customHeight="1" x14ac:dyDescent="0.25">
      <c r="A14" s="2" t="s">
        <v>12</v>
      </c>
      <c r="D14" s="3"/>
      <c r="E14" s="3"/>
      <c r="F14" s="13"/>
      <c r="G14" s="4"/>
      <c r="H14" s="4"/>
    </row>
    <row r="15" spans="1:8" s="2" customFormat="1" ht="16.5" customHeight="1" x14ac:dyDescent="0.25">
      <c r="D15" s="3"/>
      <c r="E15" s="3"/>
      <c r="F15" s="13"/>
      <c r="G15" s="4"/>
      <c r="H15" s="4"/>
    </row>
    <row r="16" spans="1:8" s="2" customFormat="1" ht="16.5" customHeight="1" x14ac:dyDescent="0.25">
      <c r="A16" s="2" t="s">
        <v>13</v>
      </c>
      <c r="D16" s="3"/>
      <c r="E16" s="3"/>
      <c r="F16" s="14"/>
      <c r="G16" s="15"/>
      <c r="H16" s="15"/>
    </row>
    <row r="17" spans="1:8" s="2" customFormat="1" ht="16.5" customHeight="1" x14ac:dyDescent="0.25">
      <c r="D17" s="3"/>
      <c r="E17" s="3"/>
      <c r="F17" s="14"/>
      <c r="G17" s="15"/>
      <c r="H17" s="15"/>
    </row>
    <row r="18" spans="1:8" ht="16.5" customHeight="1" x14ac:dyDescent="0.25">
      <c r="A18" s="16" t="s">
        <v>14</v>
      </c>
      <c r="B18" s="16"/>
      <c r="C18" s="16"/>
      <c r="F18" s="18">
        <v>104979248</v>
      </c>
      <c r="G18" s="19"/>
      <c r="H18" s="19">
        <v>87059119</v>
      </c>
    </row>
    <row r="19" spans="1:8" ht="16.5" customHeight="1" x14ac:dyDescent="0.25">
      <c r="A19" s="16" t="s">
        <v>17</v>
      </c>
      <c r="B19" s="16"/>
      <c r="C19" s="16"/>
      <c r="D19" s="17">
        <v>7</v>
      </c>
      <c r="F19" s="18">
        <v>206351082</v>
      </c>
      <c r="G19" s="19"/>
      <c r="H19" s="19">
        <v>191132487</v>
      </c>
    </row>
    <row r="20" spans="1:8" ht="16.5" customHeight="1" x14ac:dyDescent="0.25">
      <c r="A20" s="16" t="s">
        <v>15</v>
      </c>
      <c r="B20" s="16"/>
      <c r="C20" s="16"/>
      <c r="D20" s="17">
        <v>6</v>
      </c>
      <c r="F20" s="18">
        <v>22738</v>
      </c>
      <c r="H20" s="19">
        <v>0</v>
      </c>
    </row>
    <row r="21" spans="1:8" ht="16.5" customHeight="1" x14ac:dyDescent="0.25">
      <c r="A21" s="16" t="s">
        <v>18</v>
      </c>
      <c r="B21" s="16"/>
      <c r="C21" s="16"/>
      <c r="D21" s="17">
        <v>8</v>
      </c>
      <c r="F21" s="18">
        <v>288319966</v>
      </c>
      <c r="H21" s="19">
        <v>313760883</v>
      </c>
    </row>
    <row r="22" spans="1:8" ht="16.5" customHeight="1" x14ac:dyDescent="0.25">
      <c r="A22" s="16" t="s">
        <v>19</v>
      </c>
      <c r="B22" s="16"/>
      <c r="C22" s="16"/>
      <c r="F22" s="22">
        <v>3998106</v>
      </c>
      <c r="G22" s="19"/>
      <c r="H22" s="23">
        <v>2423449</v>
      </c>
    </row>
    <row r="23" spans="1:8" ht="16.5" customHeight="1" x14ac:dyDescent="0.25">
      <c r="A23" s="16"/>
      <c r="B23" s="16"/>
      <c r="C23" s="16"/>
      <c r="F23" s="24"/>
    </row>
    <row r="24" spans="1:8" ht="16.5" customHeight="1" x14ac:dyDescent="0.25">
      <c r="A24" s="1" t="s">
        <v>20</v>
      </c>
      <c r="C24" s="16"/>
      <c r="F24" s="25">
        <f>SUM(F18:F23)</f>
        <v>603671140</v>
      </c>
      <c r="G24" s="19"/>
      <c r="H24" s="23">
        <f>SUM(H18:H23)</f>
        <v>594375938</v>
      </c>
    </row>
    <row r="25" spans="1:8" ht="16.5" customHeight="1" x14ac:dyDescent="0.25">
      <c r="A25" s="2"/>
      <c r="F25" s="26"/>
      <c r="G25" s="19"/>
      <c r="H25" s="27"/>
    </row>
    <row r="26" spans="1:8" ht="16.5" customHeight="1" x14ac:dyDescent="0.25">
      <c r="A26" s="2" t="s">
        <v>21</v>
      </c>
      <c r="F26" s="24"/>
    </row>
    <row r="27" spans="1:8" ht="16.5" customHeight="1" x14ac:dyDescent="0.25">
      <c r="A27" s="2"/>
      <c r="F27" s="24"/>
    </row>
    <row r="28" spans="1:8" ht="16.5" customHeight="1" x14ac:dyDescent="0.25">
      <c r="A28" s="20" t="s">
        <v>22</v>
      </c>
      <c r="D28" s="17">
        <v>9</v>
      </c>
      <c r="F28" s="24">
        <v>31570769</v>
      </c>
      <c r="H28" s="21">
        <v>46002569</v>
      </c>
    </row>
    <row r="29" spans="1:8" ht="16.5" customHeight="1" x14ac:dyDescent="0.25">
      <c r="A29" s="20" t="s">
        <v>23</v>
      </c>
      <c r="D29" s="17">
        <v>10</v>
      </c>
      <c r="F29" s="24">
        <v>481356736</v>
      </c>
      <c r="H29" s="21">
        <v>355139660</v>
      </c>
    </row>
    <row r="30" spans="1:8" ht="16.5" customHeight="1" x14ac:dyDescent="0.25">
      <c r="A30" s="20" t="s">
        <v>24</v>
      </c>
      <c r="D30" s="17">
        <v>10</v>
      </c>
      <c r="F30" s="24">
        <v>34896909</v>
      </c>
      <c r="H30" s="21">
        <v>41921567</v>
      </c>
    </row>
    <row r="31" spans="1:8" ht="16.5" customHeight="1" x14ac:dyDescent="0.25">
      <c r="A31" s="20" t="s">
        <v>25</v>
      </c>
      <c r="D31" s="17">
        <v>10</v>
      </c>
      <c r="F31" s="24">
        <v>4904434</v>
      </c>
      <c r="H31" s="21">
        <v>5186257</v>
      </c>
    </row>
    <row r="32" spans="1:8" ht="16.5" customHeight="1" x14ac:dyDescent="0.25">
      <c r="A32" s="20" t="s">
        <v>26</v>
      </c>
      <c r="F32" s="24">
        <v>18426587</v>
      </c>
      <c r="H32" s="21">
        <v>15859112</v>
      </c>
    </row>
    <row r="33" spans="1:8" ht="16.5" customHeight="1" x14ac:dyDescent="0.25">
      <c r="A33" s="16" t="s">
        <v>27</v>
      </c>
      <c r="B33" s="16"/>
      <c r="C33" s="16"/>
      <c r="F33" s="29">
        <v>2367620</v>
      </c>
      <c r="G33" s="19"/>
      <c r="H33" s="30">
        <v>3006122</v>
      </c>
    </row>
    <row r="34" spans="1:8" ht="16.5" customHeight="1" x14ac:dyDescent="0.25">
      <c r="F34" s="26"/>
      <c r="G34" s="27"/>
      <c r="H34" s="27"/>
    </row>
    <row r="35" spans="1:8" ht="16.5" customHeight="1" x14ac:dyDescent="0.25">
      <c r="A35" s="2" t="s">
        <v>28</v>
      </c>
      <c r="F35" s="22">
        <f>SUM(F28:F34)</f>
        <v>573523055</v>
      </c>
      <c r="G35" s="19"/>
      <c r="H35" s="23">
        <f>SUM(H28:H34)</f>
        <v>467115287</v>
      </c>
    </row>
    <row r="36" spans="1:8" ht="16.5" customHeight="1" x14ac:dyDescent="0.25">
      <c r="F36" s="18"/>
      <c r="G36" s="19"/>
      <c r="H36" s="19"/>
    </row>
    <row r="37" spans="1:8" ht="16.5" customHeight="1" thickBot="1" x14ac:dyDescent="0.3">
      <c r="A37" s="2" t="s">
        <v>29</v>
      </c>
      <c r="F37" s="31">
        <f>SUM(F35,F24)</f>
        <v>1177194195</v>
      </c>
      <c r="H37" s="32">
        <f>SUM(H35,H24)</f>
        <v>1061491225</v>
      </c>
    </row>
    <row r="38" spans="1:8" ht="16.5" customHeight="1" thickTop="1" x14ac:dyDescent="0.25"/>
    <row r="39" spans="1:8" ht="16.5" customHeight="1" x14ac:dyDescent="0.25">
      <c r="F39" s="33"/>
      <c r="H39" s="33"/>
    </row>
    <row r="40" spans="1:8" ht="16.5" customHeight="1" x14ac:dyDescent="0.25">
      <c r="F40" s="33"/>
      <c r="H40" s="33"/>
    </row>
    <row r="41" spans="1:8" ht="16.5" customHeight="1" x14ac:dyDescent="0.25">
      <c r="F41" s="33"/>
      <c r="H41" s="33"/>
    </row>
    <row r="42" spans="1:8" ht="16.5" customHeight="1" x14ac:dyDescent="0.25">
      <c r="F42" s="33"/>
      <c r="H42" s="33"/>
    </row>
    <row r="43" spans="1:8" ht="11.25" customHeight="1" x14ac:dyDescent="0.25">
      <c r="F43" s="33"/>
      <c r="H43" s="33"/>
    </row>
    <row r="44" spans="1:8" ht="16.5" customHeight="1" x14ac:dyDescent="0.25">
      <c r="F44" s="33"/>
      <c r="H44" s="33"/>
    </row>
    <row r="45" spans="1:8" ht="16.5" customHeight="1" x14ac:dyDescent="0.25">
      <c r="A45" s="34" t="s">
        <v>30</v>
      </c>
    </row>
    <row r="46" spans="1:8" s="2" customFormat="1" ht="16.5" customHeight="1" x14ac:dyDescent="0.25">
      <c r="E46" s="3"/>
      <c r="F46" s="35"/>
      <c r="G46" s="36"/>
      <c r="H46" s="35"/>
    </row>
    <row r="48" spans="1:8" ht="21.95" customHeight="1" x14ac:dyDescent="0.25">
      <c r="A48" s="37" t="s">
        <v>31</v>
      </c>
      <c r="B48" s="38"/>
      <c r="C48" s="38"/>
      <c r="D48" s="39"/>
      <c r="E48" s="39"/>
      <c r="F48" s="30"/>
      <c r="G48" s="30"/>
      <c r="H48" s="30"/>
    </row>
    <row r="49" spans="1:8" s="2" customFormat="1" ht="16.5" customHeight="1" x14ac:dyDescent="0.25">
      <c r="A49" s="1" t="str">
        <f>A1</f>
        <v>Window Asia Public Company Limited</v>
      </c>
      <c r="D49" s="3"/>
      <c r="E49" s="3"/>
      <c r="F49" s="4"/>
      <c r="G49" s="4"/>
      <c r="H49" s="4"/>
    </row>
    <row r="50" spans="1:8" s="2" customFormat="1" ht="16.5" customHeight="1" x14ac:dyDescent="0.25">
      <c r="A50" s="1" t="str">
        <f>A2</f>
        <v>Statement of Financial Position</v>
      </c>
      <c r="D50" s="3"/>
      <c r="E50" s="3"/>
      <c r="F50" s="4"/>
      <c r="G50" s="4"/>
      <c r="H50" s="4"/>
    </row>
    <row r="51" spans="1:8" s="2" customFormat="1" ht="16.5" customHeight="1" x14ac:dyDescent="0.25">
      <c r="A51" s="5" t="str">
        <f>A3</f>
        <v>As at 30 September 2023</v>
      </c>
      <c r="B51" s="6"/>
      <c r="C51" s="6"/>
      <c r="D51" s="7"/>
      <c r="E51" s="7"/>
      <c r="F51" s="12"/>
      <c r="G51" s="12"/>
      <c r="H51" s="12"/>
    </row>
    <row r="52" spans="1:8" s="2" customFormat="1" ht="16.5" customHeight="1" x14ac:dyDescent="0.25">
      <c r="A52" s="1"/>
      <c r="D52" s="3"/>
      <c r="E52" s="3"/>
      <c r="F52" s="4"/>
      <c r="G52" s="4"/>
      <c r="H52" s="4"/>
    </row>
    <row r="53" spans="1:8" s="2" customFormat="1" ht="16.5" customHeight="1" x14ac:dyDescent="0.25">
      <c r="A53" s="1"/>
      <c r="D53" s="3"/>
      <c r="E53" s="3"/>
      <c r="F53" s="4"/>
      <c r="G53" s="4"/>
      <c r="H53" s="4"/>
    </row>
    <row r="54" spans="1:8" s="2" customFormat="1" ht="16.5" customHeight="1" x14ac:dyDescent="0.25">
      <c r="A54" s="1"/>
      <c r="D54" s="3"/>
      <c r="E54" s="3"/>
      <c r="F54" s="8" t="s">
        <v>3</v>
      </c>
      <c r="G54" s="4"/>
      <c r="H54" s="8" t="s">
        <v>3</v>
      </c>
    </row>
    <row r="55" spans="1:8" s="2" customFormat="1" ht="16.5" customHeight="1" x14ac:dyDescent="0.25">
      <c r="A55" s="1"/>
      <c r="D55" s="3"/>
      <c r="E55" s="3"/>
      <c r="F55" s="8" t="s">
        <v>4</v>
      </c>
      <c r="G55" s="4"/>
      <c r="H55" s="8" t="s">
        <v>4</v>
      </c>
    </row>
    <row r="56" spans="1:8" s="2" customFormat="1" ht="16.5" customHeight="1" x14ac:dyDescent="0.25">
      <c r="A56" s="1"/>
      <c r="D56" s="3"/>
      <c r="E56" s="3"/>
      <c r="F56" s="9" t="s">
        <v>5</v>
      </c>
      <c r="G56" s="4"/>
      <c r="H56" s="9" t="s">
        <v>5</v>
      </c>
    </row>
    <row r="57" spans="1:8" s="2" customFormat="1" ht="16.5" customHeight="1" x14ac:dyDescent="0.25">
      <c r="A57" s="2" t="s">
        <v>32</v>
      </c>
      <c r="D57" s="3"/>
      <c r="E57" s="3"/>
      <c r="F57" s="10" t="s">
        <v>6</v>
      </c>
      <c r="G57" s="4"/>
      <c r="H57" s="10" t="s">
        <v>7</v>
      </c>
    </row>
    <row r="58" spans="1:8" s="2" customFormat="1" ht="16.5" customHeight="1" x14ac:dyDescent="0.25">
      <c r="E58" s="3"/>
      <c r="F58" s="10" t="s">
        <v>8</v>
      </c>
      <c r="G58" s="11"/>
      <c r="H58" s="10" t="s">
        <v>9</v>
      </c>
    </row>
    <row r="59" spans="1:8" s="2" customFormat="1" ht="16.5" customHeight="1" x14ac:dyDescent="0.25">
      <c r="F59" s="2">
        <v>2023</v>
      </c>
      <c r="H59" s="2">
        <v>2022</v>
      </c>
    </row>
    <row r="60" spans="1:8" s="2" customFormat="1" ht="16.5" customHeight="1" x14ac:dyDescent="0.25">
      <c r="D60" s="7" t="s">
        <v>10</v>
      </c>
      <c r="E60" s="3"/>
      <c r="F60" s="12" t="s">
        <v>11</v>
      </c>
      <c r="G60" s="4"/>
      <c r="H60" s="12" t="s">
        <v>11</v>
      </c>
    </row>
    <row r="61" spans="1:8" s="2" customFormat="1" ht="16.5" customHeight="1" x14ac:dyDescent="0.25">
      <c r="D61" s="3"/>
      <c r="E61" s="3"/>
      <c r="F61" s="13"/>
      <c r="G61" s="4"/>
      <c r="H61" s="4"/>
    </row>
    <row r="62" spans="1:8" s="2" customFormat="1" ht="16.5" customHeight="1" x14ac:dyDescent="0.25">
      <c r="A62" s="40" t="s">
        <v>33</v>
      </c>
      <c r="D62" s="3"/>
      <c r="E62" s="3"/>
      <c r="F62" s="13"/>
      <c r="G62" s="4"/>
      <c r="H62" s="4"/>
    </row>
    <row r="63" spans="1:8" ht="16.5" customHeight="1" x14ac:dyDescent="0.25">
      <c r="F63" s="24"/>
    </row>
    <row r="64" spans="1:8" ht="16.5" customHeight="1" x14ac:dyDescent="0.25">
      <c r="A64" s="2" t="s">
        <v>34</v>
      </c>
      <c r="F64" s="24"/>
    </row>
    <row r="65" spans="1:8" ht="16.5" customHeight="1" x14ac:dyDescent="0.25">
      <c r="A65" s="2"/>
      <c r="F65" s="24"/>
    </row>
    <row r="66" spans="1:8" ht="16.5" customHeight="1" x14ac:dyDescent="0.25">
      <c r="A66" s="20" t="s">
        <v>35</v>
      </c>
      <c r="F66" s="24"/>
    </row>
    <row r="67" spans="1:8" ht="16.5" customHeight="1" x14ac:dyDescent="0.25">
      <c r="B67" s="20" t="s">
        <v>36</v>
      </c>
      <c r="D67" s="17" t="s">
        <v>152</v>
      </c>
      <c r="F67" s="18">
        <v>351408628</v>
      </c>
      <c r="H67" s="19">
        <v>228868755</v>
      </c>
    </row>
    <row r="68" spans="1:8" ht="16.5" customHeight="1" x14ac:dyDescent="0.25">
      <c r="A68" s="20" t="s">
        <v>37</v>
      </c>
      <c r="F68" s="18"/>
      <c r="H68" s="19"/>
    </row>
    <row r="69" spans="1:8" ht="16.5" customHeight="1" x14ac:dyDescent="0.25">
      <c r="B69" s="20" t="s">
        <v>38</v>
      </c>
      <c r="D69" s="17" t="s">
        <v>152</v>
      </c>
      <c r="F69" s="18">
        <v>84810000</v>
      </c>
      <c r="H69" s="19">
        <v>80520000</v>
      </c>
    </row>
    <row r="70" spans="1:8" ht="16.5" customHeight="1" x14ac:dyDescent="0.25">
      <c r="A70" s="20" t="s">
        <v>39</v>
      </c>
      <c r="D70" s="17">
        <v>12</v>
      </c>
      <c r="F70" s="18">
        <v>129025520</v>
      </c>
      <c r="H70" s="19">
        <v>118867981</v>
      </c>
    </row>
    <row r="71" spans="1:8" ht="16.5" customHeight="1" x14ac:dyDescent="0.25">
      <c r="A71" s="28" t="s">
        <v>40</v>
      </c>
      <c r="F71" s="18">
        <v>10934426</v>
      </c>
      <c r="H71" s="19">
        <v>10790573</v>
      </c>
    </row>
    <row r="72" spans="1:8" ht="16.5" customHeight="1" x14ac:dyDescent="0.25">
      <c r="A72" s="16" t="s">
        <v>41</v>
      </c>
      <c r="D72" s="17">
        <v>6</v>
      </c>
      <c r="F72" s="18">
        <v>0</v>
      </c>
      <c r="H72" s="19">
        <v>41776</v>
      </c>
    </row>
    <row r="73" spans="1:8" ht="16.5" customHeight="1" x14ac:dyDescent="0.25">
      <c r="A73" s="20" t="s">
        <v>42</v>
      </c>
      <c r="F73" s="18">
        <v>9940262</v>
      </c>
      <c r="H73" s="27">
        <v>0</v>
      </c>
    </row>
    <row r="74" spans="1:8" ht="16.5" customHeight="1" x14ac:dyDescent="0.25">
      <c r="A74" s="20" t="s">
        <v>43</v>
      </c>
      <c r="F74" s="22">
        <v>2204968</v>
      </c>
      <c r="H74" s="30">
        <v>3949587</v>
      </c>
    </row>
    <row r="75" spans="1:8" ht="16.5" customHeight="1" x14ac:dyDescent="0.25">
      <c r="F75" s="24"/>
      <c r="H75" s="20"/>
    </row>
    <row r="76" spans="1:8" ht="16.5" customHeight="1" x14ac:dyDescent="0.25">
      <c r="A76" s="2" t="s">
        <v>44</v>
      </c>
      <c r="F76" s="22">
        <f>SUM(F67:F74)</f>
        <v>588323804</v>
      </c>
      <c r="G76" s="19"/>
      <c r="H76" s="23">
        <f>SUM(H67:H74)</f>
        <v>443038672</v>
      </c>
    </row>
    <row r="77" spans="1:8" ht="16.5" customHeight="1" x14ac:dyDescent="0.25">
      <c r="F77" s="24"/>
    </row>
    <row r="78" spans="1:8" ht="16.5" customHeight="1" x14ac:dyDescent="0.25">
      <c r="A78" s="2" t="s">
        <v>45</v>
      </c>
      <c r="F78" s="24"/>
    </row>
    <row r="79" spans="1:8" ht="16.5" customHeight="1" x14ac:dyDescent="0.25">
      <c r="A79" s="2"/>
      <c r="F79" s="24"/>
    </row>
    <row r="80" spans="1:8" ht="16.5" customHeight="1" x14ac:dyDescent="0.25">
      <c r="A80" s="28" t="s">
        <v>46</v>
      </c>
      <c r="F80" s="24"/>
    </row>
    <row r="81" spans="1:8" ht="16.5" customHeight="1" x14ac:dyDescent="0.25">
      <c r="B81" s="20" t="s">
        <v>36</v>
      </c>
      <c r="D81" s="17" t="s">
        <v>152</v>
      </c>
      <c r="F81" s="24">
        <v>133695770</v>
      </c>
      <c r="H81" s="21">
        <v>71255770</v>
      </c>
    </row>
    <row r="82" spans="1:8" ht="16.5" customHeight="1" x14ac:dyDescent="0.25">
      <c r="A82" s="28" t="s">
        <v>47</v>
      </c>
      <c r="F82" s="24">
        <v>22980568</v>
      </c>
      <c r="H82" s="21">
        <v>29460206</v>
      </c>
    </row>
    <row r="83" spans="1:8" ht="16.5" customHeight="1" x14ac:dyDescent="0.25">
      <c r="A83" s="20" t="s">
        <v>48</v>
      </c>
      <c r="F83" s="24">
        <v>15566630</v>
      </c>
      <c r="H83" s="21">
        <v>14200950</v>
      </c>
    </row>
    <row r="84" spans="1:8" ht="16.5" customHeight="1" x14ac:dyDescent="0.25">
      <c r="A84" s="20" t="s">
        <v>49</v>
      </c>
      <c r="F84" s="29">
        <v>12677746</v>
      </c>
      <c r="H84" s="30">
        <v>6115651</v>
      </c>
    </row>
    <row r="85" spans="1:8" ht="16.5" customHeight="1" x14ac:dyDescent="0.25">
      <c r="F85" s="24"/>
    </row>
    <row r="86" spans="1:8" ht="16.5" customHeight="1" x14ac:dyDescent="0.25">
      <c r="A86" s="2" t="s">
        <v>50</v>
      </c>
      <c r="F86" s="29">
        <f>SUM(F81:F85)</f>
        <v>184920714</v>
      </c>
      <c r="H86" s="30">
        <f>SUM(H81:H85)</f>
        <v>121032577</v>
      </c>
    </row>
    <row r="87" spans="1:8" ht="16.5" customHeight="1" x14ac:dyDescent="0.25">
      <c r="F87" s="24"/>
    </row>
    <row r="88" spans="1:8" ht="16.5" customHeight="1" x14ac:dyDescent="0.25">
      <c r="A88" s="2" t="s">
        <v>51</v>
      </c>
      <c r="F88" s="22">
        <f>SUM(F86,F76)</f>
        <v>773244518</v>
      </c>
      <c r="G88" s="19"/>
      <c r="H88" s="23">
        <f>SUM(H86,H76)</f>
        <v>564071249</v>
      </c>
    </row>
    <row r="89" spans="1:8" ht="16.5" customHeight="1" x14ac:dyDescent="0.25">
      <c r="A89" s="2"/>
      <c r="F89" s="27"/>
      <c r="G89" s="19"/>
      <c r="H89" s="27"/>
    </row>
    <row r="90" spans="1:8" ht="16.5" customHeight="1" x14ac:dyDescent="0.25">
      <c r="A90" s="2"/>
      <c r="F90" s="27"/>
      <c r="G90" s="19"/>
      <c r="H90" s="27"/>
    </row>
    <row r="91" spans="1:8" ht="11.25" customHeight="1" x14ac:dyDescent="0.25">
      <c r="A91" s="2"/>
      <c r="F91" s="27"/>
      <c r="G91" s="19"/>
      <c r="H91" s="27"/>
    </row>
    <row r="93" spans="1:8" ht="16.5" customHeight="1" x14ac:dyDescent="0.25">
      <c r="A93" s="34" t="s">
        <v>30</v>
      </c>
      <c r="B93" s="2"/>
      <c r="C93" s="2"/>
      <c r="F93" s="27"/>
      <c r="G93" s="19"/>
      <c r="H93" s="27"/>
    </row>
    <row r="94" spans="1:8" ht="16.5" customHeight="1" x14ac:dyDescent="0.25">
      <c r="F94" s="27"/>
      <c r="G94" s="19"/>
      <c r="H94" s="27"/>
    </row>
    <row r="95" spans="1:8" ht="16.5" customHeight="1" x14ac:dyDescent="0.25">
      <c r="F95" s="27"/>
      <c r="G95" s="19"/>
      <c r="H95" s="27"/>
    </row>
    <row r="96" spans="1:8" ht="21.95" customHeight="1" x14ac:dyDescent="0.25">
      <c r="A96" s="37" t="s">
        <v>31</v>
      </c>
      <c r="B96" s="38"/>
      <c r="C96" s="38"/>
      <c r="D96" s="39"/>
      <c r="E96" s="39"/>
      <c r="F96" s="23"/>
      <c r="G96" s="23"/>
      <c r="H96" s="23"/>
    </row>
    <row r="97" spans="1:8" ht="16.5" customHeight="1" x14ac:dyDescent="0.25">
      <c r="A97" s="2" t="str">
        <f>A1</f>
        <v>Window Asia Public Company Limited</v>
      </c>
      <c r="F97" s="27"/>
      <c r="G97" s="27"/>
      <c r="H97" s="27"/>
    </row>
    <row r="98" spans="1:8" ht="16.5" customHeight="1" x14ac:dyDescent="0.25">
      <c r="A98" s="2" t="str">
        <f t="shared" ref="A98:A99" si="0">A2</f>
        <v>Statement of Financial Position</v>
      </c>
      <c r="F98" s="27"/>
      <c r="G98" s="27"/>
      <c r="H98" s="27"/>
    </row>
    <row r="99" spans="1:8" ht="16.5" customHeight="1" x14ac:dyDescent="0.25">
      <c r="A99" s="6" t="str">
        <f t="shared" si="0"/>
        <v>As at 30 September 2023</v>
      </c>
      <c r="B99" s="38"/>
      <c r="C99" s="38"/>
      <c r="D99" s="39"/>
      <c r="E99" s="39"/>
      <c r="F99" s="23"/>
      <c r="G99" s="23"/>
      <c r="H99" s="23"/>
    </row>
    <row r="100" spans="1:8" ht="16.5" customHeight="1" x14ac:dyDescent="0.25">
      <c r="A100" s="2"/>
      <c r="F100" s="27"/>
      <c r="G100" s="19"/>
      <c r="H100" s="27"/>
    </row>
    <row r="101" spans="1:8" ht="16.5" customHeight="1" x14ac:dyDescent="0.25">
      <c r="A101" s="2"/>
      <c r="F101" s="27"/>
      <c r="G101" s="19"/>
      <c r="H101" s="27"/>
    </row>
    <row r="102" spans="1:8" ht="16.5" customHeight="1" x14ac:dyDescent="0.25">
      <c r="A102" s="2"/>
      <c r="F102" s="8" t="s">
        <v>3</v>
      </c>
      <c r="G102" s="19"/>
      <c r="H102" s="8" t="s">
        <v>3</v>
      </c>
    </row>
    <row r="103" spans="1:8" ht="16.5" customHeight="1" x14ac:dyDescent="0.25">
      <c r="A103" s="2"/>
      <c r="F103" s="8" t="s">
        <v>4</v>
      </c>
      <c r="G103" s="19"/>
      <c r="H103" s="8" t="s">
        <v>4</v>
      </c>
    </row>
    <row r="104" spans="1:8" ht="16.5" customHeight="1" x14ac:dyDescent="0.25">
      <c r="A104" s="2"/>
      <c r="F104" s="9" t="s">
        <v>5</v>
      </c>
      <c r="G104" s="19"/>
      <c r="H104" s="9" t="s">
        <v>5</v>
      </c>
    </row>
    <row r="105" spans="1:8" ht="16.5" customHeight="1" x14ac:dyDescent="0.25">
      <c r="A105" s="2" t="s">
        <v>32</v>
      </c>
      <c r="B105" s="2"/>
      <c r="C105" s="2"/>
      <c r="D105" s="3"/>
      <c r="E105" s="3"/>
      <c r="F105" s="10" t="s">
        <v>6</v>
      </c>
      <c r="G105" s="4"/>
      <c r="H105" s="10" t="s">
        <v>7</v>
      </c>
    </row>
    <row r="106" spans="1:8" ht="16.5" customHeight="1" x14ac:dyDescent="0.25">
      <c r="A106" s="2"/>
      <c r="B106" s="2"/>
      <c r="C106" s="2"/>
      <c r="D106" s="2"/>
      <c r="E106" s="3"/>
      <c r="F106" s="10" t="s">
        <v>8</v>
      </c>
      <c r="G106" s="11"/>
      <c r="H106" s="10" t="s">
        <v>9</v>
      </c>
    </row>
    <row r="107" spans="1:8" ht="16.5" customHeight="1" x14ac:dyDescent="0.25">
      <c r="A107" s="2"/>
      <c r="B107" s="2"/>
      <c r="C107" s="2"/>
      <c r="D107" s="2"/>
      <c r="E107" s="2"/>
      <c r="F107" s="2">
        <v>2023</v>
      </c>
      <c r="G107" s="2"/>
      <c r="H107" s="2">
        <v>2022</v>
      </c>
    </row>
    <row r="108" spans="1:8" ht="16.5" customHeight="1" x14ac:dyDescent="0.25">
      <c r="A108" s="2"/>
      <c r="B108" s="2"/>
      <c r="C108" s="2"/>
      <c r="D108" s="7" t="s">
        <v>68</v>
      </c>
      <c r="E108" s="3"/>
      <c r="F108" s="12" t="s">
        <v>11</v>
      </c>
      <c r="G108" s="4"/>
      <c r="H108" s="12" t="s">
        <v>11</v>
      </c>
    </row>
    <row r="109" spans="1:8" ht="16.5" customHeight="1" x14ac:dyDescent="0.25">
      <c r="A109" s="2"/>
      <c r="B109" s="2"/>
      <c r="C109" s="2"/>
      <c r="D109" s="3"/>
      <c r="E109" s="3"/>
      <c r="F109" s="13"/>
      <c r="G109" s="4"/>
      <c r="H109" s="4"/>
    </row>
    <row r="110" spans="1:8" ht="16.5" customHeight="1" x14ac:dyDescent="0.25">
      <c r="A110" s="40" t="s">
        <v>52</v>
      </c>
      <c r="B110" s="2"/>
      <c r="C110" s="2"/>
      <c r="D110" s="3"/>
      <c r="E110" s="3"/>
      <c r="F110" s="13"/>
      <c r="G110" s="4"/>
      <c r="H110" s="4"/>
    </row>
    <row r="111" spans="1:8" ht="16.5" customHeight="1" x14ac:dyDescent="0.25">
      <c r="A111" s="2"/>
      <c r="F111" s="26"/>
      <c r="G111" s="19"/>
      <c r="H111" s="27"/>
    </row>
    <row r="112" spans="1:8" ht="16.5" customHeight="1" x14ac:dyDescent="0.25">
      <c r="A112" s="41" t="s">
        <v>53</v>
      </c>
      <c r="B112" s="16"/>
      <c r="C112" s="16"/>
      <c r="D112" s="16"/>
      <c r="E112" s="16"/>
      <c r="F112" s="42"/>
      <c r="G112" s="43"/>
      <c r="H112" s="44"/>
    </row>
    <row r="113" spans="1:8" ht="16.5" customHeight="1" x14ac:dyDescent="0.25">
      <c r="A113" s="41"/>
      <c r="B113" s="16"/>
      <c r="C113" s="16"/>
      <c r="D113" s="16"/>
      <c r="E113" s="16"/>
      <c r="F113" s="42"/>
      <c r="G113" s="43"/>
      <c r="H113" s="44"/>
    </row>
    <row r="114" spans="1:8" ht="16.5" customHeight="1" x14ac:dyDescent="0.25">
      <c r="A114" s="16" t="s">
        <v>54</v>
      </c>
      <c r="B114" s="16"/>
      <c r="C114" s="16"/>
      <c r="D114" s="45"/>
      <c r="E114" s="16"/>
      <c r="F114" s="42"/>
      <c r="G114" s="43"/>
      <c r="H114" s="44"/>
    </row>
    <row r="115" spans="1:8" ht="16.5" customHeight="1" x14ac:dyDescent="0.25">
      <c r="A115" s="16"/>
      <c r="B115" s="16" t="s">
        <v>55</v>
      </c>
      <c r="C115" s="16"/>
      <c r="D115" s="16"/>
      <c r="E115" s="16"/>
      <c r="F115" s="42"/>
      <c r="G115" s="43"/>
      <c r="H115" s="44"/>
    </row>
    <row r="116" spans="1:8" ht="16.5" customHeight="1" x14ac:dyDescent="0.25">
      <c r="A116" s="16"/>
      <c r="B116" s="16"/>
      <c r="C116" s="16" t="s">
        <v>56</v>
      </c>
      <c r="E116" s="46"/>
      <c r="F116" s="47"/>
      <c r="G116" s="43"/>
      <c r="H116" s="48"/>
    </row>
    <row r="117" spans="1:8" ht="16.5" customHeight="1" thickBot="1" x14ac:dyDescent="0.3">
      <c r="A117" s="16"/>
      <c r="B117" s="16"/>
      <c r="C117" s="16" t="s">
        <v>57</v>
      </c>
      <c r="E117" s="46"/>
      <c r="F117" s="49">
        <v>444000000</v>
      </c>
      <c r="G117" s="43"/>
      <c r="H117" s="50">
        <v>444000000</v>
      </c>
    </row>
    <row r="118" spans="1:8" ht="16.5" customHeight="1" thickTop="1" x14ac:dyDescent="0.25">
      <c r="A118" s="16"/>
      <c r="B118" s="16"/>
      <c r="C118" s="16"/>
      <c r="D118" s="16"/>
      <c r="E118" s="16"/>
      <c r="F118" s="42"/>
      <c r="G118" s="43"/>
      <c r="H118" s="44"/>
    </row>
    <row r="119" spans="1:8" ht="16.5" customHeight="1" x14ac:dyDescent="0.25">
      <c r="A119" s="16"/>
      <c r="B119" s="16" t="s">
        <v>58</v>
      </c>
      <c r="C119" s="16"/>
      <c r="D119" s="16"/>
      <c r="E119" s="16"/>
      <c r="F119" s="47"/>
      <c r="G119" s="43"/>
      <c r="H119" s="48"/>
    </row>
    <row r="120" spans="1:8" ht="16.5" customHeight="1" x14ac:dyDescent="0.25">
      <c r="A120" s="16"/>
      <c r="B120" s="16"/>
      <c r="C120" s="16" t="s">
        <v>59</v>
      </c>
      <c r="D120" s="16"/>
      <c r="E120" s="16"/>
      <c r="F120" s="24"/>
    </row>
    <row r="121" spans="1:8" ht="16.5" customHeight="1" x14ac:dyDescent="0.25">
      <c r="A121" s="16"/>
      <c r="B121" s="16"/>
      <c r="C121" s="16" t="s">
        <v>60</v>
      </c>
      <c r="D121" s="16"/>
      <c r="E121" s="16"/>
      <c r="F121" s="47">
        <v>321900000</v>
      </c>
      <c r="G121" s="48"/>
      <c r="H121" s="48">
        <v>321900000</v>
      </c>
    </row>
    <row r="122" spans="1:8" ht="16.5" customHeight="1" x14ac:dyDescent="0.25">
      <c r="A122" s="16" t="s">
        <v>61</v>
      </c>
      <c r="B122" s="16"/>
      <c r="C122" s="16"/>
      <c r="D122" s="16"/>
      <c r="E122" s="45"/>
      <c r="F122" s="47"/>
      <c r="G122" s="43"/>
      <c r="H122" s="48"/>
    </row>
    <row r="123" spans="1:8" ht="16.5" customHeight="1" x14ac:dyDescent="0.25">
      <c r="A123" s="16"/>
      <c r="B123" s="16" t="s">
        <v>62</v>
      </c>
      <c r="C123" s="16"/>
      <c r="D123" s="51">
        <v>13</v>
      </c>
      <c r="E123" s="45"/>
      <c r="F123" s="47">
        <v>16373143</v>
      </c>
      <c r="G123" s="43"/>
      <c r="H123" s="48">
        <v>16373143</v>
      </c>
    </row>
    <row r="124" spans="1:8" ht="16.5" customHeight="1" x14ac:dyDescent="0.25">
      <c r="B124" s="16" t="s">
        <v>63</v>
      </c>
      <c r="C124" s="16"/>
      <c r="D124" s="51"/>
      <c r="E124" s="52"/>
      <c r="F124" s="53">
        <v>65676534</v>
      </c>
      <c r="G124" s="43"/>
      <c r="H124" s="54">
        <v>159146833</v>
      </c>
    </row>
    <row r="125" spans="1:8" ht="16.5" customHeight="1" x14ac:dyDescent="0.25">
      <c r="A125" s="16"/>
      <c r="B125" s="16"/>
      <c r="C125" s="16"/>
      <c r="D125" s="16"/>
      <c r="E125" s="52"/>
      <c r="F125" s="47"/>
      <c r="G125" s="43"/>
      <c r="H125" s="48"/>
    </row>
    <row r="126" spans="1:8" ht="16.5" customHeight="1" x14ac:dyDescent="0.25">
      <c r="A126" s="41" t="s">
        <v>64</v>
      </c>
      <c r="B126" s="16"/>
      <c r="C126" s="16"/>
      <c r="D126" s="16"/>
      <c r="E126" s="52"/>
      <c r="F126" s="53">
        <f>SUM(F121:F124)</f>
        <v>403949677</v>
      </c>
      <c r="G126" s="48"/>
      <c r="H126" s="54">
        <f>SUM(H121:H124)</f>
        <v>497419976</v>
      </c>
    </row>
    <row r="127" spans="1:8" ht="16.5" customHeight="1" x14ac:dyDescent="0.25">
      <c r="A127" s="1"/>
      <c r="B127" s="16"/>
      <c r="C127" s="16"/>
      <c r="D127" s="16"/>
      <c r="E127" s="52"/>
      <c r="F127" s="47"/>
      <c r="G127" s="43"/>
      <c r="H127" s="48"/>
    </row>
    <row r="128" spans="1:8" ht="16.5" customHeight="1" thickBot="1" x14ac:dyDescent="0.3">
      <c r="A128" s="1" t="s">
        <v>65</v>
      </c>
      <c r="B128" s="1"/>
      <c r="C128" s="16"/>
      <c r="D128" s="16"/>
      <c r="E128" s="52"/>
      <c r="F128" s="49">
        <f>SUM(F126,F88)</f>
        <v>1177194195</v>
      </c>
      <c r="G128" s="43"/>
      <c r="H128" s="50">
        <f>SUM(H126,H88)</f>
        <v>1061491225</v>
      </c>
    </row>
    <row r="129" spans="1:8" ht="16.5" customHeight="1" thickTop="1" x14ac:dyDescent="0.25">
      <c r="A129" s="1"/>
      <c r="B129" s="1"/>
      <c r="C129" s="16"/>
      <c r="D129" s="16"/>
      <c r="E129" s="52"/>
      <c r="F129" s="48"/>
      <c r="G129" s="43"/>
      <c r="H129" s="48"/>
    </row>
    <row r="130" spans="1:8" ht="16.5" customHeight="1" x14ac:dyDescent="0.25">
      <c r="A130" s="1"/>
      <c r="B130" s="1"/>
      <c r="C130" s="16"/>
      <c r="D130" s="16"/>
      <c r="E130" s="52"/>
      <c r="F130" s="48"/>
      <c r="G130" s="43"/>
      <c r="H130" s="48"/>
    </row>
    <row r="131" spans="1:8" ht="16.5" customHeight="1" x14ac:dyDescent="0.25">
      <c r="A131" s="1"/>
      <c r="B131" s="1"/>
      <c r="C131" s="16"/>
      <c r="D131" s="16"/>
      <c r="E131" s="52"/>
      <c r="F131" s="48"/>
      <c r="G131" s="43"/>
      <c r="H131" s="48"/>
    </row>
    <row r="132" spans="1:8" ht="16.5" customHeight="1" x14ac:dyDescent="0.25">
      <c r="A132" s="1"/>
      <c r="B132" s="1"/>
      <c r="C132" s="16"/>
      <c r="D132" s="16"/>
      <c r="E132" s="52"/>
      <c r="F132" s="48"/>
      <c r="G132" s="43"/>
      <c r="H132" s="48"/>
    </row>
    <row r="133" spans="1:8" ht="16.5" customHeight="1" x14ac:dyDescent="0.25">
      <c r="A133" s="1"/>
      <c r="B133" s="1"/>
      <c r="C133" s="16"/>
      <c r="D133" s="16"/>
      <c r="E133" s="52"/>
      <c r="F133" s="48"/>
      <c r="G133" s="43"/>
      <c r="H133" s="48"/>
    </row>
    <row r="134" spans="1:8" ht="16.5" customHeight="1" x14ac:dyDescent="0.25">
      <c r="A134" s="1"/>
      <c r="B134" s="1"/>
      <c r="C134" s="16"/>
      <c r="D134" s="16"/>
      <c r="E134" s="52"/>
      <c r="F134" s="48"/>
      <c r="G134" s="43"/>
      <c r="H134" s="48"/>
    </row>
    <row r="135" spans="1:8" ht="16.5" customHeight="1" x14ac:dyDescent="0.25">
      <c r="A135" s="1"/>
      <c r="B135" s="1"/>
      <c r="C135" s="16"/>
      <c r="D135" s="16"/>
      <c r="E135" s="52"/>
      <c r="F135" s="48"/>
      <c r="G135" s="43"/>
      <c r="H135" s="48"/>
    </row>
    <row r="136" spans="1:8" ht="16.5" customHeight="1" x14ac:dyDescent="0.25">
      <c r="A136" s="1"/>
      <c r="B136" s="1"/>
      <c r="C136" s="16"/>
      <c r="D136" s="16"/>
      <c r="E136" s="52"/>
      <c r="F136" s="48"/>
      <c r="G136" s="43"/>
      <c r="H136" s="48"/>
    </row>
    <row r="137" spans="1:8" ht="16.5" customHeight="1" x14ac:dyDescent="0.25">
      <c r="A137" s="1"/>
      <c r="B137" s="1"/>
      <c r="C137" s="16"/>
      <c r="D137" s="16"/>
      <c r="E137" s="52"/>
      <c r="F137" s="48"/>
      <c r="G137" s="43"/>
      <c r="H137" s="48"/>
    </row>
    <row r="138" spans="1:8" ht="14.25" customHeight="1" x14ac:dyDescent="0.25">
      <c r="A138" s="1"/>
      <c r="B138" s="1"/>
      <c r="C138" s="16"/>
      <c r="D138" s="16"/>
      <c r="E138" s="52"/>
      <c r="F138" s="48"/>
      <c r="G138" s="43"/>
      <c r="H138" s="48"/>
    </row>
    <row r="139" spans="1:8" ht="13.5" customHeight="1" x14ac:dyDescent="0.25">
      <c r="A139" s="1"/>
      <c r="B139" s="1"/>
      <c r="C139" s="16"/>
      <c r="D139" s="16"/>
      <c r="E139" s="52"/>
      <c r="F139" s="48"/>
      <c r="G139" s="43"/>
      <c r="H139" s="48"/>
    </row>
    <row r="140" spans="1:8" ht="16.5" customHeight="1" x14ac:dyDescent="0.25">
      <c r="A140" s="1"/>
      <c r="B140" s="1"/>
      <c r="C140" s="16"/>
      <c r="D140" s="16"/>
      <c r="E140" s="52"/>
      <c r="F140" s="48"/>
      <c r="G140" s="43"/>
      <c r="H140" s="48"/>
    </row>
    <row r="141" spans="1:8" ht="16.5" customHeight="1" x14ac:dyDescent="0.25">
      <c r="A141" s="34" t="s">
        <v>30</v>
      </c>
      <c r="B141" s="1"/>
      <c r="C141" s="16"/>
      <c r="D141" s="16"/>
      <c r="E141" s="52"/>
      <c r="F141" s="48"/>
      <c r="G141" s="43"/>
      <c r="H141" s="48"/>
    </row>
    <row r="142" spans="1:8" ht="16.5" customHeight="1" x14ac:dyDescent="0.25">
      <c r="A142" s="1"/>
      <c r="B142" s="1"/>
      <c r="C142" s="16"/>
      <c r="D142" s="16"/>
      <c r="E142" s="52"/>
      <c r="F142" s="48"/>
      <c r="G142" s="43"/>
      <c r="H142" s="48"/>
    </row>
    <row r="143" spans="1:8" ht="16.5" customHeight="1" x14ac:dyDescent="0.25">
      <c r="A143" s="1"/>
      <c r="B143" s="1"/>
      <c r="C143" s="16"/>
      <c r="D143" s="16"/>
      <c r="E143" s="52"/>
      <c r="F143" s="48"/>
      <c r="G143" s="43"/>
      <c r="H143" s="48"/>
    </row>
    <row r="144" spans="1:8" ht="21.95" customHeight="1" x14ac:dyDescent="0.25">
      <c r="A144" s="37" t="s">
        <v>31</v>
      </c>
      <c r="B144" s="38"/>
      <c r="C144" s="38"/>
      <c r="D144" s="39"/>
      <c r="E144" s="39"/>
      <c r="F144" s="30"/>
      <c r="G144" s="30"/>
      <c r="H144" s="30"/>
    </row>
  </sheetData>
  <pageMargins left="0.8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48" max="9" man="1"/>
    <brk id="9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8C3B-E5DF-42DA-9EDF-2D550F5E6B34}">
  <dimension ref="A1:J48"/>
  <sheetViews>
    <sheetView topLeftCell="A16" zoomScale="70" zoomScaleNormal="70" zoomScaleSheetLayoutView="100" workbookViewId="0">
      <selection activeCell="N40" sqref="N40"/>
    </sheetView>
  </sheetViews>
  <sheetFormatPr defaultColWidth="9.28515625" defaultRowHeight="16.5" customHeight="1" x14ac:dyDescent="0.25"/>
  <cols>
    <col min="1" max="3" width="1.7109375" style="16" customWidth="1"/>
    <col min="4" max="4" width="16.85546875" style="16" customWidth="1"/>
    <col min="5" max="5" width="15.85546875" style="16" customWidth="1"/>
    <col min="6" max="6" width="5.7109375" style="51" customWidth="1"/>
    <col min="7" max="7" width="0.7109375" style="16" customWidth="1"/>
    <col min="8" max="8" width="20.7109375" style="52" customWidth="1"/>
    <col min="9" max="9" width="0.7109375" style="46" customWidth="1"/>
    <col min="10" max="10" width="20.7109375" style="52" customWidth="1"/>
    <col min="11" max="16384" width="9.28515625" style="16"/>
  </cols>
  <sheetData>
    <row r="1" spans="1:10" ht="16.5" customHeight="1" x14ac:dyDescent="0.25">
      <c r="A1" s="1" t="s">
        <v>0</v>
      </c>
    </row>
    <row r="2" spans="1:10" ht="16.5" customHeight="1" x14ac:dyDescent="0.25">
      <c r="A2" s="1" t="s">
        <v>66</v>
      </c>
      <c r="G2" s="46"/>
    </row>
    <row r="3" spans="1:10" ht="16.5" customHeight="1" x14ac:dyDescent="0.25">
      <c r="A3" s="5" t="s">
        <v>67</v>
      </c>
      <c r="B3" s="55"/>
      <c r="C3" s="55"/>
      <c r="D3" s="55"/>
      <c r="E3" s="55"/>
      <c r="F3" s="56"/>
      <c r="G3" s="57"/>
      <c r="H3" s="58"/>
      <c r="I3" s="57"/>
      <c r="J3" s="58"/>
    </row>
    <row r="4" spans="1:10" ht="16.5" customHeight="1" x14ac:dyDescent="0.25">
      <c r="A4" s="1"/>
      <c r="G4" s="46"/>
    </row>
    <row r="5" spans="1:10" ht="16.5" customHeight="1" x14ac:dyDescent="0.2">
      <c r="A5" s="1"/>
      <c r="G5" s="46"/>
      <c r="H5" s="59"/>
      <c r="I5" s="60"/>
      <c r="J5" s="59"/>
    </row>
    <row r="6" spans="1:10" ht="16.5" customHeight="1" x14ac:dyDescent="0.2">
      <c r="A6" s="1"/>
      <c r="G6" s="46"/>
      <c r="H6" s="8" t="s">
        <v>3</v>
      </c>
      <c r="I6" s="59"/>
      <c r="J6" s="8" t="s">
        <v>3</v>
      </c>
    </row>
    <row r="7" spans="1:10" ht="16.5" customHeight="1" x14ac:dyDescent="0.2">
      <c r="A7" s="1"/>
      <c r="G7" s="46"/>
      <c r="H7" s="8" t="s">
        <v>4</v>
      </c>
      <c r="I7" s="59"/>
      <c r="J7" s="8" t="s">
        <v>4</v>
      </c>
    </row>
    <row r="8" spans="1:10" ht="16.5" customHeight="1" x14ac:dyDescent="0.2">
      <c r="A8" s="1"/>
      <c r="G8" s="46"/>
      <c r="H8" s="9" t="s">
        <v>5</v>
      </c>
      <c r="I8" s="59"/>
      <c r="J8" s="9" t="s">
        <v>5</v>
      </c>
    </row>
    <row r="9" spans="1:10" ht="16.5" customHeight="1" x14ac:dyDescent="0.25">
      <c r="A9" s="1"/>
      <c r="G9" s="46"/>
      <c r="H9" s="61" t="s">
        <v>6</v>
      </c>
      <c r="J9" s="61" t="s">
        <v>6</v>
      </c>
    </row>
    <row r="10" spans="1:10" ht="16.5" customHeight="1" x14ac:dyDescent="0.25">
      <c r="G10" s="46"/>
      <c r="H10" s="62">
        <v>2023</v>
      </c>
      <c r="I10" s="11"/>
      <c r="J10" s="62">
        <v>2022</v>
      </c>
    </row>
    <row r="11" spans="1:10" ht="16.5" customHeight="1" x14ac:dyDescent="0.25">
      <c r="E11" s="52"/>
      <c r="F11" s="7" t="s">
        <v>68</v>
      </c>
      <c r="G11" s="46"/>
      <c r="H11" s="12" t="s">
        <v>11</v>
      </c>
      <c r="I11" s="4"/>
      <c r="J11" s="12" t="s">
        <v>11</v>
      </c>
    </row>
    <row r="12" spans="1:10" ht="16.5" customHeight="1" x14ac:dyDescent="0.25">
      <c r="G12" s="46"/>
      <c r="H12" s="63"/>
    </row>
    <row r="13" spans="1:10" ht="16.5" customHeight="1" x14ac:dyDescent="0.25">
      <c r="A13" s="16" t="s">
        <v>69</v>
      </c>
      <c r="G13" s="46"/>
      <c r="H13" s="63">
        <v>211400625</v>
      </c>
      <c r="J13" s="52">
        <v>186165261</v>
      </c>
    </row>
    <row r="14" spans="1:10" ht="16.5" customHeight="1" x14ac:dyDescent="0.25">
      <c r="A14" s="16" t="s">
        <v>70</v>
      </c>
      <c r="G14" s="46"/>
      <c r="H14" s="25">
        <v>-144245702</v>
      </c>
      <c r="J14" s="58">
        <v>-141239114</v>
      </c>
    </row>
    <row r="15" spans="1:10" ht="16.5" customHeight="1" x14ac:dyDescent="0.25">
      <c r="G15" s="46"/>
      <c r="H15" s="63"/>
    </row>
    <row r="16" spans="1:10" ht="16.5" customHeight="1" x14ac:dyDescent="0.25">
      <c r="A16" s="1" t="s">
        <v>71</v>
      </c>
      <c r="G16" s="46"/>
      <c r="H16" s="63">
        <f>SUM(H13:H15)</f>
        <v>67154923</v>
      </c>
      <c r="J16" s="52">
        <f>SUM(J13:J15)</f>
        <v>44926147</v>
      </c>
    </row>
    <row r="17" spans="1:10" ht="16.5" customHeight="1" x14ac:dyDescent="0.25">
      <c r="A17" s="16" t="s">
        <v>72</v>
      </c>
      <c r="G17" s="46"/>
      <c r="H17" s="63">
        <v>3602872</v>
      </c>
      <c r="J17" s="52">
        <v>3062641</v>
      </c>
    </row>
    <row r="18" spans="1:10" ht="16.5" customHeight="1" x14ac:dyDescent="0.25">
      <c r="A18" s="16" t="s">
        <v>73</v>
      </c>
      <c r="G18" s="46"/>
      <c r="H18" s="63">
        <v>-30827641</v>
      </c>
      <c r="J18" s="52">
        <v>-27963816</v>
      </c>
    </row>
    <row r="19" spans="1:10" ht="16.5" customHeight="1" x14ac:dyDescent="0.25">
      <c r="A19" s="16" t="s">
        <v>74</v>
      </c>
      <c r="G19" s="46"/>
      <c r="H19" s="63">
        <v>-16415391</v>
      </c>
      <c r="J19" s="52">
        <v>-12397751</v>
      </c>
    </row>
    <row r="20" spans="1:10" ht="16.5" customHeight="1" x14ac:dyDescent="0.25">
      <c r="A20" s="16" t="s">
        <v>75</v>
      </c>
      <c r="G20" s="46"/>
      <c r="H20" s="63">
        <v>1023190</v>
      </c>
      <c r="J20" s="52">
        <v>1786234</v>
      </c>
    </row>
    <row r="21" spans="1:10" ht="16.5" customHeight="1" x14ac:dyDescent="0.25">
      <c r="A21" s="16" t="s">
        <v>76</v>
      </c>
      <c r="G21" s="46"/>
      <c r="H21" s="63">
        <v>-3844896</v>
      </c>
      <c r="J21" s="52">
        <v>-2392301</v>
      </c>
    </row>
    <row r="22" spans="1:10" ht="16.5" customHeight="1" x14ac:dyDescent="0.25">
      <c r="A22" s="16" t="s">
        <v>154</v>
      </c>
      <c r="G22" s="46"/>
      <c r="H22" s="63"/>
    </row>
    <row r="23" spans="1:10" ht="16.5" customHeight="1" x14ac:dyDescent="0.25">
      <c r="B23" s="16" t="s">
        <v>155</v>
      </c>
      <c r="G23" s="46"/>
      <c r="H23" s="25">
        <v>-4873582</v>
      </c>
      <c r="J23" s="58">
        <v>-3646597</v>
      </c>
    </row>
    <row r="24" spans="1:10" ht="16.5" customHeight="1" x14ac:dyDescent="0.25">
      <c r="G24" s="46"/>
      <c r="H24" s="63"/>
    </row>
    <row r="25" spans="1:10" ht="16.5" customHeight="1" x14ac:dyDescent="0.25">
      <c r="A25" s="64" t="s">
        <v>77</v>
      </c>
      <c r="G25" s="46"/>
      <c r="H25" s="63">
        <f>SUM(H16:H23)</f>
        <v>15819475</v>
      </c>
      <c r="J25" s="52">
        <f>SUM(J16:J23)</f>
        <v>3374557</v>
      </c>
    </row>
    <row r="26" spans="1:10" ht="16.5" customHeight="1" x14ac:dyDescent="0.25">
      <c r="A26" s="16" t="s">
        <v>150</v>
      </c>
      <c r="G26" s="46"/>
      <c r="H26" s="25">
        <v>-3269693</v>
      </c>
      <c r="J26" s="58">
        <v>1225126</v>
      </c>
    </row>
    <row r="27" spans="1:10" ht="16.5" customHeight="1" x14ac:dyDescent="0.25">
      <c r="G27" s="46"/>
      <c r="H27" s="63"/>
    </row>
    <row r="28" spans="1:10" ht="16.5" customHeight="1" x14ac:dyDescent="0.25">
      <c r="A28" s="64" t="s">
        <v>79</v>
      </c>
      <c r="G28" s="46"/>
      <c r="H28" s="63">
        <f>SUM(H25:H26)</f>
        <v>12549782</v>
      </c>
      <c r="J28" s="52">
        <f>SUM(J25:J26)</f>
        <v>4599683</v>
      </c>
    </row>
    <row r="29" spans="1:10" ht="16.5" customHeight="1" x14ac:dyDescent="0.25">
      <c r="A29" s="64"/>
      <c r="G29" s="46"/>
      <c r="H29" s="63"/>
    </row>
    <row r="30" spans="1:10" ht="16.5" customHeight="1" x14ac:dyDescent="0.25">
      <c r="A30" s="64" t="s">
        <v>156</v>
      </c>
      <c r="G30" s="46"/>
      <c r="H30" s="65"/>
      <c r="I30" s="16"/>
      <c r="J30" s="16"/>
    </row>
    <row r="31" spans="1:10" ht="16.5" customHeight="1" x14ac:dyDescent="0.25">
      <c r="A31" s="64"/>
      <c r="B31" s="1" t="s">
        <v>157</v>
      </c>
      <c r="G31" s="46"/>
      <c r="H31" s="25">
        <v>0</v>
      </c>
      <c r="J31" s="58">
        <v>0</v>
      </c>
    </row>
    <row r="32" spans="1:10" ht="16.5" customHeight="1" x14ac:dyDescent="0.25">
      <c r="A32" s="1"/>
      <c r="G32" s="66"/>
      <c r="H32" s="63"/>
    </row>
    <row r="33" spans="1:10" ht="16.5" customHeight="1" thickBot="1" x14ac:dyDescent="0.3">
      <c r="A33" s="64" t="s">
        <v>80</v>
      </c>
      <c r="G33" s="66"/>
      <c r="H33" s="67">
        <f>SUM(H31,H28)</f>
        <v>12549782</v>
      </c>
      <c r="I33" s="68"/>
      <c r="J33" s="69">
        <f>SUM(J31,J28)</f>
        <v>4599683</v>
      </c>
    </row>
    <row r="34" spans="1:10" ht="16.5" customHeight="1" thickTop="1" x14ac:dyDescent="0.25">
      <c r="G34" s="66"/>
      <c r="H34" s="63"/>
    </row>
    <row r="35" spans="1:10" ht="16.5" customHeight="1" x14ac:dyDescent="0.25">
      <c r="A35" s="64" t="s">
        <v>81</v>
      </c>
      <c r="G35" s="66"/>
      <c r="H35" s="63"/>
    </row>
    <row r="36" spans="1:10" ht="16.5" customHeight="1" x14ac:dyDescent="0.25">
      <c r="G36" s="66"/>
      <c r="H36" s="63"/>
    </row>
    <row r="37" spans="1:10" ht="16.5" customHeight="1" thickBot="1" x14ac:dyDescent="0.3">
      <c r="A37" s="28" t="s">
        <v>82</v>
      </c>
      <c r="F37" s="51">
        <v>15</v>
      </c>
      <c r="G37" s="66"/>
      <c r="H37" s="70">
        <v>0.02</v>
      </c>
      <c r="J37" s="71">
        <v>0.01</v>
      </c>
    </row>
    <row r="38" spans="1:10" ht="16.5" customHeight="1" thickTop="1" x14ac:dyDescent="0.25">
      <c r="G38" s="66"/>
    </row>
    <row r="39" spans="1:10" ht="16.5" customHeight="1" x14ac:dyDescent="0.25">
      <c r="G39" s="66"/>
    </row>
    <row r="40" spans="1:10" ht="16.5" customHeight="1" x14ac:dyDescent="0.25">
      <c r="G40" s="66"/>
    </row>
    <row r="41" spans="1:10" ht="16.5" customHeight="1" x14ac:dyDescent="0.25">
      <c r="G41" s="66"/>
    </row>
    <row r="42" spans="1:10" ht="16.5" customHeight="1" x14ac:dyDescent="0.25">
      <c r="G42" s="66"/>
    </row>
    <row r="43" spans="1:10" ht="16.5" customHeight="1" x14ac:dyDescent="0.25">
      <c r="G43" s="66"/>
    </row>
    <row r="44" spans="1:10" ht="16.5" customHeight="1" x14ac:dyDescent="0.25">
      <c r="G44" s="66"/>
    </row>
    <row r="45" spans="1:10" ht="16.5" customHeight="1" x14ac:dyDescent="0.25">
      <c r="G45" s="66"/>
    </row>
    <row r="46" spans="1:10" ht="16.5" customHeight="1" x14ac:dyDescent="0.25">
      <c r="G46" s="66"/>
    </row>
    <row r="47" spans="1:10" ht="11.25" customHeight="1" x14ac:dyDescent="0.25">
      <c r="G47" s="66"/>
    </row>
    <row r="48" spans="1:10" ht="21.95" customHeight="1" x14ac:dyDescent="0.25">
      <c r="A48" s="37" t="s">
        <v>31</v>
      </c>
      <c r="B48" s="55"/>
      <c r="C48" s="55"/>
      <c r="D48" s="55"/>
      <c r="E48" s="55"/>
      <c r="F48" s="56"/>
      <c r="G48" s="122"/>
      <c r="H48" s="58"/>
      <c r="I48" s="57"/>
      <c r="J48" s="58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8C6FA-6365-4EDD-8B9E-449A30964623}">
  <dimension ref="A1:J48"/>
  <sheetViews>
    <sheetView topLeftCell="A23" zoomScale="85" zoomScaleNormal="85" zoomScaleSheetLayoutView="100" workbookViewId="0">
      <selection activeCell="O40" sqref="O40"/>
    </sheetView>
  </sheetViews>
  <sheetFormatPr defaultColWidth="9.28515625" defaultRowHeight="16.5" customHeight="1" x14ac:dyDescent="0.25"/>
  <cols>
    <col min="1" max="3" width="1.7109375" style="16" customWidth="1"/>
    <col min="4" max="4" width="16.85546875" style="16" customWidth="1"/>
    <col min="5" max="5" width="18.140625" style="16" customWidth="1"/>
    <col min="6" max="6" width="5.85546875" style="51" customWidth="1"/>
    <col min="7" max="7" width="0.85546875" style="16" customWidth="1"/>
    <col min="8" max="8" width="19.7109375" style="52" customWidth="1"/>
    <col min="9" max="9" width="0.85546875" style="46" customWidth="1"/>
    <col min="10" max="10" width="18.85546875" style="52" customWidth="1"/>
    <col min="11" max="16384" width="9.28515625" style="16"/>
  </cols>
  <sheetData>
    <row r="1" spans="1:10" ht="16.5" customHeight="1" x14ac:dyDescent="0.25">
      <c r="A1" s="1" t="s">
        <v>0</v>
      </c>
    </row>
    <row r="2" spans="1:10" ht="16.5" customHeight="1" x14ac:dyDescent="0.25">
      <c r="A2" s="1" t="s">
        <v>66</v>
      </c>
      <c r="G2" s="46"/>
    </row>
    <row r="3" spans="1:10" ht="16.5" customHeight="1" x14ac:dyDescent="0.25">
      <c r="A3" s="5" t="s">
        <v>83</v>
      </c>
      <c r="B3" s="55"/>
      <c r="C3" s="55"/>
      <c r="D3" s="55"/>
      <c r="E3" s="55"/>
      <c r="F3" s="56"/>
      <c r="G3" s="57"/>
      <c r="H3" s="58"/>
      <c r="I3" s="57"/>
      <c r="J3" s="58"/>
    </row>
    <row r="4" spans="1:10" ht="16.5" customHeight="1" x14ac:dyDescent="0.25">
      <c r="A4" s="1"/>
      <c r="G4" s="46"/>
    </row>
    <row r="5" spans="1:10" ht="16.5" customHeight="1" x14ac:dyDescent="0.2">
      <c r="A5" s="1"/>
      <c r="G5" s="46"/>
      <c r="H5" s="59"/>
      <c r="I5" s="72"/>
      <c r="J5" s="59"/>
    </row>
    <row r="6" spans="1:10" ht="16.5" customHeight="1" x14ac:dyDescent="0.2">
      <c r="A6" s="1"/>
      <c r="G6" s="46"/>
      <c r="H6" s="8" t="s">
        <v>3</v>
      </c>
      <c r="I6" s="59"/>
      <c r="J6" s="8" t="s">
        <v>3</v>
      </c>
    </row>
    <row r="7" spans="1:10" ht="16.5" customHeight="1" x14ac:dyDescent="0.2">
      <c r="A7" s="1"/>
      <c r="G7" s="46"/>
      <c r="H7" s="8" t="s">
        <v>4</v>
      </c>
      <c r="I7" s="59"/>
      <c r="J7" s="8" t="s">
        <v>4</v>
      </c>
    </row>
    <row r="8" spans="1:10" ht="16.5" customHeight="1" x14ac:dyDescent="0.2">
      <c r="A8" s="1"/>
      <c r="G8" s="46"/>
      <c r="H8" s="9" t="s">
        <v>5</v>
      </c>
      <c r="I8" s="59"/>
      <c r="J8" s="9" t="s">
        <v>5</v>
      </c>
    </row>
    <row r="9" spans="1:10" ht="16.5" customHeight="1" x14ac:dyDescent="0.25">
      <c r="A9" s="1"/>
      <c r="G9" s="46"/>
      <c r="H9" s="61" t="s">
        <v>6</v>
      </c>
      <c r="J9" s="61" t="s">
        <v>6</v>
      </c>
    </row>
    <row r="10" spans="1:10" ht="16.5" customHeight="1" x14ac:dyDescent="0.25">
      <c r="G10" s="46"/>
      <c r="H10" s="62">
        <v>2023</v>
      </c>
      <c r="I10" s="11"/>
      <c r="J10" s="62">
        <v>2022</v>
      </c>
    </row>
    <row r="11" spans="1:10" ht="16.5" customHeight="1" x14ac:dyDescent="0.25">
      <c r="E11" s="52"/>
      <c r="F11" s="73" t="s">
        <v>10</v>
      </c>
      <c r="G11" s="46"/>
      <c r="H11" s="12" t="s">
        <v>11</v>
      </c>
      <c r="I11" s="4"/>
      <c r="J11" s="12" t="s">
        <v>11</v>
      </c>
    </row>
    <row r="12" spans="1:10" ht="16.5" customHeight="1" x14ac:dyDescent="0.25">
      <c r="G12" s="46"/>
      <c r="H12" s="63"/>
    </row>
    <row r="13" spans="1:10" ht="16.5" customHeight="1" x14ac:dyDescent="0.25">
      <c r="A13" s="16" t="s">
        <v>69</v>
      </c>
      <c r="G13" s="46"/>
      <c r="H13" s="63">
        <v>730896472</v>
      </c>
      <c r="J13" s="52">
        <v>710999102</v>
      </c>
    </row>
    <row r="14" spans="1:10" ht="16.5" customHeight="1" x14ac:dyDescent="0.25">
      <c r="A14" s="16" t="s">
        <v>70</v>
      </c>
      <c r="G14" s="46"/>
      <c r="H14" s="25">
        <v>-506886240</v>
      </c>
      <c r="J14" s="58">
        <v>-519767031</v>
      </c>
    </row>
    <row r="15" spans="1:10" ht="16.5" customHeight="1" x14ac:dyDescent="0.25">
      <c r="G15" s="46"/>
      <c r="H15" s="63"/>
    </row>
    <row r="16" spans="1:10" ht="16.5" customHeight="1" x14ac:dyDescent="0.25">
      <c r="A16" s="1" t="s">
        <v>71</v>
      </c>
      <c r="G16" s="46"/>
      <c r="H16" s="63">
        <f>SUM(H13:H15)</f>
        <v>224010232</v>
      </c>
      <c r="J16" s="52">
        <f>SUM(J13:J15)</f>
        <v>191232071</v>
      </c>
    </row>
    <row r="17" spans="1:10" ht="16.5" customHeight="1" x14ac:dyDescent="0.25">
      <c r="A17" s="16" t="s">
        <v>72</v>
      </c>
      <c r="G17" s="46"/>
      <c r="H17" s="63">
        <v>10991989</v>
      </c>
      <c r="J17" s="52">
        <v>14249264</v>
      </c>
    </row>
    <row r="18" spans="1:10" ht="16.5" customHeight="1" x14ac:dyDescent="0.25">
      <c r="A18" s="16" t="s">
        <v>73</v>
      </c>
      <c r="G18" s="46"/>
      <c r="H18" s="63">
        <v>-97960561</v>
      </c>
      <c r="J18" s="52">
        <v>-81774718</v>
      </c>
    </row>
    <row r="19" spans="1:10" ht="16.5" customHeight="1" x14ac:dyDescent="0.25">
      <c r="A19" s="16" t="s">
        <v>74</v>
      </c>
      <c r="G19" s="46"/>
      <c r="H19" s="63">
        <v>-44501399</v>
      </c>
      <c r="J19" s="52">
        <v>-37792501</v>
      </c>
    </row>
    <row r="20" spans="1:10" ht="16.5" customHeight="1" x14ac:dyDescent="0.25">
      <c r="A20" s="16" t="s">
        <v>84</v>
      </c>
      <c r="G20" s="46"/>
      <c r="H20" s="63">
        <v>1113007</v>
      </c>
      <c r="J20" s="52">
        <v>6406558</v>
      </c>
    </row>
    <row r="21" spans="1:10" ht="16.5" customHeight="1" x14ac:dyDescent="0.25">
      <c r="A21" s="16" t="s">
        <v>76</v>
      </c>
      <c r="G21" s="46"/>
      <c r="H21" s="63">
        <v>-10201833</v>
      </c>
      <c r="J21" s="52">
        <v>-7780797</v>
      </c>
    </row>
    <row r="22" spans="1:10" ht="16.5" customHeight="1" x14ac:dyDescent="0.25">
      <c r="A22" s="16" t="s">
        <v>154</v>
      </c>
      <c r="G22" s="46"/>
      <c r="H22" s="63"/>
    </row>
    <row r="23" spans="1:10" ht="16.5" customHeight="1" x14ac:dyDescent="0.25">
      <c r="B23" s="16" t="s">
        <v>155</v>
      </c>
      <c r="F23" s="51">
        <v>9.1999999999999993</v>
      </c>
      <c r="G23" s="46"/>
      <c r="H23" s="25">
        <v>-14431800</v>
      </c>
      <c r="J23" s="58">
        <v>-5411451</v>
      </c>
    </row>
    <row r="24" spans="1:10" ht="16.5" customHeight="1" x14ac:dyDescent="0.25">
      <c r="G24" s="46"/>
      <c r="H24" s="63"/>
    </row>
    <row r="25" spans="1:10" ht="16.5" customHeight="1" x14ac:dyDescent="0.25">
      <c r="A25" s="64" t="s">
        <v>77</v>
      </c>
      <c r="G25" s="46"/>
      <c r="H25" s="63">
        <f>SUM(H16:H23)</f>
        <v>69019635</v>
      </c>
      <c r="J25" s="52">
        <f>SUM(J16:J23)</f>
        <v>79128426</v>
      </c>
    </row>
    <row r="26" spans="1:10" ht="16.5" customHeight="1" x14ac:dyDescent="0.25">
      <c r="A26" s="16" t="s">
        <v>78</v>
      </c>
      <c r="F26" s="51">
        <v>14</v>
      </c>
      <c r="G26" s="46"/>
      <c r="H26" s="25">
        <v>-14415934</v>
      </c>
      <c r="J26" s="58">
        <v>-9981661</v>
      </c>
    </row>
    <row r="27" spans="1:10" ht="16.5" customHeight="1" x14ac:dyDescent="0.25">
      <c r="G27" s="46"/>
      <c r="H27" s="63"/>
    </row>
    <row r="28" spans="1:10" ht="16.5" customHeight="1" x14ac:dyDescent="0.25">
      <c r="A28" s="64" t="s">
        <v>79</v>
      </c>
      <c r="G28" s="46"/>
      <c r="H28" s="63">
        <f>SUM(H25:H26)</f>
        <v>54603701</v>
      </c>
      <c r="J28" s="52">
        <f>SUM(J25:J26)</f>
        <v>69146765</v>
      </c>
    </row>
    <row r="29" spans="1:10" ht="16.5" customHeight="1" x14ac:dyDescent="0.25">
      <c r="A29" s="64"/>
      <c r="G29" s="46"/>
      <c r="H29" s="63"/>
    </row>
    <row r="30" spans="1:10" ht="16.5" customHeight="1" x14ac:dyDescent="0.25">
      <c r="A30" s="64" t="s">
        <v>156</v>
      </c>
      <c r="G30" s="46"/>
      <c r="H30" s="63"/>
    </row>
    <row r="31" spans="1:10" ht="16.5" customHeight="1" x14ac:dyDescent="0.25">
      <c r="B31" s="64" t="s">
        <v>157</v>
      </c>
      <c r="G31" s="46"/>
      <c r="H31" s="25">
        <v>0</v>
      </c>
      <c r="J31" s="58">
        <v>0</v>
      </c>
    </row>
    <row r="32" spans="1:10" ht="16.5" customHeight="1" x14ac:dyDescent="0.25">
      <c r="A32" s="1"/>
      <c r="G32" s="66"/>
      <c r="H32" s="63"/>
    </row>
    <row r="33" spans="1:10" ht="16.5" customHeight="1" thickBot="1" x14ac:dyDescent="0.3">
      <c r="A33" s="64" t="s">
        <v>80</v>
      </c>
      <c r="G33" s="66"/>
      <c r="H33" s="67">
        <f>SUM(H31,H28)</f>
        <v>54603701</v>
      </c>
      <c r="I33" s="68"/>
      <c r="J33" s="69">
        <f>SUM(J31,J28)</f>
        <v>69146765</v>
      </c>
    </row>
    <row r="34" spans="1:10" ht="16.5" customHeight="1" thickTop="1" x14ac:dyDescent="0.25">
      <c r="G34" s="66"/>
      <c r="H34" s="63"/>
    </row>
    <row r="35" spans="1:10" ht="16.5" customHeight="1" x14ac:dyDescent="0.25">
      <c r="A35" s="64" t="s">
        <v>81</v>
      </c>
      <c r="G35" s="66"/>
      <c r="H35" s="63"/>
    </row>
    <row r="36" spans="1:10" ht="16.5" customHeight="1" x14ac:dyDescent="0.25">
      <c r="G36" s="66"/>
      <c r="H36" s="63"/>
    </row>
    <row r="37" spans="1:10" ht="16.5" customHeight="1" thickBot="1" x14ac:dyDescent="0.3">
      <c r="A37" s="28" t="s">
        <v>82</v>
      </c>
      <c r="F37" s="51">
        <v>15</v>
      </c>
      <c r="G37" s="66"/>
      <c r="H37" s="70">
        <v>0.08</v>
      </c>
      <c r="J37" s="71">
        <v>0.11</v>
      </c>
    </row>
    <row r="38" spans="1:10" ht="16.5" customHeight="1" thickTop="1" x14ac:dyDescent="0.25">
      <c r="G38" s="66"/>
    </row>
    <row r="39" spans="1:10" ht="16.5" customHeight="1" x14ac:dyDescent="0.25">
      <c r="G39" s="66"/>
    </row>
    <row r="40" spans="1:10" ht="16.5" customHeight="1" x14ac:dyDescent="0.25">
      <c r="G40" s="66"/>
    </row>
    <row r="41" spans="1:10" ht="16.5" customHeight="1" x14ac:dyDescent="0.25">
      <c r="G41" s="66"/>
    </row>
    <row r="42" spans="1:10" ht="16.5" customHeight="1" x14ac:dyDescent="0.25">
      <c r="G42" s="66"/>
    </row>
    <row r="43" spans="1:10" ht="16.5" customHeight="1" x14ac:dyDescent="0.25">
      <c r="G43" s="66"/>
    </row>
    <row r="44" spans="1:10" ht="16.5" customHeight="1" x14ac:dyDescent="0.25">
      <c r="G44" s="66"/>
    </row>
    <row r="45" spans="1:10" ht="16.5" customHeight="1" x14ac:dyDescent="0.25">
      <c r="G45" s="66"/>
    </row>
    <row r="46" spans="1:10" ht="16.5" customHeight="1" x14ac:dyDescent="0.25">
      <c r="G46" s="66"/>
    </row>
    <row r="47" spans="1:10" ht="12" customHeight="1" x14ac:dyDescent="0.25">
      <c r="G47" s="66"/>
    </row>
    <row r="48" spans="1:10" ht="21.95" customHeight="1" x14ac:dyDescent="0.25">
      <c r="A48" s="37" t="s">
        <v>31</v>
      </c>
      <c r="B48" s="55"/>
      <c r="C48" s="55"/>
      <c r="D48" s="55"/>
      <c r="E48" s="55"/>
      <c r="F48" s="56"/>
      <c r="G48" s="57"/>
      <c r="H48" s="58"/>
      <c r="I48" s="57"/>
      <c r="J48" s="58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5D210-94BD-49B4-9A54-1EDBF7A898E1}">
  <dimension ref="A1:O33"/>
  <sheetViews>
    <sheetView topLeftCell="A8" zoomScale="85" zoomScaleNormal="85" zoomScaleSheetLayoutView="100" workbookViewId="0">
      <selection activeCell="Q26" sqref="Q26"/>
    </sheetView>
  </sheetViews>
  <sheetFormatPr defaultColWidth="9.28515625" defaultRowHeight="16.5" customHeight="1" x14ac:dyDescent="0.25"/>
  <cols>
    <col min="1" max="3" width="1.7109375" style="16" customWidth="1"/>
    <col min="4" max="4" width="9.28515625" style="16"/>
    <col min="5" max="5" width="6.5703125" style="16" customWidth="1"/>
    <col min="6" max="6" width="33.85546875" style="51" customWidth="1"/>
    <col min="7" max="7" width="6.140625" style="51" customWidth="1"/>
    <col min="8" max="8" width="1.42578125" style="46" customWidth="1"/>
    <col min="9" max="9" width="14.140625" style="52" customWidth="1"/>
    <col min="10" max="10" width="1.42578125" style="46" customWidth="1"/>
    <col min="11" max="11" width="14.140625" style="52" customWidth="1"/>
    <col min="12" max="12" width="1.42578125" style="46" customWidth="1"/>
    <col min="13" max="13" width="15.7109375" style="52" customWidth="1"/>
    <col min="14" max="14" width="1.42578125" style="46" customWidth="1"/>
    <col min="15" max="15" width="14.140625" style="52" customWidth="1"/>
    <col min="16" max="16384" width="9.28515625" style="16"/>
  </cols>
  <sheetData>
    <row r="1" spans="1:15" ht="16.5" customHeight="1" x14ac:dyDescent="0.25">
      <c r="A1" s="1" t="s">
        <v>0</v>
      </c>
      <c r="B1" s="1"/>
      <c r="F1" s="74"/>
      <c r="G1" s="74"/>
    </row>
    <row r="2" spans="1:15" ht="16.5" customHeight="1" x14ac:dyDescent="0.25">
      <c r="A2" s="1" t="s">
        <v>85</v>
      </c>
      <c r="F2" s="74"/>
      <c r="G2" s="74"/>
    </row>
    <row r="3" spans="1:15" ht="16.5" customHeight="1" x14ac:dyDescent="0.25">
      <c r="A3" s="5" t="s">
        <v>83</v>
      </c>
      <c r="B3" s="55"/>
      <c r="C3" s="55"/>
      <c r="D3" s="55"/>
      <c r="E3" s="55"/>
      <c r="F3" s="75"/>
      <c r="G3" s="75"/>
      <c r="H3" s="57"/>
      <c r="I3" s="58"/>
      <c r="J3" s="57"/>
      <c r="K3" s="58"/>
      <c r="L3" s="57"/>
      <c r="M3" s="58"/>
      <c r="N3" s="57"/>
      <c r="O3" s="58"/>
    </row>
    <row r="4" spans="1:15" ht="16.5" customHeight="1" x14ac:dyDescent="0.25">
      <c r="A4" s="1"/>
      <c r="F4" s="74"/>
      <c r="G4" s="74"/>
    </row>
    <row r="5" spans="1:15" ht="16.5" customHeight="1" x14ac:dyDescent="0.25">
      <c r="A5" s="1"/>
      <c r="F5" s="74"/>
      <c r="G5" s="74"/>
    </row>
    <row r="6" spans="1:15" ht="12.75" x14ac:dyDescent="0.25">
      <c r="A6" s="1"/>
      <c r="F6" s="74"/>
      <c r="G6" s="74"/>
      <c r="I6" s="123" t="s">
        <v>86</v>
      </c>
      <c r="J6" s="123"/>
      <c r="K6" s="123"/>
      <c r="L6" s="123"/>
      <c r="M6" s="123"/>
      <c r="N6" s="123"/>
      <c r="O6" s="123"/>
    </row>
    <row r="7" spans="1:15" ht="16.5" customHeight="1" x14ac:dyDescent="0.25">
      <c r="F7" s="45"/>
      <c r="G7" s="74"/>
      <c r="I7" s="61" t="s">
        <v>87</v>
      </c>
      <c r="K7" s="124" t="s">
        <v>61</v>
      </c>
      <c r="L7" s="124"/>
      <c r="M7" s="124"/>
      <c r="O7" s="76"/>
    </row>
    <row r="8" spans="1:15" ht="16.5" customHeight="1" x14ac:dyDescent="0.25">
      <c r="F8" s="45"/>
      <c r="G8" s="74"/>
      <c r="I8" s="61" t="s">
        <v>88</v>
      </c>
      <c r="K8" s="61" t="s">
        <v>89</v>
      </c>
      <c r="L8" s="61"/>
      <c r="M8" s="61"/>
      <c r="O8" s="61" t="s">
        <v>90</v>
      </c>
    </row>
    <row r="9" spans="1:15" ht="16.5" customHeight="1" x14ac:dyDescent="0.25">
      <c r="F9" s="45"/>
      <c r="G9" s="74"/>
      <c r="I9" s="61" t="s">
        <v>91</v>
      </c>
      <c r="K9" s="61" t="s">
        <v>92</v>
      </c>
      <c r="L9" s="61"/>
      <c r="M9" s="61" t="s">
        <v>93</v>
      </c>
      <c r="O9" s="61" t="s">
        <v>94</v>
      </c>
    </row>
    <row r="10" spans="1:15" ht="16.5" customHeight="1" x14ac:dyDescent="0.25">
      <c r="F10" s="77"/>
      <c r="G10" s="119" t="s">
        <v>68</v>
      </c>
      <c r="I10" s="78" t="s">
        <v>95</v>
      </c>
      <c r="K10" s="78" t="s">
        <v>95</v>
      </c>
      <c r="M10" s="78" t="s">
        <v>95</v>
      </c>
      <c r="O10" s="78" t="s">
        <v>95</v>
      </c>
    </row>
    <row r="11" spans="1:15" ht="16.5" customHeight="1" x14ac:dyDescent="0.25">
      <c r="F11" s="77"/>
      <c r="G11" s="74"/>
      <c r="I11" s="61"/>
      <c r="K11" s="61"/>
      <c r="M11" s="76"/>
      <c r="O11" s="76"/>
    </row>
    <row r="12" spans="1:15" ht="16.5" customHeight="1" x14ac:dyDescent="0.25">
      <c r="A12" s="1" t="s">
        <v>96</v>
      </c>
      <c r="F12" s="45"/>
      <c r="G12" s="79"/>
      <c r="H12" s="52"/>
      <c r="I12" s="52">
        <v>280000000</v>
      </c>
      <c r="J12" s="52"/>
      <c r="K12" s="52">
        <v>12647240</v>
      </c>
      <c r="L12" s="52"/>
      <c r="M12" s="52">
        <v>88354680</v>
      </c>
      <c r="N12" s="52"/>
      <c r="O12" s="52">
        <f>SUM(I12:M12)</f>
        <v>381001920</v>
      </c>
    </row>
    <row r="13" spans="1:15" ht="16.5" customHeight="1" x14ac:dyDescent="0.25">
      <c r="A13" s="1" t="s">
        <v>97</v>
      </c>
      <c r="G13" s="79"/>
      <c r="H13" s="68"/>
      <c r="J13" s="68"/>
      <c r="L13" s="68"/>
      <c r="N13" s="68"/>
    </row>
    <row r="14" spans="1:15" ht="16.5" customHeight="1" x14ac:dyDescent="0.25">
      <c r="A14" s="16" t="s">
        <v>98</v>
      </c>
      <c r="G14" s="79"/>
      <c r="H14" s="68"/>
      <c r="I14" s="52">
        <v>41900000</v>
      </c>
      <c r="J14" s="68"/>
      <c r="K14" s="52">
        <v>0</v>
      </c>
      <c r="L14" s="68"/>
      <c r="M14" s="52">
        <v>0</v>
      </c>
      <c r="N14" s="68"/>
      <c r="O14" s="52">
        <f>SUM(I14:M14)</f>
        <v>41900000</v>
      </c>
    </row>
    <row r="15" spans="1:15" ht="16.5" customHeight="1" x14ac:dyDescent="0.25">
      <c r="A15" s="16" t="s">
        <v>80</v>
      </c>
      <c r="B15" s="1"/>
      <c r="F15" s="45"/>
      <c r="G15" s="79"/>
      <c r="H15" s="52"/>
      <c r="I15" s="58" t="s">
        <v>16</v>
      </c>
      <c r="J15" s="52"/>
      <c r="K15" s="58" t="s">
        <v>16</v>
      </c>
      <c r="L15" s="52"/>
      <c r="M15" s="58">
        <v>69146765</v>
      </c>
      <c r="N15" s="52"/>
      <c r="O15" s="58">
        <f>SUM(I15:M15)</f>
        <v>69146765</v>
      </c>
    </row>
    <row r="16" spans="1:15" ht="16.5" customHeight="1" x14ac:dyDescent="0.25">
      <c r="B16" s="1"/>
      <c r="F16" s="16"/>
      <c r="G16" s="79"/>
      <c r="H16" s="68"/>
      <c r="J16" s="68"/>
      <c r="L16" s="68"/>
      <c r="N16" s="68"/>
    </row>
    <row r="17" spans="1:15" ht="16.5" customHeight="1" thickBot="1" x14ac:dyDescent="0.3">
      <c r="A17" s="1" t="s">
        <v>99</v>
      </c>
      <c r="B17" s="1"/>
      <c r="F17" s="45"/>
      <c r="G17" s="79"/>
      <c r="H17" s="52"/>
      <c r="I17" s="69">
        <f>SUM(I12:I15)</f>
        <v>321900000</v>
      </c>
      <c r="J17" s="52"/>
      <c r="K17" s="69">
        <f>SUM(K12:K15)</f>
        <v>12647240</v>
      </c>
      <c r="L17" s="80"/>
      <c r="M17" s="69">
        <f>SUM(M12:M15)</f>
        <v>157501445</v>
      </c>
      <c r="N17" s="80"/>
      <c r="O17" s="69">
        <f>SUM(O12:O15)</f>
        <v>492048685</v>
      </c>
    </row>
    <row r="18" spans="1:15" ht="16.5" customHeight="1" thickTop="1" x14ac:dyDescent="0.25">
      <c r="A18" s="1"/>
      <c r="B18" s="1"/>
      <c r="F18" s="45"/>
      <c r="G18" s="79"/>
      <c r="H18" s="52"/>
      <c r="J18" s="52"/>
      <c r="L18" s="80"/>
      <c r="N18" s="80"/>
    </row>
    <row r="19" spans="1:15" ht="16.5" customHeight="1" x14ac:dyDescent="0.25">
      <c r="B19" s="1"/>
      <c r="F19" s="16"/>
      <c r="G19" s="79"/>
      <c r="H19" s="68"/>
      <c r="J19" s="68"/>
      <c r="L19" s="68"/>
      <c r="N19" s="68"/>
    </row>
    <row r="20" spans="1:15" ht="16.5" customHeight="1" x14ac:dyDescent="0.25">
      <c r="A20" s="81" t="s">
        <v>100</v>
      </c>
      <c r="B20" s="1"/>
      <c r="F20" s="16"/>
      <c r="G20" s="79"/>
      <c r="H20" s="52"/>
      <c r="I20" s="63">
        <v>321900000</v>
      </c>
      <c r="J20" s="68"/>
      <c r="K20" s="63">
        <v>16373143</v>
      </c>
      <c r="L20" s="68"/>
      <c r="M20" s="63">
        <v>159146833</v>
      </c>
      <c r="N20" s="68"/>
      <c r="O20" s="63">
        <f>SUM(I20:M20)</f>
        <v>497419976</v>
      </c>
    </row>
    <row r="21" spans="1:15" ht="16.5" customHeight="1" x14ac:dyDescent="0.25">
      <c r="A21" s="1" t="s">
        <v>97</v>
      </c>
      <c r="B21" s="1"/>
      <c r="F21" s="45"/>
      <c r="G21" s="79"/>
      <c r="H21" s="68"/>
      <c r="I21" s="63"/>
      <c r="J21" s="68"/>
      <c r="K21" s="63"/>
      <c r="L21" s="68"/>
      <c r="M21" s="63"/>
      <c r="N21" s="68"/>
      <c r="O21" s="63"/>
    </row>
    <row r="22" spans="1:15" ht="16.5" customHeight="1" x14ac:dyDescent="0.25">
      <c r="A22" s="16" t="s">
        <v>149</v>
      </c>
      <c r="B22" s="1"/>
      <c r="F22" s="45"/>
      <c r="G22" s="79">
        <v>18</v>
      </c>
      <c r="H22" s="68"/>
      <c r="I22" s="63">
        <v>0</v>
      </c>
      <c r="J22" s="68"/>
      <c r="K22" s="63">
        <v>0</v>
      </c>
      <c r="L22" s="68"/>
      <c r="M22" s="63">
        <v>-148074000</v>
      </c>
      <c r="N22" s="68"/>
      <c r="O22" s="63">
        <v>-148074000</v>
      </c>
    </row>
    <row r="23" spans="1:15" ht="16.5" customHeight="1" x14ac:dyDescent="0.25">
      <c r="A23" s="16" t="s">
        <v>80</v>
      </c>
      <c r="B23" s="1"/>
      <c r="F23" s="45"/>
      <c r="G23" s="79"/>
      <c r="H23" s="52"/>
      <c r="I23" s="25">
        <v>0</v>
      </c>
      <c r="J23" s="52"/>
      <c r="K23" s="25">
        <v>0</v>
      </c>
      <c r="L23" s="52"/>
      <c r="M23" s="25">
        <v>54603701</v>
      </c>
      <c r="N23" s="52"/>
      <c r="O23" s="25">
        <f>SUM(I23:M23)</f>
        <v>54603701</v>
      </c>
    </row>
    <row r="24" spans="1:15" ht="16.5" customHeight="1" x14ac:dyDescent="0.25">
      <c r="B24" s="1"/>
      <c r="F24" s="45"/>
      <c r="G24" s="79"/>
      <c r="H24" s="68"/>
      <c r="I24" s="63"/>
      <c r="J24" s="68"/>
      <c r="K24" s="63"/>
      <c r="L24" s="68"/>
      <c r="M24" s="63"/>
      <c r="N24" s="68"/>
      <c r="O24" s="63"/>
    </row>
    <row r="25" spans="1:15" ht="16.5" customHeight="1" thickBot="1" x14ac:dyDescent="0.3">
      <c r="A25" s="1" t="s">
        <v>101</v>
      </c>
      <c r="B25" s="1"/>
      <c r="F25" s="45"/>
      <c r="G25" s="79"/>
      <c r="H25" s="52"/>
      <c r="I25" s="67">
        <f>SUM(I20:I23)</f>
        <v>321900000</v>
      </c>
      <c r="J25" s="52"/>
      <c r="K25" s="67">
        <f>SUM(K20:K23)</f>
        <v>16373143</v>
      </c>
      <c r="L25" s="80"/>
      <c r="M25" s="67">
        <f>SUM(M20:M23)</f>
        <v>65676534</v>
      </c>
      <c r="N25" s="80"/>
      <c r="O25" s="67">
        <f>SUM(O20:O23)</f>
        <v>403949677</v>
      </c>
    </row>
    <row r="26" spans="1:15" ht="16.5" customHeight="1" thickTop="1" x14ac:dyDescent="0.25"/>
    <row r="32" spans="1:15" ht="5.25" customHeight="1" x14ac:dyDescent="0.25"/>
    <row r="33" spans="1:15" ht="21.95" customHeight="1" x14ac:dyDescent="0.25">
      <c r="A33" s="37" t="s">
        <v>31</v>
      </c>
      <c r="B33" s="55"/>
      <c r="C33" s="55"/>
      <c r="D33" s="55"/>
      <c r="E33" s="55"/>
      <c r="F33" s="56"/>
      <c r="G33" s="56"/>
      <c r="H33" s="57"/>
      <c r="I33" s="58"/>
      <c r="J33" s="57"/>
      <c r="K33" s="58"/>
      <c r="L33" s="57"/>
      <c r="M33" s="58"/>
      <c r="N33" s="57"/>
      <c r="O33" s="58"/>
    </row>
  </sheetData>
  <mergeCells count="2">
    <mergeCell ref="I6:O6"/>
    <mergeCell ref="K7:M7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D4309-898B-44CB-9890-657BBA1CDF32}">
  <sheetPr>
    <tabColor theme="4"/>
  </sheetPr>
  <dimension ref="A1:I104"/>
  <sheetViews>
    <sheetView tabSelected="1" topLeftCell="A78" zoomScale="85" zoomScaleNormal="85" zoomScaleSheetLayoutView="98" workbookViewId="0">
      <selection activeCell="P94" sqref="P94"/>
    </sheetView>
  </sheetViews>
  <sheetFormatPr defaultColWidth="8.140625" defaultRowHeight="16.5" customHeight="1" x14ac:dyDescent="0.25"/>
  <cols>
    <col min="1" max="3" width="1.42578125" style="84" customWidth="1"/>
    <col min="4" max="4" width="39.28515625" style="84" customWidth="1"/>
    <col min="5" max="5" width="6.28515625" style="83" customWidth="1"/>
    <col min="6" max="6" width="0.85546875" style="84" customWidth="1"/>
    <col min="7" max="7" width="19.7109375" style="85" customWidth="1"/>
    <col min="8" max="8" width="0.85546875" style="84" customWidth="1"/>
    <col min="9" max="9" width="19.7109375" style="85" customWidth="1"/>
    <col min="10" max="16384" width="8.140625" style="84"/>
  </cols>
  <sheetData>
    <row r="1" spans="1:9" s="86" customFormat="1" ht="16.149999999999999" customHeight="1" x14ac:dyDescent="0.25">
      <c r="A1" s="1" t="s">
        <v>0</v>
      </c>
      <c r="B1" s="82"/>
      <c r="C1" s="82"/>
      <c r="D1" s="82"/>
      <c r="E1" s="83"/>
      <c r="F1" s="84"/>
      <c r="G1" s="85"/>
      <c r="H1" s="84"/>
      <c r="I1" s="85"/>
    </row>
    <row r="2" spans="1:9" s="86" customFormat="1" ht="16.5" customHeight="1" x14ac:dyDescent="0.25">
      <c r="A2" s="1" t="s">
        <v>102</v>
      </c>
      <c r="B2" s="82"/>
      <c r="C2" s="82"/>
      <c r="D2" s="82"/>
      <c r="E2" s="83"/>
      <c r="F2" s="84"/>
      <c r="G2" s="85"/>
      <c r="H2" s="84"/>
      <c r="I2" s="85"/>
    </row>
    <row r="3" spans="1:9" s="86" customFormat="1" ht="16.5" customHeight="1" x14ac:dyDescent="0.25">
      <c r="A3" s="5" t="s">
        <v>83</v>
      </c>
      <c r="B3" s="87"/>
      <c r="C3" s="87"/>
      <c r="D3" s="87"/>
      <c r="E3" s="88"/>
      <c r="F3" s="89"/>
      <c r="G3" s="90"/>
      <c r="H3" s="89"/>
      <c r="I3" s="90"/>
    </row>
    <row r="4" spans="1:9" s="86" customFormat="1" ht="16.5" customHeight="1" x14ac:dyDescent="0.25">
      <c r="A4" s="1"/>
      <c r="B4" s="82"/>
      <c r="C4" s="82"/>
      <c r="D4" s="82"/>
      <c r="E4" s="83"/>
      <c r="F4" s="84"/>
      <c r="G4" s="85"/>
      <c r="H4" s="84"/>
      <c r="I4" s="85"/>
    </row>
    <row r="5" spans="1:9" s="86" customFormat="1" ht="16.5" customHeight="1" x14ac:dyDescent="0.2">
      <c r="A5" s="1"/>
      <c r="B5" s="82"/>
      <c r="C5" s="82"/>
      <c r="D5" s="82"/>
      <c r="E5" s="83"/>
      <c r="F5" s="84"/>
      <c r="G5" s="59"/>
      <c r="H5" s="60"/>
      <c r="I5" s="59"/>
    </row>
    <row r="6" spans="1:9" s="86" customFormat="1" ht="16.5" customHeight="1" x14ac:dyDescent="0.2">
      <c r="A6" s="1"/>
      <c r="B6" s="82"/>
      <c r="C6" s="82"/>
      <c r="D6" s="82"/>
      <c r="E6" s="83"/>
      <c r="F6" s="84"/>
      <c r="G6" s="8" t="s">
        <v>3</v>
      </c>
      <c r="H6" s="59"/>
      <c r="I6" s="8" t="s">
        <v>3</v>
      </c>
    </row>
    <row r="7" spans="1:9" s="86" customFormat="1" ht="16.5" customHeight="1" x14ac:dyDescent="0.2">
      <c r="A7" s="1"/>
      <c r="B7" s="82"/>
      <c r="C7" s="82"/>
      <c r="D7" s="82"/>
      <c r="E7" s="83"/>
      <c r="F7" s="84"/>
      <c r="G7" s="8" t="s">
        <v>4</v>
      </c>
      <c r="H7" s="59"/>
      <c r="I7" s="8" t="s">
        <v>4</v>
      </c>
    </row>
    <row r="8" spans="1:9" s="86" customFormat="1" ht="16.5" customHeight="1" x14ac:dyDescent="0.2">
      <c r="A8" s="1"/>
      <c r="B8" s="82"/>
      <c r="C8" s="82"/>
      <c r="D8" s="82"/>
      <c r="E8" s="83"/>
      <c r="F8" s="84"/>
      <c r="G8" s="9" t="s">
        <v>5</v>
      </c>
      <c r="H8" s="59"/>
      <c r="I8" s="9" t="s">
        <v>5</v>
      </c>
    </row>
    <row r="9" spans="1:9" s="86" customFormat="1" ht="16.5" customHeight="1" x14ac:dyDescent="0.25">
      <c r="A9" s="82"/>
      <c r="B9" s="82"/>
      <c r="C9" s="82"/>
      <c r="D9" s="82"/>
      <c r="E9" s="83"/>
      <c r="F9" s="84"/>
      <c r="G9" s="91" t="s">
        <v>6</v>
      </c>
      <c r="H9" s="84"/>
      <c r="I9" s="91" t="s">
        <v>6</v>
      </c>
    </row>
    <row r="10" spans="1:9" s="86" customFormat="1" ht="16.5" customHeight="1" x14ac:dyDescent="0.25">
      <c r="A10" s="84"/>
      <c r="B10" s="84"/>
      <c r="C10" s="84"/>
      <c r="D10" s="84"/>
      <c r="E10" s="92"/>
      <c r="F10" s="82"/>
      <c r="G10" s="93" t="s">
        <v>103</v>
      </c>
      <c r="H10" s="82"/>
      <c r="I10" s="93" t="s">
        <v>104</v>
      </c>
    </row>
    <row r="11" spans="1:9" s="86" customFormat="1" ht="16.5" customHeight="1" x14ac:dyDescent="0.25">
      <c r="A11" s="84"/>
      <c r="B11" s="84"/>
      <c r="C11" s="84"/>
      <c r="D11" s="84"/>
      <c r="E11" s="94" t="s">
        <v>10</v>
      </c>
      <c r="F11" s="82"/>
      <c r="G11" s="95" t="s">
        <v>11</v>
      </c>
      <c r="H11" s="82"/>
      <c r="I11" s="95" t="s">
        <v>105</v>
      </c>
    </row>
    <row r="12" spans="1:9" s="86" customFormat="1" ht="16.5" customHeight="1" x14ac:dyDescent="0.25">
      <c r="A12" s="84"/>
      <c r="B12" s="84"/>
      <c r="C12" s="84"/>
      <c r="D12" s="84"/>
      <c r="E12" s="92"/>
      <c r="F12" s="82"/>
      <c r="G12" s="96"/>
      <c r="H12" s="82"/>
      <c r="I12" s="91"/>
    </row>
    <row r="13" spans="1:9" s="86" customFormat="1" ht="16.5" customHeight="1" x14ac:dyDescent="0.25">
      <c r="A13" s="1" t="s">
        <v>106</v>
      </c>
      <c r="B13" s="84"/>
      <c r="C13" s="84"/>
      <c r="D13" s="84"/>
      <c r="E13" s="51"/>
      <c r="F13" s="16"/>
      <c r="G13" s="97"/>
      <c r="H13" s="16"/>
      <c r="I13" s="98"/>
    </row>
    <row r="14" spans="1:9" s="86" customFormat="1" ht="16.5" customHeight="1" x14ac:dyDescent="0.25">
      <c r="A14" s="16" t="s">
        <v>107</v>
      </c>
      <c r="B14" s="84"/>
      <c r="C14" s="84"/>
      <c r="D14" s="84"/>
      <c r="E14" s="51"/>
      <c r="F14" s="16"/>
      <c r="G14" s="99">
        <v>69019635</v>
      </c>
      <c r="H14" s="16"/>
      <c r="I14" s="100">
        <v>79128426</v>
      </c>
    </row>
    <row r="15" spans="1:9" s="86" customFormat="1" ht="16.5" customHeight="1" x14ac:dyDescent="0.25">
      <c r="A15" s="16" t="s">
        <v>108</v>
      </c>
      <c r="B15" s="84"/>
      <c r="C15" s="84"/>
      <c r="D15" s="84"/>
      <c r="E15" s="51"/>
      <c r="F15" s="16"/>
      <c r="G15" s="97"/>
      <c r="H15" s="16"/>
      <c r="I15" s="98"/>
    </row>
    <row r="16" spans="1:9" s="86" customFormat="1" ht="16.5" customHeight="1" x14ac:dyDescent="0.25">
      <c r="A16" s="84"/>
      <c r="B16" s="101" t="s">
        <v>109</v>
      </c>
      <c r="C16" s="84"/>
      <c r="D16" s="84"/>
      <c r="E16" s="51">
        <v>10</v>
      </c>
      <c r="F16" s="16"/>
      <c r="G16" s="99">
        <v>34518938</v>
      </c>
      <c r="H16" s="16"/>
      <c r="I16" s="100">
        <v>28501299</v>
      </c>
    </row>
    <row r="17" spans="1:9" s="86" customFormat="1" ht="16.5" customHeight="1" x14ac:dyDescent="0.25">
      <c r="A17" s="84"/>
      <c r="B17" s="101" t="s">
        <v>110</v>
      </c>
      <c r="C17" s="84"/>
      <c r="D17" s="84"/>
      <c r="E17" s="51">
        <v>10</v>
      </c>
      <c r="F17" s="16"/>
      <c r="G17" s="99">
        <v>586163</v>
      </c>
      <c r="H17" s="16"/>
      <c r="I17" s="100">
        <v>558548</v>
      </c>
    </row>
    <row r="18" spans="1:9" s="86" customFormat="1" ht="16.5" customHeight="1" x14ac:dyDescent="0.25">
      <c r="A18" s="84"/>
      <c r="B18" s="101" t="s">
        <v>111</v>
      </c>
      <c r="C18" s="84"/>
      <c r="D18" s="84"/>
      <c r="E18" s="51"/>
      <c r="F18" s="16"/>
      <c r="G18" s="99">
        <v>-153704</v>
      </c>
      <c r="H18" s="16"/>
      <c r="I18" s="100">
        <v>-139727</v>
      </c>
    </row>
    <row r="19" spans="1:9" s="86" customFormat="1" ht="16.5" customHeight="1" x14ac:dyDescent="0.25">
      <c r="A19" s="84"/>
      <c r="B19" s="16" t="s">
        <v>112</v>
      </c>
      <c r="C19" s="84"/>
      <c r="D19" s="84"/>
      <c r="E19" s="51"/>
      <c r="F19" s="16"/>
      <c r="G19" s="99">
        <v>3085032</v>
      </c>
      <c r="H19" s="16"/>
      <c r="I19" s="100">
        <v>3298027</v>
      </c>
    </row>
    <row r="20" spans="1:9" s="86" customFormat="1" ht="16.5" customHeight="1" x14ac:dyDescent="0.25">
      <c r="A20" s="84"/>
      <c r="B20" s="101" t="s">
        <v>76</v>
      </c>
      <c r="C20" s="84"/>
      <c r="D20" s="84"/>
      <c r="E20" s="51"/>
      <c r="F20" s="16"/>
      <c r="G20" s="99">
        <v>10201833</v>
      </c>
      <c r="H20" s="16"/>
      <c r="I20" s="100">
        <v>7780797</v>
      </c>
    </row>
    <row r="21" spans="1:9" s="86" customFormat="1" ht="16.5" customHeight="1" x14ac:dyDescent="0.25">
      <c r="A21" s="84"/>
      <c r="B21" s="101" t="s">
        <v>158</v>
      </c>
      <c r="C21" s="84"/>
      <c r="D21" s="84"/>
      <c r="E21" s="51"/>
      <c r="F21" s="16"/>
      <c r="G21" s="99"/>
      <c r="H21" s="16"/>
      <c r="I21" s="100"/>
    </row>
    <row r="22" spans="1:9" s="86" customFormat="1" ht="16.5" customHeight="1" x14ac:dyDescent="0.25">
      <c r="A22" s="84"/>
      <c r="C22" s="84" t="s">
        <v>159</v>
      </c>
      <c r="D22" s="84"/>
      <c r="E22" s="51"/>
      <c r="F22" s="16"/>
      <c r="G22" s="99">
        <v>-7590971</v>
      </c>
      <c r="H22" s="16"/>
      <c r="I22" s="100">
        <v>4825360</v>
      </c>
    </row>
    <row r="23" spans="1:9" s="86" customFormat="1" ht="16.5" customHeight="1" x14ac:dyDescent="0.25">
      <c r="A23" s="84"/>
      <c r="B23" s="101" t="s">
        <v>113</v>
      </c>
      <c r="C23" s="84"/>
      <c r="D23" s="84"/>
      <c r="E23" s="51">
        <v>9.1999999999999993</v>
      </c>
      <c r="F23" s="16"/>
      <c r="G23" s="99">
        <v>14431800</v>
      </c>
      <c r="H23" s="16"/>
      <c r="I23" s="100">
        <v>5411451</v>
      </c>
    </row>
    <row r="24" spans="1:9" s="86" customFormat="1" ht="16.5" customHeight="1" x14ac:dyDescent="0.25">
      <c r="A24" s="84"/>
      <c r="B24" s="101" t="s">
        <v>151</v>
      </c>
      <c r="C24" s="84"/>
      <c r="D24" s="84"/>
      <c r="E24" s="51"/>
      <c r="F24" s="16"/>
      <c r="G24" s="99">
        <v>33833</v>
      </c>
      <c r="H24" s="16"/>
      <c r="I24" s="100">
        <v>2062</v>
      </c>
    </row>
    <row r="25" spans="1:9" s="86" customFormat="1" ht="16.5" customHeight="1" x14ac:dyDescent="0.25">
      <c r="A25" s="84"/>
      <c r="B25" s="101"/>
      <c r="C25" s="84"/>
      <c r="D25" s="84"/>
      <c r="E25" s="51"/>
      <c r="F25" s="16"/>
      <c r="G25" s="102"/>
      <c r="H25" s="16"/>
      <c r="I25" s="103"/>
    </row>
    <row r="26" spans="1:9" s="86" customFormat="1" ht="16.5" customHeight="1" x14ac:dyDescent="0.25">
      <c r="A26" s="84" t="s">
        <v>114</v>
      </c>
      <c r="B26" s="101"/>
      <c r="C26" s="84"/>
      <c r="D26" s="84"/>
      <c r="E26" s="51"/>
      <c r="F26" s="16"/>
      <c r="G26" s="99"/>
      <c r="H26" s="16"/>
      <c r="I26" s="100"/>
    </row>
    <row r="27" spans="1:9" s="86" customFormat="1" ht="16.5" customHeight="1" x14ac:dyDescent="0.25">
      <c r="A27" s="84"/>
      <c r="B27" s="101" t="s">
        <v>115</v>
      </c>
      <c r="C27" s="84"/>
      <c r="D27" s="84"/>
      <c r="E27" s="51"/>
      <c r="F27" s="16"/>
      <c r="G27" s="99">
        <v>-15064891</v>
      </c>
      <c r="H27" s="16"/>
      <c r="I27" s="100">
        <v>-35488253</v>
      </c>
    </row>
    <row r="28" spans="1:9" s="86" customFormat="1" ht="16.5" customHeight="1" x14ac:dyDescent="0.25">
      <c r="A28" s="84"/>
      <c r="B28" s="101" t="s">
        <v>116</v>
      </c>
      <c r="C28" s="84"/>
      <c r="D28" s="84"/>
      <c r="E28" s="51"/>
      <c r="F28" s="16"/>
      <c r="G28" s="99">
        <v>33031888</v>
      </c>
      <c r="H28" s="16"/>
      <c r="I28" s="100">
        <v>37353845</v>
      </c>
    </row>
    <row r="29" spans="1:9" s="86" customFormat="1" ht="16.5" customHeight="1" x14ac:dyDescent="0.25">
      <c r="A29" s="84"/>
      <c r="B29" s="101" t="s">
        <v>15</v>
      </c>
      <c r="C29" s="84"/>
      <c r="D29" s="84"/>
      <c r="E29" s="51"/>
      <c r="F29" s="16"/>
      <c r="G29" s="99">
        <v>-22738</v>
      </c>
      <c r="H29" s="16"/>
      <c r="I29" s="100">
        <v>-872439</v>
      </c>
    </row>
    <row r="30" spans="1:9" s="86" customFormat="1" ht="16.5" customHeight="1" x14ac:dyDescent="0.25">
      <c r="A30" s="84"/>
      <c r="B30" s="101" t="s">
        <v>19</v>
      </c>
      <c r="C30" s="84"/>
      <c r="D30" s="84"/>
      <c r="E30" s="51"/>
      <c r="F30" s="16"/>
      <c r="G30" s="99">
        <v>-1558685</v>
      </c>
      <c r="H30" s="16"/>
      <c r="I30" s="100">
        <v>2466646</v>
      </c>
    </row>
    <row r="31" spans="1:9" s="86" customFormat="1" ht="16.5" customHeight="1" x14ac:dyDescent="0.25">
      <c r="A31" s="84"/>
      <c r="B31" s="101" t="s">
        <v>27</v>
      </c>
      <c r="C31" s="84"/>
      <c r="D31" s="84"/>
      <c r="E31" s="51"/>
      <c r="F31" s="16"/>
      <c r="G31" s="99">
        <v>638502</v>
      </c>
      <c r="H31" s="16"/>
      <c r="I31" s="100">
        <v>-649604</v>
      </c>
    </row>
    <row r="32" spans="1:9" s="86" customFormat="1" ht="16.5" customHeight="1" x14ac:dyDescent="0.25">
      <c r="A32" s="84"/>
      <c r="B32" s="101" t="s">
        <v>39</v>
      </c>
      <c r="C32" s="84"/>
      <c r="D32" s="84"/>
      <c r="E32" s="51"/>
      <c r="F32" s="16"/>
      <c r="G32" s="99">
        <v>6907582</v>
      </c>
      <c r="H32" s="16"/>
      <c r="I32" s="100">
        <v>47564392</v>
      </c>
    </row>
    <row r="33" spans="1:9" s="86" customFormat="1" ht="16.5" customHeight="1" x14ac:dyDescent="0.25">
      <c r="A33" s="84"/>
      <c r="B33" s="101" t="s">
        <v>41</v>
      </c>
      <c r="C33" s="84"/>
      <c r="D33" s="84"/>
      <c r="E33" s="51"/>
      <c r="F33" s="16"/>
      <c r="G33" s="99">
        <v>-41776</v>
      </c>
      <c r="H33" s="16"/>
      <c r="I33" s="100">
        <v>0</v>
      </c>
    </row>
    <row r="34" spans="1:9" s="86" customFormat="1" ht="16.5" customHeight="1" x14ac:dyDescent="0.25">
      <c r="A34" s="84"/>
      <c r="B34" s="101" t="s">
        <v>43</v>
      </c>
      <c r="C34" s="84"/>
      <c r="D34" s="84"/>
      <c r="E34" s="51"/>
      <c r="F34" s="16"/>
      <c r="G34" s="104">
        <v>-1744619</v>
      </c>
      <c r="H34" s="16"/>
      <c r="I34" s="98">
        <v>-5845984</v>
      </c>
    </row>
    <row r="35" spans="1:9" s="86" customFormat="1" ht="16.5" customHeight="1" x14ac:dyDescent="0.25">
      <c r="A35" s="84"/>
      <c r="B35" s="101" t="s">
        <v>117</v>
      </c>
      <c r="C35" s="84"/>
      <c r="D35" s="84"/>
      <c r="E35" s="51"/>
      <c r="F35" s="16"/>
      <c r="G35" s="104">
        <v>-1719352</v>
      </c>
      <c r="H35" s="16"/>
      <c r="I35" s="98">
        <v>-1477000</v>
      </c>
    </row>
    <row r="36" spans="1:9" s="86" customFormat="1" ht="16.5" customHeight="1" x14ac:dyDescent="0.25">
      <c r="A36" s="84"/>
      <c r="B36" s="101" t="s">
        <v>49</v>
      </c>
      <c r="C36" s="84"/>
      <c r="D36" s="84"/>
      <c r="E36" s="51"/>
      <c r="F36" s="16"/>
      <c r="G36" s="105">
        <v>6562095</v>
      </c>
      <c r="H36" s="16"/>
      <c r="I36" s="106">
        <v>1765239</v>
      </c>
    </row>
    <row r="37" spans="1:9" s="86" customFormat="1" ht="16.5" customHeight="1" x14ac:dyDescent="0.25">
      <c r="A37" s="84"/>
      <c r="B37" s="101"/>
      <c r="C37" s="84"/>
      <c r="D37" s="84"/>
      <c r="E37" s="51"/>
      <c r="F37" s="16"/>
      <c r="G37" s="97"/>
      <c r="H37" s="16"/>
      <c r="I37" s="98"/>
    </row>
    <row r="38" spans="1:9" s="86" customFormat="1" ht="16.5" customHeight="1" x14ac:dyDescent="0.25">
      <c r="A38" s="16" t="s">
        <v>118</v>
      </c>
      <c r="C38" s="84"/>
      <c r="D38" s="84"/>
      <c r="E38" s="51"/>
      <c r="F38" s="16"/>
      <c r="G38" s="97">
        <f>SUM(G14:G36)</f>
        <v>151120565</v>
      </c>
      <c r="H38" s="16"/>
      <c r="I38" s="98">
        <f>SUM(I14:I36)</f>
        <v>174183085</v>
      </c>
    </row>
    <row r="39" spans="1:9" s="86" customFormat="1" ht="16.5" customHeight="1" x14ac:dyDescent="0.25">
      <c r="A39" s="101" t="s">
        <v>119</v>
      </c>
      <c r="C39" s="84"/>
      <c r="D39" s="84"/>
      <c r="E39" s="51"/>
      <c r="F39" s="16"/>
      <c r="G39" s="104">
        <v>-10211567</v>
      </c>
      <c r="H39" s="16"/>
      <c r="I39" s="98">
        <v>-7780797</v>
      </c>
    </row>
    <row r="40" spans="1:9" s="86" customFormat="1" ht="16.5" customHeight="1" x14ac:dyDescent="0.25">
      <c r="A40" s="101" t="s">
        <v>120</v>
      </c>
      <c r="C40" s="84"/>
      <c r="D40" s="84"/>
      <c r="E40" s="51"/>
      <c r="F40" s="16"/>
      <c r="G40" s="105">
        <v>-7059119</v>
      </c>
      <c r="H40" s="16"/>
      <c r="I40" s="106">
        <v>-32152779</v>
      </c>
    </row>
    <row r="41" spans="1:9" s="86" customFormat="1" ht="16.5" customHeight="1" x14ac:dyDescent="0.25">
      <c r="A41" s="84"/>
      <c r="B41" s="101"/>
      <c r="C41" s="84"/>
      <c r="D41" s="84"/>
      <c r="E41" s="51"/>
      <c r="F41" s="16"/>
      <c r="G41" s="97"/>
      <c r="H41" s="16"/>
      <c r="I41" s="98"/>
    </row>
    <row r="42" spans="1:9" s="86" customFormat="1" ht="16.5" customHeight="1" x14ac:dyDescent="0.25">
      <c r="A42" s="101" t="s">
        <v>121</v>
      </c>
      <c r="C42" s="84"/>
      <c r="D42" s="84"/>
      <c r="E42" s="51"/>
      <c r="F42" s="16"/>
      <c r="G42" s="107">
        <f>SUM(G38:G40)</f>
        <v>133849879</v>
      </c>
      <c r="H42" s="16"/>
      <c r="I42" s="106">
        <f>SUM(I38:I40)</f>
        <v>134249509</v>
      </c>
    </row>
    <row r="43" spans="1:9" s="86" customFormat="1" ht="16.5" customHeight="1" x14ac:dyDescent="0.25">
      <c r="A43" s="84"/>
      <c r="B43" s="101"/>
      <c r="C43" s="84"/>
      <c r="D43" s="84"/>
      <c r="E43" s="83"/>
      <c r="F43" s="84"/>
      <c r="G43" s="85"/>
      <c r="H43" s="84"/>
      <c r="I43" s="85"/>
    </row>
    <row r="44" spans="1:9" s="86" customFormat="1" ht="16.5" customHeight="1" x14ac:dyDescent="0.25">
      <c r="A44" s="84"/>
      <c r="B44" s="101"/>
      <c r="C44" s="84"/>
      <c r="D44" s="84"/>
      <c r="E44" s="83"/>
      <c r="F44" s="84"/>
      <c r="G44" s="85"/>
      <c r="H44" s="84"/>
      <c r="I44" s="85"/>
    </row>
    <row r="45" spans="1:9" s="86" customFormat="1" ht="16.5" customHeight="1" x14ac:dyDescent="0.25">
      <c r="A45" s="84"/>
      <c r="B45" s="101"/>
      <c r="C45" s="84"/>
      <c r="D45" s="84"/>
      <c r="E45" s="83"/>
      <c r="F45" s="84"/>
      <c r="G45" s="85"/>
      <c r="H45" s="84"/>
      <c r="I45" s="85"/>
    </row>
    <row r="46" spans="1:9" s="86" customFormat="1" ht="16.5" customHeight="1" x14ac:dyDescent="0.25">
      <c r="A46" s="84"/>
      <c r="B46" s="101"/>
      <c r="C46" s="84"/>
      <c r="D46" s="84"/>
      <c r="E46" s="83"/>
      <c r="F46" s="84"/>
      <c r="G46" s="85"/>
      <c r="H46" s="84"/>
      <c r="I46" s="85"/>
    </row>
    <row r="47" spans="1:9" s="86" customFormat="1" ht="16.5" customHeight="1" x14ac:dyDescent="0.25">
      <c r="A47" s="84"/>
      <c r="B47" s="101"/>
      <c r="C47" s="84"/>
      <c r="D47" s="84"/>
      <c r="E47" s="83"/>
      <c r="F47" s="84"/>
      <c r="G47" s="85"/>
      <c r="H47" s="84"/>
      <c r="I47" s="85"/>
    </row>
    <row r="48" spans="1:9" s="86" customFormat="1" ht="16.5" customHeight="1" x14ac:dyDescent="0.25">
      <c r="A48" s="84"/>
      <c r="B48" s="101"/>
      <c r="C48" s="84"/>
      <c r="D48" s="84"/>
      <c r="E48" s="83"/>
      <c r="F48" s="84"/>
      <c r="G48" s="85"/>
      <c r="H48" s="84"/>
      <c r="I48" s="85"/>
    </row>
    <row r="49" spans="1:9" s="86" customFormat="1" ht="12" customHeight="1" x14ac:dyDescent="0.25">
      <c r="A49" s="84"/>
      <c r="B49" s="101"/>
      <c r="C49" s="84"/>
      <c r="D49" s="84"/>
      <c r="E49" s="83"/>
      <c r="F49" s="84"/>
      <c r="G49" s="85"/>
      <c r="H49" s="84"/>
      <c r="I49" s="85"/>
    </row>
    <row r="50" spans="1:9" s="86" customFormat="1" ht="7.5" customHeight="1" x14ac:dyDescent="0.25">
      <c r="A50" s="84" t="s">
        <v>32</v>
      </c>
      <c r="B50" s="101"/>
      <c r="C50" s="84"/>
      <c r="D50" s="84"/>
      <c r="E50" s="83"/>
      <c r="F50" s="84"/>
      <c r="G50" s="85"/>
      <c r="H50" s="84"/>
      <c r="I50" s="85"/>
    </row>
    <row r="51" spans="1:9" s="86" customFormat="1" ht="21.95" customHeight="1" x14ac:dyDescent="0.25">
      <c r="A51" s="37" t="s">
        <v>31</v>
      </c>
      <c r="B51" s="89"/>
      <c r="C51" s="89"/>
      <c r="D51" s="89"/>
      <c r="E51" s="88"/>
      <c r="F51" s="89"/>
      <c r="G51" s="108"/>
      <c r="H51" s="89"/>
      <c r="I51" s="108"/>
    </row>
    <row r="52" spans="1:9" s="86" customFormat="1" ht="16.5" customHeight="1" x14ac:dyDescent="0.25">
      <c r="A52" s="82" t="str">
        <f>A1</f>
        <v>Window Asia Public Company Limited</v>
      </c>
      <c r="B52" s="82"/>
      <c r="C52" s="82"/>
      <c r="D52" s="82"/>
      <c r="E52" s="83"/>
      <c r="F52" s="84"/>
      <c r="G52" s="60"/>
      <c r="H52" s="84"/>
      <c r="I52" s="60"/>
    </row>
    <row r="53" spans="1:9" s="86" customFormat="1" ht="16.5" customHeight="1" x14ac:dyDescent="0.25">
      <c r="A53" s="82" t="str">
        <f>A2</f>
        <v>Statement of Cash Flows</v>
      </c>
      <c r="B53" s="82"/>
      <c r="C53" s="82"/>
      <c r="D53" s="82"/>
      <c r="E53" s="83"/>
      <c r="F53" s="84"/>
      <c r="G53" s="109"/>
      <c r="H53" s="84"/>
      <c r="I53" s="109"/>
    </row>
    <row r="54" spans="1:9" s="86" customFormat="1" ht="16.5" customHeight="1" x14ac:dyDescent="0.25">
      <c r="A54" s="87" t="str">
        <f>A3</f>
        <v>For the nine-month period ended 30 September 2023</v>
      </c>
      <c r="B54" s="87"/>
      <c r="C54" s="87"/>
      <c r="D54" s="87"/>
      <c r="E54" s="88"/>
      <c r="F54" s="89"/>
      <c r="G54" s="108"/>
      <c r="H54" s="89"/>
      <c r="I54" s="108"/>
    </row>
    <row r="55" spans="1:9" s="83" customFormat="1" ht="16.5" customHeight="1" x14ac:dyDescent="0.25">
      <c r="A55" s="84"/>
      <c r="B55" s="84"/>
      <c r="C55" s="84"/>
      <c r="D55" s="84"/>
      <c r="F55" s="84"/>
      <c r="G55" s="109"/>
      <c r="H55" s="84"/>
      <c r="I55" s="109"/>
    </row>
    <row r="56" spans="1:9" s="83" customFormat="1" ht="16.5" customHeight="1" x14ac:dyDescent="0.25">
      <c r="A56" s="84"/>
      <c r="B56" s="84"/>
      <c r="C56" s="84"/>
      <c r="D56" s="84"/>
      <c r="F56" s="84"/>
      <c r="G56" s="109"/>
      <c r="H56" s="84"/>
      <c r="I56" s="109"/>
    </row>
    <row r="57" spans="1:9" s="86" customFormat="1" ht="16.5" customHeight="1" x14ac:dyDescent="0.2">
      <c r="A57" s="1"/>
      <c r="B57" s="82"/>
      <c r="C57" s="82"/>
      <c r="D57" s="82"/>
      <c r="E57" s="83"/>
      <c r="F57" s="84"/>
      <c r="G57" s="8" t="s">
        <v>3</v>
      </c>
      <c r="H57" s="59"/>
      <c r="I57" s="8" t="s">
        <v>3</v>
      </c>
    </row>
    <row r="58" spans="1:9" s="86" customFormat="1" ht="16.5" customHeight="1" x14ac:dyDescent="0.2">
      <c r="A58" s="1"/>
      <c r="B58" s="82"/>
      <c r="C58" s="82"/>
      <c r="D58" s="82"/>
      <c r="E58" s="83"/>
      <c r="F58" s="84"/>
      <c r="G58" s="8" t="s">
        <v>4</v>
      </c>
      <c r="H58" s="59"/>
      <c r="I58" s="8" t="s">
        <v>4</v>
      </c>
    </row>
    <row r="59" spans="1:9" s="86" customFormat="1" ht="16.5" customHeight="1" x14ac:dyDescent="0.2">
      <c r="A59" s="1"/>
      <c r="B59" s="82"/>
      <c r="C59" s="82"/>
      <c r="D59" s="82"/>
      <c r="E59" s="83"/>
      <c r="F59" s="84"/>
      <c r="G59" s="9" t="s">
        <v>5</v>
      </c>
      <c r="H59" s="59"/>
      <c r="I59" s="9" t="s">
        <v>5</v>
      </c>
    </row>
    <row r="60" spans="1:9" s="83" customFormat="1" ht="16.5" customHeight="1" x14ac:dyDescent="0.25">
      <c r="A60" s="84"/>
      <c r="B60" s="84"/>
      <c r="C60" s="84"/>
      <c r="D60" s="84"/>
      <c r="F60" s="84"/>
      <c r="G60" s="91" t="s">
        <v>6</v>
      </c>
      <c r="H60" s="84"/>
      <c r="I60" s="91" t="s">
        <v>6</v>
      </c>
    </row>
    <row r="61" spans="1:9" s="83" customFormat="1" ht="16.5" customHeight="1" x14ac:dyDescent="0.25">
      <c r="A61" s="84"/>
      <c r="B61" s="84"/>
      <c r="C61" s="84"/>
      <c r="D61" s="84"/>
      <c r="E61" s="92"/>
      <c r="F61" s="82"/>
      <c r="G61" s="93" t="s">
        <v>103</v>
      </c>
      <c r="H61" s="82"/>
      <c r="I61" s="93" t="s">
        <v>104</v>
      </c>
    </row>
    <row r="62" spans="1:9" s="83" customFormat="1" ht="16.5" customHeight="1" x14ac:dyDescent="0.25">
      <c r="A62" s="84"/>
      <c r="B62" s="84"/>
      <c r="C62" s="84"/>
      <c r="D62" s="84"/>
      <c r="E62" s="94" t="s">
        <v>10</v>
      </c>
      <c r="F62" s="82"/>
      <c r="G62" s="95" t="s">
        <v>11</v>
      </c>
      <c r="H62" s="82"/>
      <c r="I62" s="95" t="s">
        <v>105</v>
      </c>
    </row>
    <row r="63" spans="1:9" s="83" customFormat="1" ht="6" customHeight="1" x14ac:dyDescent="0.25">
      <c r="A63" s="84"/>
      <c r="B63" s="84"/>
      <c r="C63" s="84"/>
      <c r="D63" s="84"/>
      <c r="E63" s="92"/>
      <c r="F63" s="82"/>
      <c r="G63" s="96"/>
      <c r="H63" s="82"/>
      <c r="I63" s="91"/>
    </row>
    <row r="64" spans="1:9" s="83" customFormat="1" ht="16.5" customHeight="1" x14ac:dyDescent="0.25">
      <c r="A64" s="1" t="s">
        <v>122</v>
      </c>
      <c r="B64" s="84"/>
      <c r="C64" s="84"/>
      <c r="D64" s="84"/>
      <c r="F64" s="84"/>
      <c r="G64" s="110"/>
      <c r="H64" s="84"/>
      <c r="I64" s="85"/>
    </row>
    <row r="65" spans="1:9" s="83" customFormat="1" ht="16.5" customHeight="1" x14ac:dyDescent="0.25">
      <c r="A65" s="16" t="s">
        <v>123</v>
      </c>
      <c r="C65" s="84"/>
      <c r="D65" s="84"/>
      <c r="F65" s="84"/>
      <c r="G65" s="110">
        <v>-148566363</v>
      </c>
      <c r="H65" s="84"/>
      <c r="I65" s="85">
        <v>-74970848</v>
      </c>
    </row>
    <row r="66" spans="1:9" s="83" customFormat="1" ht="16.5" customHeight="1" x14ac:dyDescent="0.25">
      <c r="A66" s="16" t="s">
        <v>124</v>
      </c>
      <c r="C66" s="84"/>
      <c r="D66" s="84"/>
      <c r="F66" s="84"/>
      <c r="G66" s="110">
        <v>-331100</v>
      </c>
      <c r="I66" s="85">
        <v>-296470</v>
      </c>
    </row>
    <row r="67" spans="1:9" s="83" customFormat="1" ht="16.5" customHeight="1" x14ac:dyDescent="0.25">
      <c r="A67" s="16" t="s">
        <v>125</v>
      </c>
      <c r="C67" s="84"/>
      <c r="D67" s="84"/>
      <c r="F67" s="84"/>
      <c r="G67" s="111">
        <v>-136214</v>
      </c>
      <c r="H67" s="84"/>
      <c r="I67" s="90">
        <v>-385000</v>
      </c>
    </row>
    <row r="68" spans="1:9" s="83" customFormat="1" ht="6" customHeight="1" x14ac:dyDescent="0.25">
      <c r="B68" s="84"/>
      <c r="C68" s="84"/>
      <c r="D68" s="84"/>
      <c r="F68" s="84"/>
      <c r="G68" s="110"/>
      <c r="H68" s="84"/>
      <c r="I68" s="85"/>
    </row>
    <row r="69" spans="1:9" s="83" customFormat="1" ht="16.5" customHeight="1" x14ac:dyDescent="0.25">
      <c r="A69" s="16" t="s">
        <v>126</v>
      </c>
      <c r="B69" s="84"/>
      <c r="C69" s="84"/>
      <c r="D69" s="84"/>
      <c r="F69" s="84"/>
      <c r="G69" s="111">
        <f>SUM(G65:G67)</f>
        <v>-149033677</v>
      </c>
      <c r="H69" s="84"/>
      <c r="I69" s="90">
        <f>SUM(I65:I67)</f>
        <v>-75652318</v>
      </c>
    </row>
    <row r="70" spans="1:9" s="83" customFormat="1" ht="16.5" customHeight="1" x14ac:dyDescent="0.25">
      <c r="A70" s="84"/>
      <c r="B70" s="84"/>
      <c r="C70" s="84"/>
      <c r="D70" s="84"/>
      <c r="F70" s="84"/>
      <c r="G70" s="110"/>
      <c r="H70" s="84"/>
      <c r="I70" s="85"/>
    </row>
    <row r="71" spans="1:9" ht="16.5" customHeight="1" x14ac:dyDescent="0.25">
      <c r="A71" s="1" t="s">
        <v>127</v>
      </c>
      <c r="G71" s="110"/>
    </row>
    <row r="72" spans="1:9" ht="16.5" customHeight="1" x14ac:dyDescent="0.25">
      <c r="A72" s="16" t="s">
        <v>128</v>
      </c>
      <c r="E72" s="51"/>
      <c r="G72" s="110">
        <v>0</v>
      </c>
      <c r="I72" s="85">
        <v>41900000</v>
      </c>
    </row>
    <row r="73" spans="1:9" ht="16.5" customHeight="1" x14ac:dyDescent="0.25">
      <c r="A73" s="16" t="s">
        <v>129</v>
      </c>
      <c r="G73" s="110"/>
    </row>
    <row r="74" spans="1:9" ht="16.5" customHeight="1" x14ac:dyDescent="0.25">
      <c r="B74" s="16" t="s">
        <v>130</v>
      </c>
      <c r="E74" s="51">
        <v>11</v>
      </c>
      <c r="G74" s="110">
        <v>486329573</v>
      </c>
      <c r="I74" s="85">
        <v>404134866</v>
      </c>
    </row>
    <row r="75" spans="1:9" ht="16.5" customHeight="1" x14ac:dyDescent="0.25">
      <c r="A75" s="112" t="s">
        <v>131</v>
      </c>
      <c r="B75" s="16"/>
      <c r="E75" s="51"/>
      <c r="G75" s="110"/>
    </row>
    <row r="76" spans="1:9" ht="16.5" customHeight="1" x14ac:dyDescent="0.25">
      <c r="B76" s="112" t="s">
        <v>132</v>
      </c>
      <c r="E76" s="51">
        <v>11</v>
      </c>
      <c r="G76" s="110">
        <v>-363789700</v>
      </c>
      <c r="I76" s="85">
        <v>-532128493</v>
      </c>
    </row>
    <row r="77" spans="1:9" ht="16.5" customHeight="1" x14ac:dyDescent="0.25">
      <c r="A77" s="16" t="s">
        <v>133</v>
      </c>
      <c r="B77" s="112"/>
      <c r="E77" s="51"/>
      <c r="G77" s="110"/>
    </row>
    <row r="78" spans="1:9" ht="16.5" customHeight="1" x14ac:dyDescent="0.25">
      <c r="B78" s="16" t="s">
        <v>38</v>
      </c>
      <c r="E78" s="51">
        <v>11</v>
      </c>
      <c r="G78" s="110">
        <v>139800000</v>
      </c>
      <c r="I78" s="85">
        <v>82800000</v>
      </c>
    </row>
    <row r="79" spans="1:9" ht="16.5" customHeight="1" x14ac:dyDescent="0.25">
      <c r="A79" s="112" t="s">
        <v>134</v>
      </c>
      <c r="B79" s="16"/>
      <c r="E79" s="51"/>
      <c r="G79" s="110"/>
    </row>
    <row r="80" spans="1:9" ht="16.5" customHeight="1" x14ac:dyDescent="0.25">
      <c r="B80" s="112" t="s">
        <v>38</v>
      </c>
      <c r="E80" s="51">
        <v>11</v>
      </c>
      <c r="G80" s="110">
        <v>-73070000</v>
      </c>
      <c r="I80" s="85">
        <v>-15540000</v>
      </c>
    </row>
    <row r="81" spans="1:9" ht="16.5" customHeight="1" x14ac:dyDescent="0.25">
      <c r="A81" s="16" t="s">
        <v>129</v>
      </c>
      <c r="B81" s="112"/>
      <c r="E81" s="51"/>
      <c r="G81" s="110"/>
    </row>
    <row r="82" spans="1:9" ht="16.5" customHeight="1" x14ac:dyDescent="0.25">
      <c r="B82" s="112" t="s">
        <v>135</v>
      </c>
      <c r="E82" s="51" t="s">
        <v>153</v>
      </c>
      <c r="G82" s="110">
        <v>0</v>
      </c>
      <c r="I82" s="85">
        <v>130000000</v>
      </c>
    </row>
    <row r="83" spans="1:9" ht="16.5" customHeight="1" x14ac:dyDescent="0.25">
      <c r="A83" s="112" t="s">
        <v>136</v>
      </c>
      <c r="B83" s="16"/>
      <c r="E83" s="51"/>
      <c r="G83" s="110"/>
    </row>
    <row r="84" spans="1:9" ht="16.5" customHeight="1" x14ac:dyDescent="0.25">
      <c r="B84" s="112" t="s">
        <v>135</v>
      </c>
      <c r="E84" s="51" t="s">
        <v>153</v>
      </c>
      <c r="G84" s="110">
        <v>0</v>
      </c>
      <c r="I84" s="85">
        <v>-130000000</v>
      </c>
    </row>
    <row r="85" spans="1:9" ht="16.5" customHeight="1" x14ac:dyDescent="0.25">
      <c r="A85" s="16" t="s">
        <v>137</v>
      </c>
      <c r="G85" s="110">
        <v>-8091946</v>
      </c>
      <c r="I85" s="85">
        <v>-7162930</v>
      </c>
    </row>
    <row r="86" spans="1:9" ht="16.5" customHeight="1" x14ac:dyDescent="0.25">
      <c r="A86" s="16" t="s">
        <v>138</v>
      </c>
      <c r="E86" s="83">
        <v>18</v>
      </c>
      <c r="G86" s="111">
        <v>-148074000</v>
      </c>
      <c r="I86" s="90">
        <v>0</v>
      </c>
    </row>
    <row r="87" spans="1:9" ht="6" customHeight="1" x14ac:dyDescent="0.25">
      <c r="G87" s="110"/>
    </row>
    <row r="88" spans="1:9" ht="16.5" customHeight="1" x14ac:dyDescent="0.25">
      <c r="A88" s="84" t="s">
        <v>139</v>
      </c>
      <c r="G88" s="111">
        <f>SUM(G72:G86)</f>
        <v>33103927</v>
      </c>
      <c r="I88" s="90">
        <f>SUM(I72:I86)</f>
        <v>-25996557</v>
      </c>
    </row>
    <row r="89" spans="1:9" ht="16.5" customHeight="1" x14ac:dyDescent="0.25">
      <c r="G89" s="113"/>
      <c r="I89" s="114"/>
    </row>
    <row r="90" spans="1:9" ht="16.5" customHeight="1" x14ac:dyDescent="0.25">
      <c r="A90" s="1" t="s">
        <v>140</v>
      </c>
      <c r="B90" s="82"/>
      <c r="G90" s="110">
        <f>SUM(G42,G69,G88)</f>
        <v>17920129</v>
      </c>
      <c r="I90" s="85">
        <f>SUM(I42,I69,I88)</f>
        <v>32600634</v>
      </c>
    </row>
    <row r="91" spans="1:9" ht="16.5" customHeight="1" x14ac:dyDescent="0.25">
      <c r="A91" s="16" t="s">
        <v>141</v>
      </c>
      <c r="G91" s="111">
        <v>87059119</v>
      </c>
      <c r="I91" s="90">
        <v>19283349</v>
      </c>
    </row>
    <row r="92" spans="1:9" ht="6" customHeight="1" x14ac:dyDescent="0.25">
      <c r="G92" s="110"/>
    </row>
    <row r="93" spans="1:9" ht="16.5" customHeight="1" thickBot="1" x14ac:dyDescent="0.3">
      <c r="A93" s="82" t="s">
        <v>142</v>
      </c>
      <c r="G93" s="115">
        <f>SUM(G90:G91)</f>
        <v>104979248</v>
      </c>
      <c r="I93" s="116">
        <f>SUM(I90:I91)</f>
        <v>51883983</v>
      </c>
    </row>
    <row r="94" spans="1:9" ht="16.5" customHeight="1" thickTop="1" x14ac:dyDescent="0.25">
      <c r="G94" s="113"/>
      <c r="I94" s="114"/>
    </row>
    <row r="95" spans="1:9" ht="16.5" customHeight="1" x14ac:dyDescent="0.25">
      <c r="A95" s="117" t="s">
        <v>143</v>
      </c>
      <c r="B95" s="114"/>
      <c r="C95" s="114"/>
      <c r="D95" s="114"/>
      <c r="E95" s="114"/>
      <c r="F95" s="118"/>
      <c r="G95" s="113"/>
      <c r="H95" s="118"/>
      <c r="I95" s="114"/>
    </row>
    <row r="96" spans="1:9" ht="6" customHeight="1" x14ac:dyDescent="0.25">
      <c r="A96" s="114"/>
      <c r="B96" s="114"/>
      <c r="C96" s="114"/>
      <c r="D96" s="114"/>
      <c r="E96" s="114"/>
      <c r="F96" s="118"/>
      <c r="G96" s="113"/>
      <c r="H96" s="118"/>
      <c r="I96" s="114"/>
    </row>
    <row r="97" spans="1:9" ht="16.5" customHeight="1" x14ac:dyDescent="0.25">
      <c r="A97" s="112" t="s">
        <v>144</v>
      </c>
      <c r="B97" s="114"/>
      <c r="C97" s="114"/>
      <c r="D97" s="114"/>
      <c r="E97" s="114"/>
      <c r="F97" s="118"/>
      <c r="G97" s="110">
        <v>6982313</v>
      </c>
      <c r="H97" s="85"/>
      <c r="I97" s="85">
        <v>3029999</v>
      </c>
    </row>
    <row r="98" spans="1:9" ht="16.5" customHeight="1" x14ac:dyDescent="0.25">
      <c r="A98" s="112" t="s">
        <v>145</v>
      </c>
      <c r="B98" s="114"/>
      <c r="C98" s="114"/>
      <c r="D98" s="114"/>
      <c r="E98" s="114"/>
      <c r="F98" s="118"/>
      <c r="G98" s="110">
        <v>1756161</v>
      </c>
      <c r="H98" s="85"/>
      <c r="I98" s="85">
        <v>7058695</v>
      </c>
    </row>
    <row r="99" spans="1:9" ht="16.5" customHeight="1" x14ac:dyDescent="0.25">
      <c r="A99" s="112" t="s">
        <v>146</v>
      </c>
      <c r="B99" s="114"/>
      <c r="C99" s="114"/>
      <c r="D99" s="114"/>
      <c r="E99" s="114"/>
      <c r="F99" s="118"/>
      <c r="G99" s="110">
        <v>3157</v>
      </c>
      <c r="H99" s="85"/>
      <c r="I99" s="85">
        <v>58700</v>
      </c>
    </row>
    <row r="100" spans="1:9" ht="16.5" customHeight="1" x14ac:dyDescent="0.25">
      <c r="A100" s="84" t="s">
        <v>147</v>
      </c>
      <c r="G100" s="110"/>
    </row>
    <row r="101" spans="1:9" ht="16.5" customHeight="1" x14ac:dyDescent="0.25">
      <c r="B101" s="84" t="s">
        <v>148</v>
      </c>
      <c r="G101" s="110">
        <v>0</v>
      </c>
      <c r="I101" s="85">
        <v>55000000</v>
      </c>
    </row>
    <row r="102" spans="1:9" s="86" customFormat="1" ht="16.5" customHeight="1" x14ac:dyDescent="0.25">
      <c r="A102" s="84"/>
      <c r="B102" s="84"/>
      <c r="C102" s="84"/>
      <c r="D102" s="84"/>
      <c r="E102" s="83"/>
      <c r="F102" s="84"/>
      <c r="G102" s="85"/>
      <c r="H102" s="84"/>
      <c r="I102" s="85"/>
    </row>
    <row r="103" spans="1:9" s="86" customFormat="1" ht="22.5" customHeight="1" x14ac:dyDescent="0.25">
      <c r="A103" s="84"/>
      <c r="B103" s="84"/>
      <c r="C103" s="84"/>
      <c r="D103" s="84"/>
      <c r="E103" s="83"/>
      <c r="F103" s="84"/>
      <c r="G103" s="85"/>
      <c r="H103" s="84"/>
      <c r="I103" s="85"/>
    </row>
    <row r="104" spans="1:9" s="86" customFormat="1" ht="21.95" customHeight="1" x14ac:dyDescent="0.25">
      <c r="A104" s="37" t="s">
        <v>31</v>
      </c>
      <c r="B104" s="89"/>
      <c r="C104" s="89"/>
      <c r="D104" s="89"/>
      <c r="E104" s="88"/>
      <c r="F104" s="89"/>
      <c r="G104" s="108"/>
      <c r="H104" s="89"/>
      <c r="I104" s="108"/>
    </row>
  </sheetData>
  <pageMargins left="0.8" right="0.75" top="0.5" bottom="0.6" header="0.49" footer="0.4"/>
  <pageSetup paperSize="9" scale="95" firstPageNumber="8" orientation="portrait" useFirstPageNumber="1" horizontalDpi="1200" verticalDpi="1200" r:id="rId1"/>
  <headerFooter>
    <oddFooter>&amp;R&amp;"Arial,Regular"&amp;10&amp;P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Eng 2-4</vt:lpstr>
      <vt:lpstr>Eng 5 (PL)</vt:lpstr>
      <vt:lpstr>Eng 6 (PL)</vt:lpstr>
      <vt:lpstr>Eng 7</vt:lpstr>
      <vt:lpstr>Eng 8-9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Mevika Jaisue (TH)</cp:lastModifiedBy>
  <cp:lastPrinted>2023-11-10T07:05:06Z</cp:lastPrinted>
  <dcterms:created xsi:type="dcterms:W3CDTF">2023-10-31T02:23:36Z</dcterms:created>
  <dcterms:modified xsi:type="dcterms:W3CDTF">2023-11-10T07:05:17Z</dcterms:modified>
</cp:coreProperties>
</file>