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CL1\SCL\EY\2023\Q3.23\Draft FS\ENG_Q3.203\"/>
    </mc:Choice>
  </mc:AlternateContent>
  <xr:revisionPtr revIDLastSave="0" documentId="8_{B00D1C91-814A-412B-AC9A-D8C58617416E}" xr6:coauthVersionLast="47" xr6:coauthVersionMax="47" xr10:uidLastSave="{00000000-0000-0000-0000-000000000000}"/>
  <bookViews>
    <workbookView xWindow="0" yWindow="1812" windowWidth="23040" windowHeight="9168" xr2:uid="{00000000-000D-0000-FFFF-FFFF00000000}"/>
  </bookViews>
  <sheets>
    <sheet name="BS" sheetId="1" r:id="rId1"/>
    <sheet name="PL" sheetId="7" r:id="rId2"/>
    <sheet name="Statement of changes" sheetId="3" r:id="rId3"/>
    <sheet name="CF" sheetId="5" r:id="rId4"/>
  </sheets>
  <definedNames>
    <definedName name="_xlnm._FilterDatabase" localSheetId="0" hidden="1">BS!$N$1:$P$80</definedName>
    <definedName name="_xlnm.Print_Area" localSheetId="0">BS!$A$1:$G$80</definedName>
    <definedName name="_xlnm.Print_Area" localSheetId="3">CF!$A$1:$G$65</definedName>
    <definedName name="_xlnm.Print_Area" localSheetId="1">PL!$A$1:$G$64</definedName>
    <definedName name="_xlnm.Print_Area" localSheetId="2">'Statement of changes'!$A$1:$I$27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2" i="1" l="1"/>
  <c r="E71" i="1"/>
  <c r="E69" i="1"/>
  <c r="G60" i="5"/>
  <c r="E60" i="5"/>
  <c r="G53" i="5"/>
  <c r="E53" i="5"/>
  <c r="G49" i="7"/>
  <c r="E49" i="7"/>
  <c r="G44" i="7"/>
  <c r="G50" i="7" s="1"/>
  <c r="G53" i="7" s="1"/>
  <c r="E44" i="7"/>
  <c r="G17" i="7"/>
  <c r="G18" i="7" s="1"/>
  <c r="G21" i="7" s="1"/>
  <c r="G23" i="7" s="1"/>
  <c r="G27" i="7" s="1"/>
  <c r="E17" i="7"/>
  <c r="G12" i="7"/>
  <c r="E12" i="7"/>
  <c r="G73" i="1"/>
  <c r="G45" i="1"/>
  <c r="E45" i="1"/>
  <c r="G24" i="1"/>
  <c r="E24" i="1"/>
  <c r="G15" i="1"/>
  <c r="E15" i="1"/>
  <c r="E25" i="1" s="1"/>
  <c r="I14" i="3"/>
  <c r="G13" i="3"/>
  <c r="G15" i="3" s="1"/>
  <c r="E13" i="3"/>
  <c r="E15" i="3" s="1"/>
  <c r="C13" i="3"/>
  <c r="C15" i="3" s="1"/>
  <c r="I12" i="3"/>
  <c r="I11" i="3"/>
  <c r="I13" i="3" s="1"/>
  <c r="I10" i="3"/>
  <c r="I19" i="3"/>
  <c r="I18" i="3"/>
  <c r="I17" i="3"/>
  <c r="G20" i="3"/>
  <c r="G25" i="3" s="1"/>
  <c r="E20" i="3"/>
  <c r="E25" i="3" s="1"/>
  <c r="C20" i="3"/>
  <c r="C25" i="3" s="1"/>
  <c r="I21" i="3"/>
  <c r="I24" i="3"/>
  <c r="I23" i="3"/>
  <c r="G25" i="1" l="1"/>
  <c r="E73" i="1"/>
  <c r="E18" i="7"/>
  <c r="E21" i="7" s="1"/>
  <c r="E23" i="7" s="1"/>
  <c r="E27" i="7" s="1"/>
  <c r="E50" i="7"/>
  <c r="E53" i="7" s="1"/>
  <c r="E55" i="7" s="1"/>
  <c r="E59" i="7" s="1"/>
  <c r="G9" i="5"/>
  <c r="G21" i="5" s="1"/>
  <c r="G33" i="5" s="1"/>
  <c r="G36" i="5" s="1"/>
  <c r="G61" i="5" s="1"/>
  <c r="G63" i="5" s="1"/>
  <c r="G64" i="5" s="1"/>
  <c r="G55" i="7"/>
  <c r="G59" i="7" s="1"/>
  <c r="I15" i="3"/>
  <c r="I20" i="3"/>
  <c r="I25" i="3" s="1"/>
  <c r="G50" i="1"/>
  <c r="E50" i="1"/>
  <c r="E9" i="5" l="1"/>
  <c r="E21" i="5" s="1"/>
  <c r="E33" i="5" s="1"/>
  <c r="E36" i="5" s="1"/>
  <c r="E61" i="5" s="1"/>
  <c r="E63" i="5" s="1"/>
  <c r="E64" i="5" s="1"/>
  <c r="G51" i="1"/>
  <c r="G74" i="1" s="1"/>
  <c r="E51" i="1"/>
  <c r="E74" i="1" s="1"/>
  <c r="I26" i="3" l="1"/>
  <c r="G75" i="1"/>
  <c r="E75" i="1"/>
</calcChain>
</file>

<file path=xl/sharedStrings.xml><?xml version="1.0" encoding="utf-8"?>
<sst xmlns="http://schemas.openxmlformats.org/spreadsheetml/2006/main" count="230" uniqueCount="150">
  <si>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</si>
  <si>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</si>
  <si>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</si>
  <si>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</si>
  <si>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</si>
  <si>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</si>
  <si>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</si>
  <si>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Restricted bank deposits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</si>
  <si>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</si>
  <si>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</si>
  <si>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</si>
  <si>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</si>
  <si>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</si>
  <si>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</si>
  <si>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</si>
  <si>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</si>
  <si>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</si>
  <si>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</si>
  <si>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</si>
  <si>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</si>
  <si>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</si>
  <si>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</si>
  <si>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</si>
  <si>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</si>
  <si>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</si>
  <si>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</si>
  <si>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</si>
  <si>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</si>
  <si>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</si>
  <si>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</si>
  <si>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</si>
  <si>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</si>
  <si>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</si>
  <si>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</si>
  <si>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</si>
  <si>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</si>
  <si>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</si>
  <si>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Total</t>
  </si>
  <si>
    <t>Issued and</t>
  </si>
  <si>
    <t>share capital</t>
  </si>
  <si>
    <t>Unappropriated</t>
  </si>
  <si>
    <t>Provision for long-term employee benefits</t>
  </si>
  <si>
    <t>Trade and other receivables</t>
  </si>
  <si>
    <t>Inventories</t>
  </si>
  <si>
    <t>Property, plant and equipment</t>
  </si>
  <si>
    <t>Trade and other payables</t>
  </si>
  <si>
    <t>Cost of sales</t>
  </si>
  <si>
    <t>Income tax expenses</t>
  </si>
  <si>
    <t>Statement of changes in shareholders' equity</t>
  </si>
  <si>
    <t>Selling and distribution expenses</t>
  </si>
  <si>
    <t>Other non-current financial assets</t>
  </si>
  <si>
    <t xml:space="preserve">Intangible assets </t>
  </si>
  <si>
    <t>Right-of-use assets</t>
  </si>
  <si>
    <t>Deferred tax assets</t>
  </si>
  <si>
    <t>Short-term loans from financial institutions</t>
  </si>
  <si>
    <t>Current portion of lease liabilities</t>
  </si>
  <si>
    <t>Lease liabilities, net of current portion</t>
  </si>
  <si>
    <t xml:space="preserve">Operating profit </t>
  </si>
  <si>
    <t>Finance income</t>
  </si>
  <si>
    <t>Profit before income tax expenses</t>
  </si>
  <si>
    <t>Balance as at 1 January 2022</t>
  </si>
  <si>
    <t>Cash flow statement</t>
  </si>
  <si>
    <t>Cash flows from operating activities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</si>
  <si>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</si>
  <si>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</si>
  <si>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</si>
  <si>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</si>
  <si>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Provision for long-term employee benefits</t>
  </si>
  <si>
    <t xml:space="preserve">   Finance cost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</si>
  <si>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</si>
  <si>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</si>
  <si>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</si>
  <si>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</si>
  <si>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</si>
  <si>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Other 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</si>
  <si>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</si>
  <si>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</si>
  <si>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</si>
  <si>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Interest paid</t>
  </si>
  <si>
    <t xml:space="preserve">   Corporate income tax paid</t>
  </si>
  <si>
    <t>Cash flow statement (continued)</t>
  </si>
  <si>
    <t>Cash flows from investing activities</t>
  </si>
  <si>
    <t>Increase in restricted bank deposits</t>
  </si>
  <si>
    <t>Cash flows from financing activities</t>
  </si>
  <si>
    <t>Dividend paid</t>
  </si>
  <si>
    <t xml:space="preserve">The accompanying notes are an integral part of the financial statements. </t>
  </si>
  <si>
    <t xml:space="preserve">   Interest income</t>
  </si>
  <si>
    <t xml:space="preserve">   Other non-current assets</t>
  </si>
  <si>
    <t xml:space="preserve">Repayment of long-term loans from financial institutions </t>
  </si>
  <si>
    <t>Payment of lease liabilities</t>
  </si>
  <si>
    <t>Statement of comprehensive income</t>
  </si>
  <si>
    <t>Earnings per share</t>
  </si>
  <si>
    <t>Basic earnings per share</t>
  </si>
  <si>
    <t>S.C.L. Motor Part Public Company Limited</t>
  </si>
  <si>
    <t>(Unit: Thousand Baht)</t>
  </si>
  <si>
    <t>(Unaudited</t>
  </si>
  <si>
    <t>(Audited)</t>
  </si>
  <si>
    <t>31 December 2022</t>
  </si>
  <si>
    <t xml:space="preserve">      250,000,000 ordinary shares of Baht 0.5 each </t>
  </si>
  <si>
    <t>(Unaudited but reviewed)</t>
  </si>
  <si>
    <t>Balance as at 1 January 2023</t>
  </si>
  <si>
    <t>Increase share capital (Note 9)</t>
  </si>
  <si>
    <t xml:space="preserve">   to statutory reserve (Note 10)</t>
  </si>
  <si>
    <t xml:space="preserve">   Reduction of inventory to net realisable value (reversal)</t>
  </si>
  <si>
    <t xml:space="preserve">   Loss on write off of equipment</t>
  </si>
  <si>
    <t xml:space="preserve">   Other non-current liabilities</t>
  </si>
  <si>
    <t>Proceeds from the issuance of additional ordinary shares</t>
  </si>
  <si>
    <t>(Formerly known as “S.C.L. Motor Part Company Limited”)</t>
  </si>
  <si>
    <t>Statement of financial position</t>
  </si>
  <si>
    <t>Statement of financial position (continued)</t>
  </si>
  <si>
    <t>but reviewed)</t>
  </si>
  <si>
    <t>Advance received from customer</t>
  </si>
  <si>
    <t xml:space="preserve">      (31 December 2022: 800,000 ordinary shares of Baht 100 each)</t>
  </si>
  <si>
    <t xml:space="preserve">      180,000,000 ordinary shares of Baht 0.5 each </t>
  </si>
  <si>
    <t>(Unit: Thousand Baht, except earnings per share expressed in Baht)</t>
  </si>
  <si>
    <t>Profit or loss:</t>
  </si>
  <si>
    <t>Sales revenue</t>
  </si>
  <si>
    <t>Profit for the period</t>
  </si>
  <si>
    <t>Other comprehensive income for the period</t>
  </si>
  <si>
    <t>Total comprehensive income for the period</t>
  </si>
  <si>
    <t>Dividend paid (Note 12)</t>
  </si>
  <si>
    <t>Transfer unappropriated retained earnings</t>
  </si>
  <si>
    <t xml:space="preserve">   Allowance for expected credit loss</t>
  </si>
  <si>
    <t xml:space="preserve">   Advance received from customer</t>
  </si>
  <si>
    <t>Acquisition of equipment</t>
  </si>
  <si>
    <t>Interest received</t>
  </si>
  <si>
    <t>Net cash flows used in investing activities</t>
  </si>
  <si>
    <t>Net decrease in cash and cash equivalents</t>
  </si>
  <si>
    <t>Cash and cash equivalents at beginning of period</t>
  </si>
  <si>
    <t>Cash and cash equivalents at end of period</t>
  </si>
  <si>
    <t>Provision for goods return</t>
  </si>
  <si>
    <t xml:space="preserve">   Appropriated - statutory reserve</t>
  </si>
  <si>
    <t>Purchase of investment in debentures</t>
  </si>
  <si>
    <t xml:space="preserve">Acquisition of intangible assets </t>
  </si>
  <si>
    <t>Appropriated -</t>
  </si>
  <si>
    <t>statutory reserve</t>
  </si>
  <si>
    <t>As at 30 September 2023</t>
  </si>
  <si>
    <t>30 September 2023</t>
  </si>
  <si>
    <t>For the three-month period ended 30 September 2023</t>
  </si>
  <si>
    <t>For the nine-month period ended 30 September 2023</t>
  </si>
  <si>
    <t>Balance as at 30 September 2022</t>
  </si>
  <si>
    <t>Balance as at 30 September 2023</t>
  </si>
  <si>
    <t xml:space="preserve">   Employee benefits paid</t>
  </si>
  <si>
    <t xml:space="preserve">   Unrealised loss on exchange</t>
  </si>
  <si>
    <t>Cash flows from (used in) operating activities</t>
  </si>
  <si>
    <t>Net cash flows from (used in) operating activities</t>
  </si>
  <si>
    <t>Increase in short-term loans from financial institutions</t>
  </si>
  <si>
    <t>Net cash flows from (used in) financing activities</t>
  </si>
  <si>
    <t>fully paid-up</t>
  </si>
  <si>
    <t>Proceeds from sales and redemption of investments in debentures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</si>
</sst>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_);_(* \(#,##0.0\);_(* &quot;-&quot;_);_(@_)"/>
    <numFmt numFmtId="191" formatCode="_(* #,##0.00_);_(* \(#,##0.00\);_(* &quot;-&quot;_);_(@_)"/>
  </numFmts>
  <fonts count="10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rgb="FFFF0000"/>
      <name val="Arial"/>
      <family val="2"/>
    </font>
    <font>
      <sz val="10"/>
      <name val="ApFont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188" fontId="7" fillId="0" borderId="0" applyFont="0" applyFill="0" applyBorder="0" applyAlignment="0" applyProtection="0"/>
  </cellStyleXfs>
  <cellXfs count="51">
    <xf numFmtId="0" fontId="0" fillId="0" borderId="0" xfId="0"/>
    <xf numFmtId="189" fontId="2" fillId="0" borderId="0" xfId="0" applyNumberFormat="1" applyFont="1" applyAlignment="1">
      <alignment horizontal="centerContinuous"/>
    </xf>
    <xf numFmtId="189" fontId="2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189" fontId="2" fillId="0" borderId="0" xfId="0" applyNumberFormat="1" applyFont="1"/>
    <xf numFmtId="18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189" fontId="2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centerContinuous"/>
    </xf>
    <xf numFmtId="38" fontId="2" fillId="0" borderId="0" xfId="0" applyNumberFormat="1" applyFont="1" applyAlignment="1">
      <alignment horizontal="centerContinuous"/>
    </xf>
    <xf numFmtId="0" fontId="1" fillId="0" borderId="0" xfId="0" applyFont="1"/>
    <xf numFmtId="189" fontId="2" fillId="0" borderId="0" xfId="0" quotePrefix="1" applyNumberFormat="1" applyFont="1" applyAlignment="1">
      <alignment horizontal="centerContinuous"/>
    </xf>
    <xf numFmtId="0" fontId="2" fillId="0" borderId="0" xfId="0" applyFont="1" applyAlignment="1">
      <alignment horizontal="right"/>
    </xf>
    <xf numFmtId="0" fontId="2" fillId="0" borderId="0" xfId="0" applyFont="1"/>
    <xf numFmtId="189" fontId="1" fillId="0" borderId="0" xfId="0" applyNumberFormat="1" applyFont="1"/>
    <xf numFmtId="49" fontId="3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189" fontId="2" fillId="0" borderId="0" xfId="0" quotePrefix="1" applyNumberFormat="1" applyFont="1" applyAlignment="1">
      <alignment horizontal="left"/>
    </xf>
    <xf numFmtId="0" fontId="2" fillId="0" borderId="0" xfId="0" quotePrefix="1" applyFont="1" applyAlignment="1">
      <alignment horizontal="left"/>
    </xf>
    <xf numFmtId="0" fontId="2" fillId="0" borderId="0" xfId="0" quotePrefix="1" applyFont="1" applyAlignment="1">
      <alignment horizontal="center"/>
    </xf>
    <xf numFmtId="0" fontId="2" fillId="0" borderId="5" xfId="0" applyFont="1" applyBorder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189" fontId="5" fillId="0" borderId="0" xfId="0" applyNumberFormat="1" applyFont="1" applyAlignment="1">
      <alignment horizontal="centerContinuous"/>
    </xf>
    <xf numFmtId="189" fontId="3" fillId="0" borderId="0" xfId="0" applyNumberFormat="1" applyFont="1" applyAlignment="1">
      <alignment horizontal="center"/>
    </xf>
    <xf numFmtId="37" fontId="1" fillId="0" borderId="0" xfId="1" applyNumberFormat="1" applyFont="1" applyAlignment="1">
      <alignment horizontal="left"/>
    </xf>
    <xf numFmtId="0" fontId="5" fillId="0" borderId="0" xfId="0" applyFont="1" applyAlignment="1">
      <alignment horizontal="center"/>
    </xf>
    <xf numFmtId="189" fontId="2" fillId="0" borderId="1" xfId="0" applyNumberFormat="1" applyFont="1" applyBorder="1" applyAlignment="1">
      <alignment horizontal="center"/>
    </xf>
    <xf numFmtId="187" fontId="2" fillId="0" borderId="0" xfId="0" applyNumberFormat="1" applyFont="1" applyAlignment="1">
      <alignment horizontal="right"/>
    </xf>
    <xf numFmtId="187" fontId="2" fillId="0" borderId="2" xfId="0" applyNumberFormat="1" applyFont="1" applyBorder="1" applyAlignment="1">
      <alignment horizontal="right"/>
    </xf>
    <xf numFmtId="187" fontId="2" fillId="0" borderId="1" xfId="0" applyNumberFormat="1" applyFont="1" applyBorder="1" applyAlignment="1">
      <alignment horizontal="right"/>
    </xf>
    <xf numFmtId="187" fontId="2" fillId="0" borderId="3" xfId="0" applyNumberFormat="1" applyFont="1" applyBorder="1" applyAlignment="1">
      <alignment horizontal="right"/>
    </xf>
    <xf numFmtId="187" fontId="2" fillId="0" borderId="4" xfId="0" applyNumberFormat="1" applyFont="1" applyBorder="1" applyAlignment="1">
      <alignment horizontal="right"/>
    </xf>
    <xf numFmtId="187" fontId="2" fillId="0" borderId="0" xfId="0" applyNumberFormat="1" applyFont="1"/>
    <xf numFmtId="187" fontId="2" fillId="0" borderId="6" xfId="0" applyNumberFormat="1" applyFont="1" applyBorder="1" applyAlignment="1">
      <alignment horizontal="right"/>
    </xf>
    <xf numFmtId="187" fontId="2" fillId="0" borderId="7" xfId="0" applyNumberFormat="1" applyFont="1" applyBorder="1" applyAlignment="1">
      <alignment horizontal="right"/>
    </xf>
    <xf numFmtId="0" fontId="4" fillId="0" borderId="0" xfId="0" applyFont="1"/>
    <xf numFmtId="49" fontId="1" fillId="0" borderId="0" xfId="0" applyNumberFormat="1" applyFont="1"/>
    <xf numFmtId="190" fontId="2" fillId="0" borderId="0" xfId="0" applyNumberFormat="1" applyFont="1" applyAlignment="1">
      <alignment horizontal="right"/>
    </xf>
    <xf numFmtId="15" fontId="3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center"/>
    </xf>
    <xf numFmtId="191" fontId="2" fillId="0" borderId="4" xfId="0" applyNumberFormat="1" applyFont="1" applyBorder="1" applyAlignment="1">
      <alignment horizontal="right"/>
    </xf>
    <xf numFmtId="191" fontId="2" fillId="0" borderId="0" xfId="0" applyNumberFormat="1" applyFont="1" applyAlignment="1">
      <alignment horizontal="right"/>
    </xf>
    <xf numFmtId="188" fontId="2" fillId="0" borderId="4" xfId="2" applyFont="1" applyFill="1" applyBorder="1" applyAlignment="1">
      <alignment horizontal="right"/>
    </xf>
    <xf numFmtId="188" fontId="2" fillId="0" borderId="0" xfId="2" applyFont="1" applyFill="1" applyAlignment="1">
      <alignment horizontal="right"/>
    </xf>
    <xf numFmtId="0" fontId="1" fillId="0" borderId="0" xfId="0" applyFont="1" applyAlignment="1">
      <alignment vertical="center"/>
    </xf>
    <xf numFmtId="0" fontId="8" fillId="0" borderId="0" xfId="0" applyFont="1"/>
    <xf numFmtId="0" fontId="9" fillId="0" borderId="0" xfId="0" applyFont="1"/>
    <xf numFmtId="189" fontId="2" fillId="0" borderId="1" xfId="0" quotePrefix="1" applyNumberFormat="1" applyFont="1" applyBorder="1" applyAlignment="1">
      <alignment horizontal="center"/>
    </xf>
    <xf numFmtId="189" fontId="2" fillId="0" borderId="1" xfId="0" applyNumberFormat="1" applyFont="1" applyBorder="1" applyAlignment="1">
      <alignment horizontal="center"/>
    </xf>
  </cellXfs>
  <cellStyles count="3">
    <cellStyle name="Comma" xfId="2" builtinId="3"/>
    <cellStyle name="Normal" xfId="0" builtinId="0"/>
    <cellStyle name="Normal_BS - E" xfId="1" xr:uid="{00000000-0005-0000-0000-000001000000}"/>
  </cellStyles>
  <dxfs count="0"/>
  <tableStyles count="0" defaultTableStyle="TableStyleMedium9" defaultPivotStyle="PivotStyleLight16"/>
  <colors>
    <mruColors>
      <color rgb="FF00FF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9"/>
  <sheetViews>
    <sheetView showGridLines="0" tabSelected="1" view="pageBreakPreview" zoomScale="90" zoomScaleNormal="100" zoomScaleSheetLayoutView="90" workbookViewId="0">
      <selection activeCell="A5" sqref="A5"/>
    </sheetView>
  </sheetViews>
  <sheetFormatPr defaultColWidth="10.77734375" defaultRowHeight="24" customHeight="1"/>
  <cols>
    <col min="1" max="1" width="62.44140625" style="13" customWidth="1"/>
    <col min="2" max="2" width="1.77734375" style="4" customWidth="1"/>
    <col min="3" max="3" width="6.77734375" style="3" customWidth="1"/>
    <col min="4" max="4" width="1.21875" style="4" customWidth="1"/>
    <col min="5" max="5" width="17.77734375" style="4" customWidth="1"/>
    <col min="6" max="6" width="1.77734375" style="4" customWidth="1"/>
    <col min="7" max="7" width="17.77734375" style="4" customWidth="1"/>
    <col min="8" max="8" width="1.77734375" style="4" customWidth="1"/>
    <col min="9" max="9" width="10.77734375" style="47"/>
    <col min="10" max="10" width="4.21875" style="47" customWidth="1"/>
    <col min="11" max="11" width="12.77734375" style="47" customWidth="1"/>
    <col min="12" max="12" width="5.77734375" style="47" customWidth="1"/>
    <col min="13" max="13" width="12" style="47" customWidth="1"/>
    <col min="14" max="16" width="10.77734375" style="47"/>
    <col min="17" max="16384" width="10.77734375" style="4"/>
  </cols>
  <sheetData>
    <row r="1" spans="1:16" s="2" customFormat="1" ht="24" customHeight="1">
      <c r="A1" s="10" t="s">
        <v>93</v>
      </c>
      <c r="B1" s="11"/>
      <c r="C1" s="3"/>
      <c r="D1" s="1"/>
      <c r="E1" s="1"/>
      <c r="F1" s="1"/>
      <c r="G1" s="23"/>
      <c r="I1" s="47"/>
      <c r="J1" s="47"/>
      <c r="K1" s="47"/>
      <c r="L1" s="47"/>
      <c r="M1" s="47"/>
      <c r="N1" s="47"/>
      <c r="O1" s="47"/>
      <c r="P1" s="47"/>
    </row>
    <row r="2" spans="1:16" s="2" customFormat="1" ht="24" customHeight="1">
      <c r="A2" s="10" t="s">
        <v>107</v>
      </c>
      <c r="B2" s="11"/>
      <c r="C2" s="3"/>
      <c r="D2" s="1"/>
      <c r="E2" s="1"/>
      <c r="F2" s="1"/>
      <c r="G2" s="23"/>
      <c r="I2" s="47"/>
      <c r="J2" s="47"/>
      <c r="K2" s="47"/>
      <c r="L2" s="47"/>
      <c r="M2" s="47"/>
      <c r="N2" s="47"/>
      <c r="O2" s="47"/>
      <c r="P2" s="47"/>
    </row>
    <row r="3" spans="1:16" s="2" customFormat="1" ht="24" customHeight="1">
      <c r="A3" s="10" t="s">
        <v>108</v>
      </c>
      <c r="B3" s="1"/>
      <c r="C3" s="3"/>
      <c r="D3" s="1"/>
      <c r="E3" s="1"/>
      <c r="F3" s="1"/>
      <c r="G3" s="1"/>
      <c r="I3" s="47"/>
      <c r="J3" s="47"/>
      <c r="K3" s="47"/>
      <c r="L3" s="47"/>
      <c r="M3" s="47"/>
      <c r="N3" s="47"/>
      <c r="O3" s="47"/>
      <c r="P3" s="47"/>
    </row>
    <row r="4" spans="1:16" s="2" customFormat="1" ht="24" customHeight="1">
      <c r="A4" s="25" t="s">
        <v>136</v>
      </c>
      <c r="B4" s="1"/>
      <c r="C4" s="3"/>
      <c r="D4" s="1"/>
      <c r="E4" s="1"/>
      <c r="F4" s="1"/>
      <c r="G4" s="1"/>
      <c r="I4" s="47"/>
      <c r="J4" s="47"/>
      <c r="K4" s="47"/>
      <c r="L4" s="47"/>
      <c r="M4" s="47"/>
      <c r="N4" s="47"/>
      <c r="O4" s="47"/>
      <c r="P4" s="47"/>
    </row>
    <row r="5" spans="1:16" s="2" customFormat="1" ht="24" customHeight="1">
      <c r="A5" s="46"/>
      <c r="B5" s="1"/>
      <c r="C5" s="3"/>
      <c r="D5" s="1"/>
      <c r="E5" s="1"/>
      <c r="F5" s="1"/>
      <c r="G5" s="12" t="s">
        <v>94</v>
      </c>
      <c r="I5" s="47"/>
      <c r="J5" s="47"/>
      <c r="K5" s="47"/>
      <c r="L5" s="47"/>
      <c r="M5" s="47"/>
      <c r="N5" s="47"/>
      <c r="O5" s="47"/>
      <c r="P5" s="47"/>
    </row>
    <row r="6" spans="1:16" ht="24" customHeight="1">
      <c r="C6" s="24" t="s">
        <v>0</v>
      </c>
      <c r="E6" s="41" t="s">
        <v>137</v>
      </c>
      <c r="F6" s="15"/>
      <c r="G6" s="39" t="s">
        <v>97</v>
      </c>
    </row>
    <row r="7" spans="1:16" ht="24" customHeight="1">
      <c r="C7" s="24"/>
      <c r="E7" s="3" t="s">
        <v>95</v>
      </c>
      <c r="F7" s="40"/>
      <c r="G7" s="3" t="s">
        <v>96</v>
      </c>
    </row>
    <row r="8" spans="1:16" ht="24" customHeight="1">
      <c r="C8" s="24"/>
      <c r="E8" s="3" t="s">
        <v>110</v>
      </c>
      <c r="F8" s="40"/>
      <c r="G8" s="3"/>
    </row>
    <row r="9" spans="1:16" ht="24" customHeight="1">
      <c r="A9" s="10" t="s">
        <v>1</v>
      </c>
      <c r="C9" s="16"/>
    </row>
    <row r="10" spans="1:16" ht="24" customHeight="1">
      <c r="A10" s="10" t="s">
        <v>2</v>
      </c>
      <c r="C10" s="16"/>
    </row>
    <row r="11" spans="1:16" ht="24" customHeight="1">
      <c r="A11" s="13" t="s">
        <v>3</v>
      </c>
      <c r="B11" s="17"/>
      <c r="C11" s="16"/>
      <c r="E11" s="28">
        <v>42713</v>
      </c>
      <c r="F11" s="28"/>
      <c r="G11" s="28">
        <v>65773</v>
      </c>
    </row>
    <row r="12" spans="1:16" ht="24" customHeight="1">
      <c r="A12" s="13" t="s">
        <v>42</v>
      </c>
      <c r="B12" s="17"/>
      <c r="C12" s="16">
        <v>3</v>
      </c>
      <c r="E12" s="28">
        <v>391633</v>
      </c>
      <c r="F12" s="28"/>
      <c r="G12" s="28">
        <v>375097</v>
      </c>
    </row>
    <row r="13" spans="1:16" ht="24" customHeight="1">
      <c r="A13" s="13" t="s">
        <v>43</v>
      </c>
      <c r="B13" s="2"/>
      <c r="C13" s="16">
        <v>4</v>
      </c>
      <c r="E13" s="28">
        <v>417624</v>
      </c>
      <c r="F13" s="28"/>
      <c r="G13" s="28">
        <v>405907</v>
      </c>
    </row>
    <row r="14" spans="1:16" ht="24" customHeight="1">
      <c r="A14" s="13" t="s">
        <v>4</v>
      </c>
      <c r="C14" s="16"/>
      <c r="E14" s="28">
        <v>37078</v>
      </c>
      <c r="F14" s="28"/>
      <c r="G14" s="28">
        <v>10568</v>
      </c>
    </row>
    <row r="15" spans="1:16" ht="24" customHeight="1">
      <c r="A15" s="10" t="s">
        <v>5</v>
      </c>
      <c r="C15" s="16"/>
      <c r="E15" s="29">
        <f>SUM(E11:E14)</f>
        <v>889048</v>
      </c>
      <c r="F15" s="28"/>
      <c r="G15" s="29">
        <f>SUM(G11:G14)</f>
        <v>857345</v>
      </c>
    </row>
    <row r="16" spans="1:16" ht="24" customHeight="1">
      <c r="A16" s="10" t="s">
        <v>6</v>
      </c>
      <c r="C16" s="16"/>
      <c r="E16" s="28"/>
      <c r="F16" s="28"/>
      <c r="G16" s="28"/>
    </row>
    <row r="17" spans="1:16" ht="24" customHeight="1">
      <c r="A17" s="13" t="s">
        <v>7</v>
      </c>
      <c r="C17" s="16"/>
      <c r="E17" s="28">
        <v>100702</v>
      </c>
      <c r="F17" s="28"/>
      <c r="G17" s="28">
        <v>25000</v>
      </c>
    </row>
    <row r="18" spans="1:16" ht="24" customHeight="1">
      <c r="A18" s="13" t="s">
        <v>50</v>
      </c>
      <c r="C18" s="16">
        <v>5</v>
      </c>
      <c r="E18" s="28">
        <v>0</v>
      </c>
      <c r="F18" s="28"/>
      <c r="G18" s="28">
        <v>51699</v>
      </c>
    </row>
    <row r="19" spans="1:16" ht="24" customHeight="1">
      <c r="A19" s="13" t="s">
        <v>44</v>
      </c>
      <c r="C19" s="16">
        <v>6</v>
      </c>
      <c r="E19" s="28">
        <v>90550</v>
      </c>
      <c r="F19" s="28"/>
      <c r="G19" s="28">
        <v>91945</v>
      </c>
    </row>
    <row r="20" spans="1:16" ht="24" customHeight="1">
      <c r="A20" s="13" t="s">
        <v>51</v>
      </c>
      <c r="B20" s="2"/>
      <c r="C20" s="16"/>
      <c r="E20" s="28">
        <v>6465</v>
      </c>
      <c r="F20" s="28"/>
      <c r="G20" s="28">
        <v>6061</v>
      </c>
    </row>
    <row r="21" spans="1:16" ht="24" customHeight="1">
      <c r="A21" s="13" t="s">
        <v>52</v>
      </c>
      <c r="B21" s="2"/>
      <c r="C21" s="16"/>
      <c r="E21" s="28">
        <v>2282</v>
      </c>
      <c r="F21" s="28"/>
      <c r="G21" s="28">
        <v>3043</v>
      </c>
    </row>
    <row r="22" spans="1:16" ht="24" customHeight="1">
      <c r="A22" s="13" t="s">
        <v>53</v>
      </c>
      <c r="B22" s="2"/>
      <c r="C22" s="16"/>
      <c r="E22" s="28">
        <v>2152</v>
      </c>
      <c r="F22" s="28"/>
      <c r="G22" s="28">
        <v>3220</v>
      </c>
    </row>
    <row r="23" spans="1:16" ht="24" customHeight="1">
      <c r="A23" s="13" t="s">
        <v>8</v>
      </c>
      <c r="B23" s="2"/>
      <c r="C23" s="16"/>
      <c r="E23" s="30">
        <v>396</v>
      </c>
      <c r="F23" s="28"/>
      <c r="G23" s="30">
        <v>668</v>
      </c>
    </row>
    <row r="24" spans="1:16" ht="24" customHeight="1">
      <c r="A24" s="10" t="s">
        <v>9</v>
      </c>
      <c r="C24" s="16"/>
      <c r="E24" s="28">
        <f>SUM(E17:E23)</f>
        <v>202547</v>
      </c>
      <c r="F24" s="28"/>
      <c r="G24" s="28">
        <f>SUM(G17:G23)</f>
        <v>181636</v>
      </c>
    </row>
    <row r="25" spans="1:16" ht="24" customHeight="1" thickBot="1">
      <c r="A25" s="10" t="s">
        <v>10</v>
      </c>
      <c r="E25" s="31">
        <f>SUM(E15,E24)</f>
        <v>1091595</v>
      </c>
      <c r="F25" s="28"/>
      <c r="G25" s="31">
        <f>SUM(G15,G24)</f>
        <v>1038981</v>
      </c>
    </row>
    <row r="26" spans="1:16" ht="24" customHeight="1" thickTop="1">
      <c r="E26" s="28"/>
      <c r="F26" s="28"/>
      <c r="G26" s="28"/>
    </row>
    <row r="27" spans="1:16" ht="24" customHeight="1">
      <c r="A27" s="18" t="s">
        <v>11</v>
      </c>
      <c r="B27" s="17"/>
      <c r="E27" s="7"/>
      <c r="F27" s="7"/>
      <c r="G27" s="7"/>
    </row>
    <row r="28" spans="1:16" s="2" customFormat="1" ht="24" customHeight="1">
      <c r="A28" s="10" t="s">
        <v>93</v>
      </c>
      <c r="B28" s="11"/>
      <c r="C28" s="3"/>
      <c r="D28" s="1"/>
      <c r="E28" s="1"/>
      <c r="F28" s="1"/>
      <c r="G28" s="1"/>
      <c r="I28" s="47"/>
      <c r="J28" s="47"/>
      <c r="K28" s="47"/>
      <c r="L28" s="47"/>
      <c r="M28" s="47"/>
      <c r="N28" s="47"/>
      <c r="O28" s="47"/>
      <c r="P28" s="47"/>
    </row>
    <row r="29" spans="1:16" s="2" customFormat="1" ht="24" customHeight="1">
      <c r="A29" s="10" t="s">
        <v>107</v>
      </c>
      <c r="B29" s="11"/>
      <c r="C29" s="3"/>
      <c r="D29" s="1"/>
      <c r="E29" s="1"/>
      <c r="F29" s="1"/>
      <c r="G29" s="1"/>
      <c r="I29" s="47"/>
      <c r="J29" s="47"/>
      <c r="K29" s="47"/>
      <c r="L29" s="47"/>
      <c r="M29" s="47"/>
      <c r="N29" s="47"/>
      <c r="O29" s="47"/>
      <c r="P29" s="47"/>
    </row>
    <row r="30" spans="1:16" s="2" customFormat="1" ht="24" customHeight="1">
      <c r="A30" s="10" t="s">
        <v>109</v>
      </c>
      <c r="B30" s="1"/>
      <c r="C30" s="3"/>
      <c r="D30" s="1"/>
      <c r="E30" s="1"/>
      <c r="F30" s="1"/>
      <c r="G30" s="1"/>
      <c r="I30" s="47"/>
      <c r="J30" s="47"/>
      <c r="K30" s="47"/>
      <c r="L30" s="47"/>
      <c r="M30" s="47"/>
      <c r="N30" s="47"/>
      <c r="O30" s="47"/>
      <c r="P30" s="47"/>
    </row>
    <row r="31" spans="1:16" s="2" customFormat="1" ht="24" customHeight="1">
      <c r="A31" s="25" t="s">
        <v>136</v>
      </c>
      <c r="B31" s="1"/>
      <c r="C31" s="3"/>
      <c r="D31" s="1"/>
      <c r="E31" s="1"/>
      <c r="F31" s="1"/>
      <c r="G31" s="1"/>
      <c r="I31" s="47"/>
      <c r="J31" s="47"/>
      <c r="K31" s="47"/>
      <c r="L31" s="47"/>
      <c r="M31" s="47"/>
      <c r="N31" s="47"/>
      <c r="O31" s="47"/>
      <c r="P31" s="47"/>
    </row>
    <row r="32" spans="1:16" s="2" customFormat="1" ht="24" customHeight="1">
      <c r="A32" s="46"/>
      <c r="B32" s="1"/>
      <c r="C32" s="3"/>
      <c r="D32" s="1"/>
      <c r="E32" s="1"/>
      <c r="F32" s="1"/>
      <c r="G32" s="12" t="s">
        <v>94</v>
      </c>
      <c r="I32" s="47"/>
      <c r="J32" s="47"/>
      <c r="K32" s="47"/>
      <c r="L32" s="47"/>
      <c r="M32" s="47"/>
      <c r="N32" s="47"/>
      <c r="O32" s="47"/>
      <c r="P32" s="47"/>
    </row>
    <row r="33" spans="1:16" ht="24" customHeight="1">
      <c r="C33" s="24" t="s">
        <v>0</v>
      </c>
      <c r="E33" s="41" t="s">
        <v>137</v>
      </c>
      <c r="F33" s="15"/>
      <c r="G33" s="39" t="s">
        <v>97</v>
      </c>
    </row>
    <row r="34" spans="1:16" ht="24" customHeight="1">
      <c r="C34" s="24"/>
      <c r="E34" s="3" t="s">
        <v>95</v>
      </c>
      <c r="F34" s="40"/>
      <c r="G34" s="3" t="s">
        <v>96</v>
      </c>
    </row>
    <row r="35" spans="1:16" ht="24" customHeight="1">
      <c r="C35" s="24"/>
      <c r="E35" s="3" t="s">
        <v>110</v>
      </c>
      <c r="F35" s="40"/>
      <c r="G35" s="3"/>
    </row>
    <row r="36" spans="1:16" ht="24" customHeight="1">
      <c r="A36" s="10" t="s">
        <v>12</v>
      </c>
      <c r="C36" s="16"/>
    </row>
    <row r="37" spans="1:16" ht="24" customHeight="1">
      <c r="A37" s="10" t="s">
        <v>13</v>
      </c>
      <c r="C37" s="16"/>
    </row>
    <row r="38" spans="1:16" ht="24" customHeight="1">
      <c r="A38" s="13" t="s">
        <v>54</v>
      </c>
      <c r="B38" s="2"/>
      <c r="C38" s="16">
        <v>7</v>
      </c>
      <c r="E38" s="28">
        <v>546500</v>
      </c>
      <c r="F38" s="28"/>
      <c r="G38" s="28">
        <v>528500</v>
      </c>
    </row>
    <row r="39" spans="1:16" ht="24" customHeight="1">
      <c r="A39" s="13" t="s">
        <v>45</v>
      </c>
      <c r="C39" s="16">
        <v>8</v>
      </c>
      <c r="E39" s="28">
        <v>318383</v>
      </c>
      <c r="F39" s="28"/>
      <c r="G39" s="28">
        <v>245784</v>
      </c>
    </row>
    <row r="40" spans="1:16" ht="24" customHeight="1">
      <c r="A40" s="13" t="s">
        <v>111</v>
      </c>
      <c r="C40" s="16"/>
      <c r="E40" s="28">
        <v>1015</v>
      </c>
      <c r="F40" s="28"/>
      <c r="G40" s="28">
        <v>1245</v>
      </c>
    </row>
    <row r="41" spans="1:16" s="13" customFormat="1" ht="24" customHeight="1">
      <c r="A41" s="13" t="s">
        <v>55</v>
      </c>
      <c r="E41" s="28">
        <v>1027</v>
      </c>
      <c r="F41" s="28"/>
      <c r="G41" s="28">
        <v>983</v>
      </c>
      <c r="I41" s="47"/>
      <c r="J41" s="47"/>
      <c r="K41" s="47"/>
      <c r="L41" s="47"/>
      <c r="M41" s="47"/>
      <c r="N41" s="47"/>
      <c r="O41" s="47"/>
      <c r="P41" s="47"/>
    </row>
    <row r="42" spans="1:16" ht="24" customHeight="1">
      <c r="A42" s="13" t="s">
        <v>14</v>
      </c>
      <c r="B42" s="2"/>
      <c r="C42" s="16"/>
      <c r="E42" s="28">
        <v>0</v>
      </c>
      <c r="F42" s="28"/>
      <c r="G42" s="28">
        <v>7477</v>
      </c>
    </row>
    <row r="43" spans="1:16" ht="24" customHeight="1">
      <c r="A43" s="13" t="s">
        <v>130</v>
      </c>
      <c r="B43" s="2"/>
      <c r="C43" s="16"/>
      <c r="E43" s="28">
        <v>1347</v>
      </c>
      <c r="F43" s="28"/>
      <c r="G43" s="28">
        <v>1223</v>
      </c>
    </row>
    <row r="44" spans="1:16" ht="24" customHeight="1">
      <c r="A44" s="13" t="s">
        <v>15</v>
      </c>
      <c r="C44" s="16"/>
      <c r="E44" s="28">
        <v>71</v>
      </c>
      <c r="F44" s="28"/>
      <c r="G44" s="28">
        <v>54</v>
      </c>
    </row>
    <row r="45" spans="1:16" ht="24" customHeight="1">
      <c r="A45" s="10" t="s">
        <v>16</v>
      </c>
      <c r="C45" s="16"/>
      <c r="E45" s="29">
        <f>SUM(E38:E44)</f>
        <v>868343</v>
      </c>
      <c r="F45" s="28"/>
      <c r="G45" s="29">
        <f>SUM(G38:G44)</f>
        <v>785266</v>
      </c>
    </row>
    <row r="46" spans="1:16" ht="24" customHeight="1">
      <c r="A46" s="10" t="s">
        <v>17</v>
      </c>
      <c r="C46" s="16"/>
      <c r="E46" s="28"/>
      <c r="F46" s="28"/>
      <c r="G46" s="28"/>
    </row>
    <row r="47" spans="1:16" ht="24" customHeight="1">
      <c r="A47" s="13" t="s">
        <v>56</v>
      </c>
      <c r="C47" s="16"/>
      <c r="E47" s="28">
        <v>1371</v>
      </c>
      <c r="F47" s="28"/>
      <c r="G47" s="28">
        <v>2147</v>
      </c>
    </row>
    <row r="48" spans="1:16" ht="24" customHeight="1">
      <c r="A48" s="13" t="s">
        <v>41</v>
      </c>
      <c r="C48" s="16"/>
      <c r="E48" s="28">
        <v>9702</v>
      </c>
      <c r="F48" s="28"/>
      <c r="G48" s="28">
        <v>9221</v>
      </c>
    </row>
    <row r="49" spans="1:16" ht="24" customHeight="1">
      <c r="A49" s="13" t="s">
        <v>18</v>
      </c>
      <c r="C49" s="16"/>
      <c r="E49" s="30">
        <v>300</v>
      </c>
      <c r="F49" s="28"/>
      <c r="G49" s="30">
        <v>308</v>
      </c>
    </row>
    <row r="50" spans="1:16" ht="24" customHeight="1">
      <c r="A50" s="10" t="s">
        <v>19</v>
      </c>
      <c r="C50" s="16"/>
      <c r="E50" s="28">
        <f>SUM(E47:E49)</f>
        <v>11373</v>
      </c>
      <c r="F50" s="28"/>
      <c r="G50" s="28">
        <f>SUM(G47:G49)</f>
        <v>11676</v>
      </c>
    </row>
    <row r="51" spans="1:16" ht="24" customHeight="1">
      <c r="A51" s="10" t="s">
        <v>20</v>
      </c>
      <c r="E51" s="29">
        <f>E45+E50</f>
        <v>879716</v>
      </c>
      <c r="F51" s="28"/>
      <c r="G51" s="29">
        <f>G45+G50</f>
        <v>796942</v>
      </c>
    </row>
    <row r="52" spans="1:16" ht="24" customHeight="1">
      <c r="A52" s="18"/>
      <c r="B52" s="17"/>
      <c r="E52" s="28"/>
      <c r="F52" s="28"/>
      <c r="G52" s="28"/>
    </row>
    <row r="53" spans="1:16" ht="24" customHeight="1">
      <c r="A53" s="18" t="s">
        <v>11</v>
      </c>
      <c r="B53" s="17"/>
      <c r="E53" s="7"/>
      <c r="F53" s="7"/>
      <c r="G53" s="7"/>
    </row>
    <row r="54" spans="1:16" s="2" customFormat="1" ht="24" customHeight="1">
      <c r="A54" s="10" t="s">
        <v>93</v>
      </c>
      <c r="B54" s="11"/>
      <c r="C54" s="3"/>
      <c r="D54" s="1"/>
      <c r="E54" s="1"/>
      <c r="F54" s="1"/>
      <c r="G54" s="1"/>
      <c r="I54" s="47"/>
      <c r="J54" s="47"/>
      <c r="K54" s="47"/>
      <c r="L54" s="47"/>
      <c r="M54" s="47"/>
      <c r="N54" s="47"/>
      <c r="O54" s="47"/>
      <c r="P54" s="47"/>
    </row>
    <row r="55" spans="1:16" s="2" customFormat="1" ht="24" customHeight="1">
      <c r="A55" s="10" t="s">
        <v>107</v>
      </c>
      <c r="B55" s="11"/>
      <c r="C55" s="3"/>
      <c r="D55" s="1"/>
      <c r="E55" s="1"/>
      <c r="F55" s="1"/>
      <c r="G55" s="1"/>
      <c r="I55" s="47"/>
      <c r="J55" s="47"/>
      <c r="K55" s="47"/>
      <c r="L55" s="47"/>
      <c r="M55" s="47"/>
      <c r="N55" s="47"/>
      <c r="O55" s="47"/>
      <c r="P55" s="47"/>
    </row>
    <row r="56" spans="1:16" s="2" customFormat="1" ht="24" customHeight="1">
      <c r="A56" s="10" t="s">
        <v>109</v>
      </c>
      <c r="B56" s="1"/>
      <c r="C56" s="3"/>
      <c r="D56" s="1"/>
      <c r="E56" s="1"/>
      <c r="F56" s="1"/>
      <c r="G56" s="1"/>
      <c r="I56" s="47"/>
      <c r="J56" s="47"/>
      <c r="K56" s="47"/>
      <c r="L56" s="47"/>
      <c r="M56" s="47"/>
      <c r="N56" s="47"/>
      <c r="O56" s="47"/>
      <c r="P56" s="47"/>
    </row>
    <row r="57" spans="1:16" s="2" customFormat="1" ht="24" customHeight="1">
      <c r="A57" s="25" t="s">
        <v>136</v>
      </c>
      <c r="B57" s="1"/>
      <c r="C57" s="3"/>
      <c r="D57" s="1"/>
      <c r="E57" s="1"/>
      <c r="F57" s="1"/>
      <c r="G57" s="1"/>
      <c r="I57" s="47"/>
      <c r="J57" s="47"/>
      <c r="K57" s="47"/>
      <c r="L57" s="47"/>
      <c r="M57" s="47"/>
      <c r="N57" s="47"/>
      <c r="O57" s="47"/>
      <c r="P57" s="47"/>
    </row>
    <row r="58" spans="1:16" s="2" customFormat="1" ht="24" customHeight="1">
      <c r="A58" s="46"/>
      <c r="B58" s="1"/>
      <c r="C58" s="3"/>
      <c r="D58" s="1"/>
      <c r="E58" s="1"/>
      <c r="F58" s="1"/>
      <c r="G58" s="12" t="s">
        <v>94</v>
      </c>
      <c r="I58" s="47"/>
      <c r="J58" s="47"/>
      <c r="K58" s="47"/>
      <c r="L58" s="47"/>
      <c r="M58" s="47"/>
      <c r="N58" s="47"/>
      <c r="O58" s="47"/>
      <c r="P58" s="47"/>
    </row>
    <row r="59" spans="1:16" ht="24" customHeight="1">
      <c r="C59" s="24" t="s">
        <v>0</v>
      </c>
      <c r="E59" s="41" t="s">
        <v>137</v>
      </c>
      <c r="F59" s="15"/>
      <c r="G59" s="39" t="s">
        <v>97</v>
      </c>
    </row>
    <row r="60" spans="1:16" ht="24" customHeight="1">
      <c r="C60" s="24"/>
      <c r="E60" s="3" t="s">
        <v>95</v>
      </c>
      <c r="F60" s="40"/>
      <c r="G60" s="3" t="s">
        <v>96</v>
      </c>
    </row>
    <row r="61" spans="1:16" ht="24" customHeight="1">
      <c r="C61" s="24"/>
      <c r="E61" s="3" t="s">
        <v>110</v>
      </c>
      <c r="F61" s="40"/>
      <c r="G61" s="3"/>
    </row>
    <row r="62" spans="1:16" ht="24" customHeight="1">
      <c r="A62" s="10" t="s">
        <v>21</v>
      </c>
      <c r="E62" s="7"/>
      <c r="F62" s="7"/>
      <c r="G62" s="7"/>
    </row>
    <row r="63" spans="1:16" ht="24" customHeight="1">
      <c r="A63" s="13" t="s">
        <v>22</v>
      </c>
      <c r="C63" s="16">
        <v>9</v>
      </c>
      <c r="E63" s="7"/>
      <c r="F63" s="7"/>
      <c r="G63" s="7"/>
    </row>
    <row r="64" spans="1:16" ht="24" customHeight="1">
      <c r="A64" s="13" t="s">
        <v>23</v>
      </c>
      <c r="B64" s="17"/>
      <c r="C64" s="16"/>
      <c r="E64" s="7"/>
      <c r="F64" s="7"/>
      <c r="G64" s="7"/>
    </row>
    <row r="65" spans="1:7" ht="24" customHeight="1">
      <c r="A65" s="13" t="s">
        <v>98</v>
      </c>
      <c r="B65" s="2"/>
      <c r="C65" s="16"/>
    </row>
    <row r="66" spans="1:7" ht="24" customHeight="1" thickBot="1">
      <c r="A66" s="13" t="s">
        <v>112</v>
      </c>
      <c r="B66" s="2"/>
      <c r="C66" s="16"/>
      <c r="E66" s="32">
        <v>125000</v>
      </c>
      <c r="F66" s="28"/>
      <c r="G66" s="32">
        <v>80000</v>
      </c>
    </row>
    <row r="67" spans="1:7" ht="24" customHeight="1" thickTop="1">
      <c r="A67" s="13" t="s">
        <v>24</v>
      </c>
      <c r="B67" s="17"/>
      <c r="C67" s="16"/>
      <c r="E67" s="33"/>
      <c r="F67" s="33"/>
      <c r="G67" s="33"/>
    </row>
    <row r="68" spans="1:7" ht="24" customHeight="1">
      <c r="A68" s="13" t="s">
        <v>113</v>
      </c>
      <c r="B68" s="2"/>
      <c r="C68" s="16"/>
    </row>
    <row r="69" spans="1:7" ht="24" customHeight="1">
      <c r="A69" s="13" t="s">
        <v>112</v>
      </c>
      <c r="B69" s="2"/>
      <c r="C69" s="16"/>
      <c r="E69" s="33">
        <f>SUM('Statement of changes'!C25)</f>
        <v>90000</v>
      </c>
      <c r="F69" s="33"/>
      <c r="G69" s="33">
        <v>80000</v>
      </c>
    </row>
    <row r="70" spans="1:7" ht="24" customHeight="1">
      <c r="A70" s="13" t="s">
        <v>25</v>
      </c>
      <c r="B70" s="17"/>
      <c r="C70" s="16"/>
      <c r="E70" s="28"/>
      <c r="F70" s="28"/>
      <c r="G70" s="28"/>
    </row>
    <row r="71" spans="1:7" ht="24" customHeight="1">
      <c r="A71" s="13" t="s">
        <v>131</v>
      </c>
      <c r="B71" s="2"/>
      <c r="C71" s="16">
        <v>10</v>
      </c>
      <c r="E71" s="28">
        <f>SUM('Statement of changes'!E25)</f>
        <v>9000</v>
      </c>
      <c r="F71" s="28"/>
      <c r="G71" s="28">
        <v>8000</v>
      </c>
    </row>
    <row r="72" spans="1:7" ht="24" customHeight="1">
      <c r="A72" s="13" t="s">
        <v>26</v>
      </c>
      <c r="B72" s="2"/>
      <c r="C72" s="16"/>
      <c r="E72" s="30">
        <f>SUM('Statement of changes'!G25)</f>
        <v>112879</v>
      </c>
      <c r="F72" s="28"/>
      <c r="G72" s="30">
        <v>154039</v>
      </c>
    </row>
    <row r="73" spans="1:7" ht="24" customHeight="1">
      <c r="A73" s="10" t="s">
        <v>27</v>
      </c>
      <c r="B73" s="17"/>
      <c r="C73" s="16"/>
      <c r="E73" s="30">
        <f>SUM(E69:E72)</f>
        <v>211879</v>
      </c>
      <c r="F73" s="28"/>
      <c r="G73" s="30">
        <f>SUM(G69:G72)</f>
        <v>242039</v>
      </c>
    </row>
    <row r="74" spans="1:7" ht="24" customHeight="1" thickBot="1">
      <c r="A74" s="10" t="s">
        <v>28</v>
      </c>
      <c r="C74" s="16"/>
      <c r="E74" s="32">
        <f>SUM(E73,E51)</f>
        <v>1091595</v>
      </c>
      <c r="F74" s="28"/>
      <c r="G74" s="32">
        <f>SUM(G73,G51)</f>
        <v>1038981</v>
      </c>
    </row>
    <row r="75" spans="1:7" ht="24" customHeight="1" thickTop="1">
      <c r="E75" s="28">
        <f>E25-E74</f>
        <v>0</v>
      </c>
      <c r="F75" s="33"/>
      <c r="G75" s="28">
        <f>G25-G74</f>
        <v>0</v>
      </c>
    </row>
    <row r="76" spans="1:7" ht="24" customHeight="1">
      <c r="A76" s="18" t="s">
        <v>11</v>
      </c>
      <c r="B76" s="17"/>
      <c r="C76" s="19"/>
    </row>
    <row r="77" spans="1:7" ht="24" customHeight="1">
      <c r="A77" s="18"/>
      <c r="B77" s="17"/>
      <c r="C77" s="19"/>
      <c r="E77" s="7"/>
      <c r="G77" s="7"/>
    </row>
    <row r="78" spans="1:7" ht="24" customHeight="1">
      <c r="A78" s="18"/>
      <c r="B78" s="17"/>
      <c r="C78" s="19"/>
    </row>
    <row r="79" spans="1:7" ht="24" customHeight="1">
      <c r="A79" s="20"/>
      <c r="B79" s="6" t="s">
        <v>29</v>
      </c>
      <c r="C79" s="5"/>
    </row>
  </sheetData>
  <printOptions horizontalCentered="1"/>
  <pageMargins left="0.78740157480314965" right="0.39370078740157483" top="0.78740157480314965" bottom="0.31496062992125984" header="0.31496062992125984" footer="0.31496062992125984"/>
  <pageSetup paperSize="9" scale="85" fitToHeight="7" orientation="portrait" horizontalDpi="300" verticalDpi="300" r:id="rId1"/>
  <rowBreaks count="2" manualBreakCount="2">
    <brk id="27" max="6" man="1"/>
    <brk id="5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B088CC-A077-4AA9-9330-3F131B1D2179}">
  <dimension ref="A1:N64"/>
  <sheetViews>
    <sheetView showGridLines="0" view="pageBreakPreview" topLeftCell="A49" zoomScale="90" zoomScaleNormal="100" zoomScaleSheetLayoutView="90" workbookViewId="0">
      <selection activeCell="E63" sqref="E63"/>
    </sheetView>
  </sheetViews>
  <sheetFormatPr defaultColWidth="10.77734375" defaultRowHeight="24" customHeight="1"/>
  <cols>
    <col min="1" max="1" width="54.77734375" style="13" customWidth="1"/>
    <col min="2" max="2" width="1.77734375" style="4" customWidth="1"/>
    <col min="3" max="3" width="10.77734375" style="3" customWidth="1"/>
    <col min="4" max="4" width="1.21875" style="4" customWidth="1"/>
    <col min="5" max="5" width="17.77734375" style="4" customWidth="1"/>
    <col min="6" max="6" width="1.77734375" style="4" customWidth="1"/>
    <col min="7" max="7" width="17.77734375" style="4" customWidth="1"/>
    <col min="8" max="8" width="1.77734375" style="4" customWidth="1"/>
    <col min="15" max="16384" width="10.77734375" style="4"/>
  </cols>
  <sheetData>
    <row r="1" spans="1:14" s="2" customFormat="1" ht="24" customHeight="1">
      <c r="A1" s="10"/>
      <c r="B1" s="11"/>
      <c r="C1" s="3"/>
      <c r="D1" s="1"/>
      <c r="E1" s="1"/>
      <c r="F1" s="1"/>
      <c r="G1" s="7" t="s">
        <v>99</v>
      </c>
      <c r="I1"/>
      <c r="J1"/>
      <c r="K1"/>
      <c r="L1"/>
      <c r="M1"/>
      <c r="N1"/>
    </row>
    <row r="2" spans="1:14" s="2" customFormat="1" ht="24" customHeight="1">
      <c r="A2" s="10" t="s">
        <v>93</v>
      </c>
      <c r="B2" s="11"/>
      <c r="C2" s="3"/>
      <c r="D2" s="1"/>
      <c r="E2" s="1"/>
      <c r="F2" s="1"/>
      <c r="G2" s="1"/>
      <c r="I2"/>
      <c r="J2"/>
      <c r="K2"/>
      <c r="L2"/>
      <c r="M2"/>
      <c r="N2"/>
    </row>
    <row r="3" spans="1:14" s="2" customFormat="1" ht="24" customHeight="1">
      <c r="A3" s="10" t="s">
        <v>107</v>
      </c>
      <c r="B3" s="11"/>
      <c r="C3" s="3"/>
      <c r="D3" s="1"/>
      <c r="E3" s="1"/>
      <c r="F3" s="1"/>
      <c r="G3" s="1"/>
      <c r="I3"/>
      <c r="J3"/>
      <c r="K3"/>
      <c r="L3"/>
      <c r="M3"/>
      <c r="N3"/>
    </row>
    <row r="4" spans="1:14" s="2" customFormat="1" ht="24" customHeight="1">
      <c r="A4" s="10" t="s">
        <v>90</v>
      </c>
      <c r="B4" s="1"/>
      <c r="C4" s="3"/>
      <c r="D4" s="1"/>
      <c r="E4" s="1"/>
      <c r="F4" s="1"/>
      <c r="G4" s="1"/>
      <c r="I4"/>
      <c r="J4"/>
      <c r="K4"/>
      <c r="L4"/>
      <c r="M4"/>
      <c r="N4"/>
    </row>
    <row r="5" spans="1:14" s="2" customFormat="1" ht="24" customHeight="1">
      <c r="A5" s="10" t="s">
        <v>138</v>
      </c>
      <c r="B5" s="1"/>
      <c r="C5" s="3"/>
      <c r="D5" s="1"/>
      <c r="E5" s="1"/>
      <c r="F5" s="1"/>
      <c r="G5" s="1"/>
      <c r="I5"/>
      <c r="J5"/>
      <c r="K5"/>
      <c r="L5"/>
      <c r="M5"/>
      <c r="N5"/>
    </row>
    <row r="6" spans="1:14" s="2" customFormat="1" ht="24" customHeight="1">
      <c r="B6" s="1"/>
      <c r="C6" s="3"/>
      <c r="D6" s="1"/>
      <c r="E6" s="1"/>
      <c r="F6" s="1"/>
      <c r="G6" s="12" t="s">
        <v>114</v>
      </c>
      <c r="I6"/>
      <c r="J6"/>
      <c r="K6"/>
      <c r="L6"/>
      <c r="M6"/>
      <c r="N6"/>
    </row>
    <row r="7" spans="1:14" ht="24" customHeight="1">
      <c r="C7" s="21" t="s">
        <v>0</v>
      </c>
      <c r="E7" s="21">
        <v>2023</v>
      </c>
      <c r="F7" s="22"/>
      <c r="G7" s="21">
        <v>2022</v>
      </c>
    </row>
    <row r="8" spans="1:14" ht="24" customHeight="1">
      <c r="A8" s="10" t="s">
        <v>115</v>
      </c>
      <c r="C8" s="21"/>
      <c r="E8" s="21"/>
      <c r="F8" s="22"/>
      <c r="G8" s="3"/>
    </row>
    <row r="9" spans="1:14" ht="24" customHeight="1">
      <c r="A9" s="10" t="s">
        <v>30</v>
      </c>
      <c r="G9" s="26"/>
    </row>
    <row r="10" spans="1:14" ht="24" customHeight="1">
      <c r="A10" s="13" t="s">
        <v>116</v>
      </c>
      <c r="B10" s="2"/>
      <c r="C10" s="16"/>
      <c r="E10" s="28">
        <v>376987</v>
      </c>
      <c r="F10" s="28"/>
      <c r="G10" s="28">
        <v>357107</v>
      </c>
    </row>
    <row r="11" spans="1:14" ht="24" customHeight="1">
      <c r="A11" s="13" t="s">
        <v>31</v>
      </c>
      <c r="B11" s="2"/>
      <c r="C11" s="16"/>
      <c r="E11" s="28">
        <v>313</v>
      </c>
      <c r="F11" s="28"/>
      <c r="G11" s="28">
        <v>283</v>
      </c>
    </row>
    <row r="12" spans="1:14" ht="24" customHeight="1">
      <c r="A12" s="10" t="s">
        <v>32</v>
      </c>
      <c r="E12" s="29">
        <f>SUM(E10:E11)</f>
        <v>377300</v>
      </c>
      <c r="F12" s="28"/>
      <c r="G12" s="29">
        <f>SUM(G10:G11)</f>
        <v>357390</v>
      </c>
    </row>
    <row r="13" spans="1:14" ht="24" customHeight="1">
      <c r="A13" s="10" t="s">
        <v>33</v>
      </c>
      <c r="E13" s="28"/>
      <c r="F13" s="28"/>
      <c r="G13" s="28"/>
    </row>
    <row r="14" spans="1:14" ht="24" customHeight="1">
      <c r="A14" s="13" t="s">
        <v>46</v>
      </c>
      <c r="B14" s="2"/>
      <c r="E14" s="28">
        <v>333736</v>
      </c>
      <c r="F14" s="28"/>
      <c r="G14" s="28">
        <v>318988</v>
      </c>
    </row>
    <row r="15" spans="1:14" ht="24" customHeight="1">
      <c r="A15" s="13" t="s">
        <v>49</v>
      </c>
      <c r="B15" s="17"/>
      <c r="C15" s="16"/>
      <c r="E15" s="28">
        <v>8615</v>
      </c>
      <c r="F15" s="28"/>
      <c r="G15" s="28">
        <v>8061</v>
      </c>
    </row>
    <row r="16" spans="1:14" ht="24" customHeight="1">
      <c r="A16" s="13" t="s">
        <v>34</v>
      </c>
      <c r="B16" s="17"/>
      <c r="C16" s="16"/>
      <c r="E16" s="30">
        <v>20630</v>
      </c>
      <c r="F16" s="28"/>
      <c r="G16" s="30">
        <v>18469</v>
      </c>
    </row>
    <row r="17" spans="1:7" ht="24" customHeight="1">
      <c r="A17" s="10" t="s">
        <v>35</v>
      </c>
      <c r="E17" s="30">
        <f>SUM(E14:E16)</f>
        <v>362981</v>
      </c>
      <c r="F17" s="28"/>
      <c r="G17" s="30">
        <f>SUM(G14:G16)</f>
        <v>345518</v>
      </c>
    </row>
    <row r="18" spans="1:7" ht="24" customHeight="1">
      <c r="A18" s="10" t="s">
        <v>57</v>
      </c>
      <c r="E18" s="28">
        <f>SUM(E12-E17)</f>
        <v>14319</v>
      </c>
      <c r="F18" s="28"/>
      <c r="G18" s="28">
        <f>SUM(G12-G17)</f>
        <v>11872</v>
      </c>
    </row>
    <row r="19" spans="1:7" ht="24" customHeight="1">
      <c r="A19" s="13" t="s">
        <v>58</v>
      </c>
      <c r="C19" s="16"/>
      <c r="E19" s="28">
        <v>199</v>
      </c>
      <c r="F19" s="28"/>
      <c r="G19" s="28">
        <v>839</v>
      </c>
    </row>
    <row r="20" spans="1:7" ht="24" customHeight="1">
      <c r="A20" s="13" t="s">
        <v>36</v>
      </c>
      <c r="C20" s="16"/>
      <c r="E20" s="30">
        <v>-4700</v>
      </c>
      <c r="F20" s="28"/>
      <c r="G20" s="30">
        <v>-2572</v>
      </c>
    </row>
    <row r="21" spans="1:7" ht="24" customHeight="1">
      <c r="A21" s="10" t="s">
        <v>59</v>
      </c>
      <c r="E21" s="28">
        <f>SUM(E18:E20)</f>
        <v>9818</v>
      </c>
      <c r="F21" s="28"/>
      <c r="G21" s="28">
        <f>SUM(G18:G20)</f>
        <v>10139</v>
      </c>
    </row>
    <row r="22" spans="1:7" ht="24" customHeight="1">
      <c r="A22" s="13" t="s">
        <v>47</v>
      </c>
      <c r="C22" s="16"/>
      <c r="E22" s="30">
        <v>-1758</v>
      </c>
      <c r="F22" s="28"/>
      <c r="G22" s="30">
        <v>-2045</v>
      </c>
    </row>
    <row r="23" spans="1:7" ht="24" customHeight="1">
      <c r="A23" s="10" t="s">
        <v>117</v>
      </c>
      <c r="B23" s="2"/>
      <c r="C23" s="16"/>
      <c r="E23" s="29">
        <f>SUM(E21:E22)</f>
        <v>8060</v>
      </c>
      <c r="F23" s="28"/>
      <c r="G23" s="29">
        <f>SUM(G21:G22)</f>
        <v>8094</v>
      </c>
    </row>
    <row r="24" spans="1:7" ht="24" customHeight="1">
      <c r="A24" s="10"/>
      <c r="B24" s="2"/>
      <c r="C24" s="16"/>
      <c r="E24" s="28"/>
      <c r="F24" s="28"/>
      <c r="G24" s="28"/>
    </row>
    <row r="25" spans="1:7" ht="24" customHeight="1">
      <c r="A25" s="37" t="s">
        <v>118</v>
      </c>
      <c r="C25" s="16"/>
      <c r="E25" s="30">
        <v>0</v>
      </c>
      <c r="F25" s="28"/>
      <c r="G25" s="30">
        <v>0</v>
      </c>
    </row>
    <row r="26" spans="1:7" ht="24" customHeight="1">
      <c r="A26" s="36"/>
      <c r="C26" s="16"/>
      <c r="E26" s="28"/>
      <c r="F26" s="28"/>
      <c r="G26" s="28"/>
    </row>
    <row r="27" spans="1:7" ht="24" customHeight="1" thickBot="1">
      <c r="A27" s="37" t="s">
        <v>119</v>
      </c>
      <c r="C27" s="16"/>
      <c r="E27" s="32">
        <f>SUM(E23,E25)</f>
        <v>8060</v>
      </c>
      <c r="F27" s="28"/>
      <c r="G27" s="32">
        <f>SUM(G23,G25)</f>
        <v>8094</v>
      </c>
    </row>
    <row r="28" spans="1:7" ht="24" customHeight="1" thickTop="1">
      <c r="A28" s="36"/>
      <c r="C28" s="16"/>
      <c r="E28" s="28"/>
      <c r="F28" s="28"/>
      <c r="G28" s="28"/>
    </row>
    <row r="29" spans="1:7" ht="24" customHeight="1">
      <c r="A29" s="10" t="s">
        <v>91</v>
      </c>
      <c r="C29" s="16">
        <v>11</v>
      </c>
      <c r="E29" s="28"/>
      <c r="F29" s="28"/>
      <c r="G29" s="28"/>
    </row>
    <row r="30" spans="1:7" ht="24" customHeight="1" thickBot="1">
      <c r="A30" s="13" t="s">
        <v>92</v>
      </c>
      <c r="C30" s="16"/>
      <c r="E30" s="44">
        <v>4.4777777777777777E-2</v>
      </c>
      <c r="F30" s="45"/>
      <c r="G30" s="44">
        <v>5.0587500000000001E-2</v>
      </c>
    </row>
    <row r="31" spans="1:7" ht="24" customHeight="1" thickTop="1">
      <c r="A31" s="10"/>
      <c r="C31" s="16"/>
      <c r="E31" s="28"/>
      <c r="F31" s="28"/>
      <c r="G31" s="28"/>
    </row>
    <row r="32" spans="1:7" ht="24" customHeight="1">
      <c r="A32" s="13" t="s">
        <v>11</v>
      </c>
      <c r="C32" s="19"/>
      <c r="E32" s="7"/>
      <c r="F32" s="7"/>
      <c r="G32" s="7"/>
    </row>
    <row r="33" spans="1:7" ht="24" customHeight="1">
      <c r="A33" s="10"/>
      <c r="B33" s="11"/>
      <c r="D33" s="1"/>
      <c r="E33" s="1"/>
      <c r="F33" s="1"/>
      <c r="G33" s="7" t="s">
        <v>99</v>
      </c>
    </row>
    <row r="34" spans="1:7" ht="24" customHeight="1">
      <c r="A34" s="10" t="s">
        <v>93</v>
      </c>
      <c r="B34" s="11"/>
      <c r="D34" s="1"/>
      <c r="E34" s="1"/>
      <c r="F34" s="1"/>
      <c r="G34" s="1"/>
    </row>
    <row r="35" spans="1:7" ht="24" customHeight="1">
      <c r="A35" s="10" t="s">
        <v>107</v>
      </c>
      <c r="B35" s="11"/>
      <c r="D35" s="1"/>
      <c r="E35" s="1"/>
      <c r="F35" s="1"/>
      <c r="G35" s="1"/>
    </row>
    <row r="36" spans="1:7" ht="24" customHeight="1">
      <c r="A36" s="10" t="s">
        <v>90</v>
      </c>
      <c r="B36" s="1"/>
      <c r="D36" s="1"/>
      <c r="E36" s="1"/>
      <c r="F36" s="1"/>
      <c r="G36" s="1"/>
    </row>
    <row r="37" spans="1:7" ht="24" customHeight="1">
      <c r="A37" s="10" t="s">
        <v>139</v>
      </c>
      <c r="B37" s="1"/>
      <c r="D37" s="1"/>
      <c r="E37" s="1"/>
      <c r="F37" s="1"/>
      <c r="G37" s="1"/>
    </row>
    <row r="38" spans="1:7" ht="24" customHeight="1">
      <c r="A38" s="2"/>
      <c r="B38" s="1"/>
      <c r="D38" s="1"/>
      <c r="E38" s="1"/>
      <c r="F38" s="1"/>
      <c r="G38" s="12" t="s">
        <v>114</v>
      </c>
    </row>
    <row r="39" spans="1:7" ht="24" customHeight="1">
      <c r="C39" s="21" t="s">
        <v>0</v>
      </c>
      <c r="E39" s="21">
        <v>2023</v>
      </c>
      <c r="F39" s="22"/>
      <c r="G39" s="21">
        <v>2022</v>
      </c>
    </row>
    <row r="40" spans="1:7" ht="24" customHeight="1">
      <c r="A40" s="10" t="s">
        <v>115</v>
      </c>
      <c r="C40" s="21"/>
      <c r="E40" s="21"/>
      <c r="F40" s="22"/>
      <c r="G40" s="3"/>
    </row>
    <row r="41" spans="1:7" ht="24" customHeight="1">
      <c r="A41" s="10" t="s">
        <v>30</v>
      </c>
      <c r="G41" s="26"/>
    </row>
    <row r="42" spans="1:7" ht="24" customHeight="1">
      <c r="A42" s="13" t="s">
        <v>116</v>
      </c>
      <c r="B42" s="2"/>
      <c r="C42" s="16"/>
      <c r="E42" s="28">
        <v>1115105</v>
      </c>
      <c r="F42" s="28"/>
      <c r="G42" s="28">
        <v>1022628</v>
      </c>
    </row>
    <row r="43" spans="1:7" ht="24" customHeight="1">
      <c r="A43" s="13" t="s">
        <v>31</v>
      </c>
      <c r="B43" s="2"/>
      <c r="C43" s="16"/>
      <c r="E43" s="28">
        <v>728</v>
      </c>
      <c r="F43" s="28"/>
      <c r="G43" s="28">
        <v>4137</v>
      </c>
    </row>
    <row r="44" spans="1:7" ht="24" customHeight="1">
      <c r="A44" s="10" t="s">
        <v>32</v>
      </c>
      <c r="E44" s="29">
        <f>SUM(E42:E43)</f>
        <v>1115833</v>
      </c>
      <c r="F44" s="28"/>
      <c r="G44" s="29">
        <f>SUM(G42:G43)</f>
        <v>1026765</v>
      </c>
    </row>
    <row r="45" spans="1:7" ht="24" customHeight="1">
      <c r="A45" s="10" t="s">
        <v>33</v>
      </c>
      <c r="E45" s="28"/>
      <c r="F45" s="28"/>
      <c r="G45" s="28"/>
    </row>
    <row r="46" spans="1:7" ht="24" customHeight="1">
      <c r="A46" s="13" t="s">
        <v>46</v>
      </c>
      <c r="B46" s="2"/>
      <c r="E46" s="28">
        <v>991909</v>
      </c>
      <c r="F46" s="28"/>
      <c r="G46" s="28">
        <v>904936</v>
      </c>
    </row>
    <row r="47" spans="1:7" ht="24" customHeight="1">
      <c r="A47" s="13" t="s">
        <v>49</v>
      </c>
      <c r="B47" s="17"/>
      <c r="C47" s="16"/>
      <c r="E47" s="28">
        <v>26796</v>
      </c>
      <c r="F47" s="28"/>
      <c r="G47" s="28">
        <v>23050</v>
      </c>
    </row>
    <row r="48" spans="1:7" ht="24" customHeight="1">
      <c r="A48" s="13" t="s">
        <v>34</v>
      </c>
      <c r="B48" s="17"/>
      <c r="C48" s="16"/>
      <c r="E48" s="30">
        <v>61653</v>
      </c>
      <c r="F48" s="28"/>
      <c r="G48" s="30">
        <v>53940</v>
      </c>
    </row>
    <row r="49" spans="1:7" ht="24" customHeight="1">
      <c r="A49" s="10" t="s">
        <v>35</v>
      </c>
      <c r="E49" s="30">
        <f>SUM(E46:E48)</f>
        <v>1080358</v>
      </c>
      <c r="F49" s="28"/>
      <c r="G49" s="30">
        <f>SUM(G46:G48)</f>
        <v>981926</v>
      </c>
    </row>
    <row r="50" spans="1:7" ht="24" customHeight="1">
      <c r="A50" s="10" t="s">
        <v>57</v>
      </c>
      <c r="E50" s="28">
        <f>SUM(E44-E49)</f>
        <v>35475</v>
      </c>
      <c r="F50" s="28"/>
      <c r="G50" s="28">
        <f>SUM(G44-G49)</f>
        <v>44839</v>
      </c>
    </row>
    <row r="51" spans="1:7" ht="24" customHeight="1">
      <c r="A51" s="13" t="s">
        <v>58</v>
      </c>
      <c r="C51" s="16"/>
      <c r="E51" s="28">
        <v>1186</v>
      </c>
      <c r="F51" s="28"/>
      <c r="G51" s="28">
        <v>2095</v>
      </c>
    </row>
    <row r="52" spans="1:7" ht="24" customHeight="1">
      <c r="A52" s="13" t="s">
        <v>36</v>
      </c>
      <c r="C52" s="16"/>
      <c r="E52" s="30">
        <v>-12048</v>
      </c>
      <c r="F52" s="28"/>
      <c r="G52" s="30">
        <v>-6823</v>
      </c>
    </row>
    <row r="53" spans="1:7" ht="24" customHeight="1">
      <c r="A53" s="10" t="s">
        <v>59</v>
      </c>
      <c r="E53" s="28">
        <f>SUM(E50:E52)</f>
        <v>24613</v>
      </c>
      <c r="F53" s="28"/>
      <c r="G53" s="28">
        <f>SUM(G50:G52)</f>
        <v>40111</v>
      </c>
    </row>
    <row r="54" spans="1:7" ht="24" customHeight="1">
      <c r="A54" s="13" t="s">
        <v>47</v>
      </c>
      <c r="C54" s="16"/>
      <c r="E54" s="30">
        <v>-4773</v>
      </c>
      <c r="F54" s="28"/>
      <c r="G54" s="30">
        <v>-8947</v>
      </c>
    </row>
    <row r="55" spans="1:7" ht="24" customHeight="1">
      <c r="A55" s="10" t="s">
        <v>117</v>
      </c>
      <c r="B55" s="2"/>
      <c r="C55" s="16"/>
      <c r="E55" s="29">
        <f>SUM(E53:E54)</f>
        <v>19840</v>
      </c>
      <c r="F55" s="28"/>
      <c r="G55" s="29">
        <f>SUM(G53:G54)</f>
        <v>31164</v>
      </c>
    </row>
    <row r="56" spans="1:7" ht="24" customHeight="1">
      <c r="A56" s="10"/>
      <c r="B56" s="2"/>
      <c r="C56" s="16"/>
      <c r="E56" s="28"/>
      <c r="F56" s="28"/>
      <c r="G56" s="28"/>
    </row>
    <row r="57" spans="1:7" ht="24" customHeight="1">
      <c r="A57" s="37" t="s">
        <v>118</v>
      </c>
      <c r="C57" s="16"/>
      <c r="E57" s="30">
        <v>0</v>
      </c>
      <c r="F57" s="28"/>
      <c r="G57" s="30">
        <v>0</v>
      </c>
    </row>
    <row r="58" spans="1:7" ht="24" customHeight="1">
      <c r="A58" s="36"/>
      <c r="C58" s="16"/>
      <c r="E58" s="28"/>
      <c r="F58" s="28"/>
      <c r="G58" s="28"/>
    </row>
    <row r="59" spans="1:7" ht="24" customHeight="1" thickBot="1">
      <c r="A59" s="37" t="s">
        <v>119</v>
      </c>
      <c r="C59" s="16"/>
      <c r="E59" s="32">
        <f>SUM(E55,E57)</f>
        <v>19840</v>
      </c>
      <c r="F59" s="28"/>
      <c r="G59" s="32">
        <f>SUM(G55,G57)</f>
        <v>31164</v>
      </c>
    </row>
    <row r="60" spans="1:7" ht="24" customHeight="1" thickTop="1">
      <c r="A60" s="36"/>
      <c r="C60" s="16"/>
      <c r="E60" s="28"/>
      <c r="F60" s="28"/>
      <c r="G60" s="28"/>
    </row>
    <row r="61" spans="1:7" ht="24" customHeight="1">
      <c r="A61" s="10" t="s">
        <v>91</v>
      </c>
      <c r="C61" s="16">
        <v>11</v>
      </c>
      <c r="E61" s="28"/>
      <c r="F61" s="28"/>
      <c r="G61" s="28"/>
    </row>
    <row r="62" spans="1:7" ht="24" customHeight="1" thickBot="1">
      <c r="A62" s="13" t="s">
        <v>92</v>
      </c>
      <c r="C62" s="16"/>
      <c r="E62" s="42">
        <v>0.11426835484261369</v>
      </c>
      <c r="F62" s="43"/>
      <c r="G62" s="42">
        <v>0.194775</v>
      </c>
    </row>
    <row r="63" spans="1:7" ht="24" customHeight="1" thickTop="1">
      <c r="C63" s="16"/>
      <c r="E63" s="38"/>
      <c r="F63" s="38"/>
      <c r="G63" s="38"/>
    </row>
    <row r="64" spans="1:7" ht="24" customHeight="1">
      <c r="A64" s="13" t="s">
        <v>11</v>
      </c>
      <c r="C64" s="19"/>
      <c r="E64" s="7"/>
      <c r="F64" s="7"/>
      <c r="G64" s="7"/>
    </row>
  </sheetData>
  <printOptions horizontalCentered="1"/>
  <pageMargins left="0.78740157480314965" right="0.39370078740157483" top="0.78740157480314965" bottom="0.31496062992125984" header="0.31496062992125984" footer="0.31496062992125984"/>
  <pageSetup paperSize="9" scale="85" fitToHeight="7" orientation="portrait" horizontalDpi="300" verticalDpi="300" r:id="rId1"/>
  <rowBreaks count="1" manualBreakCount="1">
    <brk id="32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7"/>
  <sheetViews>
    <sheetView showGridLines="0" view="pageBreakPreview" zoomScale="85" zoomScaleNormal="85" zoomScaleSheetLayoutView="85" workbookViewId="0">
      <selection activeCell="P8" sqref="P8"/>
    </sheetView>
  </sheetViews>
  <sheetFormatPr defaultColWidth="9.21875" defaultRowHeight="24" customHeight="1"/>
  <cols>
    <col min="1" max="1" width="30.6640625" style="4" customWidth="1"/>
    <col min="2" max="2" width="15.5546875" style="4" customWidth="1"/>
    <col min="3" max="3" width="15.77734375" style="4" customWidth="1"/>
    <col min="4" max="4" width="1.77734375" style="4" customWidth="1"/>
    <col min="5" max="5" width="15.77734375" style="4" customWidth="1"/>
    <col min="6" max="6" width="1.77734375" style="4" customWidth="1"/>
    <col min="7" max="7" width="15.77734375" style="4" customWidth="1"/>
    <col min="8" max="8" width="1.77734375" style="4" customWidth="1"/>
    <col min="9" max="9" width="15.77734375" style="4" customWidth="1"/>
    <col min="10" max="10" width="1.77734375" style="4" customWidth="1"/>
    <col min="11" max="16384" width="9.21875" style="4"/>
  </cols>
  <sheetData>
    <row r="1" spans="1:9" ht="24" customHeight="1">
      <c r="A1" s="10"/>
      <c r="B1" s="8"/>
      <c r="C1" s="8"/>
      <c r="D1" s="8"/>
      <c r="E1" s="8"/>
      <c r="F1" s="8"/>
      <c r="G1" s="8"/>
      <c r="H1" s="8"/>
      <c r="I1" s="7" t="s">
        <v>99</v>
      </c>
    </row>
    <row r="2" spans="1:9" ht="24" customHeight="1">
      <c r="A2" s="10" t="s">
        <v>93</v>
      </c>
      <c r="B2" s="8"/>
      <c r="C2" s="8"/>
      <c r="D2" s="8"/>
      <c r="E2" s="8"/>
      <c r="F2" s="8"/>
      <c r="G2" s="8"/>
      <c r="H2" s="8"/>
      <c r="I2" s="8"/>
    </row>
    <row r="3" spans="1:9" ht="24" customHeight="1">
      <c r="A3" s="10" t="s">
        <v>107</v>
      </c>
      <c r="B3" s="8"/>
      <c r="C3" s="8"/>
      <c r="D3" s="8"/>
      <c r="E3" s="8"/>
      <c r="F3" s="8"/>
      <c r="G3" s="8"/>
      <c r="H3" s="8"/>
      <c r="I3" s="8"/>
    </row>
    <row r="4" spans="1:9" ht="24" customHeight="1">
      <c r="A4" s="10" t="s">
        <v>48</v>
      </c>
      <c r="B4" s="8"/>
      <c r="C4" s="8"/>
      <c r="D4" s="8"/>
      <c r="E4" s="8"/>
      <c r="F4" s="8"/>
      <c r="G4" s="8"/>
      <c r="H4" s="8"/>
      <c r="I4" s="8"/>
    </row>
    <row r="5" spans="1:9" ht="24" customHeight="1">
      <c r="A5" s="10" t="s">
        <v>139</v>
      </c>
      <c r="B5" s="8"/>
      <c r="C5" s="8"/>
      <c r="D5" s="8"/>
      <c r="E5" s="8"/>
      <c r="F5" s="8"/>
      <c r="G5" s="8"/>
      <c r="H5" s="8"/>
      <c r="I5" s="8"/>
    </row>
    <row r="6" spans="1:9" ht="24" customHeight="1">
      <c r="B6" s="9"/>
      <c r="C6" s="9"/>
      <c r="D6" s="9"/>
      <c r="E6" s="9"/>
      <c r="F6" s="9"/>
      <c r="G6" s="9"/>
      <c r="H6" s="9"/>
      <c r="I6" s="12" t="s">
        <v>94</v>
      </c>
    </row>
    <row r="7" spans="1:9" s="5" customFormat="1" ht="24" customHeight="1">
      <c r="C7" s="5" t="s">
        <v>38</v>
      </c>
      <c r="E7" s="50" t="s">
        <v>25</v>
      </c>
      <c r="F7" s="50"/>
      <c r="G7" s="50"/>
    </row>
    <row r="8" spans="1:9" s="5" customFormat="1" ht="24" customHeight="1">
      <c r="C8" s="5" t="s">
        <v>148</v>
      </c>
      <c r="E8" s="5" t="s">
        <v>134</v>
      </c>
    </row>
    <row r="9" spans="1:9" s="5" customFormat="1" ht="24" customHeight="1">
      <c r="C9" s="27" t="s">
        <v>39</v>
      </c>
      <c r="E9" s="49" t="s">
        <v>135</v>
      </c>
      <c r="G9" s="27" t="s">
        <v>40</v>
      </c>
      <c r="I9" s="27" t="s">
        <v>37</v>
      </c>
    </row>
    <row r="10" spans="1:9" ht="24" customHeight="1">
      <c r="A10" s="10" t="s">
        <v>60</v>
      </c>
      <c r="C10" s="28">
        <v>80000</v>
      </c>
      <c r="D10" s="28"/>
      <c r="E10" s="28">
        <v>8000</v>
      </c>
      <c r="F10" s="28"/>
      <c r="G10" s="28">
        <v>134124</v>
      </c>
      <c r="H10" s="28"/>
      <c r="I10" s="28">
        <f>SUM(C10:H10)</f>
        <v>222124</v>
      </c>
    </row>
    <row r="11" spans="1:9" ht="24" customHeight="1">
      <c r="A11" s="13" t="s">
        <v>117</v>
      </c>
      <c r="C11" s="34">
        <v>0</v>
      </c>
      <c r="D11" s="28"/>
      <c r="E11" s="34">
        <v>0</v>
      </c>
      <c r="F11" s="28"/>
      <c r="G11" s="34">
        <v>31164</v>
      </c>
      <c r="H11" s="28"/>
      <c r="I11" s="34">
        <f>SUM(C11:H11)</f>
        <v>31164</v>
      </c>
    </row>
    <row r="12" spans="1:9" ht="24" customHeight="1">
      <c r="A12" s="13" t="s">
        <v>118</v>
      </c>
      <c r="C12" s="35">
        <v>0</v>
      </c>
      <c r="D12" s="28"/>
      <c r="E12" s="35">
        <v>0</v>
      </c>
      <c r="F12" s="28"/>
      <c r="G12" s="35">
        <v>0</v>
      </c>
      <c r="H12" s="28"/>
      <c r="I12" s="35">
        <f>SUM(C12:H12)</f>
        <v>0</v>
      </c>
    </row>
    <row r="13" spans="1:9" ht="24" customHeight="1">
      <c r="A13" s="13" t="s">
        <v>119</v>
      </c>
      <c r="C13" s="28">
        <f>SUM(C11:C12)</f>
        <v>0</v>
      </c>
      <c r="D13" s="28"/>
      <c r="E13" s="28">
        <f>SUM(E11:E12)</f>
        <v>0</v>
      </c>
      <c r="F13" s="28"/>
      <c r="G13" s="28">
        <f>SUM(G11:G12)</f>
        <v>31164</v>
      </c>
      <c r="H13" s="28"/>
      <c r="I13" s="28">
        <f>SUM(I11:I12)</f>
        <v>31164</v>
      </c>
    </row>
    <row r="14" spans="1:9" ht="24" customHeight="1">
      <c r="A14" s="13" t="s">
        <v>120</v>
      </c>
      <c r="C14" s="28">
        <v>0</v>
      </c>
      <c r="D14" s="28"/>
      <c r="E14" s="28">
        <v>0</v>
      </c>
      <c r="F14" s="28"/>
      <c r="G14" s="28">
        <v>-20000</v>
      </c>
      <c r="H14" s="28"/>
      <c r="I14" s="28">
        <f>SUM(C14:H14)</f>
        <v>-20000</v>
      </c>
    </row>
    <row r="15" spans="1:9" ht="24" customHeight="1" thickBot="1">
      <c r="A15" s="10" t="s">
        <v>140</v>
      </c>
      <c r="C15" s="31">
        <f>SUM(C13:C14,C10)</f>
        <v>80000</v>
      </c>
      <c r="D15" s="28"/>
      <c r="E15" s="31">
        <f>SUM(E13:E14,E10)</f>
        <v>8000</v>
      </c>
      <c r="F15" s="28"/>
      <c r="G15" s="31">
        <f>SUM(G13:G14,G10)</f>
        <v>145288</v>
      </c>
      <c r="H15" s="28"/>
      <c r="I15" s="31">
        <f>SUM(I13:I14,I10)</f>
        <v>233288</v>
      </c>
    </row>
    <row r="16" spans="1:9" ht="24" customHeight="1" thickTop="1">
      <c r="A16" s="13"/>
      <c r="C16" s="28"/>
      <c r="D16" s="28"/>
      <c r="E16" s="28"/>
      <c r="F16" s="28"/>
      <c r="G16" s="28"/>
      <c r="H16" s="28"/>
      <c r="I16" s="28"/>
    </row>
    <row r="17" spans="1:9" ht="24" customHeight="1">
      <c r="A17" s="10" t="s">
        <v>100</v>
      </c>
      <c r="C17" s="28">
        <v>80000</v>
      </c>
      <c r="D17" s="28"/>
      <c r="E17" s="28">
        <v>8000</v>
      </c>
      <c r="F17" s="28"/>
      <c r="G17" s="28">
        <v>154039</v>
      </c>
      <c r="H17" s="28"/>
      <c r="I17" s="28">
        <f>SUM(C17:H17)</f>
        <v>242039</v>
      </c>
    </row>
    <row r="18" spans="1:9" ht="24" customHeight="1">
      <c r="A18" s="13" t="s">
        <v>117</v>
      </c>
      <c r="C18" s="34">
        <v>0</v>
      </c>
      <c r="D18" s="28"/>
      <c r="E18" s="34">
        <v>0</v>
      </c>
      <c r="F18" s="28"/>
      <c r="G18" s="34">
        <v>19840</v>
      </c>
      <c r="H18" s="28"/>
      <c r="I18" s="34">
        <f>SUM(C18:H18)</f>
        <v>19840</v>
      </c>
    </row>
    <row r="19" spans="1:9" ht="24" customHeight="1">
      <c r="A19" s="13" t="s">
        <v>118</v>
      </c>
      <c r="C19" s="35">
        <v>0</v>
      </c>
      <c r="D19" s="28"/>
      <c r="E19" s="35">
        <v>0</v>
      </c>
      <c r="F19" s="28"/>
      <c r="G19" s="35">
        <v>0</v>
      </c>
      <c r="H19" s="28"/>
      <c r="I19" s="35">
        <f>SUM(C19:H19)</f>
        <v>0</v>
      </c>
    </row>
    <row r="20" spans="1:9" ht="24" customHeight="1">
      <c r="A20" s="13" t="s">
        <v>119</v>
      </c>
      <c r="C20" s="28">
        <f>SUM(C18:C19)</f>
        <v>0</v>
      </c>
      <c r="D20" s="28"/>
      <c r="E20" s="28">
        <f>SUM(E18:E19)</f>
        <v>0</v>
      </c>
      <c r="F20" s="28"/>
      <c r="G20" s="28">
        <f>SUM(G18:G19)</f>
        <v>19840</v>
      </c>
      <c r="H20" s="28"/>
      <c r="I20" s="28">
        <f>SUM(I18:I19)</f>
        <v>19840</v>
      </c>
    </row>
    <row r="21" spans="1:9" ht="24" customHeight="1">
      <c r="A21" s="13" t="s">
        <v>101</v>
      </c>
      <c r="C21" s="28">
        <v>10000</v>
      </c>
      <c r="D21" s="28"/>
      <c r="E21" s="28">
        <v>0</v>
      </c>
      <c r="F21" s="28"/>
      <c r="G21" s="28">
        <v>0</v>
      </c>
      <c r="H21" s="28"/>
      <c r="I21" s="28">
        <f>SUM(C21:H21)</f>
        <v>10000</v>
      </c>
    </row>
    <row r="22" spans="1:9" ht="24" customHeight="1">
      <c r="A22" s="13" t="s">
        <v>121</v>
      </c>
      <c r="C22" s="28"/>
      <c r="D22" s="28"/>
      <c r="E22" s="28"/>
      <c r="F22" s="28"/>
      <c r="G22" s="28"/>
      <c r="H22" s="28"/>
      <c r="I22" s="28"/>
    </row>
    <row r="23" spans="1:9" ht="24" customHeight="1">
      <c r="A23" s="13" t="s">
        <v>102</v>
      </c>
      <c r="C23" s="28">
        <v>0</v>
      </c>
      <c r="D23" s="28"/>
      <c r="E23" s="28">
        <v>1000</v>
      </c>
      <c r="F23" s="28"/>
      <c r="G23" s="28">
        <v>-1000</v>
      </c>
      <c r="H23" s="28"/>
      <c r="I23" s="28">
        <f>SUM(C23:H23)</f>
        <v>0</v>
      </c>
    </row>
    <row r="24" spans="1:9" ht="24" customHeight="1">
      <c r="A24" s="13" t="s">
        <v>120</v>
      </c>
      <c r="C24" s="28">
        <v>0</v>
      </c>
      <c r="D24" s="28"/>
      <c r="E24" s="28">
        <v>0</v>
      </c>
      <c r="F24" s="28"/>
      <c r="G24" s="28">
        <v>-60000</v>
      </c>
      <c r="H24" s="28"/>
      <c r="I24" s="28">
        <f>SUM(C24:H24)</f>
        <v>-60000</v>
      </c>
    </row>
    <row r="25" spans="1:9" ht="24" customHeight="1" thickBot="1">
      <c r="A25" s="10" t="s">
        <v>141</v>
      </c>
      <c r="C25" s="31">
        <f>SUM(C20:C24,C17)</f>
        <v>90000</v>
      </c>
      <c r="D25" s="28"/>
      <c r="E25" s="31">
        <f>SUM(E20:E24,E17)</f>
        <v>9000</v>
      </c>
      <c r="F25" s="28"/>
      <c r="G25" s="31">
        <f>SUM(G20:G24,G17)</f>
        <v>112879</v>
      </c>
      <c r="H25" s="28"/>
      <c r="I25" s="31">
        <f>SUM(I20:I24,I17)</f>
        <v>211879</v>
      </c>
    </row>
    <row r="26" spans="1:9" ht="24" customHeight="1" thickTop="1">
      <c r="A26" s="14"/>
      <c r="C26" s="28"/>
      <c r="D26" s="28"/>
      <c r="E26" s="28"/>
      <c r="F26" s="28"/>
      <c r="G26" s="28"/>
      <c r="H26" s="28"/>
      <c r="I26" s="28">
        <f>I25-BS!E73</f>
        <v>0</v>
      </c>
    </row>
    <row r="27" spans="1:9" ht="24" customHeight="1">
      <c r="A27" s="13" t="s">
        <v>11</v>
      </c>
    </row>
  </sheetData>
  <mergeCells count="1">
    <mergeCell ref="E7:G7"/>
  </mergeCells>
  <printOptions horizontalCentered="1"/>
  <pageMargins left="0.78740157480314965" right="0.39370078740157483" top="0.78740157480314965" bottom="0.31496062992125984" header="0.31496062992125984" footer="0.31496062992125984"/>
  <pageSetup paperSize="9" scale="8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B6A5F-E619-4E14-BABE-F97E8AC07CB3}">
  <dimension ref="A1:L65"/>
  <sheetViews>
    <sheetView showGridLines="0" view="pageBreakPreview" topLeftCell="A37" zoomScale="115" zoomScaleNormal="100" zoomScaleSheetLayoutView="115" workbookViewId="0">
      <selection activeCell="A46" sqref="A46"/>
    </sheetView>
  </sheetViews>
  <sheetFormatPr defaultColWidth="10.77734375" defaultRowHeight="24" customHeight="1"/>
  <cols>
    <col min="1" max="1" width="57" style="13" customWidth="1"/>
    <col min="2" max="2" width="2.88671875" style="4" customWidth="1"/>
    <col min="3" max="3" width="12.88671875" style="3" customWidth="1"/>
    <col min="4" max="4" width="1.77734375" style="4" customWidth="1"/>
    <col min="5" max="5" width="15.77734375" style="4" customWidth="1"/>
    <col min="6" max="6" width="1.77734375" style="4" customWidth="1"/>
    <col min="7" max="7" width="15.77734375" style="4" customWidth="1"/>
    <col min="8" max="8" width="1.77734375" style="48" customWidth="1"/>
    <col min="9" max="12" width="10.77734375" style="48"/>
    <col min="13" max="16384" width="10.77734375" style="4"/>
  </cols>
  <sheetData>
    <row r="1" spans="1:12" s="2" customFormat="1" ht="24" customHeight="1">
      <c r="A1" s="10"/>
      <c r="B1" s="11"/>
      <c r="C1" s="3"/>
      <c r="D1" s="1"/>
      <c r="E1" s="1"/>
      <c r="F1" s="1"/>
      <c r="G1" s="7" t="s">
        <v>99</v>
      </c>
      <c r="H1" s="48"/>
      <c r="I1" s="48"/>
      <c r="J1" s="48"/>
      <c r="K1" s="48"/>
      <c r="L1" s="48"/>
    </row>
    <row r="2" spans="1:12" s="2" customFormat="1" ht="24" customHeight="1">
      <c r="A2" s="10" t="s">
        <v>93</v>
      </c>
      <c r="B2" s="11"/>
      <c r="C2" s="3"/>
      <c r="D2" s="1"/>
      <c r="E2" s="1"/>
      <c r="F2" s="1"/>
      <c r="G2" s="1"/>
      <c r="H2" s="48"/>
      <c r="I2" s="48"/>
      <c r="J2" s="48"/>
      <c r="K2" s="48"/>
      <c r="L2" s="48"/>
    </row>
    <row r="3" spans="1:12" s="2" customFormat="1" ht="24" customHeight="1">
      <c r="A3" s="10" t="s">
        <v>107</v>
      </c>
      <c r="B3" s="11"/>
      <c r="C3" s="3"/>
      <c r="D3" s="1"/>
      <c r="E3" s="1"/>
      <c r="F3" s="1"/>
      <c r="G3" s="1"/>
      <c r="H3" s="48"/>
      <c r="I3" s="48"/>
      <c r="J3" s="48"/>
      <c r="K3" s="48"/>
      <c r="L3" s="48"/>
    </row>
    <row r="4" spans="1:12" s="2" customFormat="1" ht="24" customHeight="1">
      <c r="A4" s="10" t="s">
        <v>61</v>
      </c>
      <c r="B4" s="1"/>
      <c r="C4" s="3"/>
      <c r="D4" s="1"/>
      <c r="E4" s="1"/>
      <c r="F4" s="1"/>
      <c r="G4" s="1"/>
      <c r="H4" s="48"/>
      <c r="I4" s="48"/>
      <c r="J4" s="48"/>
      <c r="K4" s="48"/>
      <c r="L4" s="48"/>
    </row>
    <row r="5" spans="1:12" s="2" customFormat="1" ht="24" customHeight="1">
      <c r="A5" s="10" t="s">
        <v>139</v>
      </c>
      <c r="B5" s="1"/>
      <c r="C5" s="3"/>
      <c r="D5" s="1"/>
      <c r="E5" s="1"/>
      <c r="F5" s="1"/>
      <c r="G5" s="1"/>
      <c r="H5" s="48"/>
      <c r="I5" s="48"/>
      <c r="J5" s="48"/>
      <c r="K5" s="48"/>
      <c r="L5" s="48"/>
    </row>
    <row r="6" spans="1:12" s="2" customFormat="1" ht="24" customHeight="1">
      <c r="B6" s="1"/>
      <c r="C6" s="3"/>
      <c r="D6" s="1"/>
      <c r="E6" s="1"/>
      <c r="F6" s="1"/>
      <c r="G6" s="12" t="s">
        <v>94</v>
      </c>
      <c r="H6" s="48"/>
      <c r="I6" s="48"/>
      <c r="J6" s="48"/>
      <c r="K6" s="48"/>
      <c r="L6" s="48"/>
    </row>
    <row r="7" spans="1:12" ht="24" customHeight="1">
      <c r="C7" s="24"/>
      <c r="E7" s="21">
        <v>2023</v>
      </c>
      <c r="F7" s="15"/>
      <c r="G7" s="21">
        <v>2022</v>
      </c>
    </row>
    <row r="8" spans="1:12" ht="24" customHeight="1">
      <c r="A8" s="10" t="s">
        <v>62</v>
      </c>
      <c r="C8" s="16"/>
    </row>
    <row r="9" spans="1:12" ht="24" customHeight="1">
      <c r="A9" s="13" t="s">
        <v>63</v>
      </c>
      <c r="C9" s="16"/>
      <c r="E9" s="28">
        <f>SUM(PL!E53)</f>
        <v>24613</v>
      </c>
      <c r="F9" s="28"/>
      <c r="G9" s="28">
        <f>SUM(PL!G53)</f>
        <v>40111</v>
      </c>
    </row>
    <row r="10" spans="1:12" ht="24" customHeight="1">
      <c r="A10" s="13" t="s">
        <v>64</v>
      </c>
      <c r="B10" s="17"/>
      <c r="C10" s="16"/>
      <c r="E10" s="28"/>
      <c r="F10" s="28"/>
      <c r="G10" s="28"/>
    </row>
    <row r="11" spans="1:12" ht="24" customHeight="1">
      <c r="A11" s="13" t="s">
        <v>65</v>
      </c>
      <c r="B11" s="17"/>
      <c r="C11" s="16"/>
      <c r="E11" s="28"/>
      <c r="F11" s="28"/>
      <c r="G11" s="28"/>
    </row>
    <row r="12" spans="1:12" ht="24" customHeight="1">
      <c r="A12" s="13" t="s">
        <v>66</v>
      </c>
      <c r="B12" s="2"/>
      <c r="C12" s="16"/>
      <c r="E12" s="28">
        <v>5478</v>
      </c>
      <c r="F12" s="28"/>
      <c r="G12" s="28">
        <v>4683</v>
      </c>
    </row>
    <row r="13" spans="1:12" ht="24" customHeight="1">
      <c r="A13" s="13" t="s">
        <v>122</v>
      </c>
      <c r="C13" s="16"/>
      <c r="E13" s="28">
        <v>145</v>
      </c>
      <c r="F13" s="28"/>
      <c r="G13" s="28">
        <v>3463</v>
      </c>
    </row>
    <row r="14" spans="1:12" ht="24" customHeight="1">
      <c r="A14" s="13" t="s">
        <v>103</v>
      </c>
      <c r="C14" s="16"/>
      <c r="E14" s="28">
        <v>-5147</v>
      </c>
      <c r="F14" s="28"/>
      <c r="G14" s="28">
        <v>2648</v>
      </c>
    </row>
    <row r="15" spans="1:12" ht="24" customHeight="1">
      <c r="A15" s="13" t="s">
        <v>104</v>
      </c>
      <c r="C15" s="16"/>
      <c r="E15" s="28">
        <v>99</v>
      </c>
      <c r="F15" s="28"/>
      <c r="G15" s="28">
        <v>0</v>
      </c>
    </row>
    <row r="16" spans="1:12" ht="24" customHeight="1">
      <c r="A16" s="13" t="s">
        <v>143</v>
      </c>
      <c r="C16" s="16"/>
      <c r="E16" s="28">
        <v>32</v>
      </c>
      <c r="F16" s="28"/>
      <c r="G16" s="28">
        <v>0</v>
      </c>
    </row>
    <row r="17" spans="1:7" ht="24" customHeight="1">
      <c r="A17" s="13" t="s">
        <v>67</v>
      </c>
      <c r="B17" s="2"/>
      <c r="C17" s="16"/>
      <c r="E17" s="28">
        <v>664</v>
      </c>
      <c r="F17" s="28"/>
      <c r="G17" s="28">
        <v>679</v>
      </c>
    </row>
    <row r="18" spans="1:7" ht="24" customHeight="1">
      <c r="A18" s="6" t="s">
        <v>86</v>
      </c>
      <c r="B18" s="2"/>
      <c r="C18" s="16"/>
      <c r="E18" s="28">
        <v>-1186</v>
      </c>
      <c r="F18" s="28"/>
      <c r="G18" s="28">
        <v>-2095</v>
      </c>
    </row>
    <row r="19" spans="1:7" ht="24" customHeight="1">
      <c r="A19" s="13" t="s">
        <v>68</v>
      </c>
      <c r="E19" s="30">
        <v>12048</v>
      </c>
      <c r="F19" s="28"/>
      <c r="G19" s="30">
        <v>6823</v>
      </c>
    </row>
    <row r="20" spans="1:7" ht="24" customHeight="1">
      <c r="A20" s="13" t="s">
        <v>69</v>
      </c>
      <c r="E20" s="28"/>
      <c r="F20" s="28"/>
      <c r="G20" s="28"/>
    </row>
    <row r="21" spans="1:7" ht="24" customHeight="1">
      <c r="A21" s="13" t="s">
        <v>70</v>
      </c>
      <c r="E21" s="28">
        <f>SUM(E9:E20)</f>
        <v>36746</v>
      </c>
      <c r="F21" s="28"/>
      <c r="G21" s="28">
        <f>SUM(G9:G20)</f>
        <v>56312</v>
      </c>
    </row>
    <row r="22" spans="1:7" ht="24" customHeight="1">
      <c r="A22" s="13" t="s">
        <v>71</v>
      </c>
      <c r="E22" s="28"/>
      <c r="F22" s="28"/>
      <c r="G22" s="28"/>
    </row>
    <row r="23" spans="1:7" ht="24" customHeight="1">
      <c r="A23" s="13" t="s">
        <v>72</v>
      </c>
      <c r="E23" s="28">
        <v>-17458</v>
      </c>
      <c r="F23" s="28"/>
      <c r="G23" s="28">
        <v>10595</v>
      </c>
    </row>
    <row r="24" spans="1:7" ht="24" customHeight="1">
      <c r="A24" s="13" t="s">
        <v>73</v>
      </c>
      <c r="E24" s="28">
        <v>-6570</v>
      </c>
      <c r="F24" s="28"/>
      <c r="G24" s="28">
        <v>-91225</v>
      </c>
    </row>
    <row r="25" spans="1:7" ht="24" customHeight="1">
      <c r="A25" s="13" t="s">
        <v>74</v>
      </c>
      <c r="E25" s="28">
        <v>-25511</v>
      </c>
      <c r="F25" s="28"/>
      <c r="G25" s="28">
        <v>-51188</v>
      </c>
    </row>
    <row r="26" spans="1:7" ht="24" customHeight="1">
      <c r="A26" s="13" t="s">
        <v>87</v>
      </c>
      <c r="E26" s="28">
        <v>272</v>
      </c>
      <c r="F26" s="28"/>
      <c r="G26" s="28">
        <v>-1978</v>
      </c>
    </row>
    <row r="27" spans="1:7" ht="24" customHeight="1">
      <c r="A27" s="13" t="s">
        <v>75</v>
      </c>
      <c r="E27" s="28"/>
      <c r="F27" s="28"/>
      <c r="G27" s="28"/>
    </row>
    <row r="28" spans="1:7" ht="24" customHeight="1">
      <c r="A28" s="13" t="s">
        <v>76</v>
      </c>
      <c r="E28" s="28">
        <v>72371</v>
      </c>
      <c r="F28" s="28"/>
      <c r="G28" s="28">
        <v>56240</v>
      </c>
    </row>
    <row r="29" spans="1:7" ht="24" customHeight="1">
      <c r="A29" s="13" t="s">
        <v>123</v>
      </c>
      <c r="E29" s="28">
        <v>-230</v>
      </c>
      <c r="F29" s="28"/>
      <c r="G29" s="28">
        <v>143</v>
      </c>
    </row>
    <row r="30" spans="1:7" ht="24" customHeight="1">
      <c r="A30" s="13" t="s">
        <v>77</v>
      </c>
      <c r="E30" s="28">
        <v>17</v>
      </c>
      <c r="F30" s="28"/>
      <c r="G30" s="28">
        <v>-159</v>
      </c>
    </row>
    <row r="31" spans="1:7" ht="24" customHeight="1">
      <c r="A31" s="13" t="s">
        <v>142</v>
      </c>
      <c r="E31" s="28">
        <v>-183</v>
      </c>
      <c r="F31" s="28"/>
      <c r="G31" s="28">
        <v>0</v>
      </c>
    </row>
    <row r="32" spans="1:7" ht="24" customHeight="1">
      <c r="A32" s="13" t="s">
        <v>105</v>
      </c>
      <c r="E32" s="30">
        <v>-8</v>
      </c>
      <c r="F32" s="28"/>
      <c r="G32" s="30">
        <v>0</v>
      </c>
    </row>
    <row r="33" spans="1:7" ht="24" customHeight="1">
      <c r="A33" s="13" t="s">
        <v>144</v>
      </c>
      <c r="E33" s="28">
        <f>SUM(E21:E32)</f>
        <v>59446</v>
      </c>
      <c r="F33" s="28"/>
      <c r="G33" s="28">
        <f>SUM(G21:G32)</f>
        <v>-21260</v>
      </c>
    </row>
    <row r="34" spans="1:7" ht="24" customHeight="1">
      <c r="A34" s="13" t="s">
        <v>78</v>
      </c>
      <c r="E34" s="28">
        <v>-11732</v>
      </c>
      <c r="F34" s="28"/>
      <c r="G34" s="28">
        <v>-6659</v>
      </c>
    </row>
    <row r="35" spans="1:7" ht="24" customHeight="1">
      <c r="A35" s="13" t="s">
        <v>79</v>
      </c>
      <c r="E35" s="30">
        <v>-12054</v>
      </c>
      <c r="F35" s="28"/>
      <c r="G35" s="30">
        <v>-6857</v>
      </c>
    </row>
    <row r="36" spans="1:7" ht="24" customHeight="1">
      <c r="A36" s="10" t="s">
        <v>145</v>
      </c>
      <c r="E36" s="29">
        <f>SUM(E33:E35)</f>
        <v>35660</v>
      </c>
      <c r="F36" s="28"/>
      <c r="G36" s="29">
        <f>SUM(G33:G35)</f>
        <v>-34776</v>
      </c>
    </row>
    <row r="37" spans="1:7" ht="24" customHeight="1">
      <c r="A37" s="4"/>
      <c r="E37" s="28"/>
      <c r="F37" s="28"/>
      <c r="G37" s="28"/>
    </row>
    <row r="38" spans="1:7" ht="24" customHeight="1">
      <c r="A38" s="13" t="s">
        <v>11</v>
      </c>
    </row>
    <row r="39" spans="1:7" ht="24" customHeight="1">
      <c r="A39" s="10"/>
      <c r="G39" s="7" t="s">
        <v>99</v>
      </c>
    </row>
    <row r="40" spans="1:7" ht="24" customHeight="1">
      <c r="A40" s="10" t="s">
        <v>93</v>
      </c>
    </row>
    <row r="41" spans="1:7" ht="24" customHeight="1">
      <c r="A41" s="10" t="s">
        <v>107</v>
      </c>
    </row>
    <row r="42" spans="1:7" ht="24" customHeight="1">
      <c r="A42" s="10" t="s">
        <v>80</v>
      </c>
    </row>
    <row r="43" spans="1:7" ht="24" customHeight="1">
      <c r="A43" s="10" t="s">
        <v>139</v>
      </c>
    </row>
    <row r="44" spans="1:7" ht="24" customHeight="1">
      <c r="E44" s="1"/>
      <c r="F44" s="1"/>
      <c r="G44" s="12" t="s">
        <v>94</v>
      </c>
    </row>
    <row r="45" spans="1:7" ht="24" customHeight="1">
      <c r="E45" s="21">
        <v>2023</v>
      </c>
      <c r="F45" s="15"/>
      <c r="G45" s="21">
        <v>2022</v>
      </c>
    </row>
    <row r="46" spans="1:7" ht="24" customHeight="1">
      <c r="A46" s="10" t="s">
        <v>81</v>
      </c>
    </row>
    <row r="47" spans="1:7" ht="24" customHeight="1">
      <c r="A47" s="13" t="s">
        <v>82</v>
      </c>
      <c r="E47" s="28">
        <v>-75702</v>
      </c>
      <c r="F47" s="28"/>
      <c r="G47" s="28">
        <v>0</v>
      </c>
    </row>
    <row r="48" spans="1:7" ht="24" customHeight="1">
      <c r="A48" s="13" t="s">
        <v>132</v>
      </c>
      <c r="E48" s="28">
        <v>0</v>
      </c>
      <c r="F48" s="28"/>
      <c r="G48" s="28">
        <v>-26000</v>
      </c>
    </row>
    <row r="49" spans="1:7" ht="24" customHeight="1">
      <c r="A49" s="13" t="s">
        <v>149</v>
      </c>
      <c r="E49" s="28">
        <v>52400</v>
      </c>
      <c r="F49" s="28"/>
      <c r="G49" s="28">
        <v>0</v>
      </c>
    </row>
    <row r="50" spans="1:7" ht="24" customHeight="1">
      <c r="A50" s="13" t="s">
        <v>124</v>
      </c>
      <c r="E50" s="28">
        <v>-2849</v>
      </c>
      <c r="F50" s="28"/>
      <c r="G50" s="28">
        <v>-2831</v>
      </c>
    </row>
    <row r="51" spans="1:7" ht="24" customHeight="1">
      <c r="A51" s="13" t="s">
        <v>133</v>
      </c>
      <c r="E51" s="28">
        <v>-977</v>
      </c>
      <c r="F51" s="28"/>
      <c r="G51" s="28">
        <v>-74</v>
      </c>
    </row>
    <row r="52" spans="1:7" ht="24" customHeight="1">
      <c r="A52" s="13" t="s">
        <v>125</v>
      </c>
      <c r="E52" s="30">
        <v>1263</v>
      </c>
      <c r="F52" s="28"/>
      <c r="G52" s="30">
        <v>1847</v>
      </c>
    </row>
    <row r="53" spans="1:7" ht="24" customHeight="1">
      <c r="A53" s="10" t="s">
        <v>126</v>
      </c>
      <c r="E53" s="29">
        <f>SUM(E47:E52)</f>
        <v>-25865</v>
      </c>
      <c r="F53" s="28"/>
      <c r="G53" s="29">
        <f>SUM(G47:G52)</f>
        <v>-27058</v>
      </c>
    </row>
    <row r="54" spans="1:7" ht="24" customHeight="1">
      <c r="A54" s="10" t="s">
        <v>83</v>
      </c>
      <c r="E54" s="28"/>
      <c r="F54" s="28"/>
      <c r="G54" s="28"/>
    </row>
    <row r="55" spans="1:7" ht="24" customHeight="1">
      <c r="A55" s="13" t="s">
        <v>106</v>
      </c>
      <c r="E55" s="28">
        <v>10000</v>
      </c>
      <c r="F55" s="28"/>
      <c r="G55" s="28">
        <v>0</v>
      </c>
    </row>
    <row r="56" spans="1:7" ht="24" customHeight="1">
      <c r="A56" s="13" t="s">
        <v>146</v>
      </c>
      <c r="E56" s="28">
        <v>18000</v>
      </c>
      <c r="F56" s="28"/>
      <c r="G56" s="28">
        <v>88750</v>
      </c>
    </row>
    <row r="57" spans="1:7" ht="24" customHeight="1">
      <c r="A57" s="13" t="s">
        <v>88</v>
      </c>
      <c r="E57" s="28">
        <v>0</v>
      </c>
      <c r="F57" s="28"/>
      <c r="G57" s="28">
        <v>-6167</v>
      </c>
    </row>
    <row r="58" spans="1:7" ht="24" customHeight="1">
      <c r="A58" s="13" t="s">
        <v>89</v>
      </c>
      <c r="E58" s="28">
        <v>-855</v>
      </c>
      <c r="F58" s="28"/>
      <c r="G58" s="28">
        <v>-855</v>
      </c>
    </row>
    <row r="59" spans="1:7" ht="24" customHeight="1">
      <c r="A59" s="13" t="s">
        <v>84</v>
      </c>
      <c r="E59" s="30">
        <v>-60000</v>
      </c>
      <c r="F59" s="28"/>
      <c r="G59" s="30">
        <v>-20000</v>
      </c>
    </row>
    <row r="60" spans="1:7" ht="24" customHeight="1">
      <c r="A60" s="10" t="s">
        <v>147</v>
      </c>
      <c r="E60" s="30">
        <f>SUM(E55:E59)</f>
        <v>-32855</v>
      </c>
      <c r="F60" s="28"/>
      <c r="G60" s="30">
        <f>SUM(G55:G59)</f>
        <v>61728</v>
      </c>
    </row>
    <row r="61" spans="1:7" ht="24" customHeight="1">
      <c r="A61" s="10" t="s">
        <v>127</v>
      </c>
      <c r="E61" s="28">
        <f>SUM(E36,E53,E60)</f>
        <v>-23060</v>
      </c>
      <c r="F61" s="28"/>
      <c r="G61" s="28">
        <f>SUM(G36,G53,G60)</f>
        <v>-106</v>
      </c>
    </row>
    <row r="62" spans="1:7" ht="24" customHeight="1">
      <c r="A62" s="13" t="s">
        <v>128</v>
      </c>
      <c r="E62" s="30">
        <v>65773</v>
      </c>
      <c r="F62" s="28"/>
      <c r="G62" s="30">
        <v>50773</v>
      </c>
    </row>
    <row r="63" spans="1:7" ht="24" customHeight="1" thickBot="1">
      <c r="A63" s="10" t="s">
        <v>129</v>
      </c>
      <c r="E63" s="31">
        <f>SUM(E61:E62)</f>
        <v>42713</v>
      </c>
      <c r="F63" s="28"/>
      <c r="G63" s="31">
        <f>SUM(G61:G62)</f>
        <v>50667</v>
      </c>
    </row>
    <row r="64" spans="1:7" ht="24" customHeight="1" thickTop="1">
      <c r="E64" s="28">
        <f>E63-BS!E11</f>
        <v>0</v>
      </c>
      <c r="F64" s="28"/>
      <c r="G64" s="28">
        <f>G63-50667</f>
        <v>0</v>
      </c>
    </row>
    <row r="65" spans="1:1" ht="24" customHeight="1">
      <c r="A65" s="13" t="s">
        <v>85</v>
      </c>
    </row>
  </sheetData>
  <printOptions horizontalCentered="1"/>
  <pageMargins left="0.77" right="0.39370078740157499" top="0.78740157480314998" bottom="0.2" header="0.31496062992126" footer="0.31496062992126"/>
  <pageSetup paperSize="9" scale="85" fitToHeight="7" orientation="portrait" horizontalDpi="300" verticalDpi="300" r:id="rId1"/>
  <rowBreaks count="1" manualBreakCount="1">
    <brk id="38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Statement of changes</vt:lpstr>
      <vt:lpstr>CF</vt:lpstr>
      <vt:lpstr>BS!Print_Area</vt:lpstr>
      <vt:lpstr>CF!Print_Area</vt:lpstr>
      <vt:lpstr>PL!Print_Area</vt:lpstr>
      <vt:lpstr>'Statement of changes'!Print_Area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Teerayut Rattanaposangsri</cp:lastModifiedBy>
  <cp:lastPrinted>2023-11-09T06:12:23Z</cp:lastPrinted>
  <dcterms:created xsi:type="dcterms:W3CDTF">2011-03-15T03:50:46Z</dcterms:created>
  <dcterms:modified xsi:type="dcterms:W3CDTF">2023-11-14T12:43:19Z</dcterms:modified>
</cp:coreProperties>
</file>