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imnattha\FS\AUDIT\Q3 66\"/>
    </mc:Choice>
  </mc:AlternateContent>
  <xr:revisionPtr revIDLastSave="0" documentId="13_ncr:1_{134A307D-5C06-4807-B55D-AD5BDEF1F3F5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FS _ P1-P3" sheetId="18" r:id="rId1"/>
    <sheet name="PL 3M,6M _ P4-P5" sheetId="22" r:id="rId2"/>
    <sheet name="งบเปลี่ยนแปลง _ P6" sheetId="17" r:id="rId3"/>
    <sheet name="งบกระแสเงินสด P7-P9" sheetId="24" r:id="rId4"/>
  </sheets>
  <definedNames>
    <definedName name="_xlnm.Print_Area" localSheetId="0">'FS _ P1-P3'!$A$1:$K$111</definedName>
    <definedName name="_xlnm.Print_Area" localSheetId="1">'PL 3M,6M _ P4-P5'!$A$1:$K$72</definedName>
    <definedName name="_xlnm.Print_Area" localSheetId="3">'งบกระแสเงินสด P7-P9'!$A$1:$K$116</definedName>
    <definedName name="_xlnm.Print_Area" localSheetId="2">'งบเปลี่ยนแปลง _ P6'!$A$1:$N$27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24" l="1"/>
  <c r="I33" i="24" s="1"/>
  <c r="F17" i="17"/>
  <c r="M22" i="17"/>
  <c r="A81" i="24"/>
  <c r="I67" i="24"/>
  <c r="K67" i="24"/>
  <c r="N22" i="17" l="1"/>
  <c r="J23" i="17"/>
  <c r="I64" i="18"/>
  <c r="K64" i="18"/>
  <c r="L23" i="17"/>
  <c r="H23" i="17"/>
  <c r="F23" i="17"/>
  <c r="D23" i="17"/>
  <c r="N21" i="17"/>
  <c r="N20" i="17"/>
  <c r="N19" i="17"/>
  <c r="A4" i="17"/>
  <c r="L17" i="17"/>
  <c r="J17" i="17"/>
  <c r="H17" i="17"/>
  <c r="D17" i="17"/>
  <c r="N16" i="17"/>
  <c r="N15" i="17"/>
  <c r="N14" i="17"/>
  <c r="N13" i="17"/>
  <c r="K54" i="22"/>
  <c r="K48" i="22"/>
  <c r="K18" i="22"/>
  <c r="K12" i="22"/>
  <c r="K20" i="22" s="1"/>
  <c r="K22" i="22" s="1"/>
  <c r="K24" i="22" s="1"/>
  <c r="K26" i="22" s="1"/>
  <c r="I54" i="22"/>
  <c r="I48" i="22"/>
  <c r="I18" i="22"/>
  <c r="I12" i="22"/>
  <c r="I20" i="22" s="1"/>
  <c r="I22" i="22" s="1"/>
  <c r="I24" i="22" s="1"/>
  <c r="I26" i="22" s="1"/>
  <c r="N23" i="17" l="1"/>
  <c r="N17" i="17"/>
  <c r="K56" i="22"/>
  <c r="K58" i="22" s="1"/>
  <c r="K60" i="22" s="1"/>
  <c r="K62" i="22" s="1"/>
  <c r="I56" i="22"/>
  <c r="I58" i="22" s="1"/>
  <c r="I60" i="22" s="1"/>
  <c r="I62" i="22" s="1"/>
  <c r="K57" i="24" l="1"/>
  <c r="I57" i="24"/>
  <c r="A42" i="24"/>
  <c r="K22" i="24"/>
  <c r="K33" i="24" s="1"/>
  <c r="I48" i="24" l="1"/>
  <c r="I69" i="24" s="1"/>
  <c r="I71" i="24" s="1"/>
  <c r="K48" i="24" l="1"/>
  <c r="K69" i="24" s="1"/>
  <c r="K71" i="24" s="1"/>
  <c r="I56" i="18" l="1"/>
  <c r="K56" i="18"/>
  <c r="K27" i="18"/>
  <c r="K17" i="18"/>
  <c r="K66" i="18" l="1"/>
  <c r="K29" i="18"/>
  <c r="K98" i="18"/>
  <c r="K100" i="18" l="1"/>
  <c r="A1" i="22" l="1"/>
  <c r="A37" i="22" s="1"/>
  <c r="I27" i="18" l="1"/>
  <c r="I17" i="18"/>
  <c r="A1" i="17"/>
  <c r="I66" i="18" l="1"/>
  <c r="A41" i="18"/>
  <c r="A78" i="18" s="1"/>
  <c r="A38" i="18"/>
  <c r="A75" i="18" s="1"/>
  <c r="I29" i="18" l="1"/>
  <c r="I98" i="18" l="1"/>
  <c r="I100" i="18" l="1"/>
</calcChain>
</file>

<file path=xl/sharedStrings.xml><?xml version="1.0" encoding="utf-8"?>
<sst xmlns="http://schemas.openxmlformats.org/spreadsheetml/2006/main" count="268" uniqueCount="173">
  <si>
    <t>AESTHETIC CONNECT PUBLIC COMPANY LIMITED</t>
  </si>
  <si>
    <t>(FORMER NAME : AESTHETIC CONNECT COMPANY LIMITED)</t>
  </si>
  <si>
    <t>STATEMENT OF FINANCIAL POSITION</t>
  </si>
  <si>
    <t>Unit : Baht</t>
  </si>
  <si>
    <t>Note</t>
  </si>
  <si>
    <t>(Unaudited)</t>
  </si>
  <si>
    <t>(Reviewed)</t>
  </si>
  <si>
    <t>(Audited)</t>
  </si>
  <si>
    <t>ASSETS</t>
  </si>
  <si>
    <t>CURRENT ASSETS</t>
  </si>
  <si>
    <t>Cash and cash equivalents</t>
  </si>
  <si>
    <t>Inventories</t>
  </si>
  <si>
    <t>Total current assets</t>
  </si>
  <si>
    <t>Intangible assets - net</t>
  </si>
  <si>
    <t>Deferred tax assets</t>
  </si>
  <si>
    <t>TOTAL ASSETS</t>
  </si>
  <si>
    <t>Condensed notes to the interim financial information are an integral part of these interim financial information.</t>
  </si>
  <si>
    <t>Certified by ......................................................(Director)             ......................................................(Director)</t>
  </si>
  <si>
    <t>STATEMENT OF FINANCIAL POSITION (Con't)</t>
  </si>
  <si>
    <t>LIABILITIES AND SHAREHOLDERS' EQUITY</t>
  </si>
  <si>
    <t>CURRENT LIABILITIES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</si>
  <si>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</si>
  <si>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</si>
  <si>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</si>
  <si>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</si>
  <si>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</si>
  <si>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Lease liabilities - net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</si>
  <si>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</si>
  <si>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</si>
  <si>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</si>
  <si>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</si>
  <si>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Authorized share capital</t>
  </si>
  <si>
    <t>Retained earnings</t>
  </si>
  <si>
    <t>Appropriated - legal reserve</t>
  </si>
  <si>
    <t>Unappropriated</t>
  </si>
  <si>
    <t>TOTAL LIABILITIES AND SHAREHOLDERS' EQUITY</t>
  </si>
  <si>
    <t>STATEMENT OF COMPREHENSIVE INCOME</t>
  </si>
  <si>
    <t>2023</t>
  </si>
  <si>
    <t>2022</t>
  </si>
  <si>
    <t>REVENUES</t>
  </si>
  <si>
    <t>Total revenues</t>
  </si>
  <si>
    <t>EXPENSES</t>
  </si>
  <si>
    <t>Administrative expenses</t>
  </si>
  <si>
    <t>Total expenses</t>
  </si>
  <si>
    <t>Finance cost</t>
  </si>
  <si>
    <t>PROFIT BEFORE INCOME TAX</t>
  </si>
  <si>
    <t>Income tax expenses</t>
  </si>
  <si>
    <t>NET PROFIT FOR THE PERIOD</t>
  </si>
  <si>
    <t>BASIC EARNINGS PER SHARE (BAHT : SHARE)</t>
  </si>
  <si>
    <t>STATEMENT OF CHANGES IN SHAREHOLDERS' EQUITY</t>
  </si>
  <si>
    <t>Issued and</t>
  </si>
  <si>
    <t>paid-up</t>
  </si>
  <si>
    <t>share capital</t>
  </si>
  <si>
    <t>Appropriated</t>
  </si>
  <si>
    <t>Legal reserve</t>
  </si>
  <si>
    <t>shareholders' equity</t>
  </si>
  <si>
    <t>Total</t>
  </si>
  <si>
    <t>shareholders'</t>
  </si>
  <si>
    <t>equity</t>
  </si>
  <si>
    <t>Other current assets</t>
  </si>
  <si>
    <t>December 31, 2022</t>
  </si>
  <si>
    <t>Trade accounts and other current receivables</t>
  </si>
  <si>
    <t>NON - CURRENT ASSETS</t>
  </si>
  <si>
    <t>Investment property - net</t>
  </si>
  <si>
    <t>Other non - current assets</t>
  </si>
  <si>
    <t>Total non - current assets</t>
  </si>
  <si>
    <t>Trade accounts and other current payables</t>
  </si>
  <si>
    <t>Current portion of long - term liabilities</t>
  </si>
  <si>
    <t>Long - term loan from financial institution</t>
  </si>
  <si>
    <t>NON - CURRENT LIABILITIES</t>
  </si>
  <si>
    <t>Long - term loan from financial institution - net</t>
  </si>
  <si>
    <t>Other non - current liabilities</t>
  </si>
  <si>
    <t>Total non - current liabilities</t>
  </si>
  <si>
    <t>Issued and paid - up share capital</t>
  </si>
  <si>
    <t>Premium on share capital</t>
  </si>
  <si>
    <t>Total shareholders' equity</t>
  </si>
  <si>
    <t>Revenue from services</t>
  </si>
  <si>
    <t>Other incomes</t>
  </si>
  <si>
    <t>Cost of services</t>
  </si>
  <si>
    <t>PROFIT FROM OPERATING</t>
  </si>
  <si>
    <t>OTHER COMPREHENSIVE INCOME (LOSS)</t>
  </si>
  <si>
    <t>COMPREHENSIVE  INCOME FOR THE PERIOD</t>
  </si>
  <si>
    <t xml:space="preserve">Premium on </t>
  </si>
  <si>
    <t>Balance as at January 1, 2022</t>
  </si>
  <si>
    <t>Dividend paid</t>
  </si>
  <si>
    <t>Total comprehensive income for the period</t>
  </si>
  <si>
    <t>Balance as at January 1, 2023</t>
  </si>
  <si>
    <t>Provision for employee benefits</t>
  </si>
  <si>
    <t>350,000,000 common shares of Baht 0.50 each in 2023</t>
  </si>
  <si>
    <t>13,000,000 common shares of Baht 10 each in 2022</t>
  </si>
  <si>
    <t>260,000,000 common shares of Baht 0.50 each in 2023</t>
  </si>
  <si>
    <t>Other component of shareholders' equity</t>
  </si>
  <si>
    <t>(Reclassified)</t>
  </si>
  <si>
    <t>Other component of</t>
  </si>
  <si>
    <t>legal reserve</t>
  </si>
  <si>
    <t>Remeasurement</t>
  </si>
  <si>
    <t>defined benefit plan</t>
  </si>
  <si>
    <t>gains (loss) on</t>
  </si>
  <si>
    <t>STATEMENT OF CASH FLOWS</t>
  </si>
  <si>
    <t>STATEMENT OF CASH FLOWS (Con't)</t>
  </si>
  <si>
    <t>Software license - net</t>
  </si>
  <si>
    <t>Right-of-use assets - net</t>
  </si>
  <si>
    <t>AS AT SEPTEMBER 30, 2023</t>
  </si>
  <si>
    <t>September 30, 2023</t>
  </si>
  <si>
    <t>FOR  THE  THREE - MONTH PERIOD ENDED SEPTEMBER 30, 2023</t>
  </si>
  <si>
    <t>FOR THE NINE - MONTH PERIOD ENDED SEPTEMBER 30, 2023</t>
  </si>
  <si>
    <t>Balance as at September 30, 2022</t>
  </si>
  <si>
    <t>Balance as at September 30, 2023</t>
  </si>
  <si>
    <t>Deferred tax liabilities</t>
  </si>
  <si>
    <t>5.1 , 24</t>
  </si>
  <si>
    <t>5.2 , 11</t>
  </si>
  <si>
    <t>17 , 18</t>
  </si>
  <si>
    <t>8 , 9</t>
  </si>
  <si>
    <t>CASH FLOWS FROM OPERATING ACTIVITIES</t>
  </si>
  <si>
    <t>Profit before income tax</t>
  </si>
  <si>
    <t>Reconciliations of net profit (loss) to net</t>
  </si>
  <si>
    <t>Depreciation</t>
  </si>
  <si>
    <t>Depreciation of right-of-use assets</t>
  </si>
  <si>
    <t>Amortization of intangible assets</t>
  </si>
  <si>
    <t>Amortization of software</t>
  </si>
  <si>
    <t>Employee benefits expenses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</si>
  <si>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</si>
  <si>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</si>
  <si>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</si>
  <si>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</si>
  <si>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Increase (Decrease) in operating liabilities :</t>
  </si>
  <si>
    <t>Cash provided by (used in) operating activities</t>
  </si>
  <si>
    <t>Income tax paid</t>
  </si>
  <si>
    <t>Net cash provided by (used in) operating activities</t>
  </si>
  <si>
    <t>Cash provided by (used in) operating activities (Con't)</t>
  </si>
  <si>
    <t>CASH FLOWS FROM INVESTING ACTIVITIES</t>
  </si>
  <si>
    <t xml:space="preserve">Cash paid for purchase of property, lease building </t>
  </si>
  <si>
    <t>improvement and equipment</t>
  </si>
  <si>
    <t>Cash paid for intangible assets</t>
  </si>
  <si>
    <t>Cash paid for software license</t>
  </si>
  <si>
    <t>Net cash provided by (used in) investing activities</t>
  </si>
  <si>
    <t>CASH FLOWS FROM FINANCING ACTIVITIES</t>
  </si>
  <si>
    <t>Cash received from long - term loan from financial institution</t>
  </si>
  <si>
    <t xml:space="preserve">Cash paid for repayment of long - term loan from </t>
  </si>
  <si>
    <t xml:space="preserve">financial institution </t>
  </si>
  <si>
    <t>Interest paid for long - term loan</t>
  </si>
  <si>
    <t>Repayment of lease liabilities</t>
  </si>
  <si>
    <t>Interest paid for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</si>
  <si>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</si>
  <si>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</si>
  <si>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</si>
  <si>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</si>
  <si>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OF CASH FLOWS INFORMATION</t>
  </si>
  <si>
    <t>1. Non - cash iteme</t>
  </si>
  <si>
    <t>Cash received from disposal assets</t>
  </si>
  <si>
    <t>Loss from disposal of assets</t>
  </si>
  <si>
    <t>Adjustment of loan interest to effective interest rate method</t>
  </si>
  <si>
    <t>Page 1 of 25</t>
  </si>
  <si>
    <t>Page 2 of 25</t>
  </si>
  <si>
    <t>Page 3 of 25</t>
  </si>
  <si>
    <t>Page 4 of 25</t>
  </si>
  <si>
    <t>Page 5 of 25</t>
  </si>
  <si>
    <t>Page 6 of 25</t>
  </si>
  <si>
    <t>Page 7 of 25</t>
  </si>
  <si>
    <t>Page 8 of 25</t>
  </si>
  <si>
    <t>Page 9 of 25</t>
  </si>
  <si>
    <t>lease contracts.</t>
  </si>
  <si>
    <t>1.1 Purchase of assets on credit.</t>
  </si>
  <si>
    <t>Property, lease building improvement and equipment - net       9</t>
  </si>
  <si>
    <t>Cash paid for advance for construction</t>
  </si>
  <si>
    <t>1.2 Right of used assete increased from</t>
  </si>
  <si>
    <t>1.3 Lease liabilities increased from</t>
  </si>
  <si>
    <t>Advance payment for construction</t>
  </si>
  <si>
    <t>cash provided by (used in) operating activities :</t>
  </si>
  <si>
    <t>Amortization of interest decommissioning</t>
  </si>
  <si>
    <t>Distribution costs</t>
  </si>
  <si>
    <t xml:space="preserve">1.4 Right of used assete increased from changes </t>
  </si>
  <si>
    <t xml:space="preserve">1.5 Lease liabilities increased from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</si>
</sst>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2187">
    <xf numFmtId="172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3" fillId="0" borderId="0"/>
    <xf numFmtId="172" fontId="5" fillId="0" borderId="0"/>
    <xf numFmtId="172" fontId="4" fillId="0" borderId="0"/>
    <xf numFmtId="172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/>
    <xf numFmtId="172" fontId="6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14" fillId="0" borderId="0"/>
    <xf numFmtId="172" fontId="3" fillId="0" borderId="0"/>
    <xf numFmtId="172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2" fontId="4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4" fillId="0" borderId="0"/>
    <xf numFmtId="0" fontId="6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78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2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43" fontId="4" fillId="0" borderId="0" applyFont="0" applyFill="0" applyBorder="0" applyAlignment="0" applyProtection="0"/>
    <xf numFmtId="172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2" fontId="42" fillId="0" borderId="0"/>
    <xf numFmtId="9" fontId="4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2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6" fillId="0" borderId="0"/>
    <xf numFmtId="185" fontId="68" fillId="0" borderId="0" applyFont="0" applyFill="0" applyBorder="0" applyAlignment="0" applyProtection="0"/>
    <xf numFmtId="192" fontId="6" fillId="0" borderId="0"/>
    <xf numFmtId="0" fontId="68" fillId="0" borderId="0" applyProtection="0"/>
    <xf numFmtId="14" fontId="60" fillId="0" borderId="0" applyFill="0" applyBorder="0" applyAlignment="0"/>
    <xf numFmtId="193" fontId="6" fillId="0" borderId="0"/>
    <xf numFmtId="194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40" fontId="3" fillId="0" borderId="0"/>
    <xf numFmtId="195" fontId="3" fillId="0" borderId="0"/>
    <xf numFmtId="0" fontId="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2" fillId="0" borderId="0"/>
    <xf numFmtId="172" fontId="4" fillId="0" borderId="0"/>
    <xf numFmtId="196" fontId="3" fillId="0" borderId="0"/>
    <xf numFmtId="172" fontId="4" fillId="0" borderId="0"/>
    <xf numFmtId="196" fontId="3" fillId="0" borderId="0"/>
    <xf numFmtId="196" fontId="3" fillId="0" borderId="0"/>
    <xf numFmtId="0" fontId="3" fillId="0" borderId="0"/>
    <xf numFmtId="196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197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72" fontId="3" fillId="0" borderId="0"/>
    <xf numFmtId="0" fontId="62" fillId="0" borderId="0"/>
    <xf numFmtId="172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95" fontId="3" fillId="0" borderId="0"/>
    <xf numFmtId="43" fontId="3" fillId="0" borderId="0"/>
    <xf numFmtId="195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21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3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201" fontId="42" fillId="0" borderId="0"/>
    <xf numFmtId="172" fontId="42" fillId="0" borderId="0"/>
    <xf numFmtId="172" fontId="42" fillId="0" borderId="0"/>
    <xf numFmtId="172" fontId="42" fillId="0" borderId="0"/>
    <xf numFmtId="201" fontId="42" fillId="0" borderId="0"/>
    <xf numFmtId="201" fontId="42" fillId="0" borderId="0"/>
    <xf numFmtId="176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2" fontId="4" fillId="0" borderId="0"/>
    <xf numFmtId="172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2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6" fontId="3" fillId="0" borderId="0"/>
    <xf numFmtId="172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78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2" fontId="4" fillId="0" borderId="0"/>
    <xf numFmtId="0" fontId="3" fillId="0" borderId="0"/>
    <xf numFmtId="0" fontId="3" fillId="0" borderId="0"/>
    <xf numFmtId="167" fontId="3" fillId="0" borderId="0"/>
    <xf numFmtId="172" fontId="4" fillId="0" borderId="0"/>
    <xf numFmtId="0" fontId="64" fillId="0" borderId="0"/>
    <xf numFmtId="0" fontId="64" fillId="0" borderId="0"/>
    <xf numFmtId="172" fontId="4" fillId="0" borderId="0"/>
    <xf numFmtId="0" fontId="3" fillId="0" borderId="0"/>
    <xf numFmtId="0" fontId="3" fillId="0" borderId="0"/>
    <xf numFmtId="176" fontId="3" fillId="0" borderId="0"/>
    <xf numFmtId="0" fontId="6" fillId="0" borderId="0"/>
    <xf numFmtId="0" fontId="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0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138" fillId="5" borderId="10" applyNumberFormat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11" fillId="0" borderId="0"/>
    <xf numFmtId="209" fontId="42" fillId="0" borderId="0"/>
    <xf numFmtId="0" fontId="3" fillId="0" borderId="0" applyFont="0" applyFill="0" applyBorder="0" applyAlignment="0" applyProtection="0"/>
    <xf numFmtId="228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2" fontId="3" fillId="0" borderId="0"/>
    <xf numFmtId="0" fontId="3" fillId="0" borderId="0"/>
    <xf numFmtId="0" fontId="3" fillId="0" borderId="0"/>
    <xf numFmtId="0" fontId="60" fillId="0" borderId="0">
      <alignment vertical="top"/>
    </xf>
    <xf numFmtId="172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2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2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2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2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2" fontId="3" fillId="0" borderId="0"/>
    <xf numFmtId="0" fontId="131" fillId="0" borderId="0"/>
    <xf numFmtId="172" fontId="4" fillId="0" borderId="0"/>
    <xf numFmtId="0" fontId="141" fillId="0" borderId="0"/>
    <xf numFmtId="0" fontId="4" fillId="0" borderId="0"/>
    <xf numFmtId="172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2" fontId="3" fillId="0" borderId="0"/>
    <xf numFmtId="6" fontId="3" fillId="0" borderId="0"/>
    <xf numFmtId="6" fontId="3" fillId="0" borderId="0"/>
    <xf numFmtId="229" fontId="3" fillId="0" borderId="0"/>
    <xf numFmtId="172" fontId="3" fillId="0" borderId="0"/>
    <xf numFmtId="0" fontId="116" fillId="0" borderId="0"/>
    <xf numFmtId="6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2" fontId="4" fillId="0" borderId="0"/>
    <xf numFmtId="0" fontId="64" fillId="0" borderId="0"/>
    <xf numFmtId="172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2" fontId="3" fillId="0" borderId="0"/>
    <xf numFmtId="0" fontId="2" fillId="0" borderId="0"/>
    <xf numFmtId="172" fontId="3" fillId="0" borderId="0"/>
    <xf numFmtId="0" fontId="4" fillId="0" borderId="0"/>
    <xf numFmtId="0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2" fontId="3" fillId="0" borderId="0"/>
    <xf numFmtId="164" fontId="3" fillId="0" borderId="0"/>
    <xf numFmtId="172" fontId="3" fillId="0" borderId="0"/>
    <xf numFmtId="172" fontId="3" fillId="0" borderId="0"/>
    <xf numFmtId="0" fontId="4" fillId="0" borderId="0"/>
    <xf numFmtId="171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1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2" fontId="3" fillId="0" borderId="0"/>
    <xf numFmtId="9" fontId="62" fillId="0" borderId="0" applyFont="0" applyFill="0" applyBorder="0" applyAlignment="0" applyProtection="0"/>
    <xf numFmtId="0" fontId="4" fillId="0" borderId="0"/>
    <xf numFmtId="171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2" fontId="3" fillId="0" borderId="0"/>
    <xf numFmtId="171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61" fillId="0" borderId="0"/>
    <xf numFmtId="172" fontId="4" fillId="0" borderId="0"/>
    <xf numFmtId="0" fontId="35" fillId="0" borderId="0"/>
    <xf numFmtId="0" fontId="4" fillId="0" borderId="0"/>
    <xf numFmtId="0" fontId="35" fillId="0" borderId="0"/>
    <xf numFmtId="172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2" fillId="0" borderId="0"/>
    <xf numFmtId="192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171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2" fontId="3" fillId="0" borderId="0"/>
    <xf numFmtId="0" fontId="35" fillId="0" borderId="0"/>
    <xf numFmtId="9" fontId="62" fillId="0" borderId="0" applyFont="0" applyFill="0" applyBorder="0" applyAlignment="0" applyProtection="0"/>
    <xf numFmtId="192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2" fontId="4" fillId="0" borderId="0"/>
    <xf numFmtId="40" fontId="3" fillId="0" borderId="0"/>
    <xf numFmtId="171" fontId="4" fillId="0" borderId="0"/>
    <xf numFmtId="0" fontId="62" fillId="0" borderId="0"/>
    <xf numFmtId="171" fontId="4" fillId="0" borderId="0"/>
    <xf numFmtId="0" fontId="4" fillId="0" borderId="0"/>
    <xf numFmtId="172" fontId="3" fillId="0" borderId="0"/>
    <xf numFmtId="9" fontId="6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2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/>
    <xf numFmtId="43" fontId="162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/>
    <xf numFmtId="0" fontId="62" fillId="0" borderId="0"/>
    <xf numFmtId="172" fontId="3" fillId="0" borderId="0"/>
    <xf numFmtId="0" fontId="62" fillId="0" borderId="0"/>
    <xf numFmtId="40" fontId="3" fillId="0" borderId="0"/>
    <xf numFmtId="195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4" fillId="0" borderId="0"/>
    <xf numFmtId="198" fontId="4" fillId="0" borderId="0"/>
    <xf numFmtId="0" fontId="162" fillId="0" borderId="0"/>
    <xf numFmtId="172" fontId="3" fillId="0" borderId="0"/>
    <xf numFmtId="0" fontId="64" fillId="0" borderId="0"/>
    <xf numFmtId="0" fontId="162" fillId="0" borderId="0"/>
    <xf numFmtId="0" fontId="62" fillId="0" borderId="0"/>
    <xf numFmtId="172" fontId="13" fillId="0" borderId="0"/>
    <xf numFmtId="0" fontId="62" fillId="0" borderId="0"/>
    <xf numFmtId="0" fontId="62" fillId="0" borderId="0"/>
    <xf numFmtId="0" fontId="165" fillId="0" borderId="0"/>
    <xf numFmtId="172" fontId="13" fillId="0" borderId="0"/>
    <xf numFmtId="172" fontId="13" fillId="0" borderId="0"/>
    <xf numFmtId="172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2" fontId="4" fillId="0" borderId="0"/>
    <xf numFmtId="172" fontId="3" fillId="0" borderId="0"/>
    <xf numFmtId="172" fontId="4" fillId="0" borderId="0"/>
    <xf numFmtId="0" fontId="3" fillId="0" borderId="0"/>
    <xf numFmtId="0" fontId="4" fillId="0" borderId="0"/>
    <xf numFmtId="0" fontId="3" fillId="0" borderId="0"/>
    <xf numFmtId="195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2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2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62" fillId="0" borderId="0"/>
    <xf numFmtId="0" fontId="6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166" fillId="0" borderId="0"/>
    <xf numFmtId="172" fontId="3" fillId="0" borderId="0"/>
    <xf numFmtId="196" fontId="3" fillId="0" borderId="0"/>
    <xf numFmtId="0" fontId="166" fillId="0" borderId="0"/>
    <xf numFmtId="172" fontId="3" fillId="0" borderId="0"/>
    <xf numFmtId="196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97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4" fillId="0" borderId="0"/>
    <xf numFmtId="0" fontId="3" fillId="0" borderId="0"/>
    <xf numFmtId="172" fontId="4" fillId="0" borderId="0"/>
    <xf numFmtId="0" fontId="166" fillId="0" borderId="0"/>
    <xf numFmtId="17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4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3" fillId="0" borderId="0"/>
    <xf numFmtId="172" fontId="13" fillId="0" borderId="0"/>
    <xf numFmtId="0" fontId="2" fillId="0" borderId="0"/>
    <xf numFmtId="172" fontId="4" fillId="0" borderId="0"/>
    <xf numFmtId="0" fontId="62" fillId="0" borderId="0"/>
    <xf numFmtId="172" fontId="13" fillId="0" borderId="0"/>
    <xf numFmtId="0" fontId="62" fillId="0" borderId="0"/>
    <xf numFmtId="172" fontId="3" fillId="0" borderId="0"/>
    <xf numFmtId="0" fontId="63" fillId="0" borderId="0"/>
    <xf numFmtId="0" fontId="3" fillId="0" borderId="0"/>
    <xf numFmtId="172" fontId="3" fillId="0" borderId="0"/>
    <xf numFmtId="235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6" fillId="0" borderId="0"/>
    <xf numFmtId="0" fontId="60" fillId="0" borderId="0">
      <alignment vertical="top"/>
    </xf>
    <xf numFmtId="236" fontId="4" fillId="0" borderId="0"/>
    <xf numFmtId="43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238" fontId="111" fillId="0" borderId="0"/>
    <xf numFmtId="239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35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2" fontId="4" fillId="0" borderId="0"/>
    <xf numFmtId="0" fontId="6" fillId="0" borderId="0"/>
    <xf numFmtId="0" fontId="3" fillId="0" borderId="0"/>
    <xf numFmtId="0" fontId="62" fillId="0" borderId="0"/>
    <xf numFmtId="235" fontId="3" fillId="0" borderId="0"/>
    <xf numFmtId="178" fontId="3" fillId="0" borderId="0"/>
    <xf numFmtId="6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2" fontId="4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3" fillId="0" borderId="0"/>
    <xf numFmtId="197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172" fontId="4" fillId="0" borderId="0"/>
    <xf numFmtId="0" fontId="116" fillId="0" borderId="0"/>
    <xf numFmtId="0" fontId="4" fillId="0" borderId="0"/>
    <xf numFmtId="172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2" fontId="4" fillId="0" borderId="0"/>
    <xf numFmtId="172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2" fontId="4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79" fontId="4" fillId="0" borderId="0"/>
    <xf numFmtId="176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6" fontId="3" fillId="0" borderId="0"/>
    <xf numFmtId="172" fontId="4" fillId="0" borderId="0"/>
    <xf numFmtId="0" fontId="4" fillId="0" borderId="0"/>
    <xf numFmtId="43" fontId="21" fillId="0" borderId="0"/>
    <xf numFmtId="195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76" fontId="3" fillId="0" borderId="0"/>
    <xf numFmtId="0" fontId="64" fillId="0" borderId="0"/>
    <xf numFmtId="172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2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2" fontId="4" fillId="0" borderId="0"/>
    <xf numFmtId="0" fontId="6" fillId="0" borderId="0"/>
    <xf numFmtId="0" fontId="60" fillId="0" borderId="0">
      <alignment vertical="top"/>
    </xf>
    <xf numFmtId="0" fontId="14" fillId="0" borderId="0"/>
    <xf numFmtId="172" fontId="3" fillId="0" borderId="0"/>
    <xf numFmtId="172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3" fillId="0" borderId="0"/>
    <xf numFmtId="40" fontId="3" fillId="0" borderId="0"/>
    <xf numFmtId="172" fontId="4" fillId="0" borderId="0"/>
    <xf numFmtId="0" fontId="6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67" fontId="3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1" fontId="3" fillId="0" borderId="0"/>
    <xf numFmtId="0" fontId="4" fillId="0" borderId="0"/>
    <xf numFmtId="172" fontId="4" fillId="0" borderId="0"/>
    <xf numFmtId="0" fontId="4" fillId="0" borderId="0"/>
    <xf numFmtId="172" fontId="3" fillId="0" borderId="0"/>
    <xf numFmtId="172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79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2" fontId="4" fillId="0" borderId="0"/>
    <xf numFmtId="172" fontId="4" fillId="0" borderId="0"/>
    <xf numFmtId="0" fontId="62" fillId="0" borderId="0"/>
    <xf numFmtId="172" fontId="4" fillId="0" borderId="0"/>
    <xf numFmtId="0" fontId="4" fillId="0" borderId="0"/>
    <xf numFmtId="172" fontId="4" fillId="0" borderId="0"/>
    <xf numFmtId="0" fontId="3" fillId="0" borderId="0"/>
    <xf numFmtId="172" fontId="4" fillId="0" borderId="0"/>
    <xf numFmtId="43" fontId="21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3" fillId="0" borderId="0"/>
    <xf numFmtId="0" fontId="3" fillId="0" borderId="0"/>
    <xf numFmtId="0" fontId="4" fillId="0" borderId="0"/>
    <xf numFmtId="0" fontId="62" fillId="0" borderId="0"/>
    <xf numFmtId="172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240" fontId="3" fillId="0" borderId="0"/>
    <xf numFmtId="0" fontId="62" fillId="0" borderId="0"/>
    <xf numFmtId="0" fontId="62" fillId="0" borderId="0"/>
    <xf numFmtId="0" fontId="2" fillId="0" borderId="0"/>
    <xf numFmtId="240" fontId="3" fillId="0" borderId="0"/>
    <xf numFmtId="240" fontId="3" fillId="0" borderId="0"/>
    <xf numFmtId="240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59" borderId="0" applyFont="0" applyFill="0" applyBorder="0" applyAlignment="0" applyProtection="0"/>
    <xf numFmtId="172" fontId="4" fillId="0" borderId="0"/>
    <xf numFmtId="0" fontId="62" fillId="0" borderId="0"/>
    <xf numFmtId="0" fontId="87" fillId="0" borderId="0"/>
    <xf numFmtId="0" fontId="62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0" fontId="6" fillId="0" borderId="0"/>
    <xf numFmtId="0" fontId="6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4" fontId="3" fillId="0" borderId="0"/>
    <xf numFmtId="172" fontId="3" fillId="0" borderId="0"/>
    <xf numFmtId="172" fontId="3" fillId="0" borderId="0"/>
    <xf numFmtId="0" fontId="6" fillId="0" borderId="0"/>
    <xf numFmtId="172" fontId="3" fillId="0" borderId="0"/>
    <xf numFmtId="0" fontId="3" fillId="0" borderId="0"/>
    <xf numFmtId="0" fontId="3" fillId="0" borderId="0"/>
    <xf numFmtId="0" fontId="62" fillId="0" borderId="0"/>
    <xf numFmtId="244" fontId="3" fillId="0" borderId="0"/>
    <xf numFmtId="0" fontId="62" fillId="0" borderId="0"/>
    <xf numFmtId="172" fontId="4" fillId="0" borderId="0"/>
    <xf numFmtId="0" fontId="62" fillId="0" borderId="0"/>
    <xf numFmtId="0" fontId="62" fillId="0" borderId="0"/>
    <xf numFmtId="172" fontId="4" fillId="0" borderId="0"/>
    <xf numFmtId="0" fontId="62" fillId="0" borderId="0"/>
    <xf numFmtId="172" fontId="4" fillId="0" borderId="0"/>
    <xf numFmtId="0" fontId="3" fillId="0" borderId="0"/>
    <xf numFmtId="0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172" fontId="3" fillId="0" borderId="0"/>
    <xf numFmtId="0" fontId="2" fillId="0" borderId="0"/>
    <xf numFmtId="241" fontId="4" fillId="0" borderId="0"/>
    <xf numFmtId="0" fontId="3" fillId="0" borderId="0"/>
    <xf numFmtId="172" fontId="3" fillId="0" borderId="0"/>
    <xf numFmtId="172" fontId="4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2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4" fontId="3" fillId="0" borderId="0"/>
    <xf numFmtId="174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2" fontId="4" fillId="0" borderId="0"/>
    <xf numFmtId="43" fontId="4" fillId="0" borderId="0" applyFont="0" applyFill="0" applyBorder="0" applyAlignment="0" applyProtection="0"/>
    <xf numFmtId="172" fontId="4" fillId="0" borderId="0"/>
    <xf numFmtId="172" fontId="4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172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0" fontId="6" fillId="0" borderId="0"/>
    <xf numFmtId="0" fontId="4" fillId="0" borderId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36">
      <alignment horizontal="left" vertical="center"/>
    </xf>
    <xf numFmtId="43" fontId="3" fillId="0" borderId="0"/>
    <xf numFmtId="43" fontId="3" fillId="0" borderId="0"/>
    <xf numFmtId="0" fontId="1" fillId="0" borderId="0"/>
    <xf numFmtId="43" fontId="3" fillId="0" borderId="0"/>
    <xf numFmtId="43" fontId="3" fillId="0" borderId="0"/>
    <xf numFmtId="43" fontId="21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/>
    <xf numFmtId="43" fontId="89" fillId="0" borderId="28">
      <alignment horizontal="right" vertical="center"/>
    </xf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172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3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43" fontId="1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0" fontId="1" fillId="0" borderId="0"/>
    <xf numFmtId="43" fontId="3" fillId="0" borderId="0"/>
    <xf numFmtId="43" fontId="3" fillId="0" borderId="0"/>
    <xf numFmtId="43" fontId="2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1" fontId="3" fillId="0" borderId="0"/>
    <xf numFmtId="43" fontId="3" fillId="0" borderId="0"/>
    <xf numFmtId="43" fontId="3" fillId="0" borderId="0"/>
    <xf numFmtId="43" fontId="2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28">
      <alignment horizontal="right" vertical="center"/>
    </xf>
    <xf numFmtId="43" fontId="89" fillId="0" borderId="28">
      <alignment horizontal="right" vertical="center"/>
    </xf>
    <xf numFmtId="242" fontId="177" fillId="0" borderId="35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8">
    <xf numFmtId="0" fontId="0" fillId="0" borderId="0" xfId="0" applyNumberFormat="1"/>
    <xf numFmtId="0" fontId="9" fillId="0" borderId="0" xfId="0" applyNumberFormat="1" applyFont="1" applyAlignment="1">
      <alignment horizontal="center"/>
    </xf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39" fontId="9" fillId="0" borderId="0" xfId="1" applyNumberFormat="1" applyFont="1" applyFill="1" applyBorder="1" applyAlignment="1">
      <alignment horizontal="center"/>
    </xf>
    <xf numFmtId="0" fontId="8" fillId="0" borderId="0" xfId="0" applyNumberFormat="1" applyFont="1"/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0" xfId="0" applyNumberFormat="1" applyFo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43" fontId="9" fillId="0" borderId="0" xfId="1" applyFont="1" applyFill="1"/>
    <xf numFmtId="173" fontId="9" fillId="0" borderId="0" xfId="1" applyNumberFormat="1" applyFont="1" applyFill="1" applyBorder="1" applyAlignment="1">
      <alignment horizontal="center"/>
    </xf>
    <xf numFmtId="173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/>
    <xf numFmtId="173" fontId="9" fillId="0" borderId="0" xfId="1" applyNumberFormat="1" applyFont="1" applyFill="1" applyAlignment="1"/>
    <xf numFmtId="173" fontId="10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0" xfId="0" applyNumberFormat="1" applyFont="1"/>
    <xf numFmtId="169" fontId="9" fillId="0" borderId="5" xfId="1" applyNumberFormat="1" applyFont="1" applyFill="1" applyBorder="1" applyAlignment="1">
      <alignment horizontal="right"/>
    </xf>
    <xf numFmtId="169" fontId="9" fillId="0" borderId="0" xfId="16" applyFont="1" applyFill="1" applyBorder="1"/>
    <xf numFmtId="43" fontId="9" fillId="0" borderId="1" xfId="1" applyFont="1" applyFill="1" applyBorder="1" applyAlignment="1">
      <alignment horizontal="center"/>
    </xf>
    <xf numFmtId="43" fontId="9" fillId="0" borderId="5" xfId="1" applyFont="1" applyFill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 wrapText="1"/>
    </xf>
    <xf numFmtId="171" fontId="9" fillId="0" borderId="0" xfId="8" applyNumberFormat="1" applyFont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169" fontId="9" fillId="0" borderId="0" xfId="16" applyFont="1" applyFill="1"/>
    <xf numFmtId="169" fontId="9" fillId="0" borderId="0" xfId="6" applyNumberFormat="1" applyFont="1" applyFill="1"/>
    <xf numFmtId="43" fontId="9" fillId="0" borderId="1" xfId="1" applyFont="1" applyFill="1" applyBorder="1" applyAlignment="1"/>
    <xf numFmtId="0" fontId="9" fillId="0" borderId="6" xfId="8" applyNumberFormat="1" applyFont="1" applyBorder="1" applyAlignment="1">
      <alignment horizontal="center"/>
    </xf>
    <xf numFmtId="43" fontId="17" fillId="0" borderId="0" xfId="1" applyFont="1" applyFill="1" applyBorder="1" applyAlignment="1">
      <alignment horizontal="right"/>
    </xf>
    <xf numFmtId="0" fontId="9" fillId="0" borderId="35" xfId="8" applyNumberFormat="1" applyFont="1" applyBorder="1" applyAlignment="1">
      <alignment horizontal="center"/>
    </xf>
    <xf numFmtId="173" fontId="9" fillId="0" borderId="0" xfId="1" quotePrefix="1" applyNumberFormat="1" applyFont="1" applyFill="1" applyBorder="1" applyAlignment="1">
      <alignment horizontal="center"/>
    </xf>
    <xf numFmtId="173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49" fontId="9" fillId="0" borderId="0" xfId="26715" applyNumberFormat="1" applyFont="1" applyAlignment="1">
      <alignment horizontal="center"/>
    </xf>
    <xf numFmtId="49" fontId="9" fillId="0" borderId="0" xfId="26715" applyNumberFormat="1" applyFont="1" applyAlignment="1">
      <alignment horizontal="center" vertical="center"/>
    </xf>
    <xf numFmtId="49" fontId="9" fillId="0" borderId="1" xfId="26715" applyNumberFormat="1" applyFont="1" applyBorder="1" applyAlignment="1">
      <alignment horizontal="center"/>
    </xf>
    <xf numFmtId="49" fontId="9" fillId="0" borderId="1" xfId="26715" applyNumberFormat="1" applyFont="1" applyBorder="1" applyAlignment="1">
      <alignment horizontal="center" vertical="center"/>
    </xf>
    <xf numFmtId="245" fontId="9" fillId="0" borderId="0" xfId="13283" applyNumberFormat="1" applyFont="1" applyFill="1" applyBorder="1" applyAlignment="1">
      <alignment horizontal="center"/>
    </xf>
    <xf numFmtId="43" fontId="9" fillId="0" borderId="1" xfId="7" applyFont="1" applyFill="1" applyBorder="1" applyAlignment="1">
      <alignment horizontal="center"/>
    </xf>
    <xf numFmtId="0" fontId="9" fillId="0" borderId="0" xfId="0" applyNumberFormat="1" applyFont="1" applyAlignment="1">
      <alignment horizontal="left" wrapText="1"/>
    </xf>
    <xf numFmtId="169" fontId="9" fillId="0" borderId="35" xfId="1" applyNumberFormat="1" applyFont="1" applyFill="1" applyBorder="1" applyAlignment="1">
      <alignment horizontal="right"/>
    </xf>
    <xf numFmtId="169" fontId="9" fillId="0" borderId="5" xfId="16" applyFont="1" applyFill="1" applyBorder="1"/>
    <xf numFmtId="245" fontId="9" fillId="0" borderId="5" xfId="13283" applyNumberFormat="1" applyFont="1" applyFill="1" applyBorder="1" applyAlignment="1">
      <alignment horizontal="center"/>
    </xf>
    <xf numFmtId="172" fontId="9" fillId="0" borderId="0" xfId="0" applyFont="1" applyProtection="1">
      <protection locked="0"/>
    </xf>
    <xf numFmtId="169" fontId="9" fillId="0" borderId="36" xfId="1" applyNumberFormat="1" applyFont="1" applyFill="1" applyBorder="1" applyAlignment="1">
      <alignment horizontal="right"/>
    </xf>
    <xf numFmtId="0" fontId="8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181" fillId="0" borderId="0" xfId="26714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9" fillId="0" borderId="1" xfId="25905" quotePrefix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172" fontId="9" fillId="0" borderId="0" xfId="0" applyFont="1" applyAlignment="1">
      <alignment horizontal="left"/>
    </xf>
    <xf numFmtId="0" fontId="9" fillId="0" borderId="0" xfId="26715" applyFont="1" applyAlignment="1">
      <alignment horizontal="left"/>
    </xf>
    <xf numFmtId="0" fontId="9" fillId="0" borderId="0" xfId="26714" applyFont="1" applyAlignment="1">
      <alignment horizontal="left"/>
    </xf>
    <xf numFmtId="172" fontId="180" fillId="0" borderId="0" xfId="0" applyFont="1" applyProtection="1">
      <protection locked="0"/>
    </xf>
    <xf numFmtId="0" fontId="8" fillId="0" borderId="0" xfId="25" applyNumberFormat="1" applyFont="1"/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39" fontId="9" fillId="0" borderId="1" xfId="25" applyNumberFormat="1" applyFont="1" applyBorder="1" applyAlignment="1">
      <alignment horizontal="center"/>
    </xf>
    <xf numFmtId="0" fontId="8" fillId="0" borderId="0" xfId="25" applyNumberFormat="1" applyFont="1" applyAlignment="1">
      <alignment horizontal="center"/>
    </xf>
    <xf numFmtId="39" fontId="9" fillId="0" borderId="35" xfId="25" quotePrefix="1" applyNumberFormat="1" applyFont="1" applyBorder="1" applyAlignment="1">
      <alignment horizontal="center"/>
    </xf>
    <xf numFmtId="39" fontId="9" fillId="0" borderId="35" xfId="25" applyNumberFormat="1" applyFont="1" applyBorder="1" applyAlignment="1">
      <alignment horizontal="center"/>
    </xf>
    <xf numFmtId="0" fontId="9" fillId="0" borderId="1" xfId="25" applyNumberFormat="1" applyFont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left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2" fontId="8" fillId="0" borderId="0" xfId="25" applyFont="1" applyProtection="1">
      <protection locked="0"/>
    </xf>
    <xf numFmtId="2" fontId="16" fillId="0" borderId="0" xfId="25" applyNumberFormat="1" applyFont="1" applyAlignment="1">
      <alignment horizontal="right"/>
    </xf>
    <xf numFmtId="0" fontId="9" fillId="0" borderId="0" xfId="2536" applyFont="1" applyAlignment="1">
      <alignment horizontal="left"/>
    </xf>
    <xf numFmtId="0" fontId="9" fillId="0" borderId="0" xfId="13228" applyNumberFormat="1" applyFont="1" applyAlignment="1">
      <alignment horizontal="left"/>
    </xf>
    <xf numFmtId="0" fontId="8" fillId="0" borderId="0" xfId="4263" applyNumberFormat="1" applyFont="1"/>
    <xf numFmtId="0" fontId="8" fillId="0" borderId="0" xfId="4263" applyNumberFormat="1" applyFont="1" applyAlignment="1">
      <alignment horizontal="left"/>
    </xf>
    <xf numFmtId="0" fontId="9" fillId="0" borderId="0" xfId="4263" applyNumberFormat="1" applyFont="1"/>
    <xf numFmtId="0" fontId="11" fillId="0" borderId="0" xfId="4263" applyNumberFormat="1" applyFont="1"/>
    <xf numFmtId="0" fontId="12" fillId="0" borderId="0" xfId="4263" applyNumberFormat="1" applyFont="1" applyAlignment="1">
      <alignment horizontal="center"/>
    </xf>
    <xf numFmtId="0" fontId="11" fillId="0" borderId="0" xfId="4263" applyNumberFormat="1" applyFont="1" applyAlignment="1">
      <alignment horizontal="center"/>
    </xf>
    <xf numFmtId="0" fontId="9" fillId="0" borderId="0" xfId="4263" applyNumberFormat="1" applyFont="1" applyAlignment="1">
      <alignment horizontal="center"/>
    </xf>
    <xf numFmtId="0" fontId="8" fillId="0" borderId="0" xfId="4263" applyNumberFormat="1" applyFont="1" applyAlignment="1">
      <alignment horizontal="center"/>
    </xf>
    <xf numFmtId="39" fontId="9" fillId="0" borderId="36" xfId="25" quotePrefix="1" applyNumberFormat="1" applyFont="1" applyBorder="1" applyAlignment="1">
      <alignment horizontal="center"/>
    </xf>
    <xf numFmtId="0" fontId="8" fillId="0" borderId="0" xfId="24" applyFont="1" applyProtection="1">
      <protection locked="0"/>
    </xf>
    <xf numFmtId="0" fontId="9" fillId="0" borderId="0" xfId="4263" applyNumberFormat="1" applyFont="1" applyAlignment="1">
      <alignment horizontal="left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26726" applyFont="1" applyAlignment="1">
      <alignment horizontal="left"/>
    </xf>
    <xf numFmtId="0" fontId="9" fillId="0" borderId="0" xfId="4263" quotePrefix="1" applyNumberFormat="1" applyFont="1" applyAlignment="1">
      <alignment horizontal="left"/>
    </xf>
    <xf numFmtId="172" fontId="9" fillId="0" borderId="0" xfId="4263" applyFont="1" applyProtection="1">
      <protection locked="0"/>
    </xf>
    <xf numFmtId="39" fontId="9" fillId="0" borderId="0" xfId="25" quotePrefix="1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43" fontId="9" fillId="0" borderId="1" xfId="7" applyFont="1" applyFill="1" applyBorder="1" applyAlignment="1">
      <alignment horizontal="center" wrapText="1"/>
    </xf>
    <xf numFmtId="0" fontId="8" fillId="0" borderId="0" xfId="4263" applyNumberFormat="1" applyFont="1" applyAlignment="1">
      <alignment horizontal="left"/>
    </xf>
  </cellXfs>
  <cellStyles count="32187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2 2" xfId="32015" xr:uid="{F48BFB96-0045-4D87-848B-CA598D218CE7}"/>
    <cellStyle name="594941.25 3" xfId="26009" xr:uid="{1518B268-CDF2-4F4C-B212-ABBC7942B01E}"/>
    <cellStyle name="594941.25 3 2" xfId="32016" xr:uid="{BE420E19-C1A2-4CA0-AAF3-BDFC58A389F9}"/>
    <cellStyle name="594941.25 4" xfId="26929" xr:uid="{A1972EED-FBBD-4288-B333-47F48DABF35B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32017" xr:uid="{CA761FC4-D6B0-4FB1-AD0F-F197DE142F4A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10 2" xfId="26760" xr:uid="{E1099191-6E7C-4D12-A681-C74A621EE7B9}"/>
    <cellStyle name="Comma 10 11" xfId="26729" xr:uid="{3C064B3E-0075-4B38-BDE4-F86BD9D666EC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2 2" xfId="29334" xr:uid="{5D3D48C6-C9BD-4337-B95F-6C296BE94DB7}"/>
    <cellStyle name="Comma 10 2 2 3" xfId="1778" xr:uid="{A0B05887-9171-4C6F-8205-A7BB94F11D9F}"/>
    <cellStyle name="Comma 10 2 2 3 2" xfId="26930" xr:uid="{FB8A905C-F57B-4AA7-A4EA-5C2C9677245D}"/>
    <cellStyle name="Comma 10 2 2 4" xfId="26731" xr:uid="{CC3E7479-C04E-440B-9CE4-8E0D6175456A}"/>
    <cellStyle name="Comma 10 2 3" xfId="13268" xr:uid="{4EDB91B9-2162-403B-8AE3-A1DF79CD7A82}"/>
    <cellStyle name="Comma 10 2 4" xfId="26012" xr:uid="{67C6D1FE-6731-44E1-AD7E-2AF0A89E44A2}"/>
    <cellStyle name="Comma 10 2 4 2" xfId="32018" xr:uid="{3B33E260-339F-49DA-8F4A-04AD75D35807}"/>
    <cellStyle name="Comma 10 2 5" xfId="394" xr:uid="{E6994647-C86C-44E5-944B-8A66B4A71A4D}"/>
    <cellStyle name="Comma 10 2 5 2" xfId="26766" xr:uid="{728333A0-D378-44E0-B532-5FBD55147CA0}"/>
    <cellStyle name="Comma 10 2 6" xfId="26730" xr:uid="{E8B251B0-20DE-42B8-85D1-A117B35A7A67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2 2" xfId="29530" xr:uid="{24F03D16-B8C7-4500-B0B0-0444A43BCC83}"/>
    <cellStyle name="Comma 10 3 2 3" xfId="26013" xr:uid="{42F0F9DB-CBE4-42DA-AA52-05B02D9D9FA3}"/>
    <cellStyle name="Comma 10 3 2 3 2" xfId="32019" xr:uid="{0C83A0FA-94F3-4111-9110-DFA797DEC831}"/>
    <cellStyle name="Comma 10 3 2 4" xfId="27071" xr:uid="{3CF69249-1FD9-49ED-A49B-9FCAAB35C23C}"/>
    <cellStyle name="Comma 10 3 3" xfId="14524" xr:uid="{D021415D-D2AD-43B6-9F22-ADFCA5DDC9AC}"/>
    <cellStyle name="Comma 10 3 3 2" xfId="29529" xr:uid="{4E0217DB-3B50-4669-8705-E3C752D06C78}"/>
    <cellStyle name="Comma 10 3 4" xfId="13270" xr:uid="{B920BA0F-5B12-4465-AD99-DBA75FBB8830}"/>
    <cellStyle name="Comma 10 3 5" xfId="2230" xr:uid="{2396F463-310F-4B71-9FE5-D6A7672E4004}"/>
    <cellStyle name="Comma 10 3 5 2" xfId="26994" xr:uid="{A276120C-5B3B-48DC-89A1-25F04EE89A72}"/>
    <cellStyle name="Comma 10 3 6" xfId="26732" xr:uid="{1696E069-896A-4D47-883D-789EA64EEF38}"/>
    <cellStyle name="Comma 10 4" xfId="2148" xr:uid="{5C1E2450-F353-42B2-8161-5D4C1A58D0FB}"/>
    <cellStyle name="Comma 10 4 2" xfId="2287" xr:uid="{32114800-3742-464D-A0B4-9758DDDA0DDC}"/>
    <cellStyle name="Comma 10 4 2 2" xfId="27000" xr:uid="{EC258599-EA35-4D5D-9A58-B91E29D781C3}"/>
    <cellStyle name="Comma 10 4 3" xfId="14526" xr:uid="{B1254EE0-996F-484F-A1E4-A226C36BF20E}"/>
    <cellStyle name="Comma 10 4 3 2" xfId="29531" xr:uid="{CCC33D7E-BB76-4730-9CE9-069A54F94917}"/>
    <cellStyle name="Comma 10 4 4" xfId="13271" xr:uid="{B6F007B0-847B-4570-B895-A51EAF67B13D}"/>
    <cellStyle name="Comma 10 4 5" xfId="26974" xr:uid="{B9839D8F-0292-4002-B51D-3B541659A8F9}"/>
    <cellStyle name="Comma 10 5" xfId="6205" xr:uid="{14A80367-B606-4417-A64D-D7BFFB8CA9E0}"/>
    <cellStyle name="Comma 10 5 2" xfId="13272" xr:uid="{9B784A51-24F2-41D0-BA7D-71A7F22B4881}"/>
    <cellStyle name="Comma 10 5 3" xfId="27818" xr:uid="{8D56F5A1-01EC-4419-B199-747BCA3390AD}"/>
    <cellStyle name="Comma 10 6" xfId="13273" xr:uid="{B2CDCA94-06AD-438E-BD7F-509CF793FDD1}"/>
    <cellStyle name="Comma 10 6 2" xfId="29335" xr:uid="{41BADBC9-3D5F-40B4-8547-F7676A9F724B}"/>
    <cellStyle name="Comma 10 7" xfId="13274" xr:uid="{BB6C8A3C-C501-4747-B427-64045559D79E}"/>
    <cellStyle name="Comma 10 7 2" xfId="29336" xr:uid="{A56FAC83-BC0A-4C46-97BC-CB6279ACCC6B}"/>
    <cellStyle name="Comma 10 8" xfId="13267" xr:uid="{C0EB94B5-FAD3-42DA-9AD3-87DF2BDCFD7A}"/>
    <cellStyle name="Comma 10 8 2" xfId="29333" xr:uid="{410325B3-1D90-4EBF-9614-3AD557B71105}"/>
    <cellStyle name="Comma 10 9" xfId="26459" xr:uid="{07A05FBD-B005-4303-8DDC-54AC5DC3A7EC}"/>
    <cellStyle name="Comma 10 9 2" xfId="32154" xr:uid="{E172ED3F-68CC-456B-9A5A-6946980C9A58}"/>
    <cellStyle name="Comma 100" xfId="26014" xr:uid="{BF138C71-94E2-436A-8503-8538A278A0D8}"/>
    <cellStyle name="Comma 100 2" xfId="32020" xr:uid="{F3D6822D-ED74-4B69-AF1D-CCE8EB181329}"/>
    <cellStyle name="Comma 101" xfId="26015" xr:uid="{C07B975B-56FB-47E6-B16C-C9E2F7A0D7F5}"/>
    <cellStyle name="Comma 101 2" xfId="32021" xr:uid="{C70AC8B1-63F3-4443-AF4D-62C63496D8D3}"/>
    <cellStyle name="Comma 102" xfId="26016" xr:uid="{8916DFEF-75E5-48B1-992E-6E2C55417812}"/>
    <cellStyle name="Comma 102 2" xfId="32022" xr:uid="{89926447-9517-4876-9D38-264E9B4D1DA9}"/>
    <cellStyle name="Comma 103" xfId="26017" xr:uid="{2399E53C-1115-46A0-8A24-598F8EDB62C0}"/>
    <cellStyle name="Comma 103 2" xfId="32023" xr:uid="{1ECD7278-89CE-42A0-A617-5D79813EEC18}"/>
    <cellStyle name="Comma 104" xfId="26018" xr:uid="{9EA1A57F-7F05-495A-BE3A-C87396519912}"/>
    <cellStyle name="Comma 104 2" xfId="32024" xr:uid="{FFF950CB-FC3D-4B0A-8294-A6ECD0A5A842}"/>
    <cellStyle name="Comma 105" xfId="26019" xr:uid="{CFEEE736-6353-4F96-B04C-CFA727A28558}"/>
    <cellStyle name="Comma 105 2" xfId="32025" xr:uid="{87578BEA-B5AA-4068-A8A4-152406086DC6}"/>
    <cellStyle name="Comma 106" xfId="26020" xr:uid="{DB55B6CD-5B7F-457F-B3B4-F56434E81CA9}"/>
    <cellStyle name="Comma 106 2" xfId="32026" xr:uid="{AFD7258A-5E8D-4C60-9F9F-352661E4E466}"/>
    <cellStyle name="Comma 107" xfId="26021" xr:uid="{CA61511C-FC25-4039-9A2E-902C56C2C1FC}"/>
    <cellStyle name="Comma 107 2" xfId="32027" xr:uid="{379D1948-2473-4B18-8D75-98B62F0FF2DE}"/>
    <cellStyle name="Comma 108" xfId="26022" xr:uid="{1A325CFB-042E-4FCF-8AAF-1544B4080120}"/>
    <cellStyle name="Comma 108 2" xfId="32028" xr:uid="{94B047ED-EBD6-4E19-B25B-E06751105397}"/>
    <cellStyle name="Comma 109" xfId="26023" xr:uid="{693F2EBB-302F-4126-A84C-35D1B3A73F07}"/>
    <cellStyle name="Comma 109 2" xfId="32029" xr:uid="{56D05F6D-2105-4A90-A29A-5FFE71686F28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2 2" xfId="29533" xr:uid="{26C277F5-6961-45DB-8416-62EC93EEEB26}"/>
    <cellStyle name="Comma 11 18 3" xfId="13283" xr:uid="{E0BB2140-1200-491F-8C46-2A5EE9006C46}"/>
    <cellStyle name="Comma 11 18 3 2" xfId="29337" xr:uid="{EB9ECE38-A551-4D05-863C-21B6FFA8275C}"/>
    <cellStyle name="Comma 11 18 4" xfId="26927" xr:uid="{6D38D336-434B-4EDD-A429-5B243781AE7A}"/>
    <cellStyle name="Comma 11 19" xfId="14527" xr:uid="{F781B57D-45F7-466C-8A7C-59D1D388983E}"/>
    <cellStyle name="Comma 11 19 2" xfId="29532" xr:uid="{7DD0591E-6679-4091-A218-61959639AA8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2 3" xfId="27406" xr:uid="{35522B72-1780-4CA5-AE93-1A688B708F6B}"/>
    <cellStyle name="Comma 11 2 2 3" xfId="26024" xr:uid="{DCAEAE15-9FF0-4B59-B603-4816DD977F8A}"/>
    <cellStyle name="Comma 11 2 2 3 2" xfId="32030" xr:uid="{0687BCE3-5776-4B3E-AB22-C36679AFE247}"/>
    <cellStyle name="Comma 11 2 2 4" xfId="26460" xr:uid="{875C667F-9ABD-4F45-BDB1-7F8B22F34D99}"/>
    <cellStyle name="Comma 11 2 2 4 2" xfId="32155" xr:uid="{D414AE44-8BED-486F-B01C-8EB297C34E77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0 2 2" xfId="31149" xr:uid="{5F31AF0D-5ECB-44B9-86A6-AA5CF48C458A}"/>
    <cellStyle name="Comma 11 2 3 10 3" xfId="28583" xr:uid="{F1F6C6C6-591B-46C1-BAD9-30BBEAFFB1F1}"/>
    <cellStyle name="Comma 11 2 3 11" xfId="13284" xr:uid="{BC1E6AB5-B060-40CB-A158-4FBFB4C498DE}"/>
    <cellStyle name="Comma 11 2 3 11 2" xfId="29338" xr:uid="{8F062BCE-9E27-4B0D-AD27-DDBA9AE5B2CD}"/>
    <cellStyle name="Comma 11 2 3 12" xfId="14916" xr:uid="{392631FC-00EB-4240-BC87-63062FBFDBF9}"/>
    <cellStyle name="Comma 11 2 3 12 2" xfId="29635" xr:uid="{F2A00DCE-FA34-40CB-A711-324E79416F83}"/>
    <cellStyle name="Comma 11 2 3 13" xfId="26993" xr:uid="{D2274FC9-5A64-4B42-9358-A33AF70F93FF}"/>
    <cellStyle name="Comma 11 2 3 2" xfId="2294" xr:uid="{ED519701-7777-463C-93F1-0F134076F063}"/>
    <cellStyle name="Comma 11 2 3 2 10" xfId="14943" xr:uid="{4607A77D-EB16-46BC-8DB6-DBD556342ED6}"/>
    <cellStyle name="Comma 11 2 3 2 10 2" xfId="29641" xr:uid="{5E0D5D88-B922-4A8B-B27E-B5A16F3C5611}"/>
    <cellStyle name="Comma 11 2 3 2 11" xfId="25673" xr:uid="{B1DD7AAA-E268-49BC-80EC-432FE8F4AAA7}"/>
    <cellStyle name="Comma 11 2 3 2 11 2" xfId="31924" xr:uid="{73717E4C-23D8-4740-B3F0-C7359BB2FD80}"/>
    <cellStyle name="Comma 11 2 3 2 12" xfId="27002" xr:uid="{7EEDCA06-90CC-4772-9025-72BFF4DDCAA1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2 2 2" xfId="31132" xr:uid="{7F91D42E-27E7-40AA-9A34-3FECD1C54D64}"/>
    <cellStyle name="Comma 11 2 3 2 2 2 2 2 2 2 3" xfId="28566" xr:uid="{20A68E09-78BC-4958-8086-BAD8951C040A}"/>
    <cellStyle name="Comma 11 2 3 2 2 2 2 2 2 3" xfId="13165" xr:uid="{7C115619-63D8-444C-98DA-25BF1B56EB50}"/>
    <cellStyle name="Comma 11 2 3 2 2 2 2 2 2 3 2" xfId="25407" xr:uid="{B6558A07-8A91-44A1-926F-5F05068C332D}"/>
    <cellStyle name="Comma 11 2 3 2 2 2 2 2 2 3 2 2" xfId="31884" xr:uid="{23A34A2E-AE69-486F-833C-833D243D111A}"/>
    <cellStyle name="Comma 11 2 3 2 2 2 2 2 2 3 3" xfId="29319" xr:uid="{BC960781-F189-404E-B2CD-124A56812FE0}"/>
    <cellStyle name="Comma 11 2 3 2 2 2 2 2 2 4" xfId="18309" xr:uid="{84FC047D-C3DB-4BEB-A7D1-B83CB58F8773}"/>
    <cellStyle name="Comma 11 2 3 2 2 2 2 2 2 4 2" xfId="30374" xr:uid="{BA40FA2B-B844-4B32-853C-C21B3FB9B7A0}"/>
    <cellStyle name="Comma 11 2 3 2 2 2 2 2 2 5" xfId="27801" xr:uid="{57957D3E-A2FB-41A9-9CE6-6E806EC484D5}"/>
    <cellStyle name="Comma 11 2 3 2 2 2 2 2 3" xfId="7909" xr:uid="{5422B84F-69F0-45A8-9005-FA1201CD95FD}"/>
    <cellStyle name="Comma 11 2 3 2 2 2 2 2 3 2" xfId="20173" xr:uid="{9BA872BD-4C8D-4426-A180-013EE754575D}"/>
    <cellStyle name="Comma 11 2 3 2 2 2 2 2 3 2 2" xfId="30750" xr:uid="{9F225B20-884E-4045-9635-4C8CFADA254F}"/>
    <cellStyle name="Comma 11 2 3 2 2 2 2 2 3 3" xfId="28186" xr:uid="{DD64CE66-F775-4213-BD02-599A684A961E}"/>
    <cellStyle name="Comma 11 2 3 2 2 2 2 2 4" xfId="11405" xr:uid="{2CC4B704-D1AD-4C9D-9A7F-4910B8AF0105}"/>
    <cellStyle name="Comma 11 2 3 2 2 2 2 2 4 2" xfId="23647" xr:uid="{9C4E3802-7A2A-430D-AE9A-7C511D55A5E3}"/>
    <cellStyle name="Comma 11 2 3 2 2 2 2 2 4 2 2" xfId="31503" xr:uid="{4BF78A5E-9190-418F-9F21-04E9B6671CA4}"/>
    <cellStyle name="Comma 11 2 3 2 2 2 2 2 4 3" xfId="28938" xr:uid="{2ADE1B21-64C6-45B3-ABD4-F4424C9B7DFA}"/>
    <cellStyle name="Comma 11 2 3 2 2 2 2 2 5" xfId="16549" xr:uid="{C8FD4DDB-8E21-4C9D-B85F-AF3A98C8F420}"/>
    <cellStyle name="Comma 11 2 3 2 2 2 2 2 5 2" xfId="29991" xr:uid="{82068CCD-57E0-4F74-BC49-29923A6B9BF2}"/>
    <cellStyle name="Comma 11 2 3 2 2 2 2 2 6" xfId="27387" xr:uid="{C0BEDDA3-C586-4F8D-BC76-F335E739514B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2 2 2" xfId="30947" xr:uid="{8018EA33-1A51-4ED9-ADC2-261F81DD7996}"/>
    <cellStyle name="Comma 11 2 3 2 2 2 2 3 2 3" xfId="28382" xr:uid="{7D697456-B9B4-45EE-887B-9CBD24C826C6}"/>
    <cellStyle name="Comma 11 2 3 2 2 2 2 3 3" xfId="12319" xr:uid="{33BF3500-55CA-4F4D-A0C8-03617BE8573E}"/>
    <cellStyle name="Comma 11 2 3 2 2 2 2 3 3 2" xfId="24561" xr:uid="{1A8D025D-C506-4CA4-B897-40AE573CD6AE}"/>
    <cellStyle name="Comma 11 2 3 2 2 2 2 3 3 2 2" xfId="31700" xr:uid="{F0205498-067E-4435-8E5D-CEF1158DFB97}"/>
    <cellStyle name="Comma 11 2 3 2 2 2 2 3 3 3" xfId="29134" xr:uid="{F3EDE47F-3171-40C3-9C7D-8FF0399A9488}"/>
    <cellStyle name="Comma 11 2 3 2 2 2 2 3 4" xfId="17463" xr:uid="{6C2600B9-2B09-48ED-BAC2-1FAC400F9EAA}"/>
    <cellStyle name="Comma 11 2 3 2 2 2 2 3 4 2" xfId="30189" xr:uid="{848AFD0B-9FB3-4DA2-9E7F-382A240023FF}"/>
    <cellStyle name="Comma 11 2 3 2 2 2 2 3 5" xfId="27616" xr:uid="{4759A6B1-D426-4649-862A-5C44AFCD5523}"/>
    <cellStyle name="Comma 11 2 3 2 2 2 2 4" xfId="7063" xr:uid="{2C04CF87-15B9-42CD-8491-AB9826A20A19}"/>
    <cellStyle name="Comma 11 2 3 2 2 2 2 4 2" xfId="19327" xr:uid="{5404B836-6A07-48F9-908C-3FDC630B44DB}"/>
    <cellStyle name="Comma 11 2 3 2 2 2 2 4 2 2" xfId="30566" xr:uid="{E7AA29B4-A264-433A-92BF-EAB4227EDC31}"/>
    <cellStyle name="Comma 11 2 3 2 2 2 2 4 3" xfId="28001" xr:uid="{45A2F2BE-1C2B-4E0D-89E6-818AD8EEBC9A}"/>
    <cellStyle name="Comma 11 2 3 2 2 2 2 5" xfId="10559" xr:uid="{33B88D89-D095-4430-A747-6C77D7F5B1EC}"/>
    <cellStyle name="Comma 11 2 3 2 2 2 2 5 2" xfId="22801" xr:uid="{BB5AF455-17AD-4327-BD15-D2F795E15DFE}"/>
    <cellStyle name="Comma 11 2 3 2 2 2 2 5 2 2" xfId="31319" xr:uid="{1E24985F-7B75-4D0B-BAB0-C57B3491BD5E}"/>
    <cellStyle name="Comma 11 2 3 2 2 2 2 5 3" xfId="28753" xr:uid="{6293D4B5-5BFF-409B-BFF2-BD2DBE40F12B}"/>
    <cellStyle name="Comma 11 2 3 2 2 2 2 6" xfId="15703" xr:uid="{FA586DE0-4E1E-4C34-86D5-4E4B62E0A42F}"/>
    <cellStyle name="Comma 11 2 3 2 2 2 2 6 2" xfId="29805" xr:uid="{78C99185-ADC1-498B-AF79-9DDA78ED4450}"/>
    <cellStyle name="Comma 11 2 3 2 2 2 2 7" xfId="27203" xr:uid="{EB22B1F0-048C-4A96-8685-C763A7DDF49C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2 2 2" xfId="31040" xr:uid="{A112901A-6FB6-449B-BD82-9E198DBB7583}"/>
    <cellStyle name="Comma 11 2 3 2 2 2 3 2 2 3" xfId="28474" xr:uid="{E57573D1-2831-40BC-B0DB-7563AEA12210}"/>
    <cellStyle name="Comma 11 2 3 2 2 2 3 2 3" xfId="12742" xr:uid="{F8B1378B-9F5E-4796-8711-CDD5D23EE786}"/>
    <cellStyle name="Comma 11 2 3 2 2 2 3 2 3 2" xfId="24984" xr:uid="{04EB7542-F72B-4FD8-B578-4E105098A9D6}"/>
    <cellStyle name="Comma 11 2 3 2 2 2 3 2 3 2 2" xfId="31792" xr:uid="{CB671D55-00F5-44C1-8E80-89B34833AB11}"/>
    <cellStyle name="Comma 11 2 3 2 2 2 3 2 3 3" xfId="29226" xr:uid="{D6DBD613-7819-4B09-A26D-3300025E0F37}"/>
    <cellStyle name="Comma 11 2 3 2 2 2 3 2 4" xfId="17886" xr:uid="{26AEADAE-C31C-4A27-BB55-834E58A0DC97}"/>
    <cellStyle name="Comma 11 2 3 2 2 2 3 2 4 2" xfId="30281" xr:uid="{80BC3566-2900-4A96-8666-84AF0B65B609}"/>
    <cellStyle name="Comma 11 2 3 2 2 2 3 2 5" xfId="27709" xr:uid="{9E0BC9F8-E79A-4A9A-8FEE-5F44695D5CB0}"/>
    <cellStyle name="Comma 11 2 3 2 2 2 3 3" xfId="7486" xr:uid="{B0D28964-94CE-40EB-8E08-9EA7DAF618BE}"/>
    <cellStyle name="Comma 11 2 3 2 2 2 3 3 2" xfId="19750" xr:uid="{612E1BD8-43D8-4B63-9EE1-B639172F279D}"/>
    <cellStyle name="Comma 11 2 3 2 2 2 3 3 2 2" xfId="30658" xr:uid="{C9E24682-3607-45F6-987E-0B163386364C}"/>
    <cellStyle name="Comma 11 2 3 2 2 2 3 3 3" xfId="28093" xr:uid="{C7AEB824-AE07-4F40-8359-942D19432A5B}"/>
    <cellStyle name="Comma 11 2 3 2 2 2 3 4" xfId="10982" xr:uid="{52DB9E26-D258-45B8-BDB0-5F08B14758BC}"/>
    <cellStyle name="Comma 11 2 3 2 2 2 3 4 2" xfId="23224" xr:uid="{38BA668F-B2E9-49A0-ABBA-42302207630D}"/>
    <cellStyle name="Comma 11 2 3 2 2 2 3 4 2 2" xfId="31411" xr:uid="{AA033999-5C85-4E9B-896A-47441873E225}"/>
    <cellStyle name="Comma 11 2 3 2 2 2 3 4 3" xfId="28845" xr:uid="{4139132A-00F4-4931-B647-1B569AB932B1}"/>
    <cellStyle name="Comma 11 2 3 2 2 2 3 5" xfId="16126" xr:uid="{378FD693-E13F-49D1-8620-E89B91A471D1}"/>
    <cellStyle name="Comma 11 2 3 2 2 2 3 5 2" xfId="29898" xr:uid="{8AE256B2-5FD2-4993-AD6F-A71AA3173D7B}"/>
    <cellStyle name="Comma 11 2 3 2 2 2 3 6" xfId="27295" xr:uid="{B889A333-B9F2-4E2C-8E0E-E5A8246CA72E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2 2 2" xfId="30854" xr:uid="{11D5AA3F-3C09-4A35-B3A1-7F4478101660}"/>
    <cellStyle name="Comma 11 2 3 2 2 2 4 2 3" xfId="28290" xr:uid="{B8E75261-6D4D-4607-8B09-D504BE64148B}"/>
    <cellStyle name="Comma 11 2 3 2 2 2 4 3" xfId="11896" xr:uid="{F3B28DDC-CE0F-4CBF-9499-8E945F6C8CAF}"/>
    <cellStyle name="Comma 11 2 3 2 2 2 4 3 2" xfId="24138" xr:uid="{4711A9B2-6C61-4E91-8E2D-3E2674AFC9D5}"/>
    <cellStyle name="Comma 11 2 3 2 2 2 4 3 2 2" xfId="31608" xr:uid="{1559E124-A91D-4A54-A406-0F476454C0BA}"/>
    <cellStyle name="Comma 11 2 3 2 2 2 4 3 3" xfId="29042" xr:uid="{4C101F9F-C346-4FC6-AB58-D41877999C0B}"/>
    <cellStyle name="Comma 11 2 3 2 2 2 4 4" xfId="17040" xr:uid="{5C383439-62AD-44C7-BF90-399671080827}"/>
    <cellStyle name="Comma 11 2 3 2 2 2 4 4 2" xfId="30095" xr:uid="{E121A665-0D60-487F-8178-9E6C422297C9}"/>
    <cellStyle name="Comma 11 2 3 2 2 2 4 5" xfId="27524" xr:uid="{0324BDD2-0EF1-441A-B810-1CEEA68D70C5}"/>
    <cellStyle name="Comma 11 2 3 2 2 2 5" xfId="6640" xr:uid="{934EF957-FD44-45BF-A3D5-A34030FE84E4}"/>
    <cellStyle name="Comma 11 2 3 2 2 2 5 2" xfId="18904" xr:uid="{A1D25E12-F183-46BE-8DBC-6A61DC6F6047}"/>
    <cellStyle name="Comma 11 2 3 2 2 2 5 2 2" xfId="30474" xr:uid="{8ED31F92-B0BA-4EF2-B2E7-7EBB071C5201}"/>
    <cellStyle name="Comma 11 2 3 2 2 2 5 3" xfId="27909" xr:uid="{A262FC3A-61EA-405A-AE00-F9B23CF00B2F}"/>
    <cellStyle name="Comma 11 2 3 2 2 2 6" xfId="10136" xr:uid="{55A5B0F7-F127-4002-B6BB-2A5AE7D45640}"/>
    <cellStyle name="Comma 11 2 3 2 2 2 6 2" xfId="22378" xr:uid="{D0AFA365-9B6B-4014-AC36-9FA9A641A76C}"/>
    <cellStyle name="Comma 11 2 3 2 2 2 6 2 2" xfId="31227" xr:uid="{99612ECF-7CDC-4185-B923-43BEB0E83BF4}"/>
    <cellStyle name="Comma 11 2 3 2 2 2 6 3" xfId="28661" xr:uid="{A328D325-DAD8-4562-B060-144C0814FC7A}"/>
    <cellStyle name="Comma 11 2 3 2 2 2 7" xfId="15280" xr:uid="{4867F8A2-2559-4584-9BC3-9AE0E68E2808}"/>
    <cellStyle name="Comma 11 2 3 2 2 2 7 2" xfId="29713" xr:uid="{575768B2-A094-4AA3-83D6-94862DCE71E3}"/>
    <cellStyle name="Comma 11 2 3 2 2 2 8" xfId="27110" xr:uid="{2DCDDF30-C639-45BB-A36A-4BB998D7D7C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2 2 2" xfId="31087" xr:uid="{CFE7721C-A1EA-4DA2-923F-945E6EE84D89}"/>
    <cellStyle name="Comma 11 2 3 2 2 3 2 2 2 3" xfId="28521" xr:uid="{619AF3CC-38ED-4B63-B361-0EDF323A1A0A}"/>
    <cellStyle name="Comma 11 2 3 2 2 3 2 2 3" xfId="12956" xr:uid="{40878D91-81A1-49B6-A298-D28BBA115BF8}"/>
    <cellStyle name="Comma 11 2 3 2 2 3 2 2 3 2" xfId="25198" xr:uid="{CACED1C9-3972-40A2-9603-315F3152BC2E}"/>
    <cellStyle name="Comma 11 2 3 2 2 3 2 2 3 2 2" xfId="31839" xr:uid="{0011DAF8-FB1A-4762-9543-B2797E588FB8}"/>
    <cellStyle name="Comma 11 2 3 2 2 3 2 2 3 3" xfId="29274" xr:uid="{D8649F33-FBD0-428A-9D5E-3BCC104C7F1C}"/>
    <cellStyle name="Comma 11 2 3 2 2 3 2 2 4" xfId="18100" xr:uid="{A4886B66-012A-40A5-B43D-9C6A448A38EB}"/>
    <cellStyle name="Comma 11 2 3 2 2 3 2 2 4 2" xfId="30328" xr:uid="{D543FCB6-F313-4F35-AFAF-EE49D7370734}"/>
    <cellStyle name="Comma 11 2 3 2 2 3 2 2 5" xfId="27756" xr:uid="{E518720F-6D13-4A41-8091-36D3348F249B}"/>
    <cellStyle name="Comma 11 2 3 2 2 3 2 3" xfId="7700" xr:uid="{C8B137D4-D9CE-45F7-9B90-4B5152012A7F}"/>
    <cellStyle name="Comma 11 2 3 2 2 3 2 3 2" xfId="19964" xr:uid="{DEA2E536-2337-4AEB-A3CC-0DF2A56B9CF9}"/>
    <cellStyle name="Comma 11 2 3 2 2 3 2 3 2 2" xfId="30705" xr:uid="{A2063338-BF03-44D2-B284-2035F314306F}"/>
    <cellStyle name="Comma 11 2 3 2 2 3 2 3 3" xfId="28141" xr:uid="{DCDF3E81-8BB5-4B85-9E53-0C080A25F89F}"/>
    <cellStyle name="Comma 11 2 3 2 2 3 2 4" xfId="11196" xr:uid="{DFDA07E0-1B66-4EB1-B6C5-0819B78A2286}"/>
    <cellStyle name="Comma 11 2 3 2 2 3 2 4 2" xfId="23438" xr:uid="{4F7221FE-5DA8-4F6C-AD3C-52FDBBEC32A2}"/>
    <cellStyle name="Comma 11 2 3 2 2 3 2 4 2 2" xfId="31458" xr:uid="{5359AA50-5FDA-4D7F-990E-D611E3CCCC47}"/>
    <cellStyle name="Comma 11 2 3 2 2 3 2 4 3" xfId="28893" xr:uid="{EC4BBF8D-0CCE-4F5E-B8AE-B412ED63A9FB}"/>
    <cellStyle name="Comma 11 2 3 2 2 3 2 5" xfId="16340" xr:uid="{AAF435F4-7A01-4F7D-BF27-E9C9137F0D1C}"/>
    <cellStyle name="Comma 11 2 3 2 2 3 2 5 2" xfId="29946" xr:uid="{041F696E-24A2-4D11-9F0C-9B62B9CB9342}"/>
    <cellStyle name="Comma 11 2 3 2 2 3 2 6" xfId="27342" xr:uid="{4C7972F0-C8EC-43A9-BB53-E9CB2033AC03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2 2 2" xfId="30901" xr:uid="{9D44943D-1D09-45B8-A0E0-B710DCFA53DD}"/>
    <cellStyle name="Comma 11 2 3 2 2 3 3 2 3" xfId="28337" xr:uid="{5720D63F-17B1-4E42-80D6-0052C52B2A85}"/>
    <cellStyle name="Comma 11 2 3 2 2 3 3 3" xfId="12110" xr:uid="{B25A93FA-471C-4697-B0CC-4C2FEFA82D1F}"/>
    <cellStyle name="Comma 11 2 3 2 2 3 3 3 2" xfId="24352" xr:uid="{BFCB6ED6-CE73-4462-8719-BAD1D322E36C}"/>
    <cellStyle name="Comma 11 2 3 2 2 3 3 3 2 2" xfId="31655" xr:uid="{FF3A663A-8123-4A57-BCD7-38A2AFF250E3}"/>
    <cellStyle name="Comma 11 2 3 2 2 3 3 3 3" xfId="29089" xr:uid="{57510550-14AF-4982-8648-E9EE1E49B061}"/>
    <cellStyle name="Comma 11 2 3 2 2 3 3 4" xfId="17254" xr:uid="{9A3DC16A-FBC0-4C43-9C2A-07AC2C000DF5}"/>
    <cellStyle name="Comma 11 2 3 2 2 3 3 4 2" xfId="30143" xr:uid="{B2EC553E-705A-4219-BDC6-3BB95D6A5BAD}"/>
    <cellStyle name="Comma 11 2 3 2 2 3 3 5" xfId="27571" xr:uid="{AE1A7465-9E9E-4367-B43D-EA76E49F5ECB}"/>
    <cellStyle name="Comma 11 2 3 2 2 3 4" xfId="6854" xr:uid="{BA915538-07A6-42D5-92C1-5FB81B82A65A}"/>
    <cellStyle name="Comma 11 2 3 2 2 3 4 2" xfId="19118" xr:uid="{56D57070-34F9-4A63-981E-2C2F17900F08}"/>
    <cellStyle name="Comma 11 2 3 2 2 3 4 2 2" xfId="30521" xr:uid="{5A2963F9-F415-4609-835A-D1448A80E7DB}"/>
    <cellStyle name="Comma 11 2 3 2 2 3 4 3" xfId="27956" xr:uid="{C9F18E95-E98E-4EBE-A0EA-9DC347CF31C7}"/>
    <cellStyle name="Comma 11 2 3 2 2 3 5" xfId="10350" xr:uid="{29F2A756-B0EE-4A0C-9B75-3F3F383313AF}"/>
    <cellStyle name="Comma 11 2 3 2 2 3 5 2" xfId="22592" xr:uid="{3C5814D5-A64A-43D5-B95D-9D8836A2B27A}"/>
    <cellStyle name="Comma 11 2 3 2 2 3 5 2 2" xfId="31274" xr:uid="{C7823581-20E0-4C22-AE44-1ABBA5D4B40E}"/>
    <cellStyle name="Comma 11 2 3 2 2 3 5 3" xfId="28708" xr:uid="{47A87597-3188-47A9-869D-99DE40CB1845}"/>
    <cellStyle name="Comma 11 2 3 2 2 3 6" xfId="15494" xr:uid="{F2342BE6-315E-4E45-9A4F-2A829714AC5E}"/>
    <cellStyle name="Comma 11 2 3 2 2 3 6 2" xfId="29760" xr:uid="{DDB4D7E4-8F7D-423C-A35B-9E91A8F0AADB}"/>
    <cellStyle name="Comma 11 2 3 2 2 3 7" xfId="27158" xr:uid="{0ABC145C-A888-4784-BF3B-919DE474A226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2 2 2" xfId="30994" xr:uid="{9FB38C2E-EDA6-4ABB-A841-6DA555F16A32}"/>
    <cellStyle name="Comma 11 2 3 2 2 4 2 2 3" xfId="28429" xr:uid="{9DEB68E3-3301-46BF-9B13-6B4A712458E2}"/>
    <cellStyle name="Comma 11 2 3 2 2 4 2 3" xfId="12533" xr:uid="{C0DAFCC1-9472-4A6D-B18A-E1386CDA7477}"/>
    <cellStyle name="Comma 11 2 3 2 2 4 2 3 2" xfId="24775" xr:uid="{97386598-2537-4277-A1EC-521D80D31DDD}"/>
    <cellStyle name="Comma 11 2 3 2 2 4 2 3 2 2" xfId="31747" xr:uid="{E128A695-ACB5-4489-90A0-30BF60429575}"/>
    <cellStyle name="Comma 11 2 3 2 2 4 2 3 3" xfId="29181" xr:uid="{0E949BF0-6D8E-4E78-B50E-18B5EAB29286}"/>
    <cellStyle name="Comma 11 2 3 2 2 4 2 4" xfId="17677" xr:uid="{49E886B0-1C7B-4325-AD57-C2BCFC55BDC5}"/>
    <cellStyle name="Comma 11 2 3 2 2 4 2 4 2" xfId="30236" xr:uid="{DC2830C0-49C0-45E4-8C68-DABA10AD641F}"/>
    <cellStyle name="Comma 11 2 3 2 2 4 2 5" xfId="27663" xr:uid="{F7E55526-4080-4531-8507-526C3E22883A}"/>
    <cellStyle name="Comma 11 2 3 2 2 4 3" xfId="7277" xr:uid="{5DEBD8CA-982D-4868-AFCC-DE699A4E8802}"/>
    <cellStyle name="Comma 11 2 3 2 2 4 3 2" xfId="19541" xr:uid="{6EB36DE4-0D30-40E8-A0BC-06E6419CC75C}"/>
    <cellStyle name="Comma 11 2 3 2 2 4 3 2 2" xfId="30613" xr:uid="{E846CADB-A1AD-4194-BE56-A19C13D0DD62}"/>
    <cellStyle name="Comma 11 2 3 2 2 4 3 3" xfId="28048" xr:uid="{C7E54349-8554-48E7-BE23-D4497F5DB902}"/>
    <cellStyle name="Comma 11 2 3 2 2 4 4" xfId="10773" xr:uid="{8B62D89A-E5EB-46DB-8ABB-F8A01BC1914C}"/>
    <cellStyle name="Comma 11 2 3 2 2 4 4 2" xfId="23015" xr:uid="{650A0A39-57BC-4B18-BA73-2E814A077C8E}"/>
    <cellStyle name="Comma 11 2 3 2 2 4 4 2 2" xfId="31366" xr:uid="{C0717967-0F30-42AC-BB7C-1B9437AE6D80}"/>
    <cellStyle name="Comma 11 2 3 2 2 4 4 3" xfId="28800" xr:uid="{9C6005E5-5C9F-470B-BA4C-6075282FD37F}"/>
    <cellStyle name="Comma 11 2 3 2 2 4 5" xfId="15917" xr:uid="{E97880DC-ADC3-4A8D-8FFF-595E56760B15}"/>
    <cellStyle name="Comma 11 2 3 2 2 4 5 2" xfId="29852" xr:uid="{E329B130-5CC3-4AF8-BF63-B4EAC91329E5}"/>
    <cellStyle name="Comma 11 2 3 2 2 4 6" xfId="27250" xr:uid="{BA33B0B3-9C3B-4DD6-96E2-AF2350182017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2 2 2" xfId="30809" xr:uid="{A2DFD5B6-83F4-43C7-9897-BB1C1630258F}"/>
    <cellStyle name="Comma 11 2 3 2 2 5 2 3" xfId="28245" xr:uid="{9BFCA176-740F-4D8F-8ABC-A471BB938DEE}"/>
    <cellStyle name="Comma 11 2 3 2 2 5 3" xfId="11687" xr:uid="{83871F33-1008-42D8-B295-DFCBD4F77105}"/>
    <cellStyle name="Comma 11 2 3 2 2 5 3 2" xfId="23929" xr:uid="{66D3B6ED-7871-4626-A352-971C31581051}"/>
    <cellStyle name="Comma 11 2 3 2 2 5 3 2 2" xfId="31563" xr:uid="{C0D10B7B-AAB2-4D63-B1C1-144FEE58D299}"/>
    <cellStyle name="Comma 11 2 3 2 2 5 3 3" xfId="28997" xr:uid="{FD497DF9-6C89-41E2-8212-4D4F0C8A3235}"/>
    <cellStyle name="Comma 11 2 3 2 2 5 4" xfId="16831" xr:uid="{40813D2B-164D-447E-8987-9D76632C0B5C}"/>
    <cellStyle name="Comma 11 2 3 2 2 5 4 2" xfId="30050" xr:uid="{D6A9C5FE-2C44-4616-947E-1B909090BC6D}"/>
    <cellStyle name="Comma 11 2 3 2 2 5 5" xfId="27479" xr:uid="{9CE9FA36-3058-4520-A855-06AE1D43E7BD}"/>
    <cellStyle name="Comma 11 2 3 2 2 6" xfId="6431" xr:uid="{C5440BED-7FB8-4138-A040-884AC85416B7}"/>
    <cellStyle name="Comma 11 2 3 2 2 6 2" xfId="18695" xr:uid="{DBFF8A74-5E0B-4AF3-94D3-58CA1C49BF3C}"/>
    <cellStyle name="Comma 11 2 3 2 2 6 2 2" xfId="30428" xr:uid="{501C5711-CFA3-470A-81FB-19A1B841A44C}"/>
    <cellStyle name="Comma 11 2 3 2 2 6 3" xfId="27863" xr:uid="{A15D424F-25C4-4537-AA45-AD4F24ED641E}"/>
    <cellStyle name="Comma 11 2 3 2 2 7" xfId="9927" xr:uid="{746C6584-3B89-4218-BF83-BE11C28B7CE6}"/>
    <cellStyle name="Comma 11 2 3 2 2 7 2" xfId="22169" xr:uid="{F5D49AE1-4BA4-48D8-9E7C-53C3AFD338D2}"/>
    <cellStyle name="Comma 11 2 3 2 2 7 2 2" xfId="31182" xr:uid="{6FE4E51D-C608-41DD-A6B3-D8C2A9FF8F10}"/>
    <cellStyle name="Comma 11 2 3 2 2 7 3" xfId="28616" xr:uid="{01F4B61A-DE98-4DBF-B306-3438075424D2}"/>
    <cellStyle name="Comma 11 2 3 2 2 8" xfId="15071" xr:uid="{BDF61611-6742-45F4-939D-A6A1C78FB99E}"/>
    <cellStyle name="Comma 11 2 3 2 2 8 2" xfId="29668" xr:uid="{86957D1B-EC34-4FD1-B593-602D7457822F}"/>
    <cellStyle name="Comma 11 2 3 2 2 9" xfId="27062" xr:uid="{5FDDE3E7-74CF-4237-85B9-AE38FC9DADCF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2 2 2" xfId="31105" xr:uid="{78F14DF9-C18C-4D89-A12E-D053CC97E071}"/>
    <cellStyle name="Comma 11 2 3 2 3 2 2 2 2 3" xfId="28539" xr:uid="{F381484D-4CD9-4D24-ACD6-6F1070332599}"/>
    <cellStyle name="Comma 11 2 3 2 3 2 2 2 3" xfId="13037" xr:uid="{E8732F8C-9C59-420C-97CC-171B8DD998EC}"/>
    <cellStyle name="Comma 11 2 3 2 3 2 2 2 3 2" xfId="25279" xr:uid="{B19CF9C6-A0A1-4A09-B30F-331D7D911719}"/>
    <cellStyle name="Comma 11 2 3 2 3 2 2 2 3 2 2" xfId="31857" xr:uid="{3A316BC3-F2AD-441D-852D-05DEDB4EC2AA}"/>
    <cellStyle name="Comma 11 2 3 2 3 2 2 2 3 3" xfId="29292" xr:uid="{D5E5A54A-FC0B-409E-9A7A-EBC2B38BB8CA}"/>
    <cellStyle name="Comma 11 2 3 2 3 2 2 2 4" xfId="18181" xr:uid="{6848DFE4-9170-4955-86B9-99D2EBF9B003}"/>
    <cellStyle name="Comma 11 2 3 2 3 2 2 2 4 2" xfId="30347" xr:uid="{9F6273C4-C76C-45FF-BB41-8BC4405DD19E}"/>
    <cellStyle name="Comma 11 2 3 2 3 2 2 2 5" xfId="27774" xr:uid="{188727A3-6C08-492C-B7C2-838B43E77DFD}"/>
    <cellStyle name="Comma 11 2 3 2 3 2 2 3" xfId="7781" xr:uid="{5C4F0D7E-72C0-4EB8-8723-8A438C3F076E}"/>
    <cellStyle name="Comma 11 2 3 2 3 2 2 3 2" xfId="20045" xr:uid="{7F6B7E37-6530-4824-8CEB-508195315A29}"/>
    <cellStyle name="Comma 11 2 3 2 3 2 2 3 2 2" xfId="30723" xr:uid="{9B3BA9AB-B022-458F-8BF8-F515B2003F1E}"/>
    <cellStyle name="Comma 11 2 3 2 3 2 2 3 3" xfId="28159" xr:uid="{4155C37D-D8A1-46CB-BC03-C808B9115D79}"/>
    <cellStyle name="Comma 11 2 3 2 3 2 2 4" xfId="11277" xr:uid="{7F81FD99-1182-4E1D-890F-2A48A36580C9}"/>
    <cellStyle name="Comma 11 2 3 2 3 2 2 4 2" xfId="23519" xr:uid="{C70A43AB-2497-48BA-B356-29E8ECE3784F}"/>
    <cellStyle name="Comma 11 2 3 2 3 2 2 4 2 2" xfId="31476" xr:uid="{C1269986-A4C6-42A5-9844-801A450A67C9}"/>
    <cellStyle name="Comma 11 2 3 2 3 2 2 4 3" xfId="28911" xr:uid="{2064297F-D8F6-4AD6-878B-CE35AA9F835A}"/>
    <cellStyle name="Comma 11 2 3 2 3 2 2 5" xfId="16421" xr:uid="{B6E381AC-AF06-4BCA-95B7-4B9B86521100}"/>
    <cellStyle name="Comma 11 2 3 2 3 2 2 5 2" xfId="29964" xr:uid="{5F1A2B2D-A22C-4C5E-BA40-B731FE35E7BF}"/>
    <cellStyle name="Comma 11 2 3 2 3 2 2 6" xfId="27360" xr:uid="{0E28F8A1-B718-4A04-A839-2DE1433D4222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2 2 2" xfId="30920" xr:uid="{11AEEA8F-D59B-408E-A672-C2F7D90876D1}"/>
    <cellStyle name="Comma 11 2 3 2 3 2 3 2 3" xfId="28355" xr:uid="{C8B720F6-1B2E-46B8-BF83-790268BC53DE}"/>
    <cellStyle name="Comma 11 2 3 2 3 2 3 3" xfId="12191" xr:uid="{330D86A8-8821-4421-91D0-4FC48C86F050}"/>
    <cellStyle name="Comma 11 2 3 2 3 2 3 3 2" xfId="24433" xr:uid="{734B880B-EAC5-49CD-AD14-9E1A3173F7CA}"/>
    <cellStyle name="Comma 11 2 3 2 3 2 3 3 2 2" xfId="31673" xr:uid="{5F73A46C-B343-44FF-A69E-2437CF7C5E37}"/>
    <cellStyle name="Comma 11 2 3 2 3 2 3 3 3" xfId="29107" xr:uid="{A0C881F0-AE55-417B-A097-A979C75B32E3}"/>
    <cellStyle name="Comma 11 2 3 2 3 2 3 4" xfId="17335" xr:uid="{EFEACDC0-A649-4A8C-9BC5-005E7376FFCA}"/>
    <cellStyle name="Comma 11 2 3 2 3 2 3 4 2" xfId="30161" xr:uid="{51643E4B-A99D-44D6-BB4F-D2939276DD0E}"/>
    <cellStyle name="Comma 11 2 3 2 3 2 3 5" xfId="27589" xr:uid="{7AA43EF6-9668-44A5-9A16-B9FDBD3D43A5}"/>
    <cellStyle name="Comma 11 2 3 2 3 2 4" xfId="6935" xr:uid="{3242FD10-8869-443B-9DB0-8AB59C71C7E7}"/>
    <cellStyle name="Comma 11 2 3 2 3 2 4 2" xfId="19199" xr:uid="{0A950B46-0369-407C-AAA2-6C494835CB2A}"/>
    <cellStyle name="Comma 11 2 3 2 3 2 4 2 2" xfId="30539" xr:uid="{DDDB130C-93D5-4B6C-B367-009A03C9569B}"/>
    <cellStyle name="Comma 11 2 3 2 3 2 4 3" xfId="27974" xr:uid="{1C74C5C8-2E08-4018-A3E0-03803425B4C2}"/>
    <cellStyle name="Comma 11 2 3 2 3 2 5" xfId="10431" xr:uid="{13F74119-ACE7-42CC-BA7D-8D74442900C8}"/>
    <cellStyle name="Comma 11 2 3 2 3 2 5 2" xfId="22673" xr:uid="{005BBF67-0544-4735-AE70-9A272BF72CA0}"/>
    <cellStyle name="Comma 11 2 3 2 3 2 5 2 2" xfId="31292" xr:uid="{BFD89EBB-43D2-44B1-A85F-E937DC49CD14}"/>
    <cellStyle name="Comma 11 2 3 2 3 2 5 3" xfId="28726" xr:uid="{E53A57FA-D409-4C1D-BF40-9AA241E0E341}"/>
    <cellStyle name="Comma 11 2 3 2 3 2 6" xfId="15575" xr:uid="{4AFF0011-B388-418E-A536-E06AD1AEAEE2}"/>
    <cellStyle name="Comma 11 2 3 2 3 2 6 2" xfId="29778" xr:uid="{6FE34048-8B6E-4306-8FAD-AC892ED47E33}"/>
    <cellStyle name="Comma 11 2 3 2 3 2 7" xfId="27176" xr:uid="{9E74E334-6290-4EB7-9B80-A62CE5145964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2 2 2" xfId="31012" xr:uid="{98DC74DD-1260-4B4C-96E1-DDBB4F89B9C4}"/>
    <cellStyle name="Comma 11 2 3 2 3 3 2 2 3" xfId="28447" xr:uid="{3DDF7BC0-3B55-4925-A27D-77A13C701C54}"/>
    <cellStyle name="Comma 11 2 3 2 3 3 2 3" xfId="12614" xr:uid="{575062BC-9F9E-4C28-A7F0-50917D1DB6A8}"/>
    <cellStyle name="Comma 11 2 3 2 3 3 2 3 2" xfId="24856" xr:uid="{EF89BBCE-7B54-4807-875A-8914395C2E15}"/>
    <cellStyle name="Comma 11 2 3 2 3 3 2 3 2 2" xfId="31765" xr:uid="{B9B8EC1B-3F30-4FE2-B515-A89B5F662609}"/>
    <cellStyle name="Comma 11 2 3 2 3 3 2 3 3" xfId="29199" xr:uid="{D8D41D99-95C9-40D0-8714-BA0EE8237867}"/>
    <cellStyle name="Comma 11 2 3 2 3 3 2 4" xfId="17758" xr:uid="{06635C75-FD8E-4AFC-9968-CF074A000D41}"/>
    <cellStyle name="Comma 11 2 3 2 3 3 2 4 2" xfId="30254" xr:uid="{239FE5A0-90C5-41D7-AD8E-45EEBF6486DB}"/>
    <cellStyle name="Comma 11 2 3 2 3 3 2 5" xfId="27682" xr:uid="{8035FF10-8CA0-4761-9761-2CFC506C9E6F}"/>
    <cellStyle name="Comma 11 2 3 2 3 3 3" xfId="7358" xr:uid="{702D7A07-71F1-4404-9B0C-9BF60CDF49AB}"/>
    <cellStyle name="Comma 11 2 3 2 3 3 3 2" xfId="19622" xr:uid="{227A800C-A91F-48FF-AC6B-524356F1AF99}"/>
    <cellStyle name="Comma 11 2 3 2 3 3 3 2 2" xfId="30631" xr:uid="{57CED705-BB2F-4DA0-B369-683CBD43E2E1}"/>
    <cellStyle name="Comma 11 2 3 2 3 3 3 3" xfId="28066" xr:uid="{5F8BAE52-F630-4949-A27D-E3C9E6A2E0E8}"/>
    <cellStyle name="Comma 11 2 3 2 3 3 4" xfId="10854" xr:uid="{8D765F7E-9864-45C1-866F-4E0F8B40B984}"/>
    <cellStyle name="Comma 11 2 3 2 3 3 4 2" xfId="23096" xr:uid="{A8D7BB74-2E13-48B2-87D4-BF53693AF51D}"/>
    <cellStyle name="Comma 11 2 3 2 3 3 4 2 2" xfId="31384" xr:uid="{351D91DC-3E51-4BAE-B9FD-B166BBFB9B46}"/>
    <cellStyle name="Comma 11 2 3 2 3 3 4 3" xfId="28818" xr:uid="{FA10451A-4C05-478D-BD65-27157CDA669E}"/>
    <cellStyle name="Comma 11 2 3 2 3 3 5" xfId="15998" xr:uid="{F3E99802-2BE2-4EC9-90FE-54C302668FD0}"/>
    <cellStyle name="Comma 11 2 3 2 3 3 5 2" xfId="29870" xr:uid="{253248B5-8D23-48EC-8C6F-F7D54EF97F5C}"/>
    <cellStyle name="Comma 11 2 3 2 3 3 6" xfId="27268" xr:uid="{B802A753-AC7E-4F7E-A9F5-CD9AE1C64111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2 2 2" xfId="30827" xr:uid="{FA330AE6-35F3-427D-8891-190ECDBC2143}"/>
    <cellStyle name="Comma 11 2 3 2 3 4 2 3" xfId="28263" xr:uid="{6025C99C-3038-4566-8BB3-A6D9EA0351C5}"/>
    <cellStyle name="Comma 11 2 3 2 3 4 3" xfId="11768" xr:uid="{B8D5DE70-3295-4F69-A522-2CA19687F0F2}"/>
    <cellStyle name="Comma 11 2 3 2 3 4 3 2" xfId="24010" xr:uid="{6BD2C8EE-9BD4-4C1B-AD2A-A509D4C18388}"/>
    <cellStyle name="Comma 11 2 3 2 3 4 3 2 2" xfId="31581" xr:uid="{69AE8F55-407D-4EFF-AD1D-8C99B5780AB3}"/>
    <cellStyle name="Comma 11 2 3 2 3 4 3 3" xfId="29015" xr:uid="{9E264B71-C923-4655-8643-BA5EEC9DFDE0}"/>
    <cellStyle name="Comma 11 2 3 2 3 4 4" xfId="16912" xr:uid="{0ABD3D8D-739E-45B9-BA14-993E2A1B44C6}"/>
    <cellStyle name="Comma 11 2 3 2 3 4 4 2" xfId="30068" xr:uid="{6CD18F2F-08C1-4E8F-80C6-196BA360C34C}"/>
    <cellStyle name="Comma 11 2 3 2 3 4 5" xfId="27497" xr:uid="{91A392A7-D586-4D63-8929-06CA54338414}"/>
    <cellStyle name="Comma 11 2 3 2 3 5" xfId="6512" xr:uid="{F92E8F1E-5590-4BD5-8FA9-C3664EB0697C}"/>
    <cellStyle name="Comma 11 2 3 2 3 5 2" xfId="18776" xr:uid="{F63FD972-A879-4D5F-AD92-93B8968565FA}"/>
    <cellStyle name="Comma 11 2 3 2 3 5 2 2" xfId="30446" xr:uid="{325FDF6F-545F-4799-8B5E-8CB74B692F0B}"/>
    <cellStyle name="Comma 11 2 3 2 3 5 3" xfId="27881" xr:uid="{9D750C9C-0B1A-489A-BF5A-1A24DD7F191E}"/>
    <cellStyle name="Comma 11 2 3 2 3 6" xfId="10008" xr:uid="{ED039762-83AE-4064-905D-BAF87D593E26}"/>
    <cellStyle name="Comma 11 2 3 2 3 6 2" xfId="22250" xr:uid="{8F370226-F053-40F7-B842-6C6610EDD348}"/>
    <cellStyle name="Comma 11 2 3 2 3 6 2 2" xfId="31200" xr:uid="{E414EDC5-3F50-42CD-91F7-BCADB58BA03C}"/>
    <cellStyle name="Comma 11 2 3 2 3 6 3" xfId="28634" xr:uid="{8F1B8D95-8965-408C-909A-772B9433D320}"/>
    <cellStyle name="Comma 11 2 3 2 3 7" xfId="15152" xr:uid="{73592F66-58DB-4B52-9F22-49C1306D92E7}"/>
    <cellStyle name="Comma 11 2 3 2 3 7 2" xfId="29686" xr:uid="{D662D1C4-2301-40FB-BCF5-31B6066AF438}"/>
    <cellStyle name="Comma 11 2 3 2 3 8" xfId="27082" xr:uid="{069BE418-4C65-45C3-9ED9-1CB86317B855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2 2 2" xfId="31060" xr:uid="{123CD829-201A-4111-8377-0D81FF505B9D}"/>
    <cellStyle name="Comma 11 2 3 2 4 2 2 2 3" xfId="28494" xr:uid="{536155FA-F4EE-4C95-B1BB-C8D3E381BE65}"/>
    <cellStyle name="Comma 11 2 3 2 4 2 2 3" xfId="12828" xr:uid="{0A92A0A0-F8FD-4550-87CF-83C226C10EA1}"/>
    <cellStyle name="Comma 11 2 3 2 4 2 2 3 2" xfId="25070" xr:uid="{FB61A23F-3963-4B32-A943-628B4B95E7A9}"/>
    <cellStyle name="Comma 11 2 3 2 4 2 2 3 2 2" xfId="31812" xr:uid="{23697EBE-AA4F-499E-8840-8D1EB787E302}"/>
    <cellStyle name="Comma 11 2 3 2 4 2 2 3 3" xfId="29247" xr:uid="{4F011588-9D96-465A-86EA-4A651C5929CE}"/>
    <cellStyle name="Comma 11 2 3 2 4 2 2 4" xfId="17972" xr:uid="{5B912567-AB25-430A-BCBE-6C9916C52BAB}"/>
    <cellStyle name="Comma 11 2 3 2 4 2 2 4 2" xfId="30301" xr:uid="{16059F4E-4699-4A05-A154-AD9D6228A7C9}"/>
    <cellStyle name="Comma 11 2 3 2 4 2 2 5" xfId="27729" xr:uid="{AEC7884A-04CB-4C72-A0E9-813AA8DEDDFC}"/>
    <cellStyle name="Comma 11 2 3 2 4 2 3" xfId="7572" xr:uid="{AC489287-81CB-4659-98EA-D3B7EECAE477}"/>
    <cellStyle name="Comma 11 2 3 2 4 2 3 2" xfId="19836" xr:uid="{9EE2303D-64CA-4AC1-B0F0-F834FEDA6310}"/>
    <cellStyle name="Comma 11 2 3 2 4 2 3 2 2" xfId="30678" xr:uid="{BFABE52B-C586-4212-91AB-C2896AFFC774}"/>
    <cellStyle name="Comma 11 2 3 2 4 2 3 3" xfId="28113" xr:uid="{23A96273-51C7-42A2-BC95-E24EACE68478}"/>
    <cellStyle name="Comma 11 2 3 2 4 2 4" xfId="11068" xr:uid="{AA888353-401F-47A9-88B6-57DBB63124E7}"/>
    <cellStyle name="Comma 11 2 3 2 4 2 4 2" xfId="23310" xr:uid="{09B7800F-2029-4BC1-9BEE-E2A986FB8A87}"/>
    <cellStyle name="Comma 11 2 3 2 4 2 4 2 2" xfId="31431" xr:uid="{22998387-DE8C-475D-A5E0-763870FA7DC4}"/>
    <cellStyle name="Comma 11 2 3 2 4 2 4 3" xfId="28865" xr:uid="{5B93BB76-FBAC-4BD3-A587-1BFD96EA481E}"/>
    <cellStyle name="Comma 11 2 3 2 4 2 5" xfId="16212" xr:uid="{999B94DA-43A8-474E-8946-BA00D1A406B1}"/>
    <cellStyle name="Comma 11 2 3 2 4 2 5 2" xfId="29918" xr:uid="{78D5CA51-BE6A-4EB3-8A3A-FE1545E7C240}"/>
    <cellStyle name="Comma 11 2 3 2 4 2 6" xfId="27315" xr:uid="{73D7276B-C04B-4F5C-8299-CC32C300E40D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2 2 2" xfId="30874" xr:uid="{A7BDE21F-7053-42E6-906E-A741E8C99A8D}"/>
    <cellStyle name="Comma 11 2 3 2 4 3 2 3" xfId="28310" xr:uid="{BC357291-CF7E-4969-A0D2-DF53078579FF}"/>
    <cellStyle name="Comma 11 2 3 2 4 3 3" xfId="11982" xr:uid="{958A9FA1-3297-4C1E-82CC-88814E6A58D9}"/>
    <cellStyle name="Comma 11 2 3 2 4 3 3 2" xfId="24224" xr:uid="{29422FD6-37A0-434E-9174-8C111432513F}"/>
    <cellStyle name="Comma 11 2 3 2 4 3 3 2 2" xfId="31628" xr:uid="{8A9489C1-9125-449D-9F8C-1139C221BC6C}"/>
    <cellStyle name="Comma 11 2 3 2 4 3 3 3" xfId="29062" xr:uid="{3FDA938F-29B5-4E37-A1B4-C483C5CC2D62}"/>
    <cellStyle name="Comma 11 2 3 2 4 3 4" xfId="17126" xr:uid="{15A664A8-9274-41C8-BCFD-608C37AC70BD}"/>
    <cellStyle name="Comma 11 2 3 2 4 3 4 2" xfId="30115" xr:uid="{188ED3B9-00AE-4B91-AB3F-6782F9ECB867}"/>
    <cellStyle name="Comma 11 2 3 2 4 3 5" xfId="27544" xr:uid="{73073C93-972A-48F7-A0D5-E11E55D771E3}"/>
    <cellStyle name="Comma 11 2 3 2 4 4" xfId="6726" xr:uid="{E20ECC2C-C3F7-4790-8308-FE1ABDAFF24E}"/>
    <cellStyle name="Comma 11 2 3 2 4 4 2" xfId="18990" xr:uid="{3C2088C7-C558-44A5-A80D-93BE31355816}"/>
    <cellStyle name="Comma 11 2 3 2 4 4 2 2" xfId="30494" xr:uid="{0F2D944C-3A39-4EFE-9587-5CA93ECCD293}"/>
    <cellStyle name="Comma 11 2 3 2 4 4 3" xfId="27929" xr:uid="{7155B68C-8C05-4469-90E9-24586100D9A3}"/>
    <cellStyle name="Comma 11 2 3 2 4 5" xfId="10222" xr:uid="{32E05E13-C7B5-4D7E-BAB4-A3993F7A6905}"/>
    <cellStyle name="Comma 11 2 3 2 4 5 2" xfId="22464" xr:uid="{034ED7DE-5DD8-47B4-B749-6EEBAB6321E8}"/>
    <cellStyle name="Comma 11 2 3 2 4 5 2 2" xfId="31247" xr:uid="{619185ED-8F66-4148-B564-33FA2F104D4C}"/>
    <cellStyle name="Comma 11 2 3 2 4 5 3" xfId="28681" xr:uid="{57D44F7A-717C-4B83-BA4E-0F4B2FA6A5F0}"/>
    <cellStyle name="Comma 11 2 3 2 4 6" xfId="15366" xr:uid="{D99C0A0E-BAF6-427F-AB1C-8B641C589F67}"/>
    <cellStyle name="Comma 11 2 3 2 4 6 2" xfId="29733" xr:uid="{23E331E2-20BF-48E0-8D03-52CBEE764BCF}"/>
    <cellStyle name="Comma 11 2 3 2 4 7" xfId="27130" xr:uid="{EAA040DD-A356-4B9E-B74B-E29E17594BE1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2 2 2" xfId="30967" xr:uid="{2F0E72BC-7CA1-4C91-BD8A-953F4A3C9DF2}"/>
    <cellStyle name="Comma 11 2 3 2 5 2 2 3" xfId="28402" xr:uid="{89D7C285-0BCA-45DC-BD16-0EACD5669BCA}"/>
    <cellStyle name="Comma 11 2 3 2 5 2 3" xfId="12405" xr:uid="{1BE22543-0FC4-4992-8C1F-85CEEC13B292}"/>
    <cellStyle name="Comma 11 2 3 2 5 2 3 2" xfId="24647" xr:uid="{258A302D-E74D-4A04-B944-60C40611D99A}"/>
    <cellStyle name="Comma 11 2 3 2 5 2 3 2 2" xfId="31720" xr:uid="{B23D3F60-5A45-42AA-AE4D-0D4BB31403A5}"/>
    <cellStyle name="Comma 11 2 3 2 5 2 3 3" xfId="29154" xr:uid="{8C57A226-E8C9-4F8D-AA86-ED520B95D3E5}"/>
    <cellStyle name="Comma 11 2 3 2 5 2 4" xfId="17549" xr:uid="{2E6231DC-F7AA-43EA-B452-136397581771}"/>
    <cellStyle name="Comma 11 2 3 2 5 2 4 2" xfId="30209" xr:uid="{26BF7481-68B0-4778-BFC3-830D6D06ED62}"/>
    <cellStyle name="Comma 11 2 3 2 5 2 5" xfId="27636" xr:uid="{4AF9544A-280E-4CAA-8C73-0E30DCD7A3D1}"/>
    <cellStyle name="Comma 11 2 3 2 5 3" xfId="7149" xr:uid="{ECE06F5C-DDF9-4A49-858B-5FD548B63F24}"/>
    <cellStyle name="Comma 11 2 3 2 5 3 2" xfId="19413" xr:uid="{9FB46BCE-4B27-479C-B156-4FE8D1B8CFED}"/>
    <cellStyle name="Comma 11 2 3 2 5 3 2 2" xfId="30586" xr:uid="{763ABBC6-CFF6-4912-BD9A-09396A2F3B61}"/>
    <cellStyle name="Comma 11 2 3 2 5 3 3" xfId="28021" xr:uid="{594059E1-EC63-4B97-9E17-8F9FB4883AB3}"/>
    <cellStyle name="Comma 11 2 3 2 5 4" xfId="10645" xr:uid="{15454F57-D9F1-45DF-99B7-5B768553ADF1}"/>
    <cellStyle name="Comma 11 2 3 2 5 4 2" xfId="22887" xr:uid="{554CDCBD-623D-4A91-BDCF-B29AA2ABE1C7}"/>
    <cellStyle name="Comma 11 2 3 2 5 4 2 2" xfId="31339" xr:uid="{4BD1F634-B946-4D17-A5E1-297366545657}"/>
    <cellStyle name="Comma 11 2 3 2 5 4 3" xfId="28773" xr:uid="{47DB13E7-4797-4349-B127-DD4252039077}"/>
    <cellStyle name="Comma 11 2 3 2 5 5" xfId="15789" xr:uid="{24A45171-B252-40B8-8AC8-830E9D364AA8}"/>
    <cellStyle name="Comma 11 2 3 2 5 5 2" xfId="29825" xr:uid="{F36112EF-835B-4F29-9244-0E339791BF48}"/>
    <cellStyle name="Comma 11 2 3 2 5 6" xfId="27223" xr:uid="{1BAE687B-EA1B-43F9-A00F-04D0A25DA00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2 2 2" xfId="30782" xr:uid="{EE07BD2D-BE6C-4F3F-BD13-7307061CE85A}"/>
    <cellStyle name="Comma 11 2 3 2 6 2 3" xfId="28218" xr:uid="{CE0A573E-65D0-44C9-8311-4C5A7C346821}"/>
    <cellStyle name="Comma 11 2 3 2 6 3" xfId="11559" xr:uid="{2E4F8531-B003-43BC-8B7D-FD6D7D3A3A21}"/>
    <cellStyle name="Comma 11 2 3 2 6 3 2" xfId="23801" xr:uid="{8F30E67B-CEF0-451A-AD0D-1591E290BB5C}"/>
    <cellStyle name="Comma 11 2 3 2 6 3 2 2" xfId="31535" xr:uid="{207D9422-8837-4FC7-94D5-B77A6F90BA1E}"/>
    <cellStyle name="Comma 11 2 3 2 6 3 3" xfId="28970" xr:uid="{FC6F9E2F-FE22-4480-9F35-102E7941554F}"/>
    <cellStyle name="Comma 11 2 3 2 6 4" xfId="16703" xr:uid="{0F5E8ED1-7B8B-41CB-8E51-4CB2F1176C48}"/>
    <cellStyle name="Comma 11 2 3 2 6 4 2" xfId="30023" xr:uid="{7BDFA1C9-E7B1-45CE-97BF-A88F59991A66}"/>
    <cellStyle name="Comma 11 2 3 2 6 5" xfId="27452" xr:uid="{174D8FB7-8F7C-4A6F-B0CD-762754CFD813}"/>
    <cellStyle name="Comma 11 2 3 2 7" xfId="6302" xr:uid="{10C7AF55-2020-4166-A848-DDA743112513}"/>
    <cellStyle name="Comma 11 2 3 2 7 2" xfId="18567" xr:uid="{FF9AA651-1E27-4DD1-AE45-7B15B687BA48}"/>
    <cellStyle name="Comma 11 2 3 2 7 2 2" xfId="30401" xr:uid="{E3D008A1-CC40-4BB6-BD2C-89C804EC838F}"/>
    <cellStyle name="Comma 11 2 3 2 7 3" xfId="27836" xr:uid="{2A4B6A61-D6C1-4E4B-AC05-6DAA20056692}"/>
    <cellStyle name="Comma 11 2 3 2 8" xfId="9799" xr:uid="{8AAA9770-A5FA-462A-8118-D9D14BC13709}"/>
    <cellStyle name="Comma 11 2 3 2 8 2" xfId="22041" xr:uid="{8D01F431-EB1C-4425-AA36-4A29F387AA0A}"/>
    <cellStyle name="Comma 11 2 3 2 8 2 2" xfId="31155" xr:uid="{DDBD957C-0307-433E-B5F2-5336DBDEAD60}"/>
    <cellStyle name="Comma 11 2 3 2 8 3" xfId="28589" xr:uid="{E4144052-4F59-472F-948F-8AAB071D0FA9}"/>
    <cellStyle name="Comma 11 2 3 2 9" xfId="14530" xr:uid="{5C5EDA92-0346-488D-A4D1-BF2C04985856}"/>
    <cellStyle name="Comma 11 2 3 2 9 2" xfId="25496" xr:uid="{E8EC524E-5DA3-42DD-A796-C74611304362}"/>
    <cellStyle name="Comma 11 2 3 2 9 2 2" xfId="31907" xr:uid="{D0116696-1DED-494C-B558-55360F6EA518}"/>
    <cellStyle name="Comma 11 2 3 2 9 3" xfId="29535" xr:uid="{0184ED31-7C30-4BE2-A8F5-0707FFAAF623}"/>
    <cellStyle name="Comma 11 2 3 3" xfId="2329" xr:uid="{9D3178AE-D7C7-4C5F-BD48-3077BB7912AF}"/>
    <cellStyle name="Comma 11 2 3 3 10" xfId="14970" xr:uid="{9B15E928-C40B-47C7-8659-30AD66BAAFF0}"/>
    <cellStyle name="Comma 11 2 3 3 10 2" xfId="29647" xr:uid="{AEE0A81D-6C23-41DA-88AD-F8D2BBFB5F46}"/>
    <cellStyle name="Comma 11 2 3 3 11" xfId="25674" xr:uid="{6FE940A0-3D37-428B-A602-41B890677718}"/>
    <cellStyle name="Comma 11 2 3 3 11 2" xfId="31925" xr:uid="{1B8FD9CF-C42D-4049-87A3-36FCB53FCDED}"/>
    <cellStyle name="Comma 11 2 3 3 12" xfId="27008" xr:uid="{E4907678-3A5E-4208-BB5F-8BC7296A53B1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2 2 2" xfId="31138" xr:uid="{15F76678-4E3D-4412-ADAF-1F8D3675E4BA}"/>
    <cellStyle name="Comma 11 2 3 3 2 2 2 2 2 2 3" xfId="28572" xr:uid="{754C6CA3-ABFA-4981-ADBC-CD04B099161A}"/>
    <cellStyle name="Comma 11 2 3 3 2 2 2 2 2 3" xfId="13192" xr:uid="{C76E8E38-B9E4-49A4-9D47-DD16466A6E00}"/>
    <cellStyle name="Comma 11 2 3 3 2 2 2 2 2 3 2" xfId="25434" xr:uid="{E9590885-272E-409D-B433-36D6F8BDCB24}"/>
    <cellStyle name="Comma 11 2 3 3 2 2 2 2 2 3 2 2" xfId="31890" xr:uid="{025FE89B-088A-4287-BE2E-2EB3DCABE569}"/>
    <cellStyle name="Comma 11 2 3 3 2 2 2 2 2 3 3" xfId="29325" xr:uid="{579B7F2F-AAAE-48EA-829C-D59090BB5DE1}"/>
    <cellStyle name="Comma 11 2 3 3 2 2 2 2 2 4" xfId="18336" xr:uid="{D978C1A8-A050-48C9-94D6-7AD58A5CE778}"/>
    <cellStyle name="Comma 11 2 3 3 2 2 2 2 2 4 2" xfId="30380" xr:uid="{F348579B-B52D-47B4-87EB-E98D6CF51508}"/>
    <cellStyle name="Comma 11 2 3 3 2 2 2 2 2 5" xfId="27807" xr:uid="{BACD34E7-5BD5-475D-B508-C921A29AB5EA}"/>
    <cellStyle name="Comma 11 2 3 3 2 2 2 2 3" xfId="7936" xr:uid="{5B12A85A-A80E-471A-9F09-B979A1901D55}"/>
    <cellStyle name="Comma 11 2 3 3 2 2 2 2 3 2" xfId="20200" xr:uid="{5E04B733-140F-4080-8278-3FD78939D078}"/>
    <cellStyle name="Comma 11 2 3 3 2 2 2 2 3 2 2" xfId="30756" xr:uid="{661D1C69-740A-4DF2-A748-E6395C8C0231}"/>
    <cellStyle name="Comma 11 2 3 3 2 2 2 2 3 3" xfId="28192" xr:uid="{45624690-C664-467F-9628-30C8691938C1}"/>
    <cellStyle name="Comma 11 2 3 3 2 2 2 2 4" xfId="11432" xr:uid="{69FE7642-9581-4267-8AB4-FD109D9EC8DD}"/>
    <cellStyle name="Comma 11 2 3 3 2 2 2 2 4 2" xfId="23674" xr:uid="{A71D4975-7CBF-4D8C-BA0D-C6675FE45A20}"/>
    <cellStyle name="Comma 11 2 3 3 2 2 2 2 4 2 2" xfId="31509" xr:uid="{F623978F-2A2F-4AE0-BADA-BD46AD4EEACD}"/>
    <cellStyle name="Comma 11 2 3 3 2 2 2 2 4 3" xfId="28944" xr:uid="{52697381-E3BC-47DF-BE76-C4D30E9E972C}"/>
    <cellStyle name="Comma 11 2 3 3 2 2 2 2 5" xfId="16576" xr:uid="{1FEFE448-EC70-48F3-BBE5-45ED4D9E391D}"/>
    <cellStyle name="Comma 11 2 3 3 2 2 2 2 5 2" xfId="29997" xr:uid="{8865F47F-9D95-497E-A8B0-DFC92BEB9F1D}"/>
    <cellStyle name="Comma 11 2 3 3 2 2 2 2 6" xfId="27393" xr:uid="{E1AA72B0-3A93-4573-8088-E3637FEDD468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2 2 2" xfId="30953" xr:uid="{DA72791C-7F8A-4683-A91D-EB039ABEE1C8}"/>
    <cellStyle name="Comma 11 2 3 3 2 2 2 3 2 3" xfId="28388" xr:uid="{9BBF2FC5-0B7E-40E7-8315-857C33E29AE1}"/>
    <cellStyle name="Comma 11 2 3 3 2 2 2 3 3" xfId="12346" xr:uid="{13096BBE-7487-4E24-99DE-83F402C148DD}"/>
    <cellStyle name="Comma 11 2 3 3 2 2 2 3 3 2" xfId="24588" xr:uid="{1B24D1A8-9D91-4B20-B69E-7E1EC37BCAFA}"/>
    <cellStyle name="Comma 11 2 3 3 2 2 2 3 3 2 2" xfId="31706" xr:uid="{054C4D0C-4A3A-4879-B870-1BA0D03D3019}"/>
    <cellStyle name="Comma 11 2 3 3 2 2 2 3 3 3" xfId="29140" xr:uid="{8A160072-862B-468A-B45A-678E9B39AE70}"/>
    <cellStyle name="Comma 11 2 3 3 2 2 2 3 4" xfId="17490" xr:uid="{0BEA3022-F7D4-4E07-9AEF-64203430EAE3}"/>
    <cellStyle name="Comma 11 2 3 3 2 2 2 3 4 2" xfId="30195" xr:uid="{C5D433A6-BAA0-40C5-9BC5-1B267EC2B8D2}"/>
    <cellStyle name="Comma 11 2 3 3 2 2 2 3 5" xfId="27622" xr:uid="{01EBB77C-2603-4CF3-B67C-3DEE996A30BE}"/>
    <cellStyle name="Comma 11 2 3 3 2 2 2 4" xfId="7090" xr:uid="{76E95981-4406-4136-88B1-68E3305FB940}"/>
    <cellStyle name="Comma 11 2 3 3 2 2 2 4 2" xfId="19354" xr:uid="{AA594C27-7B1A-4F7F-AB75-0AE8AFAD438D}"/>
    <cellStyle name="Comma 11 2 3 3 2 2 2 4 2 2" xfId="30572" xr:uid="{C38BC815-027E-4E90-9B20-F6FAFD371C84}"/>
    <cellStyle name="Comma 11 2 3 3 2 2 2 4 3" xfId="28007" xr:uid="{344CA4C0-2462-45CD-AEEF-2DDDA962EFBB}"/>
    <cellStyle name="Comma 11 2 3 3 2 2 2 5" xfId="10586" xr:uid="{2D5B608A-320C-4BB6-B08C-6C37F7234BA5}"/>
    <cellStyle name="Comma 11 2 3 3 2 2 2 5 2" xfId="22828" xr:uid="{11EBE49C-4625-4BDD-AC3B-955E7D874244}"/>
    <cellStyle name="Comma 11 2 3 3 2 2 2 5 2 2" xfId="31325" xr:uid="{2E00D00F-5440-4989-966B-B96B35C89CBE}"/>
    <cellStyle name="Comma 11 2 3 3 2 2 2 5 3" xfId="28759" xr:uid="{8A2D367C-8166-4F3C-8BA3-268B4E7A7ABC}"/>
    <cellStyle name="Comma 11 2 3 3 2 2 2 6" xfId="15730" xr:uid="{779F1165-58E2-4F35-A17E-B8151D041614}"/>
    <cellStyle name="Comma 11 2 3 3 2 2 2 6 2" xfId="29811" xr:uid="{F2249471-3FB4-4A3E-8492-0FE13D3395A6}"/>
    <cellStyle name="Comma 11 2 3 3 2 2 2 7" xfId="27209" xr:uid="{150101D8-FC4C-45A4-92F8-908682E938BC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2 2 2" xfId="31046" xr:uid="{B47E3708-F5D9-4F4F-8994-DCD46DFA4163}"/>
    <cellStyle name="Comma 11 2 3 3 2 2 3 2 2 3" xfId="28480" xr:uid="{F2E98FE3-A069-45FB-AE13-9FFD43CA5A1C}"/>
    <cellStyle name="Comma 11 2 3 3 2 2 3 2 3" xfId="12769" xr:uid="{D9296B25-3DDF-4D72-B7C0-D9388F5180C8}"/>
    <cellStyle name="Comma 11 2 3 3 2 2 3 2 3 2" xfId="25011" xr:uid="{8FA092B4-58CB-4D19-BCF9-C237CA564E60}"/>
    <cellStyle name="Comma 11 2 3 3 2 2 3 2 3 2 2" xfId="31798" xr:uid="{A98B893E-790A-4392-BC5A-052C4D52BDE3}"/>
    <cellStyle name="Comma 11 2 3 3 2 2 3 2 3 3" xfId="29232" xr:uid="{EB845BE5-8664-45DC-B4FD-315A14F9CEBE}"/>
    <cellStyle name="Comma 11 2 3 3 2 2 3 2 4" xfId="17913" xr:uid="{268641AD-C5C3-4F0E-8F81-698BEDD11502}"/>
    <cellStyle name="Comma 11 2 3 3 2 2 3 2 4 2" xfId="30287" xr:uid="{C399AF69-1122-4F2C-856E-F90BE3FF53BD}"/>
    <cellStyle name="Comma 11 2 3 3 2 2 3 2 5" xfId="27715" xr:uid="{87C5F8C6-3831-4681-A137-40788F88F764}"/>
    <cellStyle name="Comma 11 2 3 3 2 2 3 3" xfId="7513" xr:uid="{70C9C08D-0A43-43E8-B489-1C6EFECE0577}"/>
    <cellStyle name="Comma 11 2 3 3 2 2 3 3 2" xfId="19777" xr:uid="{DBDF2F9F-42E0-4FDE-8AEA-832BB723D95F}"/>
    <cellStyle name="Comma 11 2 3 3 2 2 3 3 2 2" xfId="30664" xr:uid="{8298624C-5B41-4233-A6A0-24DC231134FF}"/>
    <cellStyle name="Comma 11 2 3 3 2 2 3 3 3" xfId="28099" xr:uid="{EB89B70A-B53E-487B-AE6C-18519D355E0E}"/>
    <cellStyle name="Comma 11 2 3 3 2 2 3 4" xfId="11009" xr:uid="{D1EB4639-ADE9-46B1-BA0B-FF17F099E3A7}"/>
    <cellStyle name="Comma 11 2 3 3 2 2 3 4 2" xfId="23251" xr:uid="{030E3096-127C-4D2B-B841-E9BFBD227AA0}"/>
    <cellStyle name="Comma 11 2 3 3 2 2 3 4 2 2" xfId="31417" xr:uid="{A8255DEA-FDD0-40A8-A2ED-AFC893520298}"/>
    <cellStyle name="Comma 11 2 3 3 2 2 3 4 3" xfId="28851" xr:uid="{9C258632-8EBC-49FE-83C5-310F75E9F8B6}"/>
    <cellStyle name="Comma 11 2 3 3 2 2 3 5" xfId="16153" xr:uid="{85B661CA-6C50-4AAC-8855-ED72C64FBC9B}"/>
    <cellStyle name="Comma 11 2 3 3 2 2 3 5 2" xfId="29904" xr:uid="{A23B6637-F282-4AA2-9BF7-76CC192578CA}"/>
    <cellStyle name="Comma 11 2 3 3 2 2 3 6" xfId="27301" xr:uid="{3D869BBC-2F67-4CD1-9C97-20CA86B5DC6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2 2 2" xfId="30860" xr:uid="{E5E9EF89-977B-4A83-9F1E-4DFA9A60D5D7}"/>
    <cellStyle name="Comma 11 2 3 3 2 2 4 2 3" xfId="28296" xr:uid="{9C6D332A-62E5-4110-845B-E4131DBF7151}"/>
    <cellStyle name="Comma 11 2 3 3 2 2 4 3" xfId="11923" xr:uid="{3E8C89A6-3E2D-413B-B524-B3C12BB21074}"/>
    <cellStyle name="Comma 11 2 3 3 2 2 4 3 2" xfId="24165" xr:uid="{67BF7169-16B3-49CC-B6C6-840C8BE44348}"/>
    <cellStyle name="Comma 11 2 3 3 2 2 4 3 2 2" xfId="31614" xr:uid="{4B444815-B4AC-4E41-AFC5-2D7416E30315}"/>
    <cellStyle name="Comma 11 2 3 3 2 2 4 3 3" xfId="29048" xr:uid="{8979DC9D-0EE1-4941-B97A-DBB5CDD55CC1}"/>
    <cellStyle name="Comma 11 2 3 3 2 2 4 4" xfId="17067" xr:uid="{24601ACF-F051-4292-A1C4-93209D9F41E9}"/>
    <cellStyle name="Comma 11 2 3 3 2 2 4 4 2" xfId="30101" xr:uid="{6BB7C65E-D06C-436B-B27E-085029048464}"/>
    <cellStyle name="Comma 11 2 3 3 2 2 4 5" xfId="27530" xr:uid="{344AD995-28EE-4C28-8622-0D4B2508B0E7}"/>
    <cellStyle name="Comma 11 2 3 3 2 2 5" xfId="6667" xr:uid="{42F45B20-1A2F-498F-ACCF-3C7046F4927D}"/>
    <cellStyle name="Comma 11 2 3 3 2 2 5 2" xfId="18931" xr:uid="{E32641AD-41AA-432A-8AC4-AFB8AFAFB7F9}"/>
    <cellStyle name="Comma 11 2 3 3 2 2 5 2 2" xfId="30480" xr:uid="{608715B2-BF6A-438B-8332-B78F294B9C07}"/>
    <cellStyle name="Comma 11 2 3 3 2 2 5 3" xfId="27915" xr:uid="{D5733AC0-E5A6-47B4-9AD7-4D28A739C616}"/>
    <cellStyle name="Comma 11 2 3 3 2 2 6" xfId="10163" xr:uid="{FD2466A7-D9BE-4183-8FC2-55C5450541C1}"/>
    <cellStyle name="Comma 11 2 3 3 2 2 6 2" xfId="22405" xr:uid="{6E7615BD-C9FE-4372-B9FA-88B471EB6B9A}"/>
    <cellStyle name="Comma 11 2 3 3 2 2 6 2 2" xfId="31233" xr:uid="{9A5892EC-B502-46E3-846C-7ED878F2C735}"/>
    <cellStyle name="Comma 11 2 3 3 2 2 6 3" xfId="28667" xr:uid="{FC95E3E3-2D0A-48D4-952A-469C7E26F03F}"/>
    <cellStyle name="Comma 11 2 3 3 2 2 7" xfId="15307" xr:uid="{AB20E377-DA39-4810-9784-624FF9EDF3D3}"/>
    <cellStyle name="Comma 11 2 3 3 2 2 7 2" xfId="29719" xr:uid="{5A958B58-6E50-4441-8510-31EBA5FDDB91}"/>
    <cellStyle name="Comma 11 2 3 3 2 2 8" xfId="27116" xr:uid="{B744074E-5C71-4B20-8772-ADE2BAFEE490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2 2 2" xfId="31093" xr:uid="{F8C71C89-D330-4623-9205-3348B0FBA81A}"/>
    <cellStyle name="Comma 11 2 3 3 2 3 2 2 2 3" xfId="28527" xr:uid="{3101F765-7FE9-4B3E-993B-4F30292A5FA2}"/>
    <cellStyle name="Comma 11 2 3 3 2 3 2 2 3" xfId="12983" xr:uid="{8CE1ED6F-8937-41ED-9EEC-2425FE23ED98}"/>
    <cellStyle name="Comma 11 2 3 3 2 3 2 2 3 2" xfId="25225" xr:uid="{E5B163F4-BABF-458A-8701-637CF6AD6253}"/>
    <cellStyle name="Comma 11 2 3 3 2 3 2 2 3 2 2" xfId="31845" xr:uid="{4B80551A-DD41-4882-BD3F-00DB0D2AAD8F}"/>
    <cellStyle name="Comma 11 2 3 3 2 3 2 2 3 3" xfId="29280" xr:uid="{465F9B46-FCE7-40EB-88EB-1536637B9339}"/>
    <cellStyle name="Comma 11 2 3 3 2 3 2 2 4" xfId="18127" xr:uid="{69211FCD-D175-4033-BCBF-EACE6B966DE9}"/>
    <cellStyle name="Comma 11 2 3 3 2 3 2 2 4 2" xfId="30334" xr:uid="{DA158292-2278-4B06-872D-A6482F9EBCB5}"/>
    <cellStyle name="Comma 11 2 3 3 2 3 2 2 5" xfId="27762" xr:uid="{4D6D96FE-7E72-45E5-AEA6-C4C6C5ACABAC}"/>
    <cellStyle name="Comma 11 2 3 3 2 3 2 3" xfId="7727" xr:uid="{C84A7EAF-EA1C-4E02-A52B-AE2D1B3EBB42}"/>
    <cellStyle name="Comma 11 2 3 3 2 3 2 3 2" xfId="19991" xr:uid="{8DF0084C-B89C-43C4-AC26-7C3CE92590A3}"/>
    <cellStyle name="Comma 11 2 3 3 2 3 2 3 2 2" xfId="30711" xr:uid="{5D46F196-CA09-484F-89E1-4683361E83D9}"/>
    <cellStyle name="Comma 11 2 3 3 2 3 2 3 3" xfId="28147" xr:uid="{9E45572B-4582-4596-AE41-9700E60E771D}"/>
    <cellStyle name="Comma 11 2 3 3 2 3 2 4" xfId="11223" xr:uid="{8B45EBBD-E479-4412-A417-CB5D98AA31FC}"/>
    <cellStyle name="Comma 11 2 3 3 2 3 2 4 2" xfId="23465" xr:uid="{086C76E1-A032-4BDE-A8F8-3F3CF0031B5B}"/>
    <cellStyle name="Comma 11 2 3 3 2 3 2 4 2 2" xfId="31464" xr:uid="{FE2F1543-9D84-4DE5-AA8A-515AF4A7A8E8}"/>
    <cellStyle name="Comma 11 2 3 3 2 3 2 4 3" xfId="28899" xr:uid="{B31C48AA-1E62-46E9-B9E9-9BB1F855E3B4}"/>
    <cellStyle name="Comma 11 2 3 3 2 3 2 5" xfId="16367" xr:uid="{549B5D52-24A4-4315-A888-FE7F81FFD857}"/>
    <cellStyle name="Comma 11 2 3 3 2 3 2 5 2" xfId="29952" xr:uid="{8AF6DD61-8CDE-43E3-9F78-01FFFAC29A77}"/>
    <cellStyle name="Comma 11 2 3 3 2 3 2 6" xfId="27348" xr:uid="{7C01B50F-C09E-488F-8D96-CCA998376233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2 2 2" xfId="30908" xr:uid="{4E0EE3EC-C292-4710-B07D-F0C30DEDCC17}"/>
    <cellStyle name="Comma 11 2 3 3 2 3 3 2 3" xfId="28343" xr:uid="{6D1AA415-AE20-430A-A9A8-2794932EDE2E}"/>
    <cellStyle name="Comma 11 2 3 3 2 3 3 3" xfId="12137" xr:uid="{F74CFB58-A24E-4C9F-BECC-010E84831DB1}"/>
    <cellStyle name="Comma 11 2 3 3 2 3 3 3 2" xfId="24379" xr:uid="{FD87F617-4563-411A-A34B-F0D0CBA46981}"/>
    <cellStyle name="Comma 11 2 3 3 2 3 3 3 2 2" xfId="31661" xr:uid="{497A8809-76DB-42A3-967A-7A93E3DB2CB3}"/>
    <cellStyle name="Comma 11 2 3 3 2 3 3 3 3" xfId="29095" xr:uid="{E1AD1903-634A-4C70-8B18-15A9A4A5AA06}"/>
    <cellStyle name="Comma 11 2 3 3 2 3 3 4" xfId="17281" xr:uid="{2280CD51-66B3-4F33-B588-FFBEBBE7D30B}"/>
    <cellStyle name="Comma 11 2 3 3 2 3 3 4 2" xfId="30149" xr:uid="{3F21062E-BED4-4BBB-BCC3-FEA04CD00F75}"/>
    <cellStyle name="Comma 11 2 3 3 2 3 3 5" xfId="27577" xr:uid="{2A42246F-D7CF-4E82-AC80-DBF5B83C09EC}"/>
    <cellStyle name="Comma 11 2 3 3 2 3 4" xfId="6881" xr:uid="{8D7094AD-4DA4-4F29-ABC5-0D83B3F15CD9}"/>
    <cellStyle name="Comma 11 2 3 3 2 3 4 2" xfId="19145" xr:uid="{94F3CE29-ACDB-4DAC-94DE-5DF689B2C82C}"/>
    <cellStyle name="Comma 11 2 3 3 2 3 4 2 2" xfId="30527" xr:uid="{67943476-F359-432C-93BD-1DCF016C9284}"/>
    <cellStyle name="Comma 11 2 3 3 2 3 4 3" xfId="27962" xr:uid="{41880A6E-404D-4EBA-BEF1-C29DE8129B10}"/>
    <cellStyle name="Comma 11 2 3 3 2 3 5" xfId="10377" xr:uid="{DE8D648A-5EF5-4053-A944-147E52A7A7E7}"/>
    <cellStyle name="Comma 11 2 3 3 2 3 5 2" xfId="22619" xr:uid="{A85D3AFE-E90A-4338-8918-2E19E90699B8}"/>
    <cellStyle name="Comma 11 2 3 3 2 3 5 2 2" xfId="31280" xr:uid="{0495B04F-656D-47A8-9AF4-F206456817F2}"/>
    <cellStyle name="Comma 11 2 3 3 2 3 5 3" xfId="28714" xr:uid="{B16B9A0F-5BF2-466C-B974-21682CB0A68A}"/>
    <cellStyle name="Comma 11 2 3 3 2 3 6" xfId="15521" xr:uid="{E20D66DC-96E8-4B66-9245-E8F12669B6B5}"/>
    <cellStyle name="Comma 11 2 3 3 2 3 6 2" xfId="29766" xr:uid="{335B0105-9370-4768-8AD7-2C26DA5615E3}"/>
    <cellStyle name="Comma 11 2 3 3 2 3 7" xfId="27164" xr:uid="{5EA23C98-6088-4D73-B326-2CBDA69E6982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2 2 2" xfId="31000" xr:uid="{21566F83-FE96-4F95-BF12-338A8D60BE1D}"/>
    <cellStyle name="Comma 11 2 3 3 2 4 2 2 3" xfId="28435" xr:uid="{D8C29375-6C64-406E-94C7-919239B69A11}"/>
    <cellStyle name="Comma 11 2 3 3 2 4 2 3" xfId="12560" xr:uid="{B12C26BF-4F79-494B-A069-8AB5B482F6D5}"/>
    <cellStyle name="Comma 11 2 3 3 2 4 2 3 2" xfId="24802" xr:uid="{C6B7B718-FD0F-4C38-865D-13122146694D}"/>
    <cellStyle name="Comma 11 2 3 3 2 4 2 3 2 2" xfId="31753" xr:uid="{64EAF6E1-CA7D-4083-BBAD-FCBC4E4664B6}"/>
    <cellStyle name="Comma 11 2 3 3 2 4 2 3 3" xfId="29187" xr:uid="{3334A94B-B612-4EF8-B6AE-2CBA1CD6748E}"/>
    <cellStyle name="Comma 11 2 3 3 2 4 2 4" xfId="17704" xr:uid="{04C5F9E8-9FF2-4CB5-91DE-935DE9060B39}"/>
    <cellStyle name="Comma 11 2 3 3 2 4 2 4 2" xfId="30242" xr:uid="{A1100988-2E34-421C-8D61-BFE7DB96CA49}"/>
    <cellStyle name="Comma 11 2 3 3 2 4 2 5" xfId="27670" xr:uid="{BAF5D9B9-8328-42A1-936C-B5E5E7A7C3F4}"/>
    <cellStyle name="Comma 11 2 3 3 2 4 3" xfId="7304" xr:uid="{51502F81-4328-4931-AF91-D3891D4238BE}"/>
    <cellStyle name="Comma 11 2 3 3 2 4 3 2" xfId="19568" xr:uid="{80996B3D-D904-42E1-857C-136452B998B9}"/>
    <cellStyle name="Comma 11 2 3 3 2 4 3 2 2" xfId="30619" xr:uid="{FE87EA22-9E71-402B-B7CF-4C5CAB54ED0E}"/>
    <cellStyle name="Comma 11 2 3 3 2 4 3 3" xfId="28054" xr:uid="{27E59199-00D0-45E1-A91F-00B51DBA2950}"/>
    <cellStyle name="Comma 11 2 3 3 2 4 4" xfId="10800" xr:uid="{340EF45C-CA55-45FA-A361-1135C7A49AAF}"/>
    <cellStyle name="Comma 11 2 3 3 2 4 4 2" xfId="23042" xr:uid="{CAA740DB-3217-4350-AF3B-1A23DAE174DA}"/>
    <cellStyle name="Comma 11 2 3 3 2 4 4 2 2" xfId="31372" xr:uid="{142AFEC2-71E0-47C6-8F6A-1FF90CEDC5A0}"/>
    <cellStyle name="Comma 11 2 3 3 2 4 4 3" xfId="28806" xr:uid="{D957B1D7-0894-4624-9D33-F8BD4D74FC63}"/>
    <cellStyle name="Comma 11 2 3 3 2 4 5" xfId="15944" xr:uid="{4144629F-47ED-4D98-A0F8-D5FD2635C247}"/>
    <cellStyle name="Comma 11 2 3 3 2 4 5 2" xfId="29858" xr:uid="{591980B7-D9D1-4905-89AC-94F221F9E5C2}"/>
    <cellStyle name="Comma 11 2 3 3 2 4 6" xfId="27256" xr:uid="{A5008868-E530-458B-979C-E4CA56982C7D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2 2 2" xfId="30815" xr:uid="{DE4DC59D-EEFE-4221-AF7F-0A051C0E5EA2}"/>
    <cellStyle name="Comma 11 2 3 3 2 5 2 3" xfId="28251" xr:uid="{8BDF5E36-9826-4EEF-9F00-D0171B8D22A9}"/>
    <cellStyle name="Comma 11 2 3 3 2 5 3" xfId="11714" xr:uid="{2EBDE9F0-43BB-40D6-90B4-1A7CDE14B78F}"/>
    <cellStyle name="Comma 11 2 3 3 2 5 3 2" xfId="23956" xr:uid="{D78287EB-DEC3-422D-8AA5-103768C3369E}"/>
    <cellStyle name="Comma 11 2 3 3 2 5 3 2 2" xfId="31569" xr:uid="{2B94AB98-B6C7-46F9-9D0D-A8B536F1E787}"/>
    <cellStyle name="Comma 11 2 3 3 2 5 3 3" xfId="29003" xr:uid="{7ADCE36A-544E-4721-8E71-15EE3354F21B}"/>
    <cellStyle name="Comma 11 2 3 3 2 5 4" xfId="16858" xr:uid="{6D6602C4-B1D5-44D2-A50A-677741B347BA}"/>
    <cellStyle name="Comma 11 2 3 3 2 5 4 2" xfId="30056" xr:uid="{94D0F71D-57C5-49CD-84CB-F1DE7CA42AF3}"/>
    <cellStyle name="Comma 11 2 3 3 2 5 5" xfId="27485" xr:uid="{AB0F6C21-94A7-44B7-8398-61853743E59C}"/>
    <cellStyle name="Comma 11 2 3 3 2 6" xfId="6458" xr:uid="{C78AD184-2042-4A91-A90C-4683937180B8}"/>
    <cellStyle name="Comma 11 2 3 3 2 6 2" xfId="18722" xr:uid="{641501E7-DADD-45FD-A6B1-6E13316CED7B}"/>
    <cellStyle name="Comma 11 2 3 3 2 6 2 2" xfId="30434" xr:uid="{E1E26CB1-8D68-46FB-BC14-16ED8F553BBA}"/>
    <cellStyle name="Comma 11 2 3 3 2 6 3" xfId="27869" xr:uid="{B955499F-120D-46C9-9128-E01510877219}"/>
    <cellStyle name="Comma 11 2 3 3 2 7" xfId="9954" xr:uid="{5C5AA159-E8B0-4126-9200-AE297C5507FD}"/>
    <cellStyle name="Comma 11 2 3 3 2 7 2" xfId="22196" xr:uid="{14D4C709-7285-4377-8D94-ED0A2E10DB78}"/>
    <cellStyle name="Comma 11 2 3 3 2 7 2 2" xfId="31188" xr:uid="{6280ECCB-1B39-481E-A0AF-1448A215F3B9}"/>
    <cellStyle name="Comma 11 2 3 3 2 7 3" xfId="28622" xr:uid="{BEE2E816-227F-4430-BD3C-3B5D78FDA80A}"/>
    <cellStyle name="Comma 11 2 3 3 2 8" xfId="15098" xr:uid="{7DA4C9C0-6127-433C-99A8-FD6C675597C7}"/>
    <cellStyle name="Comma 11 2 3 3 2 8 2" xfId="29674" xr:uid="{657591A5-5F83-4EAF-92C3-3927CB089639}"/>
    <cellStyle name="Comma 11 2 3 3 2 9" xfId="27068" xr:uid="{F25689AB-AB81-499A-B973-6073A26A2AD4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2 2 2" xfId="31111" xr:uid="{81232FB9-7C10-4C9D-B1DC-669D76BA4898}"/>
    <cellStyle name="Comma 11 2 3 3 3 2 2 2 2 3" xfId="28545" xr:uid="{0C940BE9-6324-41AF-AF03-F75EDB768704}"/>
    <cellStyle name="Comma 11 2 3 3 3 2 2 2 3" xfId="13064" xr:uid="{5DE56D8C-3A05-4447-9AAB-5CC695AFECD4}"/>
    <cellStyle name="Comma 11 2 3 3 3 2 2 2 3 2" xfId="25306" xr:uid="{219AB3C5-C9DD-467D-9F21-61AD1457D890}"/>
    <cellStyle name="Comma 11 2 3 3 3 2 2 2 3 2 2" xfId="31863" xr:uid="{7E5143A2-7ABC-4EEC-AF57-0DF09FA88A04}"/>
    <cellStyle name="Comma 11 2 3 3 3 2 2 2 3 3" xfId="29298" xr:uid="{FF159343-D982-49DD-AB32-6E437824618F}"/>
    <cellStyle name="Comma 11 2 3 3 3 2 2 2 4" xfId="18208" xr:uid="{80164D84-B5F4-4E75-9E2F-0F1C60F80F24}"/>
    <cellStyle name="Comma 11 2 3 3 3 2 2 2 4 2" xfId="30353" xr:uid="{CADE7216-B410-4879-8279-DDCF71057C51}"/>
    <cellStyle name="Comma 11 2 3 3 3 2 2 2 5" xfId="27780" xr:uid="{74CBBE98-2D5A-454E-8A53-63889196297B}"/>
    <cellStyle name="Comma 11 2 3 3 3 2 2 3" xfId="7808" xr:uid="{799CFF3D-0E9D-45A7-895A-DCE65F444399}"/>
    <cellStyle name="Comma 11 2 3 3 3 2 2 3 2" xfId="20072" xr:uid="{E766920A-6A8F-4BB6-A3DE-5F02C17AA278}"/>
    <cellStyle name="Comma 11 2 3 3 3 2 2 3 2 2" xfId="30729" xr:uid="{81B2B575-30D1-440B-BAD8-40596E971426}"/>
    <cellStyle name="Comma 11 2 3 3 3 2 2 3 3" xfId="28165" xr:uid="{0D5C161D-4C24-40C6-AE8B-BCE90B65A1E5}"/>
    <cellStyle name="Comma 11 2 3 3 3 2 2 4" xfId="11304" xr:uid="{AB5C1ED9-FFFE-4C28-9E34-D0A6F9004160}"/>
    <cellStyle name="Comma 11 2 3 3 3 2 2 4 2" xfId="23546" xr:uid="{1833ACED-EC25-4DB3-8F27-EEF6AF763FFE}"/>
    <cellStyle name="Comma 11 2 3 3 3 2 2 4 2 2" xfId="31482" xr:uid="{E491FDD7-3BCE-4AE6-ACA1-D1BDFD1E424B}"/>
    <cellStyle name="Comma 11 2 3 3 3 2 2 4 3" xfId="28917" xr:uid="{FDD3AE20-9512-4B06-9EF1-8D8D4F336B17}"/>
    <cellStyle name="Comma 11 2 3 3 3 2 2 5" xfId="16448" xr:uid="{92429AA5-50AB-4BD7-86FE-D8B7C707516B}"/>
    <cellStyle name="Comma 11 2 3 3 3 2 2 5 2" xfId="29970" xr:uid="{591FC2C9-78B4-4A33-868D-358D06326C72}"/>
    <cellStyle name="Comma 11 2 3 3 3 2 2 6" xfId="27366" xr:uid="{3411AC83-1124-4E83-BE3D-E699691F0DA9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2 2 2" xfId="30926" xr:uid="{F8F8D1F6-1326-431B-BE9B-04E83554C331}"/>
    <cellStyle name="Comma 11 2 3 3 3 2 3 2 3" xfId="28361" xr:uid="{C13564DE-AFC6-4157-9265-A6E58B9E15C9}"/>
    <cellStyle name="Comma 11 2 3 3 3 2 3 3" xfId="12218" xr:uid="{889DC538-B69C-4267-8A42-B91E502AF626}"/>
    <cellStyle name="Comma 11 2 3 3 3 2 3 3 2" xfId="24460" xr:uid="{67C74C7A-2505-4591-B3E0-BE55B9436C5E}"/>
    <cellStyle name="Comma 11 2 3 3 3 2 3 3 2 2" xfId="31679" xr:uid="{575AB16E-62A6-44FD-8693-2991BA449373}"/>
    <cellStyle name="Comma 11 2 3 3 3 2 3 3 3" xfId="29113" xr:uid="{F60C2B55-4935-4DDD-9C2D-EEA95B58F7A5}"/>
    <cellStyle name="Comma 11 2 3 3 3 2 3 4" xfId="17362" xr:uid="{2DEC5D80-BA44-481E-B3A8-49C6FF8AC952}"/>
    <cellStyle name="Comma 11 2 3 3 3 2 3 4 2" xfId="30167" xr:uid="{8E10D4B6-C75D-4D96-AFCA-1D54DA4895C9}"/>
    <cellStyle name="Comma 11 2 3 3 3 2 3 5" xfId="27595" xr:uid="{777BD9D4-37EF-453B-A45C-C029D7DF92BF}"/>
    <cellStyle name="Comma 11 2 3 3 3 2 4" xfId="6962" xr:uid="{45F3665C-99AE-471A-9D11-71B5809AF81A}"/>
    <cellStyle name="Comma 11 2 3 3 3 2 4 2" xfId="19226" xr:uid="{DD7A9A0E-FE59-4833-8893-CAD408DFDF03}"/>
    <cellStyle name="Comma 11 2 3 3 3 2 4 2 2" xfId="30545" xr:uid="{9484068A-99A5-4AE6-8A9D-C0E4B0890D00}"/>
    <cellStyle name="Comma 11 2 3 3 3 2 4 3" xfId="27980" xr:uid="{96883E0F-6E91-430E-9689-D69AF87DD632}"/>
    <cellStyle name="Comma 11 2 3 3 3 2 5" xfId="10458" xr:uid="{EE55B1A2-671A-466C-A3F6-354C2391429C}"/>
    <cellStyle name="Comma 11 2 3 3 3 2 5 2" xfId="22700" xr:uid="{0F86F152-6967-4777-81C3-F18A2DE6EBF5}"/>
    <cellStyle name="Comma 11 2 3 3 3 2 5 2 2" xfId="31298" xr:uid="{9204813E-9611-4BCC-A476-14B6A5627BA5}"/>
    <cellStyle name="Comma 11 2 3 3 3 2 5 3" xfId="28732" xr:uid="{E761B53A-5AA0-455B-A6E1-6D109FCC6CF6}"/>
    <cellStyle name="Comma 11 2 3 3 3 2 6" xfId="15602" xr:uid="{B92C3423-42ED-46A9-885A-15365D6F904B}"/>
    <cellStyle name="Comma 11 2 3 3 3 2 6 2" xfId="29784" xr:uid="{C21BCFBF-5FC3-46D7-856C-0C3517EE7CFE}"/>
    <cellStyle name="Comma 11 2 3 3 3 2 7" xfId="27182" xr:uid="{4F994078-AB00-4B97-8C99-0D980FDF5F5F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2 2 2" xfId="31019" xr:uid="{AE783BEB-5020-40FA-A8D6-463082B38EA0}"/>
    <cellStyle name="Comma 11 2 3 3 3 3 2 2 3" xfId="28453" xr:uid="{1BA77E7C-C5F6-4AFA-9A2C-2B57FC97F52C}"/>
    <cellStyle name="Comma 11 2 3 3 3 3 2 3" xfId="12641" xr:uid="{3BCF6DC1-6BFF-4125-8071-9F59CABBE1A7}"/>
    <cellStyle name="Comma 11 2 3 3 3 3 2 3 2" xfId="24883" xr:uid="{15CA7766-F833-46E4-B391-9D4044965A9F}"/>
    <cellStyle name="Comma 11 2 3 3 3 3 2 3 2 2" xfId="31771" xr:uid="{9BC0922B-3E95-49B3-AE22-2D03149AEF8C}"/>
    <cellStyle name="Comma 11 2 3 3 3 3 2 3 3" xfId="29205" xr:uid="{891AF2A2-02D8-47C9-ACCE-016AE5A2AE29}"/>
    <cellStyle name="Comma 11 2 3 3 3 3 2 4" xfId="17785" xr:uid="{EE360DD1-9EF1-4983-8AF9-445AF4BC3FA3}"/>
    <cellStyle name="Comma 11 2 3 3 3 3 2 4 2" xfId="30260" xr:uid="{E737F3FE-8D16-4069-9AA9-B97DC7FF6060}"/>
    <cellStyle name="Comma 11 2 3 3 3 3 2 5" xfId="27688" xr:uid="{1879BF63-49EC-4EFA-8A8F-B2DDFC8A914E}"/>
    <cellStyle name="Comma 11 2 3 3 3 3 3" xfId="7385" xr:uid="{F9D15C4F-207C-42F1-94D4-999ED8F7083F}"/>
    <cellStyle name="Comma 11 2 3 3 3 3 3 2" xfId="19649" xr:uid="{66B07EAD-A7C3-48D7-A64C-CADF93DD478C}"/>
    <cellStyle name="Comma 11 2 3 3 3 3 3 2 2" xfId="30637" xr:uid="{920E0709-1208-4A46-92DA-990FEC3A91BA}"/>
    <cellStyle name="Comma 11 2 3 3 3 3 3 3" xfId="28072" xr:uid="{50937291-5D08-4D05-B6F8-9BA2574F32A1}"/>
    <cellStyle name="Comma 11 2 3 3 3 3 4" xfId="10881" xr:uid="{AA48196C-B4D8-43D1-BA69-176D86BD6243}"/>
    <cellStyle name="Comma 11 2 3 3 3 3 4 2" xfId="23123" xr:uid="{EA5C689F-D7A9-4CC3-9BB3-E7B15191E8B3}"/>
    <cellStyle name="Comma 11 2 3 3 3 3 4 2 2" xfId="31390" xr:uid="{376FA596-D0F2-42F1-94D4-FC5312B7C05A}"/>
    <cellStyle name="Comma 11 2 3 3 3 3 4 3" xfId="28824" xr:uid="{CEE27890-4C02-4869-B02F-76BEAE9E3CC5}"/>
    <cellStyle name="Comma 11 2 3 3 3 3 5" xfId="16025" xr:uid="{87A9AC93-86A8-4678-966A-C9939CE9D8AA}"/>
    <cellStyle name="Comma 11 2 3 3 3 3 5 2" xfId="29876" xr:uid="{AE1B84BA-AF88-4802-9656-EB40D9F23355}"/>
    <cellStyle name="Comma 11 2 3 3 3 3 6" xfId="27274" xr:uid="{12CC443B-9C88-4642-BD8D-749F9CF2B364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2 2 2" xfId="30833" xr:uid="{83DCC2CB-0E67-49DE-AFE4-A51F57DE88C2}"/>
    <cellStyle name="Comma 11 2 3 3 3 4 2 3" xfId="28269" xr:uid="{133B3AB8-87D5-4540-8D73-AAE4F7D5469F}"/>
    <cellStyle name="Comma 11 2 3 3 3 4 3" xfId="11795" xr:uid="{8CEC8556-0E25-4655-AFBB-EFF54808C821}"/>
    <cellStyle name="Comma 11 2 3 3 3 4 3 2" xfId="24037" xr:uid="{362BD5B8-FABB-4478-ADD0-6CB3402509E5}"/>
    <cellStyle name="Comma 11 2 3 3 3 4 3 2 2" xfId="31587" xr:uid="{14F2B84F-97D5-45CD-BF84-4FF5BE0E200E}"/>
    <cellStyle name="Comma 11 2 3 3 3 4 3 3" xfId="29021" xr:uid="{252F7C3C-7CEE-4E62-A970-574568197496}"/>
    <cellStyle name="Comma 11 2 3 3 3 4 4" xfId="16939" xr:uid="{88E29409-5213-482B-AD07-591F6A887F81}"/>
    <cellStyle name="Comma 11 2 3 3 3 4 4 2" xfId="30074" xr:uid="{836814AE-E964-4AC6-9862-65E99AC8ACF0}"/>
    <cellStyle name="Comma 11 2 3 3 3 4 5" xfId="27503" xr:uid="{F64BC8C7-CD2D-46D1-B2C7-03E6CE6C9B7D}"/>
    <cellStyle name="Comma 11 2 3 3 3 5" xfId="6539" xr:uid="{6AA0D808-0E8E-47A8-90F2-40DDB844921C}"/>
    <cellStyle name="Comma 11 2 3 3 3 5 2" xfId="18803" xr:uid="{A7CC7E36-8452-4180-ACB3-07D7B9523992}"/>
    <cellStyle name="Comma 11 2 3 3 3 5 2 2" xfId="30452" xr:uid="{EFBA93A2-9D2E-41C2-93A3-7D9A8DA1E782}"/>
    <cellStyle name="Comma 11 2 3 3 3 5 3" xfId="27887" xr:uid="{04D41F60-05FA-4153-988E-C40E75CE6D08}"/>
    <cellStyle name="Comma 11 2 3 3 3 6" xfId="10035" xr:uid="{AC872276-40F6-4285-9458-8584C19A1807}"/>
    <cellStyle name="Comma 11 2 3 3 3 6 2" xfId="22277" xr:uid="{BE86850F-8FF8-4B28-858D-F3025E587366}"/>
    <cellStyle name="Comma 11 2 3 3 3 6 2 2" xfId="31206" xr:uid="{E2BD3666-C316-4649-B577-75B5E9DB8DA8}"/>
    <cellStyle name="Comma 11 2 3 3 3 6 3" xfId="28640" xr:uid="{88E917FC-653E-4AE3-93DC-C9EEB5BA71F9}"/>
    <cellStyle name="Comma 11 2 3 3 3 7" xfId="15179" xr:uid="{1E9C9493-40F0-4DBA-8F40-DAFEEE6585B9}"/>
    <cellStyle name="Comma 11 2 3 3 3 7 2" xfId="29692" xr:uid="{B00D21C3-7EF7-4213-B345-FBE3E252E6FB}"/>
    <cellStyle name="Comma 11 2 3 3 3 8" xfId="27088" xr:uid="{29177DCE-62BD-4D1B-A6AD-DE84B3BDAB93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2 2 2" xfId="31066" xr:uid="{1EAA34A9-DF97-4CDB-A332-AF4C6D68BED3}"/>
    <cellStyle name="Comma 11 2 3 3 4 2 2 2 3" xfId="28500" xr:uid="{3808634A-942D-4C9D-B0F0-87966B9B8912}"/>
    <cellStyle name="Comma 11 2 3 3 4 2 2 3" xfId="12855" xr:uid="{C2AAB2A9-65CB-4480-BE5E-B3AC99C21AD0}"/>
    <cellStyle name="Comma 11 2 3 3 4 2 2 3 2" xfId="25097" xr:uid="{1DCB0FCF-D236-47C0-BA17-06C69605A8D6}"/>
    <cellStyle name="Comma 11 2 3 3 4 2 2 3 2 2" xfId="31818" xr:uid="{4E178C36-418C-4E01-83C1-42CE637EE31D}"/>
    <cellStyle name="Comma 11 2 3 3 4 2 2 3 3" xfId="29253" xr:uid="{7648212F-F537-4978-97A3-196CE1631847}"/>
    <cellStyle name="Comma 11 2 3 3 4 2 2 4" xfId="17999" xr:uid="{128C6641-3E47-4E75-9D20-140C1DBC16CB}"/>
    <cellStyle name="Comma 11 2 3 3 4 2 2 4 2" xfId="30307" xr:uid="{A2AAAF8C-8427-44C5-83E5-A41CE0BC1F2E}"/>
    <cellStyle name="Comma 11 2 3 3 4 2 2 5" xfId="27735" xr:uid="{B6947036-5016-44B9-8FC9-E2F34ED74AF4}"/>
    <cellStyle name="Comma 11 2 3 3 4 2 3" xfId="7599" xr:uid="{27629414-9B87-4BF7-956F-9BD63A194333}"/>
    <cellStyle name="Comma 11 2 3 3 4 2 3 2" xfId="19863" xr:uid="{91E06567-2118-4BBB-A56B-A72AB6C02F16}"/>
    <cellStyle name="Comma 11 2 3 3 4 2 3 2 2" xfId="30684" xr:uid="{594B26AC-2986-4981-A0C0-554D69465C71}"/>
    <cellStyle name="Comma 11 2 3 3 4 2 3 3" xfId="28119" xr:uid="{1F38BFA9-A1E6-4A2C-A696-EFBE83C705E9}"/>
    <cellStyle name="Comma 11 2 3 3 4 2 4" xfId="11095" xr:uid="{DA7B32C1-D774-4A41-B208-987CA0FBE6C4}"/>
    <cellStyle name="Comma 11 2 3 3 4 2 4 2" xfId="23337" xr:uid="{7E881DC4-8EFF-4BF9-8002-D3A2CEBDFF35}"/>
    <cellStyle name="Comma 11 2 3 3 4 2 4 2 2" xfId="31437" xr:uid="{FA376255-0F92-42A6-A71E-F9F37EA0916A}"/>
    <cellStyle name="Comma 11 2 3 3 4 2 4 3" xfId="28871" xr:uid="{32469FE7-BD46-4091-AC87-682BA83CE8C2}"/>
    <cellStyle name="Comma 11 2 3 3 4 2 5" xfId="16239" xr:uid="{C003D8F1-9E53-4806-8EE1-F481039B4873}"/>
    <cellStyle name="Comma 11 2 3 3 4 2 5 2" xfId="29924" xr:uid="{CE6EA515-9BC3-4A44-80C1-073110FBCCC1}"/>
    <cellStyle name="Comma 11 2 3 3 4 2 6" xfId="27321" xr:uid="{F396D728-231C-4B14-9ABF-254931B6CD4A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2 2 2" xfId="30880" xr:uid="{2BDAA5EE-9782-4F3B-8CB0-82C318F98994}"/>
    <cellStyle name="Comma 11 2 3 3 4 3 2 3" xfId="28316" xr:uid="{31948053-C6B5-433E-A4A7-9BBECCCE391A}"/>
    <cellStyle name="Comma 11 2 3 3 4 3 3" xfId="12009" xr:uid="{8681C195-A09C-4FF3-892C-B1D797A28712}"/>
    <cellStyle name="Comma 11 2 3 3 4 3 3 2" xfId="24251" xr:uid="{2117D3F2-77BA-4F61-8DC9-D636111A9343}"/>
    <cellStyle name="Comma 11 2 3 3 4 3 3 2 2" xfId="31634" xr:uid="{488C0F8B-880A-423B-9682-3C6476D2D4D0}"/>
    <cellStyle name="Comma 11 2 3 3 4 3 3 3" xfId="29068" xr:uid="{62B21C44-8D94-4C28-A8FD-57F9353D1610}"/>
    <cellStyle name="Comma 11 2 3 3 4 3 4" xfId="17153" xr:uid="{769F3EFF-264B-4733-88E8-94756B804ED1}"/>
    <cellStyle name="Comma 11 2 3 3 4 3 4 2" xfId="30121" xr:uid="{11F4BF96-F865-44CC-B63A-0CE76C359CBB}"/>
    <cellStyle name="Comma 11 2 3 3 4 3 5" xfId="27550" xr:uid="{12D55A2A-C030-4C55-B0CB-2117B3E93DD2}"/>
    <cellStyle name="Comma 11 2 3 3 4 4" xfId="6753" xr:uid="{19E94CEA-846B-485F-9D0E-238A779F5B1A}"/>
    <cellStyle name="Comma 11 2 3 3 4 4 2" xfId="19017" xr:uid="{C995B7AD-0838-449C-9718-B7BB4935D384}"/>
    <cellStyle name="Comma 11 2 3 3 4 4 2 2" xfId="30500" xr:uid="{5461EA02-60CA-472A-95D4-AB597979808E}"/>
    <cellStyle name="Comma 11 2 3 3 4 4 3" xfId="27935" xr:uid="{D09AD95C-7D58-41DE-AF6C-505E6DED7BC7}"/>
    <cellStyle name="Comma 11 2 3 3 4 5" xfId="10249" xr:uid="{665A46F9-D586-4CF0-8780-E49B1002F746}"/>
    <cellStyle name="Comma 11 2 3 3 4 5 2" xfId="22491" xr:uid="{5FA714A2-BEEC-46FE-8FD1-D2A8421188C2}"/>
    <cellStyle name="Comma 11 2 3 3 4 5 2 2" xfId="31253" xr:uid="{A8CF9CCD-E94E-487D-BAE6-733905B8A983}"/>
    <cellStyle name="Comma 11 2 3 3 4 5 3" xfId="28687" xr:uid="{448BE0FA-6419-456D-820F-24AEEA0A3A74}"/>
    <cellStyle name="Comma 11 2 3 3 4 6" xfId="15393" xr:uid="{9B9D72BD-81B0-467A-9163-BAD93998FDAE}"/>
    <cellStyle name="Comma 11 2 3 3 4 6 2" xfId="29739" xr:uid="{37A79975-8D02-43F4-96A1-34137A0FE41E}"/>
    <cellStyle name="Comma 11 2 3 3 4 7" xfId="27136" xr:uid="{695685E7-4BE6-4BA1-8503-31A0207F8FE2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2 2 2" xfId="30973" xr:uid="{DC927C9F-8E28-42CA-B658-A1C7AB7166DF}"/>
    <cellStyle name="Comma 11 2 3 3 5 2 2 3" xfId="28408" xr:uid="{42742154-8016-4057-8401-0155C1AF163B}"/>
    <cellStyle name="Comma 11 2 3 3 5 2 3" xfId="12432" xr:uid="{5F991E6F-80C5-4707-B942-1ADF50F57273}"/>
    <cellStyle name="Comma 11 2 3 3 5 2 3 2" xfId="24674" xr:uid="{0F2FA9BC-0BC6-4F60-8F6F-3A26783BF699}"/>
    <cellStyle name="Comma 11 2 3 3 5 2 3 2 2" xfId="31726" xr:uid="{98B1D4D7-9D60-4759-9907-73541DB59D72}"/>
    <cellStyle name="Comma 11 2 3 3 5 2 3 3" xfId="29160" xr:uid="{B666483B-7504-4ECE-82C4-B0AAA6240EA0}"/>
    <cellStyle name="Comma 11 2 3 3 5 2 4" xfId="17576" xr:uid="{C1424A6B-369F-412B-9D8C-BA4F7506EBBD}"/>
    <cellStyle name="Comma 11 2 3 3 5 2 4 2" xfId="30215" xr:uid="{4DE43D5C-B5E7-4647-AC17-4204B1C097BF}"/>
    <cellStyle name="Comma 11 2 3 3 5 2 5" xfId="27642" xr:uid="{350873FA-9BDB-4CF1-8A44-97506988D76F}"/>
    <cellStyle name="Comma 11 2 3 3 5 3" xfId="7176" xr:uid="{AEA8FAA6-9FD1-4C0A-AA72-64118F4F7BC7}"/>
    <cellStyle name="Comma 11 2 3 3 5 3 2" xfId="19440" xr:uid="{A3B77D66-7E9F-4621-96C3-D919FF385D83}"/>
    <cellStyle name="Comma 11 2 3 3 5 3 2 2" xfId="30592" xr:uid="{6767241E-17CE-472D-A107-545306DB018B}"/>
    <cellStyle name="Comma 11 2 3 3 5 3 3" xfId="28027" xr:uid="{7FBBD5C1-7799-4DA8-A336-D719C470D0B0}"/>
    <cellStyle name="Comma 11 2 3 3 5 4" xfId="10672" xr:uid="{A9AF1407-8FBE-4DA6-A9BE-E0E2E4744A19}"/>
    <cellStyle name="Comma 11 2 3 3 5 4 2" xfId="22914" xr:uid="{E3D01588-0C9D-462E-BCB5-4D80050DFB4B}"/>
    <cellStyle name="Comma 11 2 3 3 5 4 2 2" xfId="31345" xr:uid="{47666408-C36D-4C1C-A2AC-8D1EA9CD74F1}"/>
    <cellStyle name="Comma 11 2 3 3 5 4 3" xfId="28779" xr:uid="{981B63D7-694F-49E4-8ABE-3C0FCD0960C3}"/>
    <cellStyle name="Comma 11 2 3 3 5 5" xfId="15816" xr:uid="{4D43ABF8-0CB3-4700-B4F8-C3EE764B8C9F}"/>
    <cellStyle name="Comma 11 2 3 3 5 5 2" xfId="29831" xr:uid="{837CCE3A-022F-4E3D-917C-B71E95AB695F}"/>
    <cellStyle name="Comma 11 2 3 3 5 6" xfId="27229" xr:uid="{6D27CFBC-3C9E-4945-B785-4F42924A8495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2 2 2" xfId="30788" xr:uid="{3676EB59-FDE4-4899-9578-F89A3BBC47E4}"/>
    <cellStyle name="Comma 11 2 3 3 6 2 3" xfId="28224" xr:uid="{340AEFCA-0093-4B77-BAF3-969808675C10}"/>
    <cellStyle name="Comma 11 2 3 3 6 3" xfId="11586" xr:uid="{F9931A9B-051D-4EC9-9066-82B8D792279B}"/>
    <cellStyle name="Comma 11 2 3 3 6 3 2" xfId="23828" xr:uid="{B2173D56-0F45-4A8A-90E8-72CBEA7759E2}"/>
    <cellStyle name="Comma 11 2 3 3 6 3 2 2" xfId="31542" xr:uid="{053B02EC-DBD2-4675-8E1F-FE20E480DA14}"/>
    <cellStyle name="Comma 11 2 3 3 6 3 3" xfId="28976" xr:uid="{2654B1ED-E10F-4259-85DA-241B1C6F6BE0}"/>
    <cellStyle name="Comma 11 2 3 3 6 4" xfId="16730" xr:uid="{ACC91C5C-8E06-4517-A539-5CCD267A8E75}"/>
    <cellStyle name="Comma 11 2 3 3 6 4 2" xfId="30029" xr:uid="{927F4F09-D15F-4B56-A092-86E79128F3F9}"/>
    <cellStyle name="Comma 11 2 3 3 6 5" xfId="27458" xr:uid="{89066259-6DF7-4459-B08F-BEF9C5D02CEA}"/>
    <cellStyle name="Comma 11 2 3 3 7" xfId="6329" xr:uid="{E6DC45BB-F8B7-4D11-A634-36CEE16D1C7C}"/>
    <cellStyle name="Comma 11 2 3 3 7 2" xfId="18594" xr:uid="{593B3A9B-06C9-42CB-8769-4B9AF8BDAE49}"/>
    <cellStyle name="Comma 11 2 3 3 7 2 2" xfId="30407" xr:uid="{CD465C06-E034-4EF0-84F8-26E1C35E1316}"/>
    <cellStyle name="Comma 11 2 3 3 7 3" xfId="27842" xr:uid="{CE4C924E-7027-405E-AE0E-EC8641F74F00}"/>
    <cellStyle name="Comma 11 2 3 3 8" xfId="9826" xr:uid="{7A7C000E-40A5-48E1-9415-B835CB8BCDEC}"/>
    <cellStyle name="Comma 11 2 3 3 8 2" xfId="22068" xr:uid="{43C9DEBD-6802-432C-B306-C647E36BDBBE}"/>
    <cellStyle name="Comma 11 2 3 3 8 2 2" xfId="31161" xr:uid="{72C83EF6-E7F0-4016-B85C-DE4BDC38C582}"/>
    <cellStyle name="Comma 11 2 3 3 8 3" xfId="28595" xr:uid="{18811DAD-61F5-41B3-B0D9-93511385FA69}"/>
    <cellStyle name="Comma 11 2 3 3 9" xfId="14531" xr:uid="{D0C91DBD-AF49-46B4-874B-E83ED9A54F5F}"/>
    <cellStyle name="Comma 11 2 3 3 9 2" xfId="25497" xr:uid="{26A97AB4-5FD6-4005-B60A-19C4CBFD12AC}"/>
    <cellStyle name="Comma 11 2 3 3 9 2 2" xfId="31908" xr:uid="{AD230837-DBD8-411D-AC49-46A66010EBCD}"/>
    <cellStyle name="Comma 11 2 3 3 9 3" xfId="29536" xr:uid="{0669D1C1-2640-40E8-ADE4-EB124ABAD05F}"/>
    <cellStyle name="Comma 11 2 3 4" xfId="2563" xr:uid="{E4F2C0AA-A29B-4CB9-B415-A3D7B32621AA}"/>
    <cellStyle name="Comma 11 2 3 4 10" xfId="25675" xr:uid="{E682FAA2-4503-43B5-AC9C-AFCC07C329A3}"/>
    <cellStyle name="Comma 11 2 3 4 10 2" xfId="31926" xr:uid="{49BC522E-653C-4EAB-9591-E7EAB4F70930}"/>
    <cellStyle name="Comma 11 2 3 4 11" xfId="27055" xr:uid="{990FA582-4208-4EEE-916A-01BE0225F8F4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2 2 2" xfId="31126" xr:uid="{238C520D-F5F7-4EF5-8A5D-81BAA71F2830}"/>
    <cellStyle name="Comma 11 2 3 4 2 2 2 2 2 3" xfId="28560" xr:uid="{AB7DDBBF-5D15-458C-A29F-3B41B6E41E9E}"/>
    <cellStyle name="Comma 11 2 3 4 2 2 2 2 3" xfId="13138" xr:uid="{850852A4-B924-41AA-BB44-A51938EE2642}"/>
    <cellStyle name="Comma 11 2 3 4 2 2 2 2 3 2" xfId="25380" xr:uid="{060A6F31-F793-4DE3-8980-D013778B56E9}"/>
    <cellStyle name="Comma 11 2 3 4 2 2 2 2 3 2 2" xfId="31878" xr:uid="{8DCBB0DD-2039-4053-A0FF-746E90082947}"/>
    <cellStyle name="Comma 11 2 3 4 2 2 2 2 3 3" xfId="29313" xr:uid="{A4DD0B7E-90BB-4769-9376-07DE15C86872}"/>
    <cellStyle name="Comma 11 2 3 4 2 2 2 2 4" xfId="18282" xr:uid="{6DF6FA38-EF57-4F62-B709-3AB9511F1AFB}"/>
    <cellStyle name="Comma 11 2 3 4 2 2 2 2 4 2" xfId="30368" xr:uid="{78FBA746-1375-4EE4-9DD1-B972F664720F}"/>
    <cellStyle name="Comma 11 2 3 4 2 2 2 2 5" xfId="27795" xr:uid="{9DE6E433-028E-4B63-8500-629FB8199D7A}"/>
    <cellStyle name="Comma 11 2 3 4 2 2 2 3" xfId="7882" xr:uid="{E24293DC-9DE0-4397-ADB4-61F8FFAF9909}"/>
    <cellStyle name="Comma 11 2 3 4 2 2 2 3 2" xfId="20146" xr:uid="{18F7059D-25A6-42FC-9244-375168E6ED4C}"/>
    <cellStyle name="Comma 11 2 3 4 2 2 2 3 2 2" xfId="30744" xr:uid="{012A769E-2D10-428F-A736-695A1FDA6A6C}"/>
    <cellStyle name="Comma 11 2 3 4 2 2 2 3 3" xfId="28180" xr:uid="{38061F0D-F007-4B9A-99EC-78DA2D3056E5}"/>
    <cellStyle name="Comma 11 2 3 4 2 2 2 4" xfId="11378" xr:uid="{FA10D914-88C7-4C1C-B1C6-81C01088523D}"/>
    <cellStyle name="Comma 11 2 3 4 2 2 2 4 2" xfId="23620" xr:uid="{AC1E7C9C-0559-48CE-9D41-EC18638EA631}"/>
    <cellStyle name="Comma 11 2 3 4 2 2 2 4 2 2" xfId="31497" xr:uid="{19A4B944-D599-4A58-A932-7E3339C63DB4}"/>
    <cellStyle name="Comma 11 2 3 4 2 2 2 4 3" xfId="28932" xr:uid="{B38A2A14-A4F8-4A25-A066-3C5CB59A5940}"/>
    <cellStyle name="Comma 11 2 3 4 2 2 2 5" xfId="16522" xr:uid="{C3C8EE84-503E-4341-A7DF-A8FE36DA103B}"/>
    <cellStyle name="Comma 11 2 3 4 2 2 2 5 2" xfId="29985" xr:uid="{65F763D0-C9E0-44D5-8D1A-796A4C242E31}"/>
    <cellStyle name="Comma 11 2 3 4 2 2 2 6" xfId="27381" xr:uid="{2334F513-C1DD-4235-9D26-B232AD9033ED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2 2 2" xfId="30941" xr:uid="{B00B5CBE-971E-454D-B747-A1709CC2148C}"/>
    <cellStyle name="Comma 11 2 3 4 2 2 3 2 3" xfId="28376" xr:uid="{7AF18709-B5A1-47CC-8996-4BF905B71594}"/>
    <cellStyle name="Comma 11 2 3 4 2 2 3 3" xfId="12292" xr:uid="{09BF06DE-ADF6-42ED-BD2C-97469E288DDF}"/>
    <cellStyle name="Comma 11 2 3 4 2 2 3 3 2" xfId="24534" xr:uid="{A0C2F41B-C5AD-4E02-8FDC-A07BD43C6CEB}"/>
    <cellStyle name="Comma 11 2 3 4 2 2 3 3 2 2" xfId="31694" xr:uid="{FB150E69-BB6D-4C04-9832-AD7EBA6B11D2}"/>
    <cellStyle name="Comma 11 2 3 4 2 2 3 3 3" xfId="29128" xr:uid="{07A1BA29-C1D1-4797-8FB9-513BD7097A0E}"/>
    <cellStyle name="Comma 11 2 3 4 2 2 3 4" xfId="17436" xr:uid="{B0AC4ACA-97F3-45F3-8224-19B4CFD6B17B}"/>
    <cellStyle name="Comma 11 2 3 4 2 2 3 4 2" xfId="30183" xr:uid="{A95564DF-E487-4491-B3B9-5325A57D5936}"/>
    <cellStyle name="Comma 11 2 3 4 2 2 3 5" xfId="27610" xr:uid="{25DCA856-AE8C-4B2E-BD98-D9AA1B973FA0}"/>
    <cellStyle name="Comma 11 2 3 4 2 2 4" xfId="7036" xr:uid="{FDB7CC9B-D2D5-423D-A6E0-A17A77102A1A}"/>
    <cellStyle name="Comma 11 2 3 4 2 2 4 2" xfId="19300" xr:uid="{1BD91C40-879A-4B2F-8F8D-09E1D14BDFC9}"/>
    <cellStyle name="Comma 11 2 3 4 2 2 4 2 2" xfId="30560" xr:uid="{F3C73F75-149F-4970-8C1B-67001ECF2EA2}"/>
    <cellStyle name="Comma 11 2 3 4 2 2 4 3" xfId="27995" xr:uid="{BB3BB162-C016-4FA1-9806-B11215F0A6E0}"/>
    <cellStyle name="Comma 11 2 3 4 2 2 5" xfId="10532" xr:uid="{FDAC9ADE-65BB-4B3E-B73F-EBD9337552D7}"/>
    <cellStyle name="Comma 11 2 3 4 2 2 5 2" xfId="22774" xr:uid="{FF7D3650-7564-42C1-9C19-2D83DB3B5B63}"/>
    <cellStyle name="Comma 11 2 3 4 2 2 5 2 2" xfId="31313" xr:uid="{4B85315B-AB28-4B6D-BBF8-0D6161060800}"/>
    <cellStyle name="Comma 11 2 3 4 2 2 5 3" xfId="28747" xr:uid="{AD1A26CE-EEC0-4476-9DD8-B75551CE8E3C}"/>
    <cellStyle name="Comma 11 2 3 4 2 2 6" xfId="15676" xr:uid="{4B01C11B-A897-4333-B6A6-F331A88022D8}"/>
    <cellStyle name="Comma 11 2 3 4 2 2 6 2" xfId="29799" xr:uid="{F52F45B0-8BD7-496E-994F-C5AED0246321}"/>
    <cellStyle name="Comma 11 2 3 4 2 2 7" xfId="27197" xr:uid="{D6644A50-FD64-49A6-AD21-342C2EEE67E5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2 2 2" xfId="31034" xr:uid="{11239E9A-B4D5-4C6E-8308-A0E0E5363C52}"/>
    <cellStyle name="Comma 11 2 3 4 2 3 2 2 3" xfId="28468" xr:uid="{2D8331F8-B820-45DA-8AEC-6B4BD302F363}"/>
    <cellStyle name="Comma 11 2 3 4 2 3 2 3" xfId="12715" xr:uid="{DA68A081-65AB-4D65-8682-1CD8BCB67078}"/>
    <cellStyle name="Comma 11 2 3 4 2 3 2 3 2" xfId="24957" xr:uid="{B67FB090-EFA5-40B0-A3B5-1AA993AFA9EE}"/>
    <cellStyle name="Comma 11 2 3 4 2 3 2 3 2 2" xfId="31786" xr:uid="{59E9DBE5-AFE4-4779-BF33-5E5B811850E4}"/>
    <cellStyle name="Comma 11 2 3 4 2 3 2 3 3" xfId="29220" xr:uid="{01AA1AC3-C39D-45DA-A04E-0BAA96BE821B}"/>
    <cellStyle name="Comma 11 2 3 4 2 3 2 4" xfId="17859" xr:uid="{6792F491-EF5B-4D17-BDB6-240A06A1EDAC}"/>
    <cellStyle name="Comma 11 2 3 4 2 3 2 4 2" xfId="30275" xr:uid="{C46035FC-5133-4199-A802-4107A50BA875}"/>
    <cellStyle name="Comma 11 2 3 4 2 3 2 5" xfId="27703" xr:uid="{E361318D-8AC0-4336-AD00-B48BD2DC255C}"/>
    <cellStyle name="Comma 11 2 3 4 2 3 3" xfId="7459" xr:uid="{60BD346F-A2F8-42E3-9E0D-E3D9AD5E3766}"/>
    <cellStyle name="Comma 11 2 3 4 2 3 3 2" xfId="19723" xr:uid="{11C19972-539E-42FD-B925-863B8C430BF5}"/>
    <cellStyle name="Comma 11 2 3 4 2 3 3 2 2" xfId="30652" xr:uid="{D86F9FEF-75D4-4DF2-B339-BAAC50C82546}"/>
    <cellStyle name="Comma 11 2 3 4 2 3 3 3" xfId="28087" xr:uid="{9A2ABCC8-8C81-4132-BF47-02F5ACDAE032}"/>
    <cellStyle name="Comma 11 2 3 4 2 3 4" xfId="10955" xr:uid="{4BE68DB7-79EB-4502-8391-F124233C9C5D}"/>
    <cellStyle name="Comma 11 2 3 4 2 3 4 2" xfId="23197" xr:uid="{773DF73A-DDB3-434E-9988-80454C1F9D51}"/>
    <cellStyle name="Comma 11 2 3 4 2 3 4 2 2" xfId="31405" xr:uid="{CC297E00-C7C8-4D6B-B9B8-D9432B548F4B}"/>
    <cellStyle name="Comma 11 2 3 4 2 3 4 3" xfId="28839" xr:uid="{A584626D-4040-4F95-83DF-E05AE97CDD56}"/>
    <cellStyle name="Comma 11 2 3 4 2 3 5" xfId="16099" xr:uid="{E39EFCAD-E1ED-4350-B737-CA7D9D8907D5}"/>
    <cellStyle name="Comma 11 2 3 4 2 3 5 2" xfId="29892" xr:uid="{3EDA5DA8-71FF-4EBF-BCC6-1C8EC58DF4F0}"/>
    <cellStyle name="Comma 11 2 3 4 2 3 6" xfId="27289" xr:uid="{C4D4D117-2BF6-4D8C-9A98-EA346EF98122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2 2 2" xfId="30848" xr:uid="{3C7BF6B7-9735-44F2-8AB4-FE9A9A6FA343}"/>
    <cellStyle name="Comma 11 2 3 4 2 4 2 3" xfId="28284" xr:uid="{C14B8165-63B7-4DE5-8C26-71F66CCDC11B}"/>
    <cellStyle name="Comma 11 2 3 4 2 4 3" xfId="11869" xr:uid="{4EF6AC30-FC34-4574-8063-5F3FA5970303}"/>
    <cellStyle name="Comma 11 2 3 4 2 4 3 2" xfId="24111" xr:uid="{7E372979-E5B3-4D49-8D52-F7F5C8B611F5}"/>
    <cellStyle name="Comma 11 2 3 4 2 4 3 2 2" xfId="31602" xr:uid="{633C07E9-5184-41F1-9169-DB87992155A7}"/>
    <cellStyle name="Comma 11 2 3 4 2 4 3 3" xfId="29036" xr:uid="{CFD35DA3-B3B3-4065-8D0F-9EA69ADEFC24}"/>
    <cellStyle name="Comma 11 2 3 4 2 4 4" xfId="17013" xr:uid="{ABC5FF9D-8576-49C4-9272-01A656159385}"/>
    <cellStyle name="Comma 11 2 3 4 2 4 4 2" xfId="30089" xr:uid="{4CF3C66A-5027-4E26-9048-8CE9A313CBFE}"/>
    <cellStyle name="Comma 11 2 3 4 2 4 5" xfId="27518" xr:uid="{91A4D5E7-35D4-4FD9-AEED-6A3293EEB050}"/>
    <cellStyle name="Comma 11 2 3 4 2 5" xfId="6613" xr:uid="{CF75AC4F-7D39-4E9A-91C8-517584B59893}"/>
    <cellStyle name="Comma 11 2 3 4 2 5 2" xfId="18877" xr:uid="{F8E82394-D679-4FB8-81E6-E205EF3B70F3}"/>
    <cellStyle name="Comma 11 2 3 4 2 5 2 2" xfId="30468" xr:uid="{C54D3120-42D5-4E3D-821C-644308694E23}"/>
    <cellStyle name="Comma 11 2 3 4 2 5 3" xfId="27903" xr:uid="{079A45D1-879D-4445-BEAA-004D25386D54}"/>
    <cellStyle name="Comma 11 2 3 4 2 6" xfId="10109" xr:uid="{11AE85AF-BB4D-4EE8-95EB-600892687CA2}"/>
    <cellStyle name="Comma 11 2 3 4 2 6 2" xfId="22351" xr:uid="{71B00453-AAD3-491B-8B69-307DD179AFD5}"/>
    <cellStyle name="Comma 11 2 3 4 2 6 2 2" xfId="31221" xr:uid="{6B0D44A8-5856-478C-B9DB-BA4AB96C8450}"/>
    <cellStyle name="Comma 11 2 3 4 2 6 3" xfId="28655" xr:uid="{879FD808-B5E1-4FF9-AA16-8A0053C9A5C4}"/>
    <cellStyle name="Comma 11 2 3 4 2 7" xfId="15253" xr:uid="{FD8D964D-CFAF-4065-B9C2-8C1746A7824E}"/>
    <cellStyle name="Comma 11 2 3 4 2 7 2" xfId="29707" xr:uid="{1E1AD2C3-9BCB-40ED-904B-DAC120372F49}"/>
    <cellStyle name="Comma 11 2 3 4 2 8" xfId="27103" xr:uid="{BFDE6113-82A9-4F3C-8FE3-6D44D3C2061B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2 2 2" xfId="31081" xr:uid="{109993BB-6B08-48B9-981A-01E5E0EDB8C3}"/>
    <cellStyle name="Comma 11 2 3 4 3 2 2 2 3" xfId="28515" xr:uid="{985EAAEE-A3C7-446D-88AB-539149F42438}"/>
    <cellStyle name="Comma 11 2 3 4 3 2 2 3" xfId="12929" xr:uid="{833AF8B6-E808-430D-9C08-BBBB9993A866}"/>
    <cellStyle name="Comma 11 2 3 4 3 2 2 3 2" xfId="25171" xr:uid="{4618761A-632D-40ED-B9C9-161FDDC74857}"/>
    <cellStyle name="Comma 11 2 3 4 3 2 2 3 2 2" xfId="31833" xr:uid="{0CFCBBD0-6957-4878-9312-028AD6141B1E}"/>
    <cellStyle name="Comma 11 2 3 4 3 2 2 3 3" xfId="29268" xr:uid="{85C4ACED-6B24-4E79-9E43-57D5D1344C0E}"/>
    <cellStyle name="Comma 11 2 3 4 3 2 2 4" xfId="18073" xr:uid="{FA21604D-1DE5-4CAF-BDFB-53B9C1A2A70D}"/>
    <cellStyle name="Comma 11 2 3 4 3 2 2 4 2" xfId="30322" xr:uid="{222713AB-8F57-4D7F-9080-1AE8C00789D3}"/>
    <cellStyle name="Comma 11 2 3 4 3 2 2 5" xfId="27750" xr:uid="{B5CE4DDE-55CB-4892-8BE8-1B7545A408C0}"/>
    <cellStyle name="Comma 11 2 3 4 3 2 3" xfId="7673" xr:uid="{78E5C9EB-B5B3-4725-8E5A-7C9CF436C16F}"/>
    <cellStyle name="Comma 11 2 3 4 3 2 3 2" xfId="19937" xr:uid="{CE9E6F40-C358-473B-8EA0-B77FE98396F6}"/>
    <cellStyle name="Comma 11 2 3 4 3 2 3 2 2" xfId="30699" xr:uid="{280D2684-4D26-4523-859A-E87052495081}"/>
    <cellStyle name="Comma 11 2 3 4 3 2 3 3" xfId="28135" xr:uid="{7C622D8E-D6D8-46D1-8EB6-165D9C67C06E}"/>
    <cellStyle name="Comma 11 2 3 4 3 2 4" xfId="11169" xr:uid="{8861468B-EA1F-441E-81EC-B155C76E3E41}"/>
    <cellStyle name="Comma 11 2 3 4 3 2 4 2" xfId="23411" xr:uid="{6C4CC935-B870-49A3-9847-AC84FF8F1D3E}"/>
    <cellStyle name="Comma 11 2 3 4 3 2 4 2 2" xfId="31452" xr:uid="{85ECF6D1-6078-4141-A9E6-349B854E21F1}"/>
    <cellStyle name="Comma 11 2 3 4 3 2 4 3" xfId="28887" xr:uid="{C6FC72C1-DB59-48E5-B3E0-57D425F39618}"/>
    <cellStyle name="Comma 11 2 3 4 3 2 5" xfId="16313" xr:uid="{376941B9-8302-479A-A8CE-6A9F861C71DA}"/>
    <cellStyle name="Comma 11 2 3 4 3 2 5 2" xfId="29939" xr:uid="{AD493C0B-CE1B-4F83-9FB2-CFDA1BD6904E}"/>
    <cellStyle name="Comma 11 2 3 4 3 2 6" xfId="27336" xr:uid="{99D94EBE-FCE0-48D1-AB0A-39138CE22496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2 2 2" xfId="30895" xr:uid="{4178E2AA-348A-4C4E-B66B-98BE6C73E2B4}"/>
    <cellStyle name="Comma 11 2 3 4 3 3 2 3" xfId="28331" xr:uid="{1F4E7DEF-0B52-40EC-BDE7-D564F55DBA55}"/>
    <cellStyle name="Comma 11 2 3 4 3 3 3" xfId="12083" xr:uid="{67F1B7F0-5035-4542-BC80-A61AA4F7F4D2}"/>
    <cellStyle name="Comma 11 2 3 4 3 3 3 2" xfId="24325" xr:uid="{E86F4C7A-6EEB-4095-9F9B-DE63D087D25D}"/>
    <cellStyle name="Comma 11 2 3 4 3 3 3 2 2" xfId="31649" xr:uid="{0C8039CD-82EE-4FA3-A968-99E97799784F}"/>
    <cellStyle name="Comma 11 2 3 4 3 3 3 3" xfId="29083" xr:uid="{241376D1-D80F-4520-803A-7A4E8156BB49}"/>
    <cellStyle name="Comma 11 2 3 4 3 3 4" xfId="17227" xr:uid="{9AF75949-F3FF-4FDF-98FE-FEF09AE01119}"/>
    <cellStyle name="Comma 11 2 3 4 3 3 4 2" xfId="30136" xr:uid="{AB1CB515-5A87-4EC8-8704-9CA35CBC8BEC}"/>
    <cellStyle name="Comma 11 2 3 4 3 3 5" xfId="27565" xr:uid="{D259A249-A6B4-425A-AD14-61829298AC1C}"/>
    <cellStyle name="Comma 11 2 3 4 3 4" xfId="6827" xr:uid="{547ED985-EAA5-429B-B9DD-DF67A0EFC8F3}"/>
    <cellStyle name="Comma 11 2 3 4 3 4 2" xfId="19091" xr:uid="{2F6366C3-E81E-49C0-960E-5CE0D3EB5D0F}"/>
    <cellStyle name="Comma 11 2 3 4 3 4 2 2" xfId="30515" xr:uid="{0EA73F70-A223-46D1-93FC-DFAB70149322}"/>
    <cellStyle name="Comma 11 2 3 4 3 4 3" xfId="27950" xr:uid="{2089E60E-B6B6-446E-9A77-60793C7DC9B2}"/>
    <cellStyle name="Comma 11 2 3 4 3 5" xfId="10323" xr:uid="{7C815723-02F1-45E6-9C72-E4DFAEF35B36}"/>
    <cellStyle name="Comma 11 2 3 4 3 5 2" xfId="22565" xr:uid="{2D8E3340-BD9E-40A6-8A09-36AA763384B2}"/>
    <cellStyle name="Comma 11 2 3 4 3 5 2 2" xfId="31268" xr:uid="{0B646C3D-DA4F-42B0-973E-82977D2E43ED}"/>
    <cellStyle name="Comma 11 2 3 4 3 5 3" xfId="28702" xr:uid="{5ABB263B-890A-4334-9307-8ABBF1EC1E02}"/>
    <cellStyle name="Comma 11 2 3 4 3 6" xfId="15467" xr:uid="{D2E25B37-63BB-4042-94FB-8D5BF76AA6D9}"/>
    <cellStyle name="Comma 11 2 3 4 3 6 2" xfId="29754" xr:uid="{108B08BC-5F2C-4CF5-BC25-71C90F77F37B}"/>
    <cellStyle name="Comma 11 2 3 4 3 7" xfId="27151" xr:uid="{D2EC6D5E-F194-4B95-9FBD-0E26810F8D02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2 2 2" xfId="30988" xr:uid="{3B4BB22B-F69B-4BFC-B5BB-B40A6B3412F1}"/>
    <cellStyle name="Comma 11 2 3 4 4 2 2 3" xfId="28423" xr:uid="{5EC898C6-2017-4E77-8E66-6E2EC82BBDB9}"/>
    <cellStyle name="Comma 11 2 3 4 4 2 3" xfId="12506" xr:uid="{C1DD7DE4-C9B0-4C60-AF7A-06D022D3B175}"/>
    <cellStyle name="Comma 11 2 3 4 4 2 3 2" xfId="24748" xr:uid="{B2B180B4-4474-4862-ABA3-80571FAB13EC}"/>
    <cellStyle name="Comma 11 2 3 4 4 2 3 2 2" xfId="31741" xr:uid="{30A82EA6-A606-41E0-88C3-C616CEEC1591}"/>
    <cellStyle name="Comma 11 2 3 4 4 2 3 3" xfId="29175" xr:uid="{3AD5AE7C-077D-43D3-B138-2FD1FDC2CB9C}"/>
    <cellStyle name="Comma 11 2 3 4 4 2 4" xfId="17650" xr:uid="{45F88D4C-46E4-45DD-A98A-5A1C2E927CA9}"/>
    <cellStyle name="Comma 11 2 3 4 4 2 4 2" xfId="30230" xr:uid="{E8169335-01AE-4A80-AE6D-713883CFECB8}"/>
    <cellStyle name="Comma 11 2 3 4 4 2 5" xfId="27657" xr:uid="{C497E039-2C5B-4B3F-836B-F6A28396BCDB}"/>
    <cellStyle name="Comma 11 2 3 4 4 3" xfId="7250" xr:uid="{1C089AA6-6C27-40B1-8D3D-FA8426281507}"/>
    <cellStyle name="Comma 11 2 3 4 4 3 2" xfId="19514" xr:uid="{FA950E99-1D4E-4E65-A363-B728519D572F}"/>
    <cellStyle name="Comma 11 2 3 4 4 3 2 2" xfId="30607" xr:uid="{48FBB1B7-F0D5-43CE-8B31-A89D3478F731}"/>
    <cellStyle name="Comma 11 2 3 4 4 3 3" xfId="28042" xr:uid="{8041192A-B708-494D-B1A8-270C665A5B35}"/>
    <cellStyle name="Comma 11 2 3 4 4 4" xfId="10746" xr:uid="{A57DB9E5-3CB1-4E51-A5A9-CECD0A03310F}"/>
    <cellStyle name="Comma 11 2 3 4 4 4 2" xfId="22988" xr:uid="{43D92C46-B2DD-4237-B399-0029DA8CE1E2}"/>
    <cellStyle name="Comma 11 2 3 4 4 4 2 2" xfId="31360" xr:uid="{282B3630-9B31-40F2-9316-39A7E2BBCF87}"/>
    <cellStyle name="Comma 11 2 3 4 4 4 3" xfId="28794" xr:uid="{76DC1437-AFB5-48AB-A6F0-106AA091959C}"/>
    <cellStyle name="Comma 11 2 3 4 4 5" xfId="15890" xr:uid="{F37566B3-1FC4-420E-991A-1B76992429AB}"/>
    <cellStyle name="Comma 11 2 3 4 4 5 2" xfId="29846" xr:uid="{B6D3C029-3441-45AA-9341-7C29DC4E4D09}"/>
    <cellStyle name="Comma 11 2 3 4 4 6" xfId="27244" xr:uid="{7A4D803C-66E7-40F2-9CA7-EF28C88E956D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2 2 2" xfId="30803" xr:uid="{465C81C1-DD8E-4EB5-865C-D419A9233A37}"/>
    <cellStyle name="Comma 11 2 3 4 5 2 3" xfId="28239" xr:uid="{576A1F74-5685-4D9C-AAC8-9CEA5631436F}"/>
    <cellStyle name="Comma 11 2 3 4 5 3" xfId="11660" xr:uid="{C372DE52-5D9D-4A0E-B414-E52EC3A64071}"/>
    <cellStyle name="Comma 11 2 3 4 5 3 2" xfId="23902" xr:uid="{03FF81D1-163E-4FCF-98C7-4E74D671D876}"/>
    <cellStyle name="Comma 11 2 3 4 5 3 2 2" xfId="31557" xr:uid="{4EA9417C-135C-4A9C-AF07-5A73587EF93C}"/>
    <cellStyle name="Comma 11 2 3 4 5 3 3" xfId="28991" xr:uid="{6D72D986-B5B7-4F18-8614-DE68D975182C}"/>
    <cellStyle name="Comma 11 2 3 4 5 4" xfId="16804" xr:uid="{A410DCF6-F599-4F45-AF59-3C8FD507EB57}"/>
    <cellStyle name="Comma 11 2 3 4 5 4 2" xfId="30044" xr:uid="{48348EE9-E05D-4EF1-82B7-94E9D1EBE888}"/>
    <cellStyle name="Comma 11 2 3 4 5 5" xfId="27473" xr:uid="{7D5F7415-F152-4506-9065-B9A4E2499E5D}"/>
    <cellStyle name="Comma 11 2 3 4 6" xfId="6404" xr:uid="{40E1C0F8-6FFB-44D1-AB07-61EE866AED37}"/>
    <cellStyle name="Comma 11 2 3 4 6 2" xfId="18668" xr:uid="{22D5DC9C-A900-47D0-B479-24C960936DD2}"/>
    <cellStyle name="Comma 11 2 3 4 6 2 2" xfId="30422" xr:uid="{D061C807-659F-407F-903E-E5F18C301FAD}"/>
    <cellStyle name="Comma 11 2 3 4 6 3" xfId="27857" xr:uid="{45A0129E-9ED2-48E4-889C-C68A7EE6084E}"/>
    <cellStyle name="Comma 11 2 3 4 7" xfId="9900" xr:uid="{B1548853-2CB0-4092-BCF0-B50C646A01E6}"/>
    <cellStyle name="Comma 11 2 3 4 7 2" xfId="22142" xr:uid="{83A71373-7ACF-4B94-A5B1-668F7FC97DD9}"/>
    <cellStyle name="Comma 11 2 3 4 7 2 2" xfId="31176" xr:uid="{6810C054-BFF0-4797-8D3B-38CE7834F18E}"/>
    <cellStyle name="Comma 11 2 3 4 7 3" xfId="28610" xr:uid="{EB767AFE-FF9C-4255-9F45-B3FEC7270299}"/>
    <cellStyle name="Comma 11 2 3 4 8" xfId="14529" xr:uid="{A2B7EA35-380B-4157-BE4D-308E8C2E75D3}"/>
    <cellStyle name="Comma 11 2 3 4 8 2" xfId="25495" xr:uid="{FD513BF5-9DE2-404B-AF7E-036C8356CD67}"/>
    <cellStyle name="Comma 11 2 3 4 8 2 2" xfId="31906" xr:uid="{28459A4F-5F0C-4752-9E96-EC187FD1D26E}"/>
    <cellStyle name="Comma 11 2 3 4 8 3" xfId="29534" xr:uid="{9CBEACF4-2F92-4918-9001-66146D460426}"/>
    <cellStyle name="Comma 11 2 3 4 9" xfId="15044" xr:uid="{68CA9DB9-7C6A-4717-AF62-460877B033BC}"/>
    <cellStyle name="Comma 11 2 3 4 9 2" xfId="29662" xr:uid="{1DD07C12-83C4-4CB2-BFCC-B3F04E58560B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2 2 2" xfId="31099" xr:uid="{55302E9B-E1A6-4264-9334-1BF22F870EC8}"/>
    <cellStyle name="Comma 11 2 3 5 2 2 2 2 3" xfId="28533" xr:uid="{F9D82ACE-409B-46DA-BBF5-F4ECE5445798}"/>
    <cellStyle name="Comma 11 2 3 5 2 2 2 3" xfId="13010" xr:uid="{5FEFF890-8341-4612-BE71-995632047945}"/>
    <cellStyle name="Comma 11 2 3 5 2 2 2 3 2" xfId="25252" xr:uid="{2753B33C-BC9E-482A-A07C-23E17BD4550C}"/>
    <cellStyle name="Comma 11 2 3 5 2 2 2 3 2 2" xfId="31851" xr:uid="{7AD75CAA-4596-4CEC-A984-50B8C4F086A0}"/>
    <cellStyle name="Comma 11 2 3 5 2 2 2 3 3" xfId="29286" xr:uid="{C673036E-2F64-4BEF-8D23-A88F7DDD1ED8}"/>
    <cellStyle name="Comma 11 2 3 5 2 2 2 4" xfId="18154" xr:uid="{136CF39F-CC44-4992-96A7-3BBCB3301172}"/>
    <cellStyle name="Comma 11 2 3 5 2 2 2 4 2" xfId="30341" xr:uid="{988F0406-7D8C-4220-9E1C-CC9A3374E041}"/>
    <cellStyle name="Comma 11 2 3 5 2 2 2 5" xfId="27768" xr:uid="{83FC969C-C12B-45EC-8B3E-4E6E6B24F3B1}"/>
    <cellStyle name="Comma 11 2 3 5 2 2 3" xfId="7754" xr:uid="{C582DDEC-D395-4AC8-BD5D-80032AEA3D47}"/>
    <cellStyle name="Comma 11 2 3 5 2 2 3 2" xfId="20018" xr:uid="{5D879DE7-2165-4003-83CD-F83E59F0F35B}"/>
    <cellStyle name="Comma 11 2 3 5 2 2 3 2 2" xfId="30717" xr:uid="{C0D2E7D6-D05C-4780-9EC2-EA2B527F6A9F}"/>
    <cellStyle name="Comma 11 2 3 5 2 2 3 3" xfId="28153" xr:uid="{DCB28B6C-2882-4B43-A5EB-FEA56644DD97}"/>
    <cellStyle name="Comma 11 2 3 5 2 2 4" xfId="11250" xr:uid="{A0C1E0A8-4D21-4BBE-9465-314C098A48B6}"/>
    <cellStyle name="Comma 11 2 3 5 2 2 4 2" xfId="23492" xr:uid="{06AE77D1-1573-48CE-B182-3B2C893F4515}"/>
    <cellStyle name="Comma 11 2 3 5 2 2 4 2 2" xfId="31470" xr:uid="{F643F874-D2F9-407C-A475-58CC6BCD2639}"/>
    <cellStyle name="Comma 11 2 3 5 2 2 4 3" xfId="28905" xr:uid="{53437CD4-75C9-49A8-9291-7648208F7539}"/>
    <cellStyle name="Comma 11 2 3 5 2 2 5" xfId="16394" xr:uid="{5077283F-D63E-4999-B516-10D9FC38D0FC}"/>
    <cellStyle name="Comma 11 2 3 5 2 2 5 2" xfId="29958" xr:uid="{D382B41E-09D6-4075-A19F-2DDAEB54938D}"/>
    <cellStyle name="Comma 11 2 3 5 2 2 6" xfId="27354" xr:uid="{74B0E036-1C36-4A5A-96B9-4B0534170DA4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2 2 2" xfId="30914" xr:uid="{122C2F43-77B1-428B-9AF1-2EDBC64E4C50}"/>
    <cellStyle name="Comma 11 2 3 5 2 3 2 3" xfId="28349" xr:uid="{1C8ECBF7-81AE-437D-8113-2696F7F3C027}"/>
    <cellStyle name="Comma 11 2 3 5 2 3 3" xfId="12164" xr:uid="{AA238F3B-2003-43AE-9598-540E1EAF5EC9}"/>
    <cellStyle name="Comma 11 2 3 5 2 3 3 2" xfId="24406" xr:uid="{E5C1BBD3-92FB-4598-82AF-FE7EEAD3E7D7}"/>
    <cellStyle name="Comma 11 2 3 5 2 3 3 2 2" xfId="31667" xr:uid="{521C4C81-05A4-45BB-B7EC-2EC5E0B88D02}"/>
    <cellStyle name="Comma 11 2 3 5 2 3 3 3" xfId="29101" xr:uid="{E5899875-641A-4966-97F3-50A0017DC08E}"/>
    <cellStyle name="Comma 11 2 3 5 2 3 4" xfId="17308" xr:uid="{992F6E62-5D92-480A-A750-558F48E1D501}"/>
    <cellStyle name="Comma 11 2 3 5 2 3 4 2" xfId="30155" xr:uid="{153CE7F0-3410-4DBC-A2A5-E75A7009EA4A}"/>
    <cellStyle name="Comma 11 2 3 5 2 3 5" xfId="27583" xr:uid="{BDFBBF00-09BE-4D35-9815-1B887A5E117B}"/>
    <cellStyle name="Comma 11 2 3 5 2 4" xfId="6908" xr:uid="{9732CB2B-63E7-43C0-A1A9-8BB83675629E}"/>
    <cellStyle name="Comma 11 2 3 5 2 4 2" xfId="19172" xr:uid="{420816DB-0F71-4B30-BC0E-1EA4FE16DFCB}"/>
    <cellStyle name="Comma 11 2 3 5 2 4 2 2" xfId="30533" xr:uid="{B379BEBD-8415-40D9-B60F-5AC63BC3CBED}"/>
    <cellStyle name="Comma 11 2 3 5 2 4 3" xfId="27968" xr:uid="{FEE6D39F-9150-49C4-B56C-AF8BEB70FD77}"/>
    <cellStyle name="Comma 11 2 3 5 2 5" xfId="10404" xr:uid="{CB7DE7AF-78A7-4591-A6D2-46563EE3F197}"/>
    <cellStyle name="Comma 11 2 3 5 2 5 2" xfId="22646" xr:uid="{B613D343-6836-4766-95DA-C83E7B8C4A81}"/>
    <cellStyle name="Comma 11 2 3 5 2 5 2 2" xfId="31286" xr:uid="{0CAE1D92-FBD6-47EB-9405-C9DBEB20568D}"/>
    <cellStyle name="Comma 11 2 3 5 2 5 3" xfId="28720" xr:uid="{CB8E6C5A-2DF8-47C3-BA0A-9D0F9901F91A}"/>
    <cellStyle name="Comma 11 2 3 5 2 6" xfId="15548" xr:uid="{B16228CE-5AA5-4DD9-9271-A1B986A53EDD}"/>
    <cellStyle name="Comma 11 2 3 5 2 6 2" xfId="29772" xr:uid="{ABDEC753-4D77-4DAC-BDC2-5678059BB26B}"/>
    <cellStyle name="Comma 11 2 3 5 2 7" xfId="27170" xr:uid="{C7ADFFFD-4490-4E34-988C-56C2884E75D6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2 2 2" xfId="31006" xr:uid="{0F4FDEE1-1F92-4B04-BADC-3B31542409F3}"/>
    <cellStyle name="Comma 11 2 3 5 3 2 2 3" xfId="28441" xr:uid="{6E02DE94-6DD3-42D7-979A-49C8CE47EF42}"/>
    <cellStyle name="Comma 11 2 3 5 3 2 3" xfId="12587" xr:uid="{6DA54564-CECA-46C3-9E51-AE50E365470A}"/>
    <cellStyle name="Comma 11 2 3 5 3 2 3 2" xfId="24829" xr:uid="{F0914C76-A686-4BF4-BE28-37934DBE4555}"/>
    <cellStyle name="Comma 11 2 3 5 3 2 3 2 2" xfId="31759" xr:uid="{2722819E-1065-47C4-AD57-1A09BE089E7E}"/>
    <cellStyle name="Comma 11 2 3 5 3 2 3 3" xfId="29193" xr:uid="{5226AA54-6351-4153-8860-990DDC0FDA54}"/>
    <cellStyle name="Comma 11 2 3 5 3 2 4" xfId="17731" xr:uid="{4CDED908-ECE5-4636-A4AB-48887926366D}"/>
    <cellStyle name="Comma 11 2 3 5 3 2 4 2" xfId="30248" xr:uid="{BBAD09C2-A31B-4674-8841-0E94E53997DC}"/>
    <cellStyle name="Comma 11 2 3 5 3 2 5" xfId="27676" xr:uid="{F55C2227-5CCA-494B-82F9-605D8F4D9B4D}"/>
    <cellStyle name="Comma 11 2 3 5 3 3" xfId="7331" xr:uid="{7822CE92-5D91-48B8-8CE0-8D758790C980}"/>
    <cellStyle name="Comma 11 2 3 5 3 3 2" xfId="19595" xr:uid="{C23B6D36-B19B-403B-A9F6-2C4EB6237721}"/>
    <cellStyle name="Comma 11 2 3 5 3 3 2 2" xfId="30625" xr:uid="{27FBECBF-05F1-4DA9-A84E-B160E4EDAFB7}"/>
    <cellStyle name="Comma 11 2 3 5 3 3 3" xfId="28060" xr:uid="{0CE86201-392D-4250-B671-0F118BE9B6BB}"/>
    <cellStyle name="Comma 11 2 3 5 3 4" xfId="10827" xr:uid="{2C5495E0-9CEC-4208-A722-5BD564CC02EF}"/>
    <cellStyle name="Comma 11 2 3 5 3 4 2" xfId="23069" xr:uid="{632B6C3C-6B12-43B2-88C6-07779E5D7D11}"/>
    <cellStyle name="Comma 11 2 3 5 3 4 2 2" xfId="31378" xr:uid="{63828206-383F-428F-BDBC-F3D7D83A675C}"/>
    <cellStyle name="Comma 11 2 3 5 3 4 3" xfId="28812" xr:uid="{B808124A-1F03-4E8A-9B24-CBD589A91F5A}"/>
    <cellStyle name="Comma 11 2 3 5 3 5" xfId="15971" xr:uid="{9D6FF02C-995A-48C0-A76B-EC9F4BE93EEB}"/>
    <cellStyle name="Comma 11 2 3 5 3 5 2" xfId="29864" xr:uid="{4CF869BF-EA94-44AB-BCBB-6B3AEDB1AD07}"/>
    <cellStyle name="Comma 11 2 3 5 3 6" xfId="27262" xr:uid="{A8DFA671-F345-4D5D-BC17-46A9B0C316F8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2 2 2" xfId="30821" xr:uid="{91446F67-B964-4609-B183-1009DBCC75D5}"/>
    <cellStyle name="Comma 11 2 3 5 4 2 3" xfId="28257" xr:uid="{2EDE3E5A-C6A2-48B7-A8C8-52D449FE737E}"/>
    <cellStyle name="Comma 11 2 3 5 4 3" xfId="11741" xr:uid="{C2B094FE-D14C-4B36-ACCF-1E39E0530EF2}"/>
    <cellStyle name="Comma 11 2 3 5 4 3 2" xfId="23983" xr:uid="{50C55634-6603-4CEC-81DC-5B0E974EF698}"/>
    <cellStyle name="Comma 11 2 3 5 4 3 2 2" xfId="31575" xr:uid="{49ECD5C6-ADDA-485D-AE83-041A4980E320}"/>
    <cellStyle name="Comma 11 2 3 5 4 3 3" xfId="29009" xr:uid="{9094D666-C054-466E-B69F-601C4C4C50F0}"/>
    <cellStyle name="Comma 11 2 3 5 4 4" xfId="16885" xr:uid="{400B3F67-6EA0-4D67-9A81-665AC553F6A1}"/>
    <cellStyle name="Comma 11 2 3 5 4 4 2" xfId="30062" xr:uid="{5356F53D-A14F-473D-9B3C-F6783B3C095E}"/>
    <cellStyle name="Comma 11 2 3 5 4 5" xfId="27491" xr:uid="{71940C3E-8253-4EC5-80CC-941AFBDFA685}"/>
    <cellStyle name="Comma 11 2 3 5 5" xfId="6485" xr:uid="{8620D343-EC9C-4E1B-BA19-F64F18B95F42}"/>
    <cellStyle name="Comma 11 2 3 5 5 2" xfId="18749" xr:uid="{05C3D80A-5FF3-48B8-8818-B29C3882ADD4}"/>
    <cellStyle name="Comma 11 2 3 5 5 2 2" xfId="30440" xr:uid="{232E3CCF-8B2F-4988-A6EB-BC8C806532C8}"/>
    <cellStyle name="Comma 11 2 3 5 5 3" xfId="27875" xr:uid="{2D0B0C95-AAF9-4AE0-A6C7-7BF6843E0F1B}"/>
    <cellStyle name="Comma 11 2 3 5 6" xfId="9981" xr:uid="{E15CD62E-B992-45C3-97DC-F3ADACDB9FEB}"/>
    <cellStyle name="Comma 11 2 3 5 6 2" xfId="22223" xr:uid="{B9DEFC07-852F-4291-A2C9-371AB8CFE654}"/>
    <cellStyle name="Comma 11 2 3 5 6 2 2" xfId="31194" xr:uid="{51A35C9E-336A-4279-8369-2374F8CFCD7A}"/>
    <cellStyle name="Comma 11 2 3 5 6 3" xfId="28628" xr:uid="{8BD888F9-F040-40E7-830D-D02FF9CD54FB}"/>
    <cellStyle name="Comma 11 2 3 5 7" xfId="15125" xr:uid="{02793B28-E2C3-4E85-825C-F86E29ADD333}"/>
    <cellStyle name="Comma 11 2 3 5 7 2" xfId="29680" xr:uid="{FF66925F-91CF-4FCD-B64E-66BD229F363C}"/>
    <cellStyle name="Comma 11 2 3 5 8" xfId="27076" xr:uid="{1C9479F0-D19C-4E01-832F-96F8D4A5FA9C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2 2 2" xfId="31054" xr:uid="{E9A3E4CD-4243-43A3-8289-0B4DD2BF230F}"/>
    <cellStyle name="Comma 11 2 3 6 2 2 2 3" xfId="28488" xr:uid="{B767ADF4-896E-4A5B-8315-C4C9BE997D2A}"/>
    <cellStyle name="Comma 11 2 3 6 2 2 3" xfId="12801" xr:uid="{1321B10B-3C93-4AC5-8780-5FDBB6716D63}"/>
    <cellStyle name="Comma 11 2 3 6 2 2 3 2" xfId="25043" xr:uid="{188B1435-DBB1-4DF2-88D4-EE1CB50B714B}"/>
    <cellStyle name="Comma 11 2 3 6 2 2 3 2 2" xfId="31806" xr:uid="{FE8A423C-876C-4719-8DD8-190D393C5B3C}"/>
    <cellStyle name="Comma 11 2 3 6 2 2 3 3" xfId="29240" xr:uid="{3288AF60-E8DE-487A-8CE3-9968EB4B5C2D}"/>
    <cellStyle name="Comma 11 2 3 6 2 2 4" xfId="17945" xr:uid="{B387B12C-D427-494B-8730-2E031D36FBA3}"/>
    <cellStyle name="Comma 11 2 3 6 2 2 4 2" xfId="30295" xr:uid="{0BD87ED9-9104-4628-97E2-A5DDC6013DAC}"/>
    <cellStyle name="Comma 11 2 3 6 2 2 5" xfId="27723" xr:uid="{16C2358B-83A7-45C6-A200-656D78BBADC0}"/>
    <cellStyle name="Comma 11 2 3 6 2 3" xfId="7545" xr:uid="{FCCBC3F8-B0B6-44F6-88B4-FC713D027EE7}"/>
    <cellStyle name="Comma 11 2 3 6 2 3 2" xfId="19809" xr:uid="{5333D2AF-C212-4393-BD6E-14E814078AF7}"/>
    <cellStyle name="Comma 11 2 3 6 2 3 2 2" xfId="30672" xr:uid="{83739D63-FD34-4699-B377-6AB71CD267E5}"/>
    <cellStyle name="Comma 11 2 3 6 2 3 3" xfId="28107" xr:uid="{44E7C9ED-EE28-4EF2-8671-DA6F59990F1A}"/>
    <cellStyle name="Comma 11 2 3 6 2 4" xfId="11041" xr:uid="{5B945729-17E2-4302-96F1-556AFD36DC59}"/>
    <cellStyle name="Comma 11 2 3 6 2 4 2" xfId="23283" xr:uid="{F7D1192C-22A6-4E2A-99F2-5657E155A98A}"/>
    <cellStyle name="Comma 11 2 3 6 2 4 2 2" xfId="31425" xr:uid="{5AF72C8B-8B93-4E7D-9D5F-720065BECFC1}"/>
    <cellStyle name="Comma 11 2 3 6 2 4 3" xfId="28859" xr:uid="{DEF40A42-68BB-4003-A206-55E347B56932}"/>
    <cellStyle name="Comma 11 2 3 6 2 5" xfId="16185" xr:uid="{A63A4861-4851-48A3-8217-4AF2987BAE5B}"/>
    <cellStyle name="Comma 11 2 3 6 2 5 2" xfId="29912" xr:uid="{3C69FB0A-247E-4E1B-A607-4DB89BFA042B}"/>
    <cellStyle name="Comma 11 2 3 6 2 6" xfId="27309" xr:uid="{C15A6A47-19E5-4E50-AD81-617F6C9C747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2 2 2" xfId="30868" xr:uid="{E4A5FE08-1B36-4BA8-87E3-0D374AA27101}"/>
    <cellStyle name="Comma 11 2 3 6 3 2 3" xfId="28304" xr:uid="{312A419A-230C-42F4-8A59-CB0820EE3350}"/>
    <cellStyle name="Comma 11 2 3 6 3 3" xfId="11955" xr:uid="{BF77E6A2-8AC8-4567-A339-DCB71F2077B2}"/>
    <cellStyle name="Comma 11 2 3 6 3 3 2" xfId="24197" xr:uid="{6AA1752E-5E7D-4C3A-B50F-8E5BE27022A7}"/>
    <cellStyle name="Comma 11 2 3 6 3 3 2 2" xfId="31622" xr:uid="{DA2AC1B3-47D9-40BC-AED8-B7F3ECF531B1}"/>
    <cellStyle name="Comma 11 2 3 6 3 3 3" xfId="29056" xr:uid="{E005DF82-EEE4-42A0-8B2E-0C75826AD982}"/>
    <cellStyle name="Comma 11 2 3 6 3 4" xfId="17099" xr:uid="{CDEBC0CF-6525-4393-B362-E7331715F372}"/>
    <cellStyle name="Comma 11 2 3 6 3 4 2" xfId="30109" xr:uid="{8652C0D9-8B05-4B9E-B710-7AC346237D42}"/>
    <cellStyle name="Comma 11 2 3 6 3 5" xfId="27538" xr:uid="{12CE525C-D408-4525-92EA-5250D27DAF9E}"/>
    <cellStyle name="Comma 11 2 3 6 4" xfId="6699" xr:uid="{52F65918-08C5-4E38-A8A3-DB03F2D66183}"/>
    <cellStyle name="Comma 11 2 3 6 4 2" xfId="18963" xr:uid="{80F97BDA-2BA3-4679-81C2-8557918A56B2}"/>
    <cellStyle name="Comma 11 2 3 6 4 2 2" xfId="30488" xr:uid="{A46D1D1D-3946-4AFA-A902-34A790274EAB}"/>
    <cellStyle name="Comma 11 2 3 6 4 3" xfId="27923" xr:uid="{22BCACC1-B244-4305-AE05-3C48B6819D1B}"/>
    <cellStyle name="Comma 11 2 3 6 5" xfId="10195" xr:uid="{9283A1FA-FA3F-4E59-AF99-C16ACE5F3253}"/>
    <cellStyle name="Comma 11 2 3 6 5 2" xfId="22437" xr:uid="{BE0DD0F3-5123-4969-92E1-81DA923AB8CC}"/>
    <cellStyle name="Comma 11 2 3 6 5 2 2" xfId="31241" xr:uid="{2A104741-F433-4D9D-BF1E-964371AF2423}"/>
    <cellStyle name="Comma 11 2 3 6 5 3" xfId="28675" xr:uid="{390CF5A9-493F-450F-9B7C-92C519217CEA}"/>
    <cellStyle name="Comma 11 2 3 6 6" xfId="15339" xr:uid="{298E460F-50CD-401A-A494-B41E04CCCF03}"/>
    <cellStyle name="Comma 11 2 3 6 6 2" xfId="29727" xr:uid="{DC28E98C-B16B-4C94-A2F6-B28CB890E434}"/>
    <cellStyle name="Comma 11 2 3 6 7" xfId="27124" xr:uid="{84C51644-DC3F-4BFB-9834-077446D1A6DC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2 2 2" xfId="30961" xr:uid="{6DF307C9-602F-4091-990A-E8978B14277F}"/>
    <cellStyle name="Comma 11 2 3 7 2 2 3" xfId="28396" xr:uid="{6283C39C-1B39-47A7-8FD2-EB51EBC6E395}"/>
    <cellStyle name="Comma 11 2 3 7 2 3" xfId="12378" xr:uid="{9F761100-CBDC-4BF8-B4CD-81FF6BC055A7}"/>
    <cellStyle name="Comma 11 2 3 7 2 3 2" xfId="24620" xr:uid="{3CB08220-689D-459C-9007-58DFE8288186}"/>
    <cellStyle name="Comma 11 2 3 7 2 3 2 2" xfId="31714" xr:uid="{6FCF8CA2-6DB5-444B-B3DD-6A25A6D37E34}"/>
    <cellStyle name="Comma 11 2 3 7 2 3 3" xfId="29148" xr:uid="{9C421BAA-F2DE-4EA8-8322-6517A488CF3F}"/>
    <cellStyle name="Comma 11 2 3 7 2 4" xfId="17522" xr:uid="{BED06186-F0BF-48D1-9F30-00D1CB73357E}"/>
    <cellStyle name="Comma 11 2 3 7 2 4 2" xfId="30203" xr:uid="{AE19386E-66B3-4CBD-A82A-E663EC8E2EB1}"/>
    <cellStyle name="Comma 11 2 3 7 2 5" xfId="27630" xr:uid="{9BCAED3C-B27D-4B29-A726-69E20A3395A4}"/>
    <cellStyle name="Comma 11 2 3 7 3" xfId="7122" xr:uid="{EEE556D5-4CD5-4ED4-9E45-2CB810134E7D}"/>
    <cellStyle name="Comma 11 2 3 7 3 2" xfId="19386" xr:uid="{BC4569D7-1AFF-47E9-A00E-505C15668DC4}"/>
    <cellStyle name="Comma 11 2 3 7 3 2 2" xfId="30580" xr:uid="{6E496CBB-0BA4-4A8F-9776-A15475AD0BA1}"/>
    <cellStyle name="Comma 11 2 3 7 3 3" xfId="28015" xr:uid="{E19C4CCD-0335-4021-8E83-DC2FD4A57C89}"/>
    <cellStyle name="Comma 11 2 3 7 4" xfId="10618" xr:uid="{45F206D4-C150-4CFB-B2C0-9D4988ED9CD0}"/>
    <cellStyle name="Comma 11 2 3 7 4 2" xfId="22860" xr:uid="{45E2BE16-2848-498F-8112-36DC4431F4D5}"/>
    <cellStyle name="Comma 11 2 3 7 4 2 2" xfId="31333" xr:uid="{0B17B9B5-7A16-4A9F-946C-4A056F94BE11}"/>
    <cellStyle name="Comma 11 2 3 7 4 3" xfId="28767" xr:uid="{C95EA53B-0F18-4533-836C-6478D6C5540F}"/>
    <cellStyle name="Comma 11 2 3 7 5" xfId="15762" xr:uid="{9419ECD4-A660-4F50-BA58-710F8F3D028B}"/>
    <cellStyle name="Comma 11 2 3 7 5 2" xfId="29819" xr:uid="{BB6320AE-8EE8-475B-976D-0EDE80AE81B1}"/>
    <cellStyle name="Comma 11 2 3 7 6" xfId="27217" xr:uid="{F98028A5-E500-486E-AC92-BB77805385B6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2 2 2" xfId="30776" xr:uid="{8DF551A8-CA26-449E-A59C-F1EF72523A33}"/>
    <cellStyle name="Comma 11 2 3 8 2 3" xfId="28212" xr:uid="{82BAF64E-D64F-4339-A760-95542D9FE155}"/>
    <cellStyle name="Comma 11 2 3 8 3" xfId="11532" xr:uid="{584E0645-2198-4236-A655-8F51A0C29AD0}"/>
    <cellStyle name="Comma 11 2 3 8 3 2" xfId="23774" xr:uid="{1EBFAD02-F3EB-44B3-8274-8FB913DF0500}"/>
    <cellStyle name="Comma 11 2 3 8 3 2 2" xfId="31529" xr:uid="{DAF6BC66-2B3C-4C34-A600-010DA742C9DB}"/>
    <cellStyle name="Comma 11 2 3 8 3 3" xfId="28964" xr:uid="{1DF6ED2C-7C10-497E-9EF2-3E01F56D1328}"/>
    <cellStyle name="Comma 11 2 3 8 4" xfId="16676" xr:uid="{F27B2FDC-5B78-481D-A05D-21E42638992C}"/>
    <cellStyle name="Comma 11 2 3 8 4 2" xfId="30017" xr:uid="{E25EA2C7-96AE-49A6-B35E-CBC660DA2340}"/>
    <cellStyle name="Comma 11 2 3 8 5" xfId="27446" xr:uid="{066F8F56-538D-45B9-A325-E69570B70771}"/>
    <cellStyle name="Comma 11 2 3 9" xfId="6275" xr:uid="{79D896EF-C6A3-452D-87D7-7858A9657314}"/>
    <cellStyle name="Comma 11 2 3 9 2" xfId="18540" xr:uid="{1BE79506-F035-4224-AE8A-61179735F46C}"/>
    <cellStyle name="Comma 11 2 3 9 2 2" xfId="30395" xr:uid="{829FA824-AC35-4CAA-9EBD-6D1D95F80690}"/>
    <cellStyle name="Comma 11 2 3 9 3" xfId="27830" xr:uid="{BF52D590-E9FD-4758-8FA9-90ADD82B2FD6}"/>
    <cellStyle name="Comma 11 2 4" xfId="2354" xr:uid="{67565119-BA98-4B3A-88E5-4EA3AC621F0F}"/>
    <cellStyle name="Comma 11 2 4 10" xfId="27012" xr:uid="{171D0083-A02C-425C-959D-3F8388AFF5B5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2 2 2" xfId="31115" xr:uid="{F6E3D715-1C69-4D02-9BE2-E346695DEA6B}"/>
    <cellStyle name="Comma 11 2 4 2 2 2 2 2 3" xfId="28549" xr:uid="{A05A1B4E-F70D-4959-A718-28374BFC0C39}"/>
    <cellStyle name="Comma 11 2 4 2 2 2 2 3" xfId="13083" xr:uid="{3636BD47-BE01-4D14-89BF-72B965DF5A3A}"/>
    <cellStyle name="Comma 11 2 4 2 2 2 2 3 2" xfId="25325" xr:uid="{7583E4D2-62B9-4B88-9763-8E9B02B8BEBE}"/>
    <cellStyle name="Comma 11 2 4 2 2 2 2 3 2 2" xfId="31867" xr:uid="{C9208AC0-5B4D-474A-B4D1-5BDBEE1EB662}"/>
    <cellStyle name="Comma 11 2 4 2 2 2 2 3 3" xfId="29302" xr:uid="{35510A2E-29A9-4233-9C57-D5075A43001D}"/>
    <cellStyle name="Comma 11 2 4 2 2 2 2 4" xfId="18227" xr:uid="{48970300-CAF4-4EF6-A47E-505B15E042EE}"/>
    <cellStyle name="Comma 11 2 4 2 2 2 2 4 2" xfId="30357" xr:uid="{5CD5BB2A-8128-4837-AAFF-CFB05D2B7EDC}"/>
    <cellStyle name="Comma 11 2 4 2 2 2 2 5" xfId="27784" xr:uid="{D2F4DC92-F654-474A-9186-7315418C46A2}"/>
    <cellStyle name="Comma 11 2 4 2 2 2 3" xfId="7827" xr:uid="{5DB59080-D6EB-4BED-B13B-30665092B319}"/>
    <cellStyle name="Comma 11 2 4 2 2 2 3 2" xfId="20091" xr:uid="{1B13FC1A-2857-4F67-95AE-2F93D9476FE4}"/>
    <cellStyle name="Comma 11 2 4 2 2 2 3 2 2" xfId="30733" xr:uid="{1B8E7013-C5F9-4EE1-9744-3E95CBB974EF}"/>
    <cellStyle name="Comma 11 2 4 2 2 2 3 3" xfId="28169" xr:uid="{B5B985EC-2950-4909-95F8-730E84A21701}"/>
    <cellStyle name="Comma 11 2 4 2 2 2 4" xfId="11323" xr:uid="{2FFB2FC2-D7EF-4C0A-A6F0-ABEBA2559359}"/>
    <cellStyle name="Comma 11 2 4 2 2 2 4 2" xfId="23565" xr:uid="{833F130D-C0BB-4CA5-86DE-02152C20133A}"/>
    <cellStyle name="Comma 11 2 4 2 2 2 4 2 2" xfId="31486" xr:uid="{5B811E63-C0B8-4751-8FAF-DCAA1E5C233D}"/>
    <cellStyle name="Comma 11 2 4 2 2 2 4 3" xfId="28921" xr:uid="{66F4033A-C17D-49A5-A58A-08BD6F5B2392}"/>
    <cellStyle name="Comma 11 2 4 2 2 2 5" xfId="16467" xr:uid="{0144B0B9-BB8B-4E7F-968F-9642235383A0}"/>
    <cellStyle name="Comma 11 2 4 2 2 2 5 2" xfId="29974" xr:uid="{B9C1C20C-D7EE-4674-8280-89D38129FCE3}"/>
    <cellStyle name="Comma 11 2 4 2 2 2 6" xfId="27370" xr:uid="{AF4C0EE4-6CC9-4E30-8E67-60C1A3B45DD2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2 2 2" xfId="30930" xr:uid="{0382117E-BD46-468F-B146-00591A765AFB}"/>
    <cellStyle name="Comma 11 2 4 2 2 3 2 3" xfId="28365" xr:uid="{6C66E8E2-E60E-482E-B612-8A1A89D479A1}"/>
    <cellStyle name="Comma 11 2 4 2 2 3 3" xfId="12237" xr:uid="{D922568F-65A0-4034-B4FA-EC42501A2FAE}"/>
    <cellStyle name="Comma 11 2 4 2 2 3 3 2" xfId="24479" xr:uid="{348979D5-40AE-48BB-A8E1-0D2A37C033DB}"/>
    <cellStyle name="Comma 11 2 4 2 2 3 3 2 2" xfId="31683" xr:uid="{27FADEF2-17CD-4153-81FB-6C71A4B1E241}"/>
    <cellStyle name="Comma 11 2 4 2 2 3 3 3" xfId="29117" xr:uid="{4A8E44EB-55F4-4D14-8CDF-C1148829F211}"/>
    <cellStyle name="Comma 11 2 4 2 2 3 4" xfId="17381" xr:uid="{A14AFE2F-5E92-48D3-A885-EDAC4A9A1743}"/>
    <cellStyle name="Comma 11 2 4 2 2 3 4 2" xfId="30171" xr:uid="{6B6B5407-3F11-4C04-A517-C2A71850D8DF}"/>
    <cellStyle name="Comma 11 2 4 2 2 3 5" xfId="27599" xr:uid="{A1184274-1C2F-46FB-80D6-BF0079ADBFB0}"/>
    <cellStyle name="Comma 11 2 4 2 2 4" xfId="6981" xr:uid="{69033C23-6F1D-43BE-8226-5020F3D396DF}"/>
    <cellStyle name="Comma 11 2 4 2 2 4 2" xfId="19245" xr:uid="{DB6C07EA-DDFB-44C2-92E9-7FD01FB5311D}"/>
    <cellStyle name="Comma 11 2 4 2 2 4 2 2" xfId="30549" xr:uid="{D483CBD5-7B87-4F3B-9BFC-321858012A93}"/>
    <cellStyle name="Comma 11 2 4 2 2 4 3" xfId="27984" xr:uid="{F9B75B48-1340-4997-9425-75FD412EE7F9}"/>
    <cellStyle name="Comma 11 2 4 2 2 5" xfId="10477" xr:uid="{3B1034DC-922E-4002-886B-CAAC947084E8}"/>
    <cellStyle name="Comma 11 2 4 2 2 5 2" xfId="22719" xr:uid="{CAF5C3C4-F676-49E0-8BE7-FEE90DC43299}"/>
    <cellStyle name="Comma 11 2 4 2 2 5 2 2" xfId="31302" xr:uid="{B211CCF0-F9C2-47EC-8B1E-F24ABDBA4A39}"/>
    <cellStyle name="Comma 11 2 4 2 2 5 3" xfId="28736" xr:uid="{D88364B6-678D-4553-8718-4B14DC7BD887}"/>
    <cellStyle name="Comma 11 2 4 2 2 6" xfId="15621" xr:uid="{64AD2838-CD5A-433A-97EA-7A7AB5BE38AC}"/>
    <cellStyle name="Comma 11 2 4 2 2 6 2" xfId="29788" xr:uid="{BB00649F-77A5-48B4-8906-2967BDD54562}"/>
    <cellStyle name="Comma 11 2 4 2 2 7" xfId="27186" xr:uid="{35B0F89D-8E62-4EA3-9A62-E1BAEDBE24EB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2 2 2" xfId="31023" xr:uid="{67171008-0422-4E44-9A14-9F176C011246}"/>
    <cellStyle name="Comma 11 2 4 2 3 2 2 3" xfId="28457" xr:uid="{5AF5A46B-AE7A-4816-9A7A-9029AAAA003A}"/>
    <cellStyle name="Comma 11 2 4 2 3 2 3" xfId="12660" xr:uid="{4A8FB295-6569-40F2-B60C-D46491A97A8E}"/>
    <cellStyle name="Comma 11 2 4 2 3 2 3 2" xfId="24902" xr:uid="{0A8B24AD-0936-4262-8C4D-39C2F560E3D0}"/>
    <cellStyle name="Comma 11 2 4 2 3 2 3 2 2" xfId="31775" xr:uid="{3768344F-516C-43B4-8649-C107F5D819CA}"/>
    <cellStyle name="Comma 11 2 4 2 3 2 3 3" xfId="29209" xr:uid="{B6F18F97-D1CC-43E9-AD84-CCA19044A7D6}"/>
    <cellStyle name="Comma 11 2 4 2 3 2 4" xfId="17804" xr:uid="{15430996-96B0-4D47-9436-83FC94292F92}"/>
    <cellStyle name="Comma 11 2 4 2 3 2 4 2" xfId="30264" xr:uid="{8198F8F8-61AA-42E1-A981-F259B02D4E7C}"/>
    <cellStyle name="Comma 11 2 4 2 3 2 5" xfId="27692" xr:uid="{ED7623D5-A45B-4390-98F6-F1901EE43E74}"/>
    <cellStyle name="Comma 11 2 4 2 3 3" xfId="7404" xr:uid="{398D88BE-6848-4E9B-AFA4-45761725D24A}"/>
    <cellStyle name="Comma 11 2 4 2 3 3 2" xfId="19668" xr:uid="{DC2CD71D-6E16-47C2-B88A-3FCA619B42D7}"/>
    <cellStyle name="Comma 11 2 4 2 3 3 2 2" xfId="30641" xr:uid="{7B3D74EF-2C2D-46BE-9A17-6FA58A205233}"/>
    <cellStyle name="Comma 11 2 4 2 3 3 3" xfId="28076" xr:uid="{C24B4BEE-D13C-4DE6-8152-4D4F8E6EB5FC}"/>
    <cellStyle name="Comma 11 2 4 2 3 4" xfId="10900" xr:uid="{DAA54884-B208-4313-A63D-BBC0414DC2C3}"/>
    <cellStyle name="Comma 11 2 4 2 3 4 2" xfId="23142" xr:uid="{40C09ED7-8A2E-473D-B8EE-1FD05E3719CF}"/>
    <cellStyle name="Comma 11 2 4 2 3 4 2 2" xfId="31394" xr:uid="{FB9D0829-596C-4063-91D7-B1308CC5646E}"/>
    <cellStyle name="Comma 11 2 4 2 3 4 3" xfId="28828" xr:uid="{6A056308-300A-45EF-8EA6-C42FFC5B2919}"/>
    <cellStyle name="Comma 11 2 4 2 3 5" xfId="16044" xr:uid="{2B8A2D7E-CC4C-41A7-800D-45F76196B4D7}"/>
    <cellStyle name="Comma 11 2 4 2 3 5 2" xfId="29880" xr:uid="{1B8EDEEF-2E74-456E-B807-3834DED21E79}"/>
    <cellStyle name="Comma 11 2 4 2 3 6" xfId="27278" xr:uid="{7455942E-8567-442D-80D3-E92ECE3F44AE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2 2 2" xfId="30837" xr:uid="{C612BDD7-F3B5-42D0-BE76-39D78A8F98F6}"/>
    <cellStyle name="Comma 11 2 4 2 4 2 3" xfId="28273" xr:uid="{6594E16D-497C-4BD4-8519-3FC125C04B63}"/>
    <cellStyle name="Comma 11 2 4 2 4 3" xfId="11814" xr:uid="{95F47FDF-6238-497D-ABD3-3CCA1230662B}"/>
    <cellStyle name="Comma 11 2 4 2 4 3 2" xfId="24056" xr:uid="{66C0A0E5-E6AB-476C-9B2B-3A0FE1F9E78E}"/>
    <cellStyle name="Comma 11 2 4 2 4 3 2 2" xfId="31591" xr:uid="{E259B16A-DEA5-48D3-BF47-B25C5164388D}"/>
    <cellStyle name="Comma 11 2 4 2 4 3 3" xfId="29025" xr:uid="{A7611373-1444-4AC5-827A-F52F8D159C15}"/>
    <cellStyle name="Comma 11 2 4 2 4 4" xfId="16958" xr:uid="{0B1EDA69-9C7E-493D-994A-79DD7B88310C}"/>
    <cellStyle name="Comma 11 2 4 2 4 4 2" xfId="30078" xr:uid="{93EFE7FE-CE96-4EE3-84AF-FFC334FD22F5}"/>
    <cellStyle name="Comma 11 2 4 2 4 5" xfId="27507" xr:uid="{EDA4B291-E6A0-404D-9A66-8D46060B3EA1}"/>
    <cellStyle name="Comma 11 2 4 2 5" xfId="6558" xr:uid="{BFDD41C1-CEA1-438F-B73D-FC1227CE4DE6}"/>
    <cellStyle name="Comma 11 2 4 2 5 2" xfId="18822" xr:uid="{BAD64822-4681-4A12-81A4-DA0F2F305ED8}"/>
    <cellStyle name="Comma 11 2 4 2 5 2 2" xfId="30456" xr:uid="{32BFEC7A-2352-43EA-A5F9-96BBAAE83023}"/>
    <cellStyle name="Comma 11 2 4 2 5 3" xfId="27891" xr:uid="{85AC2A7F-9E2C-4DC5-AD0F-1E5B62305DFB}"/>
    <cellStyle name="Comma 11 2 4 2 6" xfId="10054" xr:uid="{2C966E71-3B4E-4EB3-A325-1C477942DE42}"/>
    <cellStyle name="Comma 11 2 4 2 6 2" xfId="22296" xr:uid="{27F96D51-97E1-4244-9B9D-23E528F7DF14}"/>
    <cellStyle name="Comma 11 2 4 2 6 2 2" xfId="31210" xr:uid="{8B706665-AC8C-41E5-BA44-66F220A07904}"/>
    <cellStyle name="Comma 11 2 4 2 6 3" xfId="28644" xr:uid="{DA5EA125-B206-4689-8EEC-29DAA998C52A}"/>
    <cellStyle name="Comma 11 2 4 2 7" xfId="15198" xr:uid="{684F98EB-C665-4CD5-B845-A1D57B60A512}"/>
    <cellStyle name="Comma 11 2 4 2 7 2" xfId="29696" xr:uid="{C79ECEED-5EB7-4962-ABB1-80638480026C}"/>
    <cellStyle name="Comma 11 2 4 2 8" xfId="27092" xr:uid="{86A82DFE-EAB8-4C5E-BFC7-FC96ED2E158D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2 2 2" xfId="31070" xr:uid="{64667AE1-1EB1-4651-A00D-81EB317B170E}"/>
    <cellStyle name="Comma 11 2 4 3 2 2 2 3" xfId="28504" xr:uid="{F2803C8A-A2C9-4CBD-BDF9-AD886F856027}"/>
    <cellStyle name="Comma 11 2 4 3 2 2 3" xfId="12874" xr:uid="{DE7D5160-A68F-4CD5-8973-82C840DF27BA}"/>
    <cellStyle name="Comma 11 2 4 3 2 2 3 2" xfId="25116" xr:uid="{4E02E47B-FE9C-427F-90C4-0A84B4065AA7}"/>
    <cellStyle name="Comma 11 2 4 3 2 2 3 2 2" xfId="31822" xr:uid="{63D39491-C711-42CD-892F-731D4CCEF843}"/>
    <cellStyle name="Comma 11 2 4 3 2 2 3 3" xfId="29257" xr:uid="{DCDDFEBD-4E0F-4F36-8182-E96768CF0B3E}"/>
    <cellStyle name="Comma 11 2 4 3 2 2 4" xfId="18018" xr:uid="{A6EE0C48-4D62-4B2A-9796-FFD7A0C6655D}"/>
    <cellStyle name="Comma 11 2 4 3 2 2 4 2" xfId="30311" xr:uid="{7F16FB8D-7F65-4E79-92B9-FF0595F1AF5A}"/>
    <cellStyle name="Comma 11 2 4 3 2 2 5" xfId="27739" xr:uid="{99514B4D-7BB5-485A-B658-C2133314C10C}"/>
    <cellStyle name="Comma 11 2 4 3 2 3" xfId="7618" xr:uid="{CA55BF8A-545B-40A1-821C-DB741CF32051}"/>
    <cellStyle name="Comma 11 2 4 3 2 3 2" xfId="19882" xr:uid="{BACA271B-01EC-4682-A68F-C70D2D3144EE}"/>
    <cellStyle name="Comma 11 2 4 3 2 3 2 2" xfId="30688" xr:uid="{14BB495B-B086-4AEF-AE99-D13B0374B4F5}"/>
    <cellStyle name="Comma 11 2 4 3 2 3 3" xfId="28123" xr:uid="{D6DE523F-3F0E-42AD-83A0-910689CB325A}"/>
    <cellStyle name="Comma 11 2 4 3 2 4" xfId="11114" xr:uid="{36673623-598D-44EA-ADDD-28B9B863EF3C}"/>
    <cellStyle name="Comma 11 2 4 3 2 4 2" xfId="23356" xr:uid="{E520DC2E-6FE0-4FC6-B343-49007E83DB3E}"/>
    <cellStyle name="Comma 11 2 4 3 2 4 2 2" xfId="31441" xr:uid="{72364988-947F-4750-BDD8-BFE5432637FD}"/>
    <cellStyle name="Comma 11 2 4 3 2 4 3" xfId="28875" xr:uid="{6C76614F-807D-441D-86ED-799F4E350A49}"/>
    <cellStyle name="Comma 11 2 4 3 2 5" xfId="16258" xr:uid="{F8B7655F-4092-47FE-BA37-55562897831D}"/>
    <cellStyle name="Comma 11 2 4 3 2 5 2" xfId="29928" xr:uid="{D930B779-D7C7-4146-BDC2-BBCFA26A55DA}"/>
    <cellStyle name="Comma 11 2 4 3 2 6" xfId="27325" xr:uid="{B9BF594A-A39E-4E85-AFA0-3038E8E4CABC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2 2 2" xfId="30884" xr:uid="{F7BEAA42-F4A2-49EC-9D0B-CB1B60310A4A}"/>
    <cellStyle name="Comma 11 2 4 3 3 2 3" xfId="28320" xr:uid="{4D512EEA-D52D-49BD-AC81-FF1D828A0E9F}"/>
    <cellStyle name="Comma 11 2 4 3 3 3" xfId="12028" xr:uid="{6AF9B1F3-BDA0-461A-A601-3A79A3C975CC}"/>
    <cellStyle name="Comma 11 2 4 3 3 3 2" xfId="24270" xr:uid="{61B44971-8513-414D-B521-E1A8CE44F8B2}"/>
    <cellStyle name="Comma 11 2 4 3 3 3 2 2" xfId="31638" xr:uid="{9FD4E465-45A4-42C8-9E33-F2C40E2BA1A2}"/>
    <cellStyle name="Comma 11 2 4 3 3 3 3" xfId="29072" xr:uid="{3379B8BB-EB52-4EF5-9C11-0D6E3555C25D}"/>
    <cellStyle name="Comma 11 2 4 3 3 4" xfId="17172" xr:uid="{5108F311-5D84-4447-9069-EDC1C65C5926}"/>
    <cellStyle name="Comma 11 2 4 3 3 4 2" xfId="30125" xr:uid="{0FB96A21-3CF2-4BAA-AE82-D5E2040526D0}"/>
    <cellStyle name="Comma 11 2 4 3 3 5" xfId="27554" xr:uid="{1F7984AC-57F5-4601-8CA6-991CAD2A2EE2}"/>
    <cellStyle name="Comma 11 2 4 3 4" xfId="6772" xr:uid="{5214630F-C371-4E14-9991-123742A74293}"/>
    <cellStyle name="Comma 11 2 4 3 4 2" xfId="19036" xr:uid="{37E02AE7-FF6B-4794-9EAD-3CB9B161D9F6}"/>
    <cellStyle name="Comma 11 2 4 3 4 2 2" xfId="30504" xr:uid="{3308AD06-6055-4DC4-9219-1A25BC0028C0}"/>
    <cellStyle name="Comma 11 2 4 3 4 3" xfId="27939" xr:uid="{02D4CE09-C223-4378-BAEF-962A8015A96E}"/>
    <cellStyle name="Comma 11 2 4 3 5" xfId="10268" xr:uid="{0EC9B26D-7BE7-4571-81DC-79B43FCDCA5D}"/>
    <cellStyle name="Comma 11 2 4 3 5 2" xfId="22510" xr:uid="{3889CA4A-3461-43CD-A0EE-5D35103AEEBF}"/>
    <cellStyle name="Comma 11 2 4 3 5 2 2" xfId="31257" xr:uid="{91E1A2CA-532B-47BF-9873-4F9F9B1F7419}"/>
    <cellStyle name="Comma 11 2 4 3 5 3" xfId="28691" xr:uid="{67A1C23A-021D-4C95-A79C-67D0C3536806}"/>
    <cellStyle name="Comma 11 2 4 3 6" xfId="15412" xr:uid="{94DF2014-BF4E-47BF-AB73-F15602F3AFDB}"/>
    <cellStyle name="Comma 11 2 4 3 6 2" xfId="29743" xr:uid="{10BE0F83-77FA-4817-970D-B1D1F48C0536}"/>
    <cellStyle name="Comma 11 2 4 3 7" xfId="27140" xr:uid="{43A6AF7F-2A3E-4293-BBD0-11501E1EFCD7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2 2 2" xfId="30977" xr:uid="{E2ECF4BA-03F7-4837-86C0-7F0BF086FB57}"/>
    <cellStyle name="Comma 11 2 4 4 2 2 3" xfId="28412" xr:uid="{3AA831A7-90FA-4F48-8271-2C93C0A199F4}"/>
    <cellStyle name="Comma 11 2 4 4 2 3" xfId="12451" xr:uid="{42096A53-62F7-4298-BAD0-7328217E0DDE}"/>
    <cellStyle name="Comma 11 2 4 4 2 3 2" xfId="24693" xr:uid="{4B7A8CCB-92F8-4BC9-A2F4-BDD5021FCC9D}"/>
    <cellStyle name="Comma 11 2 4 4 2 3 2 2" xfId="31730" xr:uid="{9B7DBCFE-E5D8-4059-A2CB-3E57659261A5}"/>
    <cellStyle name="Comma 11 2 4 4 2 3 3" xfId="29164" xr:uid="{32E6EBF8-A5F3-4EBB-B2C7-5D141F34B9E2}"/>
    <cellStyle name="Comma 11 2 4 4 2 4" xfId="17595" xr:uid="{415FF074-DE99-46B9-B4AF-37D85441E1ED}"/>
    <cellStyle name="Comma 11 2 4 4 2 4 2" xfId="30219" xr:uid="{562D23FD-2290-4FAC-A8FD-71119A1C0B8E}"/>
    <cellStyle name="Comma 11 2 4 4 2 5" xfId="27646" xr:uid="{44F9C8DF-F7DB-491C-B7E7-0A066A155C40}"/>
    <cellStyle name="Comma 11 2 4 4 3" xfId="7195" xr:uid="{4A507020-1185-4063-8190-C7E084C78C92}"/>
    <cellStyle name="Comma 11 2 4 4 3 2" xfId="19459" xr:uid="{0797E278-3978-4772-AE48-CFEBF0399425}"/>
    <cellStyle name="Comma 11 2 4 4 3 2 2" xfId="30596" xr:uid="{C8CF4CA4-115D-4C2E-ADE3-D9973FC4D085}"/>
    <cellStyle name="Comma 11 2 4 4 3 3" xfId="28031" xr:uid="{6B680943-01B5-4A84-AF5F-E9CFD73D75E9}"/>
    <cellStyle name="Comma 11 2 4 4 4" xfId="10691" xr:uid="{BC57E31A-6EAE-4103-98CE-6D787D341522}"/>
    <cellStyle name="Comma 11 2 4 4 4 2" xfId="22933" xr:uid="{ECEAF375-A79C-4EFA-8B2E-1237D4717857}"/>
    <cellStyle name="Comma 11 2 4 4 4 2 2" xfId="31349" xr:uid="{47F4ED93-ADC9-4915-B8B0-D21299F24A0E}"/>
    <cellStyle name="Comma 11 2 4 4 4 3" xfId="28783" xr:uid="{63FC7D3C-77A0-45A4-9CD0-2D18D7F14694}"/>
    <cellStyle name="Comma 11 2 4 4 5" xfId="15835" xr:uid="{C243A616-77C6-409B-B212-29D776A9A29C}"/>
    <cellStyle name="Comma 11 2 4 4 5 2" xfId="29835" xr:uid="{75A23B87-B30E-4CDA-B5FF-F8CA6898C818}"/>
    <cellStyle name="Comma 11 2 4 4 6" xfId="27233" xr:uid="{956E004F-4B7E-4404-8376-9EB06B5BAE10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2 2 2" xfId="30792" xr:uid="{9A51250E-EA1B-40B8-A225-31E3FC31C7C8}"/>
    <cellStyle name="Comma 11 2 4 5 2 3" xfId="28228" xr:uid="{23CFFF2C-4105-41A3-BDCD-2CC01EFAE6B7}"/>
    <cellStyle name="Comma 11 2 4 5 3" xfId="11605" xr:uid="{A4F43719-4B63-4245-8DB5-CCE327C697D6}"/>
    <cellStyle name="Comma 11 2 4 5 3 2" xfId="23847" xr:uid="{3F074215-6D16-4DC6-BB7B-989A917644D2}"/>
    <cellStyle name="Comma 11 2 4 5 3 2 2" xfId="31546" xr:uid="{DA752104-72C5-4A31-8235-76FB1E9940C1}"/>
    <cellStyle name="Comma 11 2 4 5 3 3" xfId="28980" xr:uid="{84658A7A-DB6C-48B4-9E37-7DC3177131D7}"/>
    <cellStyle name="Comma 11 2 4 5 4" xfId="16749" xr:uid="{C402D027-31C1-4946-AE58-D5539EA73504}"/>
    <cellStyle name="Comma 11 2 4 5 4 2" xfId="30033" xr:uid="{84213C98-9AD0-4ED9-8B77-C3B3DD26CF1D}"/>
    <cellStyle name="Comma 11 2 4 5 5" xfId="27462" xr:uid="{4BA7C60F-860A-481D-8CC0-C2C8C6134B02}"/>
    <cellStyle name="Comma 11 2 4 6" xfId="6348" xr:uid="{04101982-77C1-460B-8149-1B6CAB55B93C}"/>
    <cellStyle name="Comma 11 2 4 6 2" xfId="18613" xr:uid="{9AC8DC5A-8282-450C-AEE5-EB3915BF4E85}"/>
    <cellStyle name="Comma 11 2 4 6 2 2" xfId="30411" xr:uid="{B8014461-3215-49F2-B149-DAA8D8DDE84A}"/>
    <cellStyle name="Comma 11 2 4 6 3" xfId="27846" xr:uid="{8EAEAFE6-E6B9-4689-966E-794D163FBD2C}"/>
    <cellStyle name="Comma 11 2 4 7" xfId="9845" xr:uid="{C269E89F-9E03-400C-AA9B-279C3C348B32}"/>
    <cellStyle name="Comma 11 2 4 7 2" xfId="22087" xr:uid="{A12AABC5-467F-4E85-A70D-9E2735171092}"/>
    <cellStyle name="Comma 11 2 4 7 2 2" xfId="31165" xr:uid="{1458BD8D-210B-4175-A34E-235E8A2DEA30}"/>
    <cellStyle name="Comma 11 2 4 7 3" xfId="28599" xr:uid="{C2D058FA-187F-4F0B-BCD2-04782B5C0F6B}"/>
    <cellStyle name="Comma 11 2 4 8" xfId="14989" xr:uid="{E19DAE1B-3323-4AEB-8F5B-2AF853B61B43}"/>
    <cellStyle name="Comma 11 2 4 8 2" xfId="29651" xr:uid="{991EBE77-6CED-4093-A701-C0E56D706BBC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2 2 2" xfId="30765" xr:uid="{10CC1AFE-30E5-42EE-AC10-DBD3034CE022}"/>
    <cellStyle name="Comma 11 2 5 2 3" xfId="28201" xr:uid="{A32D7093-9C0B-4479-AAD6-1A0BFF4F26DB}"/>
    <cellStyle name="Comma 11 2 5 3" xfId="11477" xr:uid="{789DBD33-9465-4D0D-88BE-66A0CA3AF819}"/>
    <cellStyle name="Comma 11 2 5 3 2" xfId="23719" xr:uid="{A02DFB79-9BE8-40F8-87E5-B3482317D425}"/>
    <cellStyle name="Comma 11 2 5 3 2 2" xfId="31518" xr:uid="{E9A2543E-0984-4349-8558-2A564712810D}"/>
    <cellStyle name="Comma 11 2 5 3 3" xfId="28953" xr:uid="{85BBF857-DDAE-4BDD-88AC-45CB093D3CC6}"/>
    <cellStyle name="Comma 11 2 5 4" xfId="16621" xr:uid="{62F0F6ED-2A19-4DB6-8F8E-8EA9D0A5D119}"/>
    <cellStyle name="Comma 11 2 5 4 2" xfId="30006" xr:uid="{F3AB8F2C-6584-40AB-871C-56B34F08C119}"/>
    <cellStyle name="Comma 11 2 5 5" xfId="27414" xr:uid="{68665C9C-E7F4-47CC-BC51-6401CB0EF4B2}"/>
    <cellStyle name="Comma 11 2 6" xfId="26768" xr:uid="{3CA52865-A92F-4971-9BE2-72C26047F9AD}"/>
    <cellStyle name="Comma 11 20" xfId="26507" xr:uid="{BE177591-13BA-4161-AA9A-89722227267A}"/>
    <cellStyle name="Comma 11 20 2" xfId="32165" xr:uid="{BAFEDFED-10C8-4A64-890A-4B93711C1EAF}"/>
    <cellStyle name="Comma 11 21" xfId="395" xr:uid="{1F1ED6DB-17F9-4EB5-976F-BF997442E922}"/>
    <cellStyle name="Comma 11 21 2" xfId="26767" xr:uid="{93E02708-C49F-4895-A1F5-0D296E33237B}"/>
    <cellStyle name="Comma 11 22" xfId="26733" xr:uid="{E2A14BF5-EDD4-4CA1-9637-CB786B1F60BA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2 2" xfId="29537" xr:uid="{FB9D3025-915F-476C-B86E-345E8957A1FD}"/>
    <cellStyle name="Comma 11 3 2 3" xfId="13285" xr:uid="{A72E61F1-4037-4224-8C94-8DCCD6128010}"/>
    <cellStyle name="Comma 11 3 2 4" xfId="26931" xr:uid="{7C93D6D1-10F4-4DC5-9310-5BB4563B238F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0 2" xfId="32031" xr:uid="{8F43E596-968A-44D8-95CF-E4B9103EDEEF}"/>
    <cellStyle name="Comma 111" xfId="26026" xr:uid="{BFF018C2-D0C1-4276-8A27-5701579F0D0F}"/>
    <cellStyle name="Comma 111 2" xfId="32032" xr:uid="{1FEAD083-23CB-4B29-B671-6B7224467895}"/>
    <cellStyle name="Comma 112" xfId="26027" xr:uid="{D598EB33-F8AA-42E1-A89C-3CB56B25B8EB}"/>
    <cellStyle name="Comma 112 2" xfId="32033" xr:uid="{61F23B0C-D471-4E25-A212-BB065EAE5E46}"/>
    <cellStyle name="Comma 113" xfId="26028" xr:uid="{D3E88795-900E-45A9-9F34-A976FDE8F7F2}"/>
    <cellStyle name="Comma 113 2" xfId="32034" xr:uid="{F26037A8-7574-4D4A-BAB4-A563998D0027}"/>
    <cellStyle name="Comma 114" xfId="26029" xr:uid="{A140DA12-CE1F-49B5-89B9-39CD054F5025}"/>
    <cellStyle name="Comma 114 2" xfId="26510" xr:uid="{A24406A1-7C7F-4C69-8224-4F58E276AAAF}"/>
    <cellStyle name="Comma 114 2 2" xfId="32166" xr:uid="{485B331C-7915-4353-A91A-FA3A0D580E40}"/>
    <cellStyle name="Comma 114 3" xfId="32035" xr:uid="{E223CEC1-1200-4A5B-958A-463D6B26FD50}"/>
    <cellStyle name="Comma 115" xfId="26030" xr:uid="{A9822DB5-0FE8-4A73-814C-8A91BC33692A}"/>
    <cellStyle name="Comma 115 2" xfId="32036" xr:uid="{3E462BFC-D9D2-486F-8152-574C640DB887}"/>
    <cellStyle name="Comma 116" xfId="26031" xr:uid="{108C2232-8B18-4592-B4AE-01D8A8B47908}"/>
    <cellStyle name="Comma 116 2" xfId="32037" xr:uid="{8E63A6C0-9B92-4138-ADDD-1EEF350AB621}"/>
    <cellStyle name="Comma 117" xfId="26032" xr:uid="{36E68097-122B-4F2B-BB75-5975E103182B}"/>
    <cellStyle name="Comma 117 2" xfId="32038" xr:uid="{6752A204-7A70-46A5-8E84-DA452D63A184}"/>
    <cellStyle name="Comma 118" xfId="26033" xr:uid="{BB950AC4-D83F-4C83-8F6C-8CCBCA0B90DF}"/>
    <cellStyle name="Comma 118 2" xfId="32039" xr:uid="{47A67CE0-C1EA-4875-8DCB-A0BD57102D2B}"/>
    <cellStyle name="Comma 119" xfId="26034" xr:uid="{C9B660B1-C79D-4EBE-B382-739FAF9561D8}"/>
    <cellStyle name="Comma 119 2" xfId="32040" xr:uid="{CCF5D4DB-B12F-4860-A0D4-4378DE454DD5}"/>
    <cellStyle name="Comma 12" xfId="61" xr:uid="{0668CB06-1C57-4F39-B583-B89AC8310CC4}"/>
    <cellStyle name="Comma 12 10" xfId="13292" xr:uid="{1CE377FF-0AD2-42F9-AB45-236E64B2D70A}"/>
    <cellStyle name="Comma 12 10 2" xfId="29339" xr:uid="{4588CAC7-BF9B-45BF-83FF-291CAB7863EB}"/>
    <cellStyle name="Comma 12 11" xfId="413" xr:uid="{AFD96E11-B29B-490D-A2BE-C3B554D6D3BC}"/>
    <cellStyle name="Comma 12 11 2" xfId="26769" xr:uid="{258FDCA9-BD5F-4A68-8650-B071B0AE9404}"/>
    <cellStyle name="Comma 12 12" xfId="26734" xr:uid="{119EB392-987B-43BD-9804-F9E406F280AE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2 2 2 2" xfId="29538" xr:uid="{34B615EE-F64D-4C1E-BE3E-CFC7D596E9E9}"/>
    <cellStyle name="Comma 12 2 2 2 3" xfId="27407" xr:uid="{6D5241DA-36AC-434F-A5A2-B4AD5CF5AA1C}"/>
    <cellStyle name="Comma 12 2 2 3" xfId="26933" xr:uid="{1C360D94-DF0C-4FD5-8BB3-9961EA01E0AD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2 2" xfId="29540" xr:uid="{3BED599F-D3D3-4B67-AA10-31F438ACCF37}"/>
    <cellStyle name="Comma 12 3 2 3" xfId="14333" xr:uid="{54E0DD62-09E9-4D94-A599-59B7423B1B6D}"/>
    <cellStyle name="Comma 12 3 2 3 2" xfId="29497" xr:uid="{01CBF941-54CD-4B8F-AF24-FE4ACADDB2C5}"/>
    <cellStyle name="Comma 12 3 2 4" xfId="26991" xr:uid="{630FE024-7AAC-423B-9672-3FA229971F64}"/>
    <cellStyle name="Comma 12 3 3" xfId="2396" xr:uid="{6269DC4A-5985-47AB-B97A-5A74ECCAE1EC}"/>
    <cellStyle name="Comma 12 3 3 2" xfId="14535" xr:uid="{0516B509-BD32-4AC4-925F-CD10FFC72D3A}"/>
    <cellStyle name="Comma 12 3 3 2 2" xfId="29539" xr:uid="{2FB05CFE-2315-4869-8331-53D8C8E66602}"/>
    <cellStyle name="Comma 12 3 3 3" xfId="27018" xr:uid="{FEF85136-CDC9-4B8A-9D46-5B5023763276}"/>
    <cellStyle name="Comma 12 3 4" xfId="13294" xr:uid="{350A1CBC-2920-4173-8390-5C3A62E64416}"/>
    <cellStyle name="Comma 12 3 5" xfId="26971" xr:uid="{665D76F3-0483-4244-94A9-5021548B70E8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2 2 2" xfId="30763" xr:uid="{F28C52A6-4BF1-494E-B8DE-214DBD26597E}"/>
    <cellStyle name="Comma 12 4 2 2 3" xfId="28199" xr:uid="{83F15CBE-5E02-44EA-9F7E-3BA5D9E2B972}"/>
    <cellStyle name="Comma 12 4 2 3" xfId="11475" xr:uid="{105C387A-F58F-499E-BEC5-1F5E54EF1DA6}"/>
    <cellStyle name="Comma 12 4 2 3 2" xfId="23717" xr:uid="{62A30606-7A2F-4F6E-98F0-BC98AF930599}"/>
    <cellStyle name="Comma 12 4 2 3 2 2" xfId="31516" xr:uid="{28881538-BEEB-4155-AACC-765B00E66E48}"/>
    <cellStyle name="Comma 12 4 2 3 3" xfId="28951" xr:uid="{5828673A-7599-4E3A-B3E7-24991128AF0C}"/>
    <cellStyle name="Comma 12 4 2 4" xfId="14334" xr:uid="{B0C432DC-B940-4AEC-8FC2-4DD5BE0270E3}"/>
    <cellStyle name="Comma 12 4 2 4 2" xfId="25481" xr:uid="{5E37434B-AC27-447B-8461-7D592511106D}"/>
    <cellStyle name="Comma 12 4 2 4 2 2" xfId="31901" xr:uid="{89276ABC-23F0-4C5D-A16D-B8D6F432CE15}"/>
    <cellStyle name="Comma 12 4 2 4 3" xfId="29498" xr:uid="{217FC855-7B93-4C9F-B904-FE18A9378C71}"/>
    <cellStyle name="Comma 12 4 2 5" xfId="16619" xr:uid="{2556EF00-64EC-4222-BD1B-2FD82FC6F431}"/>
    <cellStyle name="Comma 12 4 2 5 2" xfId="30004" xr:uid="{2BB26E9E-DB30-4DC7-8A3F-F4B5C1A283CA}"/>
    <cellStyle name="Comma 12 4 2 6" xfId="25677" xr:uid="{5AA974A5-A35E-4266-B0F4-537233DF5C91}"/>
    <cellStyle name="Comma 12 4 2 6 2" xfId="31927" xr:uid="{14419177-CB0C-459F-8B06-D08E3725BBC6}"/>
    <cellStyle name="Comma 12 4 2 7" xfId="27408" xr:uid="{5547ACB7-EACA-4958-A21D-CC1B019A540E}"/>
    <cellStyle name="Comma 12 4 3" xfId="14537" xr:uid="{4A38DD4D-D2EE-4A1A-9FE1-A01556593E02}"/>
    <cellStyle name="Comma 12 4 3 2" xfId="29541" xr:uid="{13BA5DE9-9562-46D5-80B6-08DED69202C7}"/>
    <cellStyle name="Comma 12 4 4" xfId="13295" xr:uid="{16089DDA-FF5C-44E9-B0F5-34E6E6658608}"/>
    <cellStyle name="Comma 12 4 5" xfId="26932" xr:uid="{754FDEA4-0E07-453E-AAF3-14188C0EFD59}"/>
    <cellStyle name="Comma 12 5" xfId="2228" xr:uid="{A9F8FEC6-1830-4A0F-962A-38229BBB630B}"/>
    <cellStyle name="Comma 12 5 2" xfId="14538" xr:uid="{87938DA6-B6E8-41E7-A921-DFA540962B92}"/>
    <cellStyle name="Comma 12 5 2 2" xfId="29542" xr:uid="{C206BDE7-7A02-4CAE-B559-3189AE2AB078}"/>
    <cellStyle name="Comma 12 5 3" xfId="13296" xr:uid="{D57AEFE1-0674-4B32-AA5A-62AFE5BB1E4B}"/>
    <cellStyle name="Comma 12 5 4" xfId="26992" xr:uid="{C18BFF17-003C-46DB-96AD-51C8BCA3942C}"/>
    <cellStyle name="Comma 12 6" xfId="13297" xr:uid="{F76E2D58-5425-44C6-B938-3E3AAADEECA7}"/>
    <cellStyle name="Comma 12 6 2" xfId="29340" xr:uid="{3EFBDE97-1F81-4EDA-83C7-0F1E69D68977}"/>
    <cellStyle name="Comma 12 7" xfId="13298" xr:uid="{854D31C5-0106-4055-80E9-4227601BD130}"/>
    <cellStyle name="Comma 12 7 2" xfId="29341" xr:uid="{81B1CB63-2129-4D53-A4F3-AB882CD0E6E2}"/>
    <cellStyle name="Comma 12 8" xfId="13299" xr:uid="{7B4474AD-0AFE-4058-BBD9-BEE35E24B7CC}"/>
    <cellStyle name="Comma 12 8 2" xfId="29342" xr:uid="{85BF1556-298A-4BB1-A181-DC03F309CF85}"/>
    <cellStyle name="Comma 12 9" xfId="14331" xr:uid="{31C8B439-B8B6-4426-BBD1-50A7D81B532B}"/>
    <cellStyle name="Comma 12 9 2" xfId="29496" xr:uid="{90AB3D57-C06F-45D6-A2B7-AFC558C86E27}"/>
    <cellStyle name="Comma 12_FS" xfId="26035" xr:uid="{3CCE4C78-B69F-427E-94DB-49474DC6DB78}"/>
    <cellStyle name="Comma 120" xfId="26036" xr:uid="{C195E83C-AAF3-42EF-954E-EAF7FF3FEB12}"/>
    <cellStyle name="Comma 120 2" xfId="32041" xr:uid="{3D66A42B-8582-4E2D-ABAB-30CDC94406E9}"/>
    <cellStyle name="Comma 121" xfId="26005" xr:uid="{2588C02F-8D1A-478E-803C-81B26C95185F}"/>
    <cellStyle name="Comma 121 2" xfId="32014" xr:uid="{CFAE5B11-C66A-484B-8BF3-ED7FDC806534}"/>
    <cellStyle name="Comma 122" xfId="26310" xr:uid="{00A9C15C-844E-43B2-B19D-7093A7951741}"/>
    <cellStyle name="Comma 122 2" xfId="32144" xr:uid="{70A5AC24-7613-4C26-97D1-835244E1A9B3}"/>
    <cellStyle name="Comma 123" xfId="26314" xr:uid="{1F5553B9-2390-4E4C-B7B8-8449C24E90C0}"/>
    <cellStyle name="Comma 123 2" xfId="32145" xr:uid="{3DD4A14D-C1FD-4595-A3FB-8980B1E2847C}"/>
    <cellStyle name="Comma 124" xfId="26316" xr:uid="{6F5E20F2-9C87-4178-B84C-986C1F9136D5}"/>
    <cellStyle name="Comma 124 2" xfId="32146" xr:uid="{51A9BC4C-7E88-43A9-B35B-AAA87051A796}"/>
    <cellStyle name="Comma 125" xfId="26689" xr:uid="{9400F6FA-A6D7-4C8A-B4F9-CE49685C2BB2}"/>
    <cellStyle name="Comma 125 2" xfId="32172" xr:uid="{ABED0E1F-EF08-4770-941C-74072A7AD21D}"/>
    <cellStyle name="Comma 126" xfId="168" xr:uid="{17E712BC-9A92-4C12-8C9A-CDDAD9D5EB4A}"/>
    <cellStyle name="Comma 126 2" xfId="26748" xr:uid="{3CB6503C-1111-445C-B602-E6146C0F29EA}"/>
    <cellStyle name="Comma 127" xfId="54" xr:uid="{5ACE515A-4E86-46C5-B456-750BE134177E}"/>
    <cellStyle name="Comma 127 2" xfId="26728" xr:uid="{563A622E-1CFE-43C5-B5A6-92E76E3CC465}"/>
    <cellStyle name="Comma 128" xfId="26692" xr:uid="{A5F7EE6E-8F30-45D1-A3E2-326ABF91E93B}"/>
    <cellStyle name="Comma 128 2" xfId="32174" xr:uid="{F57C520C-A0A0-432B-8E31-917AAD092C68}"/>
    <cellStyle name="Comma 129" xfId="26695" xr:uid="{8722906E-9E62-4268-986B-4F06372260AD}"/>
    <cellStyle name="Comma 129 2" xfId="32175" xr:uid="{387522D3-E1AE-4882-BE45-12C633D9B33E}"/>
    <cellStyle name="Comma 13" xfId="62" xr:uid="{8AE075BF-95F1-41F9-9504-BC88BBC40F1F}"/>
    <cellStyle name="Comma 13 10" xfId="26735" xr:uid="{38753FB2-001F-44E9-8114-76749CD25E57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2 2 2" xfId="29544" xr:uid="{366CF939-0132-47E3-84B0-57213BB960AA}"/>
    <cellStyle name="Comma 13 2 2 2 3" xfId="27409" xr:uid="{53652457-C980-46E1-A295-05C60A0FDFB4}"/>
    <cellStyle name="Comma 13 2 2 3" xfId="13301" xr:uid="{DC077B29-B04A-47E2-B1E7-99B535606C8C}"/>
    <cellStyle name="Comma 13 2 2 4" xfId="26935" xr:uid="{12C67CB2-7CA3-4F4A-B037-283B5921934A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0 2 2" xfId="30393" xr:uid="{418E657E-347E-43EE-A7F0-FF2287A05371}"/>
    <cellStyle name="Comma 13 3 10 3" xfId="27828" xr:uid="{82532EBE-655A-4827-BCB5-1FCE14A840D1}"/>
    <cellStyle name="Comma 13 3 11" xfId="9759" xr:uid="{5B9FA976-47B6-438D-952F-C6B1013CB6F8}"/>
    <cellStyle name="Comma 13 3 11 2" xfId="22002" xr:uid="{FD0DA994-C3AE-4784-988C-FB38FB6A0179}"/>
    <cellStyle name="Comma 13 3 11 2 2" xfId="31147" xr:uid="{845F348A-6324-4409-8910-2AB7A14035A6}"/>
    <cellStyle name="Comma 13 3 11 3" xfId="28581" xr:uid="{B8161A54-EF48-4864-8E4F-6250DA2AEE0B}"/>
    <cellStyle name="Comma 13 3 12" xfId="14903" xr:uid="{1816D729-6DAC-45B2-9E34-96FFC789408F}"/>
    <cellStyle name="Comma 13 3 12 2" xfId="29633" xr:uid="{80A81F1B-87B9-48EB-A883-2D0457625B5F}"/>
    <cellStyle name="Comma 13 3 13" xfId="26934" xr:uid="{0585B6B1-B9A9-4ED9-9A0E-C515B94D6609}"/>
    <cellStyle name="Comma 13 3 2" xfId="2277" xr:uid="{978F95E6-8AFE-400A-A6FD-81E3F8194C8C}"/>
    <cellStyle name="Comma 13 3 2 10" xfId="14931" xr:uid="{3262CF3E-0208-4937-BB91-5B0EDD1A42D8}"/>
    <cellStyle name="Comma 13 3 2 10 2" xfId="29639" xr:uid="{87AAB11E-719A-4C9B-9854-12BCF6708655}"/>
    <cellStyle name="Comma 13 3 2 11" xfId="25679" xr:uid="{30B22776-BAF2-4A59-A7D1-7C1E890C1805}"/>
    <cellStyle name="Comma 13 3 2 11 2" xfId="31929" xr:uid="{0401FE3F-FA81-4417-A5EA-7E137F772AC3}"/>
    <cellStyle name="Comma 13 3 2 12" xfId="26998" xr:uid="{3E165239-78FB-4D39-BB8D-3B431603D34A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2 2 2" xfId="31130" xr:uid="{D87C68E5-A7FF-4640-A944-4EA495467B3D}"/>
    <cellStyle name="Comma 13 3 2 2 2 2 2 2 2 3" xfId="28564" xr:uid="{DC4FB3D7-DC4E-441D-A74D-98BD6F34B03F}"/>
    <cellStyle name="Comma 13 3 2 2 2 2 2 2 3" xfId="13153" xr:uid="{5E1CB7B7-48A1-4C93-86AE-1C98E0C36AD1}"/>
    <cellStyle name="Comma 13 3 2 2 2 2 2 2 3 2" xfId="25395" xr:uid="{25F0A333-F6B9-4E05-B7A4-68295375246F}"/>
    <cellStyle name="Comma 13 3 2 2 2 2 2 2 3 2 2" xfId="31882" xr:uid="{E5E4A3BA-EDE7-454C-9EE3-A67D3772DD4D}"/>
    <cellStyle name="Comma 13 3 2 2 2 2 2 2 3 3" xfId="29317" xr:uid="{87C99413-C1EB-4F31-98FA-D39CFFE2A544}"/>
    <cellStyle name="Comma 13 3 2 2 2 2 2 2 4" xfId="18297" xr:uid="{E21F10BE-2DBA-4987-9DAF-27917ED620A3}"/>
    <cellStyle name="Comma 13 3 2 2 2 2 2 2 4 2" xfId="30372" xr:uid="{24B31543-A351-4856-85A7-3FA67D67316C}"/>
    <cellStyle name="Comma 13 3 2 2 2 2 2 2 5" xfId="27799" xr:uid="{4FED8BEC-3CB6-4098-AC6F-AEF674E873B9}"/>
    <cellStyle name="Comma 13 3 2 2 2 2 2 3" xfId="7897" xr:uid="{33705CA4-20C3-4ACC-B2C1-42743DD11AEB}"/>
    <cellStyle name="Comma 13 3 2 2 2 2 2 3 2" xfId="20161" xr:uid="{D4ACD622-5017-4B20-B39F-4D393EEC417B}"/>
    <cellStyle name="Comma 13 3 2 2 2 2 2 3 2 2" xfId="30748" xr:uid="{2B185CE6-6F06-4394-934F-FB8C7F51FBBA}"/>
    <cellStyle name="Comma 13 3 2 2 2 2 2 3 3" xfId="28184" xr:uid="{70AF7359-BF3C-43C8-858E-7354E3152101}"/>
    <cellStyle name="Comma 13 3 2 2 2 2 2 4" xfId="11393" xr:uid="{AD2A795C-C5B0-4355-BDFB-F38C4368505B}"/>
    <cellStyle name="Comma 13 3 2 2 2 2 2 4 2" xfId="23635" xr:uid="{42DD19C9-871E-4548-84B5-55C322202E79}"/>
    <cellStyle name="Comma 13 3 2 2 2 2 2 4 2 2" xfId="31501" xr:uid="{225988B2-DEF3-4D6E-A36D-43CA976D2CCF}"/>
    <cellStyle name="Comma 13 3 2 2 2 2 2 4 3" xfId="28936" xr:uid="{CEFFE494-4ECF-4EAA-8CD8-9AF866EB843C}"/>
    <cellStyle name="Comma 13 3 2 2 2 2 2 5" xfId="16537" xr:uid="{754AE9D5-F197-486D-B471-5069250EBB2D}"/>
    <cellStyle name="Comma 13 3 2 2 2 2 2 5 2" xfId="29989" xr:uid="{D2F98401-7A6B-4C88-8F7F-B097EC35F1E0}"/>
    <cellStyle name="Comma 13 3 2 2 2 2 2 6" xfId="27385" xr:uid="{F1C677A9-5691-4805-A568-9586F6528C41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2 2 2" xfId="30945" xr:uid="{4C0872CC-7E0B-43A0-81DB-A96264B35FB1}"/>
    <cellStyle name="Comma 13 3 2 2 2 2 3 2 3" xfId="28380" xr:uid="{9D7AA78A-F3D3-47E9-8896-0D4195E19C00}"/>
    <cellStyle name="Comma 13 3 2 2 2 2 3 3" xfId="12307" xr:uid="{3CC5F004-5386-4347-939C-03620F92F557}"/>
    <cellStyle name="Comma 13 3 2 2 2 2 3 3 2" xfId="24549" xr:uid="{B10A413D-E38C-4012-B195-DD9EDF012CDA}"/>
    <cellStyle name="Comma 13 3 2 2 2 2 3 3 2 2" xfId="31698" xr:uid="{DEEC7FFA-91A2-472D-875E-4B9D0200430D}"/>
    <cellStyle name="Comma 13 3 2 2 2 2 3 3 3" xfId="29132" xr:uid="{6694DDB8-B56D-417A-8D64-473DD0335173}"/>
    <cellStyle name="Comma 13 3 2 2 2 2 3 4" xfId="17451" xr:uid="{B298F0A2-8AB2-4B91-935E-F12F72EBA056}"/>
    <cellStyle name="Comma 13 3 2 2 2 2 3 4 2" xfId="30187" xr:uid="{AD8099C8-98A0-4340-B8DF-9F76AE133EE1}"/>
    <cellStyle name="Comma 13 3 2 2 2 2 3 5" xfId="27614" xr:uid="{6C04C54D-83AC-4F81-8184-14BFFB649CCE}"/>
    <cellStyle name="Comma 13 3 2 2 2 2 4" xfId="7051" xr:uid="{62C85A9A-9FFF-4C83-8B4E-67257D143F97}"/>
    <cellStyle name="Comma 13 3 2 2 2 2 4 2" xfId="19315" xr:uid="{2E701C09-652C-405F-B400-1CB88D21C39A}"/>
    <cellStyle name="Comma 13 3 2 2 2 2 4 2 2" xfId="30564" xr:uid="{F9ABD5D2-415F-44D1-9EC4-24D593D760B6}"/>
    <cellStyle name="Comma 13 3 2 2 2 2 4 3" xfId="27999" xr:uid="{246E557B-221D-4553-BA83-1F3D4B2046D3}"/>
    <cellStyle name="Comma 13 3 2 2 2 2 5" xfId="10547" xr:uid="{E91A58A2-3690-4387-8B37-82D587EC4B67}"/>
    <cellStyle name="Comma 13 3 2 2 2 2 5 2" xfId="22789" xr:uid="{AA26979D-0878-45F3-A08B-C1CE462ABFE2}"/>
    <cellStyle name="Comma 13 3 2 2 2 2 5 2 2" xfId="31317" xr:uid="{C17582FC-FA2A-4856-ABF8-990EEBD89C8C}"/>
    <cellStyle name="Comma 13 3 2 2 2 2 5 3" xfId="28751" xr:uid="{9A0D1EB7-7D7B-4320-8DCC-61A0CE29ED6C}"/>
    <cellStyle name="Comma 13 3 2 2 2 2 6" xfId="15691" xr:uid="{FDCE7876-9D6F-4E73-9A35-B80483D53354}"/>
    <cellStyle name="Comma 13 3 2 2 2 2 6 2" xfId="29803" xr:uid="{90601362-37A9-4622-B1F2-2174401136FA}"/>
    <cellStyle name="Comma 13 3 2 2 2 2 7" xfId="27201" xr:uid="{451520C6-E594-491F-9E0C-F69704E704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2 2 2" xfId="31038" xr:uid="{E631443B-EAFA-4008-B69A-8C44E633E5CA}"/>
    <cellStyle name="Comma 13 3 2 2 2 3 2 2 3" xfId="28472" xr:uid="{2C3A40BE-BEDE-424C-B64C-038DEC7147AD}"/>
    <cellStyle name="Comma 13 3 2 2 2 3 2 3" xfId="12730" xr:uid="{64EB533C-F9C5-4701-A428-A6B552AA5B04}"/>
    <cellStyle name="Comma 13 3 2 2 2 3 2 3 2" xfId="24972" xr:uid="{6B0B842C-7DB2-47F5-95E1-FEBEDC7D3ADD}"/>
    <cellStyle name="Comma 13 3 2 2 2 3 2 3 2 2" xfId="31790" xr:uid="{FE174386-B41B-49CB-9D62-867EE87BBF1F}"/>
    <cellStyle name="Comma 13 3 2 2 2 3 2 3 3" xfId="29224" xr:uid="{1DD96B75-684F-42E7-AC80-B05263998F32}"/>
    <cellStyle name="Comma 13 3 2 2 2 3 2 4" xfId="17874" xr:uid="{3E38B944-C0CE-4FCF-BE84-28972E4560B7}"/>
    <cellStyle name="Comma 13 3 2 2 2 3 2 4 2" xfId="30279" xr:uid="{E345E74A-76D3-4423-9C49-8A47ADC8D176}"/>
    <cellStyle name="Comma 13 3 2 2 2 3 2 5" xfId="27707" xr:uid="{6FC32F06-2D0B-45A4-9463-8A9AADEB6C1D}"/>
    <cellStyle name="Comma 13 3 2 2 2 3 3" xfId="7474" xr:uid="{58DA104E-A2C6-4263-9BAF-F2853414C9EA}"/>
    <cellStyle name="Comma 13 3 2 2 2 3 3 2" xfId="19738" xr:uid="{267EE090-3C3E-40AE-99FA-681ADA6E5BB0}"/>
    <cellStyle name="Comma 13 3 2 2 2 3 3 2 2" xfId="30656" xr:uid="{9BBF21F0-2668-440E-8F5C-C3EB1C8CA438}"/>
    <cellStyle name="Comma 13 3 2 2 2 3 3 3" xfId="28091" xr:uid="{354E5CF1-55D5-4158-B49A-11A9CFDC5D74}"/>
    <cellStyle name="Comma 13 3 2 2 2 3 4" xfId="10970" xr:uid="{9C0C835B-7154-4597-959D-6BBE3B4911F5}"/>
    <cellStyle name="Comma 13 3 2 2 2 3 4 2" xfId="23212" xr:uid="{B6E366C3-BF13-4D93-944E-6FCAB8C32874}"/>
    <cellStyle name="Comma 13 3 2 2 2 3 4 2 2" xfId="31409" xr:uid="{76924B77-FF9D-48AF-B2D5-A0050D160746}"/>
    <cellStyle name="Comma 13 3 2 2 2 3 4 3" xfId="28843" xr:uid="{E4C1393B-2D37-438E-95BD-44BFE24312F8}"/>
    <cellStyle name="Comma 13 3 2 2 2 3 5" xfId="16114" xr:uid="{0D90C4C6-301B-41B7-AC75-A050A2865F2C}"/>
    <cellStyle name="Comma 13 3 2 2 2 3 5 2" xfId="29896" xr:uid="{51D51226-7C02-4079-A3D3-228629B8ABE4}"/>
    <cellStyle name="Comma 13 3 2 2 2 3 6" xfId="27293" xr:uid="{697FA636-5E41-4C73-BCF3-BCCE46BA451A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2 2 2" xfId="30852" xr:uid="{3958E1F2-B2DF-4A38-8D22-76638ACD7C7B}"/>
    <cellStyle name="Comma 13 3 2 2 2 4 2 3" xfId="28288" xr:uid="{94B0D032-8B0D-4D09-8C1A-9BF6B419EBE5}"/>
    <cellStyle name="Comma 13 3 2 2 2 4 3" xfId="11884" xr:uid="{43AD1C54-0059-40BF-A300-894F3E135551}"/>
    <cellStyle name="Comma 13 3 2 2 2 4 3 2" xfId="24126" xr:uid="{5F0C4597-3E12-4015-8DD5-82210173CF2A}"/>
    <cellStyle name="Comma 13 3 2 2 2 4 3 2 2" xfId="31606" xr:uid="{82FD65AE-C43D-4744-915E-5E4B7D8C3C75}"/>
    <cellStyle name="Comma 13 3 2 2 2 4 3 3" xfId="29040" xr:uid="{1CC006BA-A057-4D1B-9C16-914A975A3E72}"/>
    <cellStyle name="Comma 13 3 2 2 2 4 4" xfId="17028" xr:uid="{4231677F-F694-4E78-8F70-B4746EBC9899}"/>
    <cellStyle name="Comma 13 3 2 2 2 4 4 2" xfId="30093" xr:uid="{11987AEB-0268-4FD4-B14C-3B9CFB281029}"/>
    <cellStyle name="Comma 13 3 2 2 2 4 5" xfId="27522" xr:uid="{554D92AD-0794-4ED3-A36F-57AA61B4ED00}"/>
    <cellStyle name="Comma 13 3 2 2 2 5" xfId="6628" xr:uid="{F00F632C-3352-4B04-867E-1337C7C84F03}"/>
    <cellStyle name="Comma 13 3 2 2 2 5 2" xfId="18892" xr:uid="{B9B7A272-7779-4CBA-9DF0-05560437A41D}"/>
    <cellStyle name="Comma 13 3 2 2 2 5 2 2" xfId="30472" xr:uid="{A18A6CD5-5D0A-43D6-8D34-E90098EC2FCF}"/>
    <cellStyle name="Comma 13 3 2 2 2 5 3" xfId="27907" xr:uid="{F12AFD6B-6966-4A90-8E95-75228CE38C28}"/>
    <cellStyle name="Comma 13 3 2 2 2 6" xfId="10124" xr:uid="{F77285A8-7755-41ED-B9DB-7397D9E207A5}"/>
    <cellStyle name="Comma 13 3 2 2 2 6 2" xfId="22366" xr:uid="{AEC35E8B-C04C-45EE-B947-681F32FB17EB}"/>
    <cellStyle name="Comma 13 3 2 2 2 6 2 2" xfId="31225" xr:uid="{2852244F-AF5B-4237-86E1-3D8C359F98F3}"/>
    <cellStyle name="Comma 13 3 2 2 2 6 3" xfId="28659" xr:uid="{7CEBC595-A5AE-452F-BFD8-A03AB00C9649}"/>
    <cellStyle name="Comma 13 3 2 2 2 7" xfId="15268" xr:uid="{CBE02625-033D-464C-9FB2-A241BF65399A}"/>
    <cellStyle name="Comma 13 3 2 2 2 7 2" xfId="29711" xr:uid="{6B2817DE-EF5B-4912-8ACF-C21DEC156827}"/>
    <cellStyle name="Comma 13 3 2 2 2 8" xfId="27107" xr:uid="{91B1E3DC-9324-4AFE-BEB8-AAA08932B53E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2 2 2" xfId="31085" xr:uid="{CE97F08D-7732-4BC8-A09F-2C32387D5553}"/>
    <cellStyle name="Comma 13 3 2 2 3 2 2 2 3" xfId="28519" xr:uid="{DBE033FC-91F5-4B0A-B5BD-653A41E0D116}"/>
    <cellStyle name="Comma 13 3 2 2 3 2 2 3" xfId="12944" xr:uid="{18C43EC7-6F57-45F2-8F9F-CB663BC10E1A}"/>
    <cellStyle name="Comma 13 3 2 2 3 2 2 3 2" xfId="25186" xr:uid="{B9C785D9-5DD0-4AEB-A8D9-04208F31C5EB}"/>
    <cellStyle name="Comma 13 3 2 2 3 2 2 3 2 2" xfId="31837" xr:uid="{E91A9C1C-3C64-4877-83A0-769C9F4B670B}"/>
    <cellStyle name="Comma 13 3 2 2 3 2 2 3 3" xfId="29272" xr:uid="{E7AF672C-7FEC-4AC6-909E-A4459FCD7541}"/>
    <cellStyle name="Comma 13 3 2 2 3 2 2 4" xfId="18088" xr:uid="{AB326EA4-DE6B-4795-ADBA-CEE7FC475132}"/>
    <cellStyle name="Comma 13 3 2 2 3 2 2 4 2" xfId="30326" xr:uid="{EC13F15B-E211-4C74-939F-81A53819711F}"/>
    <cellStyle name="Comma 13 3 2 2 3 2 2 5" xfId="27754" xr:uid="{D5D42BB7-2483-4787-B5CA-69C8A0C4BD1D}"/>
    <cellStyle name="Comma 13 3 2 2 3 2 3" xfId="7688" xr:uid="{54ED742D-84BF-4169-AF05-700C21BB5CED}"/>
    <cellStyle name="Comma 13 3 2 2 3 2 3 2" xfId="19952" xr:uid="{3B07987B-0559-4DF1-A096-9F0F951F7F82}"/>
    <cellStyle name="Comma 13 3 2 2 3 2 3 2 2" xfId="30703" xr:uid="{CB5B2804-C6E5-4FC2-938B-39D3D93E42EC}"/>
    <cellStyle name="Comma 13 3 2 2 3 2 3 3" xfId="28139" xr:uid="{597B3CBB-1D70-4917-BEE0-5DCF47CD9F62}"/>
    <cellStyle name="Comma 13 3 2 2 3 2 4" xfId="11184" xr:uid="{3C44B6DD-AC14-4FC3-930A-40D6AD02118E}"/>
    <cellStyle name="Comma 13 3 2 2 3 2 4 2" xfId="23426" xr:uid="{3DAC1AC6-46AD-4C98-9459-F637E7456B85}"/>
    <cellStyle name="Comma 13 3 2 2 3 2 4 2 2" xfId="31456" xr:uid="{C8AB0101-E297-4D54-995C-D493F2F8A4D4}"/>
    <cellStyle name="Comma 13 3 2 2 3 2 4 3" xfId="28891" xr:uid="{C1B814BE-D7BE-48CB-83ED-78EEF0B5C764}"/>
    <cellStyle name="Comma 13 3 2 2 3 2 5" xfId="16328" xr:uid="{C2995ACA-EC46-435F-8009-4B9D8A2C7C70}"/>
    <cellStyle name="Comma 13 3 2 2 3 2 5 2" xfId="29944" xr:uid="{F3A57993-EA0B-49FA-80C7-69F06E3B869F}"/>
    <cellStyle name="Comma 13 3 2 2 3 2 6" xfId="27340" xr:uid="{5054FDC6-234E-4FED-AAC2-99DB8604BC98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2 2 2" xfId="30899" xr:uid="{84B6FED5-45AE-4245-9484-7C5E9ABDDC9E}"/>
    <cellStyle name="Comma 13 3 2 2 3 3 2 3" xfId="28335" xr:uid="{F2B6DD1A-60C8-4CEB-B82C-21A27374E0ED}"/>
    <cellStyle name="Comma 13 3 2 2 3 3 3" xfId="12098" xr:uid="{D1B8BD6C-4DDE-40DC-B11E-88910F071292}"/>
    <cellStyle name="Comma 13 3 2 2 3 3 3 2" xfId="24340" xr:uid="{CCD11665-421D-4CAA-924D-35DA1178F7C4}"/>
    <cellStyle name="Comma 13 3 2 2 3 3 3 2 2" xfId="31653" xr:uid="{478FA16C-25A6-4FE0-B520-1C3AD4545C94}"/>
    <cellStyle name="Comma 13 3 2 2 3 3 3 3" xfId="29087" xr:uid="{500FA5E2-43E4-4160-901A-8F848606B4F0}"/>
    <cellStyle name="Comma 13 3 2 2 3 3 4" xfId="17242" xr:uid="{3B4C2432-6C4F-40EE-81F7-19562A3DB096}"/>
    <cellStyle name="Comma 13 3 2 2 3 3 4 2" xfId="30141" xr:uid="{7FB915D1-9664-495A-84B1-58C655BD3257}"/>
    <cellStyle name="Comma 13 3 2 2 3 3 5" xfId="27569" xr:uid="{34A88CF6-78B3-404F-881E-47A6C167B1C6}"/>
    <cellStyle name="Comma 13 3 2 2 3 4" xfId="6842" xr:uid="{12A81DC5-058E-45C9-945B-5D9798C432FA}"/>
    <cellStyle name="Comma 13 3 2 2 3 4 2" xfId="19106" xr:uid="{148BE94E-8EF6-448C-8D80-5F5F9D696F5A}"/>
    <cellStyle name="Comma 13 3 2 2 3 4 2 2" xfId="30519" xr:uid="{85818D98-2602-4FE9-964A-40021A5A23AE}"/>
    <cellStyle name="Comma 13 3 2 2 3 4 3" xfId="27954" xr:uid="{680FAAC5-8776-4DAA-9791-5EAB789F61A9}"/>
    <cellStyle name="Comma 13 3 2 2 3 5" xfId="10338" xr:uid="{C88F6855-665B-4C0F-9EBE-CA03F5C43B6C}"/>
    <cellStyle name="Comma 13 3 2 2 3 5 2" xfId="22580" xr:uid="{3BCEA210-453C-4602-A7C3-C004FC2D3598}"/>
    <cellStyle name="Comma 13 3 2 2 3 5 2 2" xfId="31272" xr:uid="{C7BBB0BB-2F75-47CB-9CA7-4BC5416B128A}"/>
    <cellStyle name="Comma 13 3 2 2 3 5 3" xfId="28706" xr:uid="{3CABF30C-010E-4503-9E65-5D433DF62E55}"/>
    <cellStyle name="Comma 13 3 2 2 3 6" xfId="15482" xr:uid="{5ACE39BA-F5A1-435A-B531-14925696B74D}"/>
    <cellStyle name="Comma 13 3 2 2 3 6 2" xfId="29758" xr:uid="{33601B56-AFDF-44C4-B939-30A398E32A3C}"/>
    <cellStyle name="Comma 13 3 2 2 3 7" xfId="27156" xr:uid="{5D985CC1-519D-428A-BBC5-82F2CF6D9803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2 2 2" xfId="30992" xr:uid="{A9A33365-DEF3-432A-8202-4F4DCB67DBF7}"/>
    <cellStyle name="Comma 13 3 2 2 4 2 2 3" xfId="28427" xr:uid="{08605C48-00CE-4BCC-A154-31211E06CEC4}"/>
    <cellStyle name="Comma 13 3 2 2 4 2 3" xfId="12521" xr:uid="{3D3355A9-7041-4976-9DC3-6740C4FC6363}"/>
    <cellStyle name="Comma 13 3 2 2 4 2 3 2" xfId="24763" xr:uid="{7E7107D0-E86F-4E3D-A902-27DA7ECC39D4}"/>
    <cellStyle name="Comma 13 3 2 2 4 2 3 2 2" xfId="31745" xr:uid="{4FB5B70A-1A82-43AE-8DDC-CE4636716643}"/>
    <cellStyle name="Comma 13 3 2 2 4 2 3 3" xfId="29179" xr:uid="{0769AAEE-AE81-4A63-8A5E-11F64C34012A}"/>
    <cellStyle name="Comma 13 3 2 2 4 2 4" xfId="17665" xr:uid="{7AC92E26-B5A5-40EE-BB2D-3D00549FE2B8}"/>
    <cellStyle name="Comma 13 3 2 2 4 2 4 2" xfId="30234" xr:uid="{002DEDEC-F45F-47BC-97C6-7140C51A11FF}"/>
    <cellStyle name="Comma 13 3 2 2 4 2 5" xfId="27661" xr:uid="{9DED54CE-9090-44FB-B0B8-E2729728344D}"/>
    <cellStyle name="Comma 13 3 2 2 4 3" xfId="7265" xr:uid="{A382C718-7A41-4244-A63E-1E5444637C08}"/>
    <cellStyle name="Comma 13 3 2 2 4 3 2" xfId="19529" xr:uid="{12ACDF4D-6B5F-4730-8642-216FBBF5711C}"/>
    <cellStyle name="Comma 13 3 2 2 4 3 2 2" xfId="30611" xr:uid="{A2BC46D3-1A1C-4F65-97C6-BD3C4AA54B07}"/>
    <cellStyle name="Comma 13 3 2 2 4 3 3" xfId="28046" xr:uid="{96253949-98EF-4C5A-85E1-EAAD7961434A}"/>
    <cellStyle name="Comma 13 3 2 2 4 4" xfId="10761" xr:uid="{3B0C8DCC-78EB-495B-B459-0BCF3EDAD392}"/>
    <cellStyle name="Comma 13 3 2 2 4 4 2" xfId="23003" xr:uid="{2253C9FD-D095-4983-9B6B-788CD54FF33C}"/>
    <cellStyle name="Comma 13 3 2 2 4 4 2 2" xfId="31364" xr:uid="{A94556A5-0037-4E37-8D08-C8B97DEC24A7}"/>
    <cellStyle name="Comma 13 3 2 2 4 4 3" xfId="28798" xr:uid="{925BA177-E16F-4467-8D47-A6BF71A54C73}"/>
    <cellStyle name="Comma 13 3 2 2 4 5" xfId="15905" xr:uid="{C243B47E-26E8-4423-A33E-BDAF87F3CAB9}"/>
    <cellStyle name="Comma 13 3 2 2 4 5 2" xfId="29850" xr:uid="{4BBE1258-A36A-4E0E-9A4E-F07B272C402A}"/>
    <cellStyle name="Comma 13 3 2 2 4 6" xfId="27248" xr:uid="{84B3924F-DFD3-4DAF-99C7-76F7F63921A7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2 2 2" xfId="30807" xr:uid="{B5DA4977-810C-4B16-9F83-86814854D58D}"/>
    <cellStyle name="Comma 13 3 2 2 5 2 3" xfId="28243" xr:uid="{D780EDB1-C519-4E65-B103-62D5576FBBA3}"/>
    <cellStyle name="Comma 13 3 2 2 5 3" xfId="11675" xr:uid="{EB1AAD6F-EA7A-4D5D-8237-D0B72C22FC08}"/>
    <cellStyle name="Comma 13 3 2 2 5 3 2" xfId="23917" xr:uid="{2E94CDC9-E911-4258-A765-EF4F196881D8}"/>
    <cellStyle name="Comma 13 3 2 2 5 3 2 2" xfId="31561" xr:uid="{51AA4F27-BB06-4128-ACF0-6AE78F8B35DC}"/>
    <cellStyle name="Comma 13 3 2 2 5 3 3" xfId="28995" xr:uid="{C50C5665-6B66-4A8B-8A76-56A76062DD61}"/>
    <cellStyle name="Comma 13 3 2 2 5 4" xfId="16819" xr:uid="{380290BA-3118-47D3-9886-878035AE3ED7}"/>
    <cellStyle name="Comma 13 3 2 2 5 4 2" xfId="30048" xr:uid="{C55321E9-295B-4561-99CD-8AD6C1E89B25}"/>
    <cellStyle name="Comma 13 3 2 2 5 5" xfId="27477" xr:uid="{E5F2A88D-C764-48EC-AD06-EC404612587D}"/>
    <cellStyle name="Comma 13 3 2 2 6" xfId="6419" xr:uid="{4C350FC9-D610-4110-A6E8-BAC0F088BE7C}"/>
    <cellStyle name="Comma 13 3 2 2 6 2" xfId="18683" xr:uid="{7CEBD069-9125-4D2E-A301-BE56F12FA3B7}"/>
    <cellStyle name="Comma 13 3 2 2 6 2 2" xfId="30426" xr:uid="{F1AE8867-9EF5-4172-B796-7CAFD555E3F8}"/>
    <cellStyle name="Comma 13 3 2 2 6 3" xfId="27861" xr:uid="{44DC0348-AF03-4954-A6CF-86E18940BFA3}"/>
    <cellStyle name="Comma 13 3 2 2 7" xfId="9915" xr:uid="{7C585BB9-2CA8-4925-9318-0A2CE354BF8E}"/>
    <cellStyle name="Comma 13 3 2 2 7 2" xfId="22157" xr:uid="{7D057033-28A6-4D43-B06E-2040AE9D9253}"/>
    <cellStyle name="Comma 13 3 2 2 7 2 2" xfId="31180" xr:uid="{67503EC4-6A27-4D72-B329-B4AD57B49524}"/>
    <cellStyle name="Comma 13 3 2 2 7 3" xfId="28614" xr:uid="{47407571-0B76-4629-AFDD-D247A29FC12F}"/>
    <cellStyle name="Comma 13 3 2 2 8" xfId="15059" xr:uid="{E1E89090-FE19-4ED1-B453-9DBF4DDF1137}"/>
    <cellStyle name="Comma 13 3 2 2 8 2" xfId="29666" xr:uid="{D8F6BD96-977C-4E0F-831C-B924C2722FC2}"/>
    <cellStyle name="Comma 13 3 2 2 9" xfId="27060" xr:uid="{77B4D76C-B0B8-49F7-B247-B50BB5849764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2 2 2" xfId="31103" xr:uid="{8401D645-EA15-45BF-B903-F2F759BE55C8}"/>
    <cellStyle name="Comma 13 3 2 3 2 2 2 2 3" xfId="28537" xr:uid="{854844D4-F490-4822-93B2-FD35C94C1967}"/>
    <cellStyle name="Comma 13 3 2 3 2 2 2 3" xfId="13025" xr:uid="{73BF1A25-FC62-47B3-8D32-A8547334F5DB}"/>
    <cellStyle name="Comma 13 3 2 3 2 2 2 3 2" xfId="25267" xr:uid="{42E83E49-DC92-4516-A072-5B838246E9F9}"/>
    <cellStyle name="Comma 13 3 2 3 2 2 2 3 2 2" xfId="31855" xr:uid="{CDD8C325-FB0A-47C1-9E56-949C77A14378}"/>
    <cellStyle name="Comma 13 3 2 3 2 2 2 3 3" xfId="29290" xr:uid="{7921578F-9452-40C0-A543-2B91BE8B1C26}"/>
    <cellStyle name="Comma 13 3 2 3 2 2 2 4" xfId="18169" xr:uid="{B51EF997-104F-4250-8BEB-D4E21DEA8202}"/>
    <cellStyle name="Comma 13 3 2 3 2 2 2 4 2" xfId="30345" xr:uid="{E7FBF7E1-01CB-44ED-9F8D-9CC403A18190}"/>
    <cellStyle name="Comma 13 3 2 3 2 2 2 5" xfId="27772" xr:uid="{99B108C9-8324-40FA-8B6B-5C7CC972B305}"/>
    <cellStyle name="Comma 13 3 2 3 2 2 3" xfId="7769" xr:uid="{19F4F3D1-472B-4C40-BFAA-3279A53B9365}"/>
    <cellStyle name="Comma 13 3 2 3 2 2 3 2" xfId="20033" xr:uid="{CE21E5A6-F5F9-49ED-A1CD-8764E1D46EEF}"/>
    <cellStyle name="Comma 13 3 2 3 2 2 3 2 2" xfId="30721" xr:uid="{0CFF1FA3-7B65-4E05-B298-99D3DCD82B3C}"/>
    <cellStyle name="Comma 13 3 2 3 2 2 3 3" xfId="28157" xr:uid="{0B5CE8F0-1A6A-45E3-9FE5-9D26676A4706}"/>
    <cellStyle name="Comma 13 3 2 3 2 2 4" xfId="11265" xr:uid="{6F37341E-1AAC-4C56-85DD-F7B4EA909F06}"/>
    <cellStyle name="Comma 13 3 2 3 2 2 4 2" xfId="23507" xr:uid="{9C160757-37BC-4EFD-8FE4-403F0AB140B1}"/>
    <cellStyle name="Comma 13 3 2 3 2 2 4 2 2" xfId="31474" xr:uid="{C75D9115-637D-47BA-BCD7-D135A7E5AA4F}"/>
    <cellStyle name="Comma 13 3 2 3 2 2 4 3" xfId="28909" xr:uid="{66B26C5A-1967-4D0D-B53E-4FC2F5D60E0A}"/>
    <cellStyle name="Comma 13 3 2 3 2 2 5" xfId="16409" xr:uid="{E45AF972-BC4D-430F-A081-9D827D1550AB}"/>
    <cellStyle name="Comma 13 3 2 3 2 2 5 2" xfId="29962" xr:uid="{73904A5B-E5BE-42EA-AB56-DA111BDE12CC}"/>
    <cellStyle name="Comma 13 3 2 3 2 2 6" xfId="27358" xr:uid="{10A7C82C-47DD-4D2D-9E80-CB768C606D6E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2 2 2" xfId="30918" xr:uid="{84808F43-936C-448E-BEAB-C7BD2E0CABCF}"/>
    <cellStyle name="Comma 13 3 2 3 2 3 2 3" xfId="28353" xr:uid="{933BEA60-A72E-4673-9910-B0FF82A7C8C8}"/>
    <cellStyle name="Comma 13 3 2 3 2 3 3" xfId="12179" xr:uid="{696D89D2-5F53-4CE1-B7F6-47E1C60FB0EF}"/>
    <cellStyle name="Comma 13 3 2 3 2 3 3 2" xfId="24421" xr:uid="{A5222A2E-A647-42FB-A082-9FAC1E230C8D}"/>
    <cellStyle name="Comma 13 3 2 3 2 3 3 2 2" xfId="31671" xr:uid="{BFA6389D-F5A8-4FFA-A33E-A05512DD787E}"/>
    <cellStyle name="Comma 13 3 2 3 2 3 3 3" xfId="29105" xr:uid="{6F203702-2F58-445D-92B3-6C9F071395ED}"/>
    <cellStyle name="Comma 13 3 2 3 2 3 4" xfId="17323" xr:uid="{C3E8E9AB-9C7E-48EF-A665-95F626D039A7}"/>
    <cellStyle name="Comma 13 3 2 3 2 3 4 2" xfId="30159" xr:uid="{B9FA339F-8C2D-493E-806C-97C34F63449C}"/>
    <cellStyle name="Comma 13 3 2 3 2 3 5" xfId="27587" xr:uid="{F8E635F1-7B76-4EE8-BB32-DAED4AB9CC82}"/>
    <cellStyle name="Comma 13 3 2 3 2 4" xfId="6923" xr:uid="{BCC15BFD-55D4-4449-A3D0-34156B3375BF}"/>
    <cellStyle name="Comma 13 3 2 3 2 4 2" xfId="19187" xr:uid="{02E418A0-4DE7-46A7-84C8-51D51B76DA7E}"/>
    <cellStyle name="Comma 13 3 2 3 2 4 2 2" xfId="30537" xr:uid="{AFA01B9A-CD9B-438E-A3CF-CC02C7ACA2D9}"/>
    <cellStyle name="Comma 13 3 2 3 2 4 3" xfId="27972" xr:uid="{1C711070-8108-4613-8DD1-CDA912368BC2}"/>
    <cellStyle name="Comma 13 3 2 3 2 5" xfId="10419" xr:uid="{8FC95E66-DE01-4262-8D83-C9BD7F55ABE0}"/>
    <cellStyle name="Comma 13 3 2 3 2 5 2" xfId="22661" xr:uid="{2BD37BA0-2F6A-4D60-8758-F9CF58FFA088}"/>
    <cellStyle name="Comma 13 3 2 3 2 5 2 2" xfId="31290" xr:uid="{F402BD43-1F10-4B96-9620-1627D1B4B8F9}"/>
    <cellStyle name="Comma 13 3 2 3 2 5 3" xfId="28724" xr:uid="{F87C5276-A4AC-41FF-91FB-723ED72746E4}"/>
    <cellStyle name="Comma 13 3 2 3 2 6" xfId="15563" xr:uid="{B0A2C8F0-8F37-4D69-9239-2F17044BCBD5}"/>
    <cellStyle name="Comma 13 3 2 3 2 6 2" xfId="29776" xr:uid="{C5CE6981-F39E-49EC-9641-5F20DD3DE2BD}"/>
    <cellStyle name="Comma 13 3 2 3 2 7" xfId="27174" xr:uid="{AEC00E62-40A7-4EB3-A4E3-D8993FF89741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2 2 2" xfId="31010" xr:uid="{9008CD4B-7330-4072-9D39-4093FC97D1B7}"/>
    <cellStyle name="Comma 13 3 2 3 3 2 2 3" xfId="28445" xr:uid="{EB4D7FDF-75EA-4A5E-99BF-09632B6D9EF7}"/>
    <cellStyle name="Comma 13 3 2 3 3 2 3" xfId="12602" xr:uid="{BD0EEB37-8A5D-4BC8-9D02-9ED705B31F58}"/>
    <cellStyle name="Comma 13 3 2 3 3 2 3 2" xfId="24844" xr:uid="{D68908FB-7B15-431E-99A9-507C67F042C3}"/>
    <cellStyle name="Comma 13 3 2 3 3 2 3 2 2" xfId="31763" xr:uid="{0F6DBEF1-29CF-4A58-857A-9B0207CC3F55}"/>
    <cellStyle name="Comma 13 3 2 3 3 2 3 3" xfId="29197" xr:uid="{EC98B97F-22AD-471C-A0F1-F697B996BCE2}"/>
    <cellStyle name="Comma 13 3 2 3 3 2 4" xfId="17746" xr:uid="{664AFCD4-8DEA-43A2-8C5A-6C2B0E36E5A8}"/>
    <cellStyle name="Comma 13 3 2 3 3 2 4 2" xfId="30252" xr:uid="{8A0C2EF0-0593-4701-ACFC-1F0406E7FE64}"/>
    <cellStyle name="Comma 13 3 2 3 3 2 5" xfId="27680" xr:uid="{4E164EF6-BDA3-45CB-9888-B339288171EF}"/>
    <cellStyle name="Comma 13 3 2 3 3 3" xfId="7346" xr:uid="{A9AD5BDA-A7C1-4C63-88B9-6A9EC3D4D595}"/>
    <cellStyle name="Comma 13 3 2 3 3 3 2" xfId="19610" xr:uid="{7FA22E1F-1971-40B0-9391-D78063820EE4}"/>
    <cellStyle name="Comma 13 3 2 3 3 3 2 2" xfId="30629" xr:uid="{A0A5D281-31E4-4C91-91BF-4440CA81D683}"/>
    <cellStyle name="Comma 13 3 2 3 3 3 3" xfId="28064" xr:uid="{42E45658-E8F7-48D0-9004-981F2CC15D62}"/>
    <cellStyle name="Comma 13 3 2 3 3 4" xfId="10842" xr:uid="{4B8BC54B-4DDC-4A48-86EC-61314AEE1766}"/>
    <cellStyle name="Comma 13 3 2 3 3 4 2" xfId="23084" xr:uid="{51103F7C-CBD0-4D47-BD6D-C7645E52289A}"/>
    <cellStyle name="Comma 13 3 2 3 3 4 2 2" xfId="31382" xr:uid="{A78FA7A1-E467-48CF-91C4-189EF3975C8E}"/>
    <cellStyle name="Comma 13 3 2 3 3 4 3" xfId="28816" xr:uid="{198634AC-F346-4899-9C93-117EA8E639B1}"/>
    <cellStyle name="Comma 13 3 2 3 3 5" xfId="15986" xr:uid="{51FB6AD4-87DC-4A3B-9045-479236984138}"/>
    <cellStyle name="Comma 13 3 2 3 3 5 2" xfId="29868" xr:uid="{BE829AC5-CAEF-4BA2-A821-129D98E7950E}"/>
    <cellStyle name="Comma 13 3 2 3 3 6" xfId="27266" xr:uid="{4AC0BD2D-FFF0-4F35-BE3E-EA022BBCB8BD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2 2 2" xfId="30825" xr:uid="{CF36C83A-6E40-4CF5-BDAE-06040A75349D}"/>
    <cellStyle name="Comma 13 3 2 3 4 2 3" xfId="28261" xr:uid="{7C853B5D-298C-42EB-83F2-E6949B631D06}"/>
    <cellStyle name="Comma 13 3 2 3 4 3" xfId="11756" xr:uid="{539FD8C8-2EEF-4CFC-B843-F883D7C8BE16}"/>
    <cellStyle name="Comma 13 3 2 3 4 3 2" xfId="23998" xr:uid="{F24EC149-7210-45E0-9ED2-B65D223383A6}"/>
    <cellStyle name="Comma 13 3 2 3 4 3 2 2" xfId="31579" xr:uid="{19C32E07-0939-4522-8B04-2FA8AF3DB42D}"/>
    <cellStyle name="Comma 13 3 2 3 4 3 3" xfId="29013" xr:uid="{CD9C76B9-A600-4303-B063-0EB8C3EB8C85}"/>
    <cellStyle name="Comma 13 3 2 3 4 4" xfId="16900" xr:uid="{5449148B-47C8-443A-AA09-75CE737ACA74}"/>
    <cellStyle name="Comma 13 3 2 3 4 4 2" xfId="30066" xr:uid="{8B6E9624-8F01-4EF2-8449-20213C7000A2}"/>
    <cellStyle name="Comma 13 3 2 3 4 5" xfId="27495" xr:uid="{1B096A8D-8964-422F-97B5-E20AE7B68DEF}"/>
    <cellStyle name="Comma 13 3 2 3 5" xfId="6500" xr:uid="{792D4D42-4656-4ADC-BB1F-18CE39E59675}"/>
    <cellStyle name="Comma 13 3 2 3 5 2" xfId="18764" xr:uid="{00ABD5A3-F09C-4880-9C11-8797F4889F99}"/>
    <cellStyle name="Comma 13 3 2 3 5 2 2" xfId="30444" xr:uid="{A252039D-47C3-476E-8554-99A038125E7C}"/>
    <cellStyle name="Comma 13 3 2 3 5 3" xfId="27879" xr:uid="{5BD64773-67B9-41BE-98A9-050F22768B37}"/>
    <cellStyle name="Comma 13 3 2 3 6" xfId="9996" xr:uid="{11FBCDDB-4424-4698-B393-82108317F0FB}"/>
    <cellStyle name="Comma 13 3 2 3 6 2" xfId="22238" xr:uid="{BAEBE4D9-184C-4EFE-90D8-CB8E58D536B2}"/>
    <cellStyle name="Comma 13 3 2 3 6 2 2" xfId="31198" xr:uid="{87141764-0AC1-469F-8F0E-F98333BD232E}"/>
    <cellStyle name="Comma 13 3 2 3 6 3" xfId="28632" xr:uid="{92CB5B87-ADB7-45AE-8483-6EFECC0E0D2E}"/>
    <cellStyle name="Comma 13 3 2 3 7" xfId="15140" xr:uid="{FFA5AA98-050F-41A9-A1B7-CC83C556D42B}"/>
    <cellStyle name="Comma 13 3 2 3 7 2" xfId="29684" xr:uid="{4FB7DB2D-D957-4663-9737-4535B87CCA1A}"/>
    <cellStyle name="Comma 13 3 2 3 8" xfId="27080" xr:uid="{DF1BCE90-616B-4426-863C-E0B7EEB0570A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2 2 2" xfId="31058" xr:uid="{B0757D5E-471A-4320-B500-C6206CD4B81E}"/>
    <cellStyle name="Comma 13 3 2 4 2 2 2 3" xfId="28492" xr:uid="{F089EB3A-712A-42C3-AFF0-1F9716CD2EFF}"/>
    <cellStyle name="Comma 13 3 2 4 2 2 3" xfId="12816" xr:uid="{6F066627-44A6-482D-B7AE-DDACAFF374E3}"/>
    <cellStyle name="Comma 13 3 2 4 2 2 3 2" xfId="25058" xr:uid="{B7173718-63F9-4564-A100-0A674420FFEC}"/>
    <cellStyle name="Comma 13 3 2 4 2 2 3 2 2" xfId="31810" xr:uid="{F0BCD815-A3A6-410E-9985-A13E8809F4BB}"/>
    <cellStyle name="Comma 13 3 2 4 2 2 3 3" xfId="29245" xr:uid="{584575C9-6169-4FC4-BCB2-F99CAFF44D37}"/>
    <cellStyle name="Comma 13 3 2 4 2 2 4" xfId="17960" xr:uid="{03C38A97-1A18-46BA-8734-D5C7AD1C7AA2}"/>
    <cellStyle name="Comma 13 3 2 4 2 2 4 2" xfId="30299" xr:uid="{903B8D10-B18B-44D3-8B53-77C5D5D1C421}"/>
    <cellStyle name="Comma 13 3 2 4 2 2 5" xfId="27727" xr:uid="{EA814DE9-AE7D-49EA-A285-850C11708AFF}"/>
    <cellStyle name="Comma 13 3 2 4 2 3" xfId="7560" xr:uid="{2E079457-D68D-4262-888D-3124A646134A}"/>
    <cellStyle name="Comma 13 3 2 4 2 3 2" xfId="19824" xr:uid="{64E971E6-B3CA-4CEA-AAA3-BD7489526DA7}"/>
    <cellStyle name="Comma 13 3 2 4 2 3 2 2" xfId="30676" xr:uid="{B5AB9F5F-9CD9-468A-9BFC-75A7F9F57134}"/>
    <cellStyle name="Comma 13 3 2 4 2 3 3" xfId="28111" xr:uid="{6C8CF838-1400-4F2E-BB84-2409591C5D63}"/>
    <cellStyle name="Comma 13 3 2 4 2 4" xfId="11056" xr:uid="{735517BE-45E6-4323-8DE8-1494D4D77472}"/>
    <cellStyle name="Comma 13 3 2 4 2 4 2" xfId="23298" xr:uid="{7BCE423C-F1C7-4E12-98B9-7852342AC306}"/>
    <cellStyle name="Comma 13 3 2 4 2 4 2 2" xfId="31429" xr:uid="{B0998DD0-0924-4232-B8CB-8DA12CBB6C3E}"/>
    <cellStyle name="Comma 13 3 2 4 2 4 3" xfId="28863" xr:uid="{84F3BE94-96EC-4B13-A3E4-F5B11687EA77}"/>
    <cellStyle name="Comma 13 3 2 4 2 5" xfId="16200" xr:uid="{1D2288E9-B343-4091-B0B6-BE07B79CAA9F}"/>
    <cellStyle name="Comma 13 3 2 4 2 5 2" xfId="29916" xr:uid="{4764A7EA-DFA3-4097-92CF-38376E7209D7}"/>
    <cellStyle name="Comma 13 3 2 4 2 6" xfId="27313" xr:uid="{0E6829B4-4F6D-4803-8213-6948A066D2A2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2 2 2" xfId="30872" xr:uid="{711540FA-0A54-4A11-88F2-F7ACC2223D5F}"/>
    <cellStyle name="Comma 13 3 2 4 3 2 3" xfId="28308" xr:uid="{7E2FEDDB-242E-4A68-9812-A116CBE7A20B}"/>
    <cellStyle name="Comma 13 3 2 4 3 3" xfId="11970" xr:uid="{D7DD8B54-06D4-430A-8988-9F4A2C35FEAC}"/>
    <cellStyle name="Comma 13 3 2 4 3 3 2" xfId="24212" xr:uid="{4A18BD89-71F8-4986-BA16-FB5C012AC1F6}"/>
    <cellStyle name="Comma 13 3 2 4 3 3 2 2" xfId="31626" xr:uid="{07B9EB68-6D5F-4CA4-A0EC-C0AA50B10F6C}"/>
    <cellStyle name="Comma 13 3 2 4 3 3 3" xfId="29060" xr:uid="{ADEFEF7C-2CED-4DCB-9913-C1C6CF86470D}"/>
    <cellStyle name="Comma 13 3 2 4 3 4" xfId="17114" xr:uid="{9844BE61-2F4B-4F74-BF0F-48A5BC6066B0}"/>
    <cellStyle name="Comma 13 3 2 4 3 4 2" xfId="30113" xr:uid="{876B2CCC-2589-4CA9-BF01-0B8500A8E7FD}"/>
    <cellStyle name="Comma 13 3 2 4 3 5" xfId="27542" xr:uid="{363FC7CC-2B31-4146-B63A-389156FD6FC6}"/>
    <cellStyle name="Comma 13 3 2 4 4" xfId="6714" xr:uid="{0B3E47E7-35D1-4CBC-92AF-3D436BF096A1}"/>
    <cellStyle name="Comma 13 3 2 4 4 2" xfId="18978" xr:uid="{9179D222-17BA-4107-8F90-CA7BEAF7C5D2}"/>
    <cellStyle name="Comma 13 3 2 4 4 2 2" xfId="30492" xr:uid="{F958C06F-9000-4C42-A3D9-85C654E1FC85}"/>
    <cellStyle name="Comma 13 3 2 4 4 3" xfId="27927" xr:uid="{2DFF08C2-196D-411E-886E-3B639FD837A5}"/>
    <cellStyle name="Comma 13 3 2 4 5" xfId="10210" xr:uid="{C5DB2DE7-C0F7-454C-B9E4-CF5321D92DB1}"/>
    <cellStyle name="Comma 13 3 2 4 5 2" xfId="22452" xr:uid="{AF7D3C1B-2812-44A0-A51B-FB2A07778754}"/>
    <cellStyle name="Comma 13 3 2 4 5 2 2" xfId="31245" xr:uid="{2635D0E8-0423-48A0-B6D3-B7CC04401A28}"/>
    <cellStyle name="Comma 13 3 2 4 5 3" xfId="28679" xr:uid="{8A75CFB8-D0C2-49FE-A052-64494682ECA5}"/>
    <cellStyle name="Comma 13 3 2 4 6" xfId="15354" xr:uid="{0EAACF7D-57C1-4203-8476-3F21C8AB7E91}"/>
    <cellStyle name="Comma 13 3 2 4 6 2" xfId="29731" xr:uid="{70C6CF27-8B55-4E48-969C-2CAF6CCDC6C7}"/>
    <cellStyle name="Comma 13 3 2 4 7" xfId="27128" xr:uid="{57EA63EF-F5D9-4909-81AE-E4447693D43B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2 2 2" xfId="30965" xr:uid="{72FF5084-5BD1-4B33-81E8-C8E6A8AC3338}"/>
    <cellStyle name="Comma 13 3 2 5 2 2 3" xfId="28400" xr:uid="{1C25B691-193F-43D2-A6DB-B3222816AB1E}"/>
    <cellStyle name="Comma 13 3 2 5 2 3" xfId="12393" xr:uid="{E1ECAA70-A1A9-4633-8399-80AF0FC50BE1}"/>
    <cellStyle name="Comma 13 3 2 5 2 3 2" xfId="24635" xr:uid="{8CEC8727-17A0-4A13-9AFE-3BA55DF6A2BB}"/>
    <cellStyle name="Comma 13 3 2 5 2 3 2 2" xfId="31718" xr:uid="{B9A583F7-725E-448F-B367-4F17A0AD18E8}"/>
    <cellStyle name="Comma 13 3 2 5 2 3 3" xfId="29152" xr:uid="{5C2DFB57-D111-410F-AB79-C6E266FE17EA}"/>
    <cellStyle name="Comma 13 3 2 5 2 4" xfId="17537" xr:uid="{5E409C14-051C-4FBA-B937-BD3802104377}"/>
    <cellStyle name="Comma 13 3 2 5 2 4 2" xfId="30207" xr:uid="{450DFE13-81C7-43BB-A8D5-610559C69556}"/>
    <cellStyle name="Comma 13 3 2 5 2 5" xfId="27634" xr:uid="{D7898982-B3EA-4A74-AE5D-0E8D588BC8DB}"/>
    <cellStyle name="Comma 13 3 2 5 3" xfId="7137" xr:uid="{A7498D05-580F-43F5-BEBA-85EECA97C20C}"/>
    <cellStyle name="Comma 13 3 2 5 3 2" xfId="19401" xr:uid="{1690B90E-9DAA-4684-8A18-6E54B67EE42C}"/>
    <cellStyle name="Comma 13 3 2 5 3 2 2" xfId="30584" xr:uid="{2EAFC7A9-F3D9-41D6-959E-9BE12AAF1E31}"/>
    <cellStyle name="Comma 13 3 2 5 3 3" xfId="28019" xr:uid="{9ADE3057-0C6D-409C-9F62-A773CC5EA729}"/>
    <cellStyle name="Comma 13 3 2 5 4" xfId="10633" xr:uid="{69645E14-E609-42D6-83DC-870DB5362053}"/>
    <cellStyle name="Comma 13 3 2 5 4 2" xfId="22875" xr:uid="{525EF199-58FB-48A3-873B-363ED27DBBA6}"/>
    <cellStyle name="Comma 13 3 2 5 4 2 2" xfId="31337" xr:uid="{BAA5783A-5E76-476C-8B17-D71C8609BCD2}"/>
    <cellStyle name="Comma 13 3 2 5 4 3" xfId="28771" xr:uid="{232B65D3-BA2B-460C-A874-AB3FF4AEBD6A}"/>
    <cellStyle name="Comma 13 3 2 5 5" xfId="15777" xr:uid="{7BA5C90F-D0A9-40F9-8CC7-9E0DCA07A2F7}"/>
    <cellStyle name="Comma 13 3 2 5 5 2" xfId="29823" xr:uid="{1751D108-6F1B-484F-A574-30AF9C78BADD}"/>
    <cellStyle name="Comma 13 3 2 5 6" xfId="27221" xr:uid="{C49CCC6E-3F16-42CD-AD11-1D175D2B20E8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2 2 2" xfId="30780" xr:uid="{BB4F6EA8-055E-4413-9764-EAA70C8EE61B}"/>
    <cellStyle name="Comma 13 3 2 6 2 3" xfId="28216" xr:uid="{54334009-1219-43FC-AA13-B45704E4BEB1}"/>
    <cellStyle name="Comma 13 3 2 6 3" xfId="11547" xr:uid="{81F5866F-9B35-4512-99C6-4412F002C457}"/>
    <cellStyle name="Comma 13 3 2 6 3 2" xfId="23789" xr:uid="{CF35A8A5-569E-4250-B5B5-8FAD46F2CC5A}"/>
    <cellStyle name="Comma 13 3 2 6 3 2 2" xfId="31533" xr:uid="{F1C84F32-5895-4F18-8C07-2CFE6228899D}"/>
    <cellStyle name="Comma 13 3 2 6 3 3" xfId="28968" xr:uid="{FA0A66FF-C68A-44B9-835A-9DE65474A231}"/>
    <cellStyle name="Comma 13 3 2 6 4" xfId="16691" xr:uid="{34DBE214-719C-40D1-A2D0-CE38C0CDF3C7}"/>
    <cellStyle name="Comma 13 3 2 6 4 2" xfId="30021" xr:uid="{143C47EF-1428-4336-A193-125D930EA479}"/>
    <cellStyle name="Comma 13 3 2 6 5" xfId="27450" xr:uid="{2658AF5B-B931-484C-A8BA-F9832902E043}"/>
    <cellStyle name="Comma 13 3 2 7" xfId="6290" xr:uid="{71A42F36-1E38-4993-B10C-21224686669A}"/>
    <cellStyle name="Comma 13 3 2 7 2" xfId="18555" xr:uid="{70FFE0B5-981D-4BD4-8FC0-A692C57A09E9}"/>
    <cellStyle name="Comma 13 3 2 7 2 2" xfId="30399" xr:uid="{8BFF90B5-40ED-434D-A4BD-FE449E435DCA}"/>
    <cellStyle name="Comma 13 3 2 7 3" xfId="27834" xr:uid="{46CF169A-DFF4-4097-A14F-FD2A82589396}"/>
    <cellStyle name="Comma 13 3 2 8" xfId="9787" xr:uid="{F1638E03-B92C-4B5A-A139-4B6942F1D3A1}"/>
    <cellStyle name="Comma 13 3 2 8 2" xfId="22029" xr:uid="{C578A0A2-623F-4D3A-A9F0-754FC84CC0B5}"/>
    <cellStyle name="Comma 13 3 2 8 2 2" xfId="31153" xr:uid="{04D01043-A4A2-4EED-8B15-0D55D8679861}"/>
    <cellStyle name="Comma 13 3 2 8 3" xfId="28587" xr:uid="{FEFEE080-0988-4A7B-A4BF-42A7555C9A6C}"/>
    <cellStyle name="Comma 13 3 2 9" xfId="14543" xr:uid="{DBFAB5BC-1FC5-4C7E-B520-C31246933761}"/>
    <cellStyle name="Comma 13 3 2 9 2" xfId="25499" xr:uid="{F0EE2903-DA13-4DC6-A83D-E626C1B2D433}"/>
    <cellStyle name="Comma 13 3 2 9 2 2" xfId="31910" xr:uid="{9EB50D61-6DEE-4DDF-8D36-9D2DCDDDFE2E}"/>
    <cellStyle name="Comma 13 3 2 9 3" xfId="29546" xr:uid="{83A06320-7EF7-495A-9F56-CE120CD762FD}"/>
    <cellStyle name="Comma 13 3 3" xfId="2313" xr:uid="{9D3F6240-E0D6-4BDD-A428-6EF29C6F3BE3}"/>
    <cellStyle name="Comma 13 3 3 10" xfId="14958" xr:uid="{5F7C1691-16F3-4FB8-81F7-7679D4905608}"/>
    <cellStyle name="Comma 13 3 3 10 2" xfId="29645" xr:uid="{8A90ADD2-3349-49AF-B300-A95C790175FB}"/>
    <cellStyle name="Comma 13 3 3 11" xfId="25680" xr:uid="{2638B3D1-C321-4C7C-84FF-384A2E4DA6FE}"/>
    <cellStyle name="Comma 13 3 3 11 2" xfId="31930" xr:uid="{DB437028-6744-423E-A5A3-08F6B285FD3B}"/>
    <cellStyle name="Comma 13 3 3 12" xfId="27006" xr:uid="{EB44E02D-4A16-4280-A77C-B17A4FA5D39A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2 2 2" xfId="31136" xr:uid="{902EF2C4-DFD4-4ECB-B47F-BFAD6D1818C1}"/>
    <cellStyle name="Comma 13 3 3 2 2 2 2 2 2 3" xfId="28570" xr:uid="{DBF43FCB-3CFE-4340-A7DC-C8F8AB25942F}"/>
    <cellStyle name="Comma 13 3 3 2 2 2 2 2 3" xfId="13180" xr:uid="{3E165F96-70DC-488F-887B-EBCF001BF56F}"/>
    <cellStyle name="Comma 13 3 3 2 2 2 2 2 3 2" xfId="25422" xr:uid="{8B2DCF15-47C1-4F23-ABCE-AB54E86AFC86}"/>
    <cellStyle name="Comma 13 3 3 2 2 2 2 2 3 2 2" xfId="31888" xr:uid="{04109AD9-7985-417B-AEEB-6146577A362E}"/>
    <cellStyle name="Comma 13 3 3 2 2 2 2 2 3 3" xfId="29323" xr:uid="{6F77D429-7513-4A54-93FF-15C96AD92839}"/>
    <cellStyle name="Comma 13 3 3 2 2 2 2 2 4" xfId="18324" xr:uid="{25557739-56E1-4B16-9818-B57849989B6A}"/>
    <cellStyle name="Comma 13 3 3 2 2 2 2 2 4 2" xfId="30378" xr:uid="{B62403D5-34BA-412D-B39C-84B7529DC542}"/>
    <cellStyle name="Comma 13 3 3 2 2 2 2 2 5" xfId="27805" xr:uid="{B39E69CA-84C6-44F7-9A3A-577C12B40869}"/>
    <cellStyle name="Comma 13 3 3 2 2 2 2 3" xfId="7924" xr:uid="{5D59FFFF-C279-4799-BF94-2E91EAAA4C15}"/>
    <cellStyle name="Comma 13 3 3 2 2 2 2 3 2" xfId="20188" xr:uid="{D97E5364-269A-4305-8765-36B556DE136D}"/>
    <cellStyle name="Comma 13 3 3 2 2 2 2 3 2 2" xfId="30754" xr:uid="{404E6BE3-74C9-4C4C-8E97-709E3D189D8C}"/>
    <cellStyle name="Comma 13 3 3 2 2 2 2 3 3" xfId="28190" xr:uid="{11021342-3246-4D3C-BB2E-280BD76A1238}"/>
    <cellStyle name="Comma 13 3 3 2 2 2 2 4" xfId="11420" xr:uid="{8A5D8E46-4AEE-488B-94FF-6E30572C7844}"/>
    <cellStyle name="Comma 13 3 3 2 2 2 2 4 2" xfId="23662" xr:uid="{39400CE8-C439-43C1-ADAF-F24647F95BCD}"/>
    <cellStyle name="Comma 13 3 3 2 2 2 2 4 2 2" xfId="31507" xr:uid="{F8148477-EABA-46B7-8A72-D68BA8315D5E}"/>
    <cellStyle name="Comma 13 3 3 2 2 2 2 4 3" xfId="28942" xr:uid="{DC3ACE44-E57C-4A4F-978F-2A9984DF794A}"/>
    <cellStyle name="Comma 13 3 3 2 2 2 2 5" xfId="16564" xr:uid="{517DEAD2-54B4-4B65-81C3-ABCEF925DC6B}"/>
    <cellStyle name="Comma 13 3 3 2 2 2 2 5 2" xfId="29995" xr:uid="{69D92E60-AB92-414A-9FB3-8D39C0E4DF67}"/>
    <cellStyle name="Comma 13 3 3 2 2 2 2 6" xfId="27391" xr:uid="{2BF469D4-2259-4086-9B2F-1D269D0BB2A2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2 2 2" xfId="30951" xr:uid="{BFE65DD6-4705-4B09-8609-91C9CDAA9AC8}"/>
    <cellStyle name="Comma 13 3 3 2 2 2 3 2 3" xfId="28386" xr:uid="{BA04933F-5ABA-441C-B36B-7688A7A0A2FE}"/>
    <cellStyle name="Comma 13 3 3 2 2 2 3 3" xfId="12334" xr:uid="{C1227F40-FB0F-4EDF-9EBA-564E50230542}"/>
    <cellStyle name="Comma 13 3 3 2 2 2 3 3 2" xfId="24576" xr:uid="{06ADA2E1-DCF1-41AB-A0D7-FF5F2F7EE734}"/>
    <cellStyle name="Comma 13 3 3 2 2 2 3 3 2 2" xfId="31704" xr:uid="{289F92CA-2FEE-43E1-8FE2-17C3F9F8EF93}"/>
    <cellStyle name="Comma 13 3 3 2 2 2 3 3 3" xfId="29138" xr:uid="{8D6921DF-8224-4F07-A412-990F85C241F7}"/>
    <cellStyle name="Comma 13 3 3 2 2 2 3 4" xfId="17478" xr:uid="{AEDB16C5-FFCE-4494-81FF-44E2BA98164C}"/>
    <cellStyle name="Comma 13 3 3 2 2 2 3 4 2" xfId="30193" xr:uid="{1DC347EC-8A9F-458D-80DB-DCAE3D206ED8}"/>
    <cellStyle name="Comma 13 3 3 2 2 2 3 5" xfId="27620" xr:uid="{B4C1E4A9-2BD7-40B3-B28E-1456181F1409}"/>
    <cellStyle name="Comma 13 3 3 2 2 2 4" xfId="7078" xr:uid="{252CE44E-9CC3-4C87-BE5C-371CBE9E2A76}"/>
    <cellStyle name="Comma 13 3 3 2 2 2 4 2" xfId="19342" xr:uid="{E4B1A025-6B44-4DD3-9402-0CADA26AFA9A}"/>
    <cellStyle name="Comma 13 3 3 2 2 2 4 2 2" xfId="30570" xr:uid="{DB2132B5-C111-4ADD-B81A-6D71F00992EC}"/>
    <cellStyle name="Comma 13 3 3 2 2 2 4 3" xfId="28005" xr:uid="{F15C1827-CBD2-403D-AB85-EB814AED9742}"/>
    <cellStyle name="Comma 13 3 3 2 2 2 5" xfId="10574" xr:uid="{CD200473-F936-428E-B168-84D9F8407B74}"/>
    <cellStyle name="Comma 13 3 3 2 2 2 5 2" xfId="22816" xr:uid="{AF054D95-4E2B-42B2-BF2A-B60C560E4254}"/>
    <cellStyle name="Comma 13 3 3 2 2 2 5 2 2" xfId="31323" xr:uid="{2D0BE6D1-2B92-487A-9F5E-13D3E53AF250}"/>
    <cellStyle name="Comma 13 3 3 2 2 2 5 3" xfId="28757" xr:uid="{18D03325-4533-4F9B-BECC-3A77FA667BE6}"/>
    <cellStyle name="Comma 13 3 3 2 2 2 6" xfId="15718" xr:uid="{FF32B275-B87F-4691-9714-602D813F8711}"/>
    <cellStyle name="Comma 13 3 3 2 2 2 6 2" xfId="29809" xr:uid="{70662605-1F35-403B-8CAC-E706639B6780}"/>
    <cellStyle name="Comma 13 3 3 2 2 2 7" xfId="27207" xr:uid="{F86DA204-4E0A-4AAC-B121-FD7A70A906D6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2 2 2" xfId="31044" xr:uid="{F3FA8CD2-81C0-44FB-AC06-84BEB485C08F}"/>
    <cellStyle name="Comma 13 3 3 2 2 3 2 2 3" xfId="28478" xr:uid="{54E2250B-E061-4479-B7D9-7AA6950F45AC}"/>
    <cellStyle name="Comma 13 3 3 2 2 3 2 3" xfId="12757" xr:uid="{486FE413-B5E3-42D2-B156-FAF81D06184F}"/>
    <cellStyle name="Comma 13 3 3 2 2 3 2 3 2" xfId="24999" xr:uid="{D5783FD0-7640-44D6-9992-D7CF2F3CDCA2}"/>
    <cellStyle name="Comma 13 3 3 2 2 3 2 3 2 2" xfId="31796" xr:uid="{AB4586FF-C90E-46C9-83FF-D194BCB3C443}"/>
    <cellStyle name="Comma 13 3 3 2 2 3 2 3 3" xfId="29230" xr:uid="{E833AE86-20D2-4D6C-887C-56C85B259D9B}"/>
    <cellStyle name="Comma 13 3 3 2 2 3 2 4" xfId="17901" xr:uid="{DB2726F2-AECF-4712-9063-11EFEB32104D}"/>
    <cellStyle name="Comma 13 3 3 2 2 3 2 4 2" xfId="30285" xr:uid="{86A576F0-C00B-4B54-9778-A95845794C6F}"/>
    <cellStyle name="Comma 13 3 3 2 2 3 2 5" xfId="27713" xr:uid="{A4BF6B82-F68F-4BF8-8283-CBAA45B9A98B}"/>
    <cellStyle name="Comma 13 3 3 2 2 3 3" xfId="7501" xr:uid="{F6BEE685-972C-4879-8A2E-E52D603E6DB3}"/>
    <cellStyle name="Comma 13 3 3 2 2 3 3 2" xfId="19765" xr:uid="{9E6853D1-268A-4013-B5C3-98010F1FD393}"/>
    <cellStyle name="Comma 13 3 3 2 2 3 3 2 2" xfId="30662" xr:uid="{0ED018D0-2BC4-45EA-BC36-7ABEBE0707D0}"/>
    <cellStyle name="Comma 13 3 3 2 2 3 3 3" xfId="28097" xr:uid="{BF5A96C0-7CCE-46C0-834A-2AB9735C1DEC}"/>
    <cellStyle name="Comma 13 3 3 2 2 3 4" xfId="10997" xr:uid="{53001DB3-7D2D-46D7-92CC-F0A02E13D4C8}"/>
    <cellStyle name="Comma 13 3 3 2 2 3 4 2" xfId="23239" xr:uid="{819F2515-0686-4641-A5F5-435CF08CE349}"/>
    <cellStyle name="Comma 13 3 3 2 2 3 4 2 2" xfId="31415" xr:uid="{26485117-65CA-4906-86B9-D51BEB6F628F}"/>
    <cellStyle name="Comma 13 3 3 2 2 3 4 3" xfId="28849" xr:uid="{485C6E1E-4060-4927-809A-55A11F92E7A0}"/>
    <cellStyle name="Comma 13 3 3 2 2 3 5" xfId="16141" xr:uid="{601F4C6A-6141-4C48-9C44-C69015CE6306}"/>
    <cellStyle name="Comma 13 3 3 2 2 3 5 2" xfId="29902" xr:uid="{A3C0BE24-A38D-42CC-A3D5-D33D85E7E313}"/>
    <cellStyle name="Comma 13 3 3 2 2 3 6" xfId="27299" xr:uid="{F938B1C8-D4DA-40C4-ABD0-DAFBCD616C34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2 2 2" xfId="30858" xr:uid="{DD550DF6-47BD-4894-91F3-640947E94893}"/>
    <cellStyle name="Comma 13 3 3 2 2 4 2 3" xfId="28294" xr:uid="{49916D5A-2243-4C23-8AD1-02586D6CBE5B}"/>
    <cellStyle name="Comma 13 3 3 2 2 4 3" xfId="11911" xr:uid="{9446E811-FE7B-4C71-89F2-2FE3A29D6CE3}"/>
    <cellStyle name="Comma 13 3 3 2 2 4 3 2" xfId="24153" xr:uid="{5E2FAEAF-8736-4630-85C4-A43E07EFFE34}"/>
    <cellStyle name="Comma 13 3 3 2 2 4 3 2 2" xfId="31612" xr:uid="{7771539F-A847-4782-8E80-2BF59684D1D6}"/>
    <cellStyle name="Comma 13 3 3 2 2 4 3 3" xfId="29046" xr:uid="{989DD1C9-1EAF-49CC-8CDB-E54BB808E5FD}"/>
    <cellStyle name="Comma 13 3 3 2 2 4 4" xfId="17055" xr:uid="{392740B7-80E5-46E5-8C61-5E667D993EB8}"/>
    <cellStyle name="Comma 13 3 3 2 2 4 4 2" xfId="30099" xr:uid="{2DAF59CE-C35F-4B43-B1E3-186ECC465207}"/>
    <cellStyle name="Comma 13 3 3 2 2 4 5" xfId="27528" xr:uid="{A7E4C97B-8DA2-4218-9C54-0C783331E2D4}"/>
    <cellStyle name="Comma 13 3 3 2 2 5" xfId="6655" xr:uid="{394EE396-3863-4661-AD58-59294727103D}"/>
    <cellStyle name="Comma 13 3 3 2 2 5 2" xfId="18919" xr:uid="{7F6B1537-E9FC-41CC-81D5-EBEBDEAEB7BF}"/>
    <cellStyle name="Comma 13 3 3 2 2 5 2 2" xfId="30478" xr:uid="{4E78A6D5-A4B8-4C31-A58C-65FCFABD85C4}"/>
    <cellStyle name="Comma 13 3 3 2 2 5 3" xfId="27913" xr:uid="{477E42B0-ED13-44E1-8C6E-DE9961A00EDD}"/>
    <cellStyle name="Comma 13 3 3 2 2 6" xfId="10151" xr:uid="{D1A19C32-8AD6-4322-AF44-8525DF08C65F}"/>
    <cellStyle name="Comma 13 3 3 2 2 6 2" xfId="22393" xr:uid="{724605F5-A5E8-4DC8-AA56-8D05EB030369}"/>
    <cellStyle name="Comma 13 3 3 2 2 6 2 2" xfId="31231" xr:uid="{161DC5EA-43DF-4439-AD76-5592169F9582}"/>
    <cellStyle name="Comma 13 3 3 2 2 6 3" xfId="28665" xr:uid="{E6A63D3E-6F3A-41B1-8607-100D14684612}"/>
    <cellStyle name="Comma 13 3 3 2 2 7" xfId="15295" xr:uid="{5FC8BAD0-FE36-48C2-89C8-8BE8240B17D2}"/>
    <cellStyle name="Comma 13 3 3 2 2 7 2" xfId="29717" xr:uid="{2C8ACB67-96AB-4756-BF7D-3C31157460F3}"/>
    <cellStyle name="Comma 13 3 3 2 2 8" xfId="27114" xr:uid="{7B4295EC-31B6-41F0-8540-5C5F3AB53F0E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2 2 2" xfId="31091" xr:uid="{9C53F7C5-8CB5-404E-96A1-C66438C5751B}"/>
    <cellStyle name="Comma 13 3 3 2 3 2 2 2 3" xfId="28525" xr:uid="{1176D07D-C02A-4F60-B823-655BA3BB0267}"/>
    <cellStyle name="Comma 13 3 3 2 3 2 2 3" xfId="12971" xr:uid="{2D106CA5-2DCC-400B-90DD-E2DB908FB2DF}"/>
    <cellStyle name="Comma 13 3 3 2 3 2 2 3 2" xfId="25213" xr:uid="{FCBADE3A-36F1-45BE-820D-4A264FB2AB3C}"/>
    <cellStyle name="Comma 13 3 3 2 3 2 2 3 2 2" xfId="31843" xr:uid="{78A880B2-159F-4230-9AC3-C8B6607A176A}"/>
    <cellStyle name="Comma 13 3 3 2 3 2 2 3 3" xfId="29278" xr:uid="{DACC0A77-8BC4-4DAD-8E81-3E457C120DA6}"/>
    <cellStyle name="Comma 13 3 3 2 3 2 2 4" xfId="18115" xr:uid="{3C6A2379-3C35-40AC-AF08-DC37E0967A0F}"/>
    <cellStyle name="Comma 13 3 3 2 3 2 2 4 2" xfId="30332" xr:uid="{7BCCD679-9721-4A75-892B-BCE073F62B11}"/>
    <cellStyle name="Comma 13 3 3 2 3 2 2 5" xfId="27760" xr:uid="{828DFCBF-4D67-4340-A54D-CC643D34D37E}"/>
    <cellStyle name="Comma 13 3 3 2 3 2 3" xfId="7715" xr:uid="{3028BE4D-CAD6-4DC5-B5BC-DD73A6C499EB}"/>
    <cellStyle name="Comma 13 3 3 2 3 2 3 2" xfId="19979" xr:uid="{0A3236B3-E140-4289-AA11-65DA2A26A742}"/>
    <cellStyle name="Comma 13 3 3 2 3 2 3 2 2" xfId="30709" xr:uid="{BA3C3AF4-EFF6-4FF0-94F3-04FDFF16648D}"/>
    <cellStyle name="Comma 13 3 3 2 3 2 3 3" xfId="28145" xr:uid="{F7502B2D-1116-4985-81EC-3BFDD2DDDA79}"/>
    <cellStyle name="Comma 13 3 3 2 3 2 4" xfId="11211" xr:uid="{DD0CED21-D693-4070-8714-92F8EAE0BBD2}"/>
    <cellStyle name="Comma 13 3 3 2 3 2 4 2" xfId="23453" xr:uid="{20CE1C4F-1764-4751-8F75-ACB9C1FD40E2}"/>
    <cellStyle name="Comma 13 3 3 2 3 2 4 2 2" xfId="31462" xr:uid="{6D746BD0-1861-4EB2-B92E-AAF275DA2807}"/>
    <cellStyle name="Comma 13 3 3 2 3 2 4 3" xfId="28897" xr:uid="{D5160A86-F998-4F05-BCD9-FFC9D1F56E5D}"/>
    <cellStyle name="Comma 13 3 3 2 3 2 5" xfId="16355" xr:uid="{1C1F737B-27CD-495F-ACEB-F597C3B03ED1}"/>
    <cellStyle name="Comma 13 3 3 2 3 2 5 2" xfId="29950" xr:uid="{69E12F27-58F2-4C33-98B3-9321AD366C8A}"/>
    <cellStyle name="Comma 13 3 3 2 3 2 6" xfId="27346" xr:uid="{FA03A648-32A8-4EE9-97EB-330A730586F8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2 2 2" xfId="30906" xr:uid="{A8E3501F-763C-4ED6-8A22-92F2036148E1}"/>
    <cellStyle name="Comma 13 3 3 2 3 3 2 3" xfId="28341" xr:uid="{1D14EF4D-3F1E-40E4-916F-D290CEF65572}"/>
    <cellStyle name="Comma 13 3 3 2 3 3 3" xfId="12125" xr:uid="{D88E557D-34BB-440F-8E6F-1A7F9E0887B4}"/>
    <cellStyle name="Comma 13 3 3 2 3 3 3 2" xfId="24367" xr:uid="{E5CC6B26-1181-4D4F-8F02-EEA0AA6D006D}"/>
    <cellStyle name="Comma 13 3 3 2 3 3 3 2 2" xfId="31659" xr:uid="{95A9CE69-3EF7-4192-BC1B-8B2647068215}"/>
    <cellStyle name="Comma 13 3 3 2 3 3 3 3" xfId="29093" xr:uid="{D680A5E7-A480-46D2-A273-DABF06B159A0}"/>
    <cellStyle name="Comma 13 3 3 2 3 3 4" xfId="17269" xr:uid="{A0CD10C6-0C3C-4ECC-B8EE-F8DEAF725686}"/>
    <cellStyle name="Comma 13 3 3 2 3 3 4 2" xfId="30147" xr:uid="{78558F18-AFF2-43F8-8357-8C8E42791D49}"/>
    <cellStyle name="Comma 13 3 3 2 3 3 5" xfId="27575" xr:uid="{0BFEE48B-66BE-4707-B17B-BC97728CDC29}"/>
    <cellStyle name="Comma 13 3 3 2 3 4" xfId="6869" xr:uid="{93679C98-EC57-4A8F-A80D-4F8C3A73ED08}"/>
    <cellStyle name="Comma 13 3 3 2 3 4 2" xfId="19133" xr:uid="{C9335527-D3E3-4F89-B302-E1B0E78626BE}"/>
    <cellStyle name="Comma 13 3 3 2 3 4 2 2" xfId="30525" xr:uid="{5DEF7DC8-A94F-4A23-BB79-1BCC3972BE83}"/>
    <cellStyle name="Comma 13 3 3 2 3 4 3" xfId="27960" xr:uid="{D9333D2B-4EDA-48BF-A485-1B8033EF080E}"/>
    <cellStyle name="Comma 13 3 3 2 3 5" xfId="10365" xr:uid="{AE80C920-E4FF-42CD-BF3D-F87A3B4AE791}"/>
    <cellStyle name="Comma 13 3 3 2 3 5 2" xfId="22607" xr:uid="{1CC010F5-8974-49D5-8217-06DB83036AC7}"/>
    <cellStyle name="Comma 13 3 3 2 3 5 2 2" xfId="31278" xr:uid="{FF0639A2-F2A0-40CA-A671-C7FA73DB2C7E}"/>
    <cellStyle name="Comma 13 3 3 2 3 5 3" xfId="28712" xr:uid="{40C8B07A-DA97-4E19-8801-7557F364F44C}"/>
    <cellStyle name="Comma 13 3 3 2 3 6" xfId="15509" xr:uid="{9C0D235E-8F58-44EE-A831-3DDF27A666A1}"/>
    <cellStyle name="Comma 13 3 3 2 3 6 2" xfId="29764" xr:uid="{C1CC0116-01BE-4739-A253-913ACAB641CF}"/>
    <cellStyle name="Comma 13 3 3 2 3 7" xfId="27162" xr:uid="{23AC96D2-A1E3-4810-81C8-CC7A01E48F45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2 2 2" xfId="30998" xr:uid="{FEC8B49B-9634-4C0C-9C0B-5AA2807AFFF2}"/>
    <cellStyle name="Comma 13 3 3 2 4 2 2 3" xfId="28433" xr:uid="{4963FAD6-6C61-47E0-9D4F-3194CCD47198}"/>
    <cellStyle name="Comma 13 3 3 2 4 2 3" xfId="12548" xr:uid="{B2D018CB-56FA-4A9F-A84C-A1B41D4C138B}"/>
    <cellStyle name="Comma 13 3 3 2 4 2 3 2" xfId="24790" xr:uid="{B0A9203D-3758-4CFA-89C0-B60E2DD225C1}"/>
    <cellStyle name="Comma 13 3 3 2 4 2 3 2 2" xfId="31751" xr:uid="{8E5F0D58-6790-40DB-857B-85B17CD535A8}"/>
    <cellStyle name="Comma 13 3 3 2 4 2 3 3" xfId="29185" xr:uid="{E2CD0410-9EA5-4E53-B486-4E6B1B5F2CA9}"/>
    <cellStyle name="Comma 13 3 3 2 4 2 4" xfId="17692" xr:uid="{4A78BCF9-D7B4-4CF6-8637-69A986288126}"/>
    <cellStyle name="Comma 13 3 3 2 4 2 4 2" xfId="30240" xr:uid="{87395542-1C21-44B3-9240-F2636D78A3B9}"/>
    <cellStyle name="Comma 13 3 3 2 4 2 5" xfId="27668" xr:uid="{EDE2C336-528A-4BF1-87DF-FFF28555DD6E}"/>
    <cellStyle name="Comma 13 3 3 2 4 3" xfId="7292" xr:uid="{20A9B735-F1AB-4F72-A2BD-FA5AC333DB3D}"/>
    <cellStyle name="Comma 13 3 3 2 4 3 2" xfId="19556" xr:uid="{BA7B7667-645A-419D-832D-F1AEB2F2CE3C}"/>
    <cellStyle name="Comma 13 3 3 2 4 3 2 2" xfId="30617" xr:uid="{B0AFB561-0D11-4880-A8A5-8E7EC1954746}"/>
    <cellStyle name="Comma 13 3 3 2 4 3 3" xfId="28052" xr:uid="{7F0962AC-8949-4025-A961-8C0517C85D3E}"/>
    <cellStyle name="Comma 13 3 3 2 4 4" xfId="10788" xr:uid="{36DADA0B-6A17-4069-A43E-B72AD95703BA}"/>
    <cellStyle name="Comma 13 3 3 2 4 4 2" xfId="23030" xr:uid="{40EB1EB7-8657-4833-9672-9438A0CEEBC5}"/>
    <cellStyle name="Comma 13 3 3 2 4 4 2 2" xfId="31370" xr:uid="{E5B296C5-8047-4C0C-ADE4-CDB1CC9AD69B}"/>
    <cellStyle name="Comma 13 3 3 2 4 4 3" xfId="28804" xr:uid="{96C09EED-F18B-41D3-8483-5DBBD4C24039}"/>
    <cellStyle name="Comma 13 3 3 2 4 5" xfId="15932" xr:uid="{1D07EFC4-0E7F-4B51-BA79-D6BAC94F2E2A}"/>
    <cellStyle name="Comma 13 3 3 2 4 5 2" xfId="29856" xr:uid="{A3F2D6DB-52CF-4CF2-9158-0CCD67150153}"/>
    <cellStyle name="Comma 13 3 3 2 4 6" xfId="27254" xr:uid="{4F45343F-57BD-4B54-8B3B-9C6168157CF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2 2 2" xfId="30813" xr:uid="{2707B82F-0326-4397-94ED-D8920D5DC94B}"/>
    <cellStyle name="Comma 13 3 3 2 5 2 3" xfId="28249" xr:uid="{225CCA5F-F9E6-4744-8012-2D2E9A2C1BCF}"/>
    <cellStyle name="Comma 13 3 3 2 5 3" xfId="11702" xr:uid="{30FEAF58-552A-43FE-93FB-F37FA5A72C58}"/>
    <cellStyle name="Comma 13 3 3 2 5 3 2" xfId="23944" xr:uid="{1DDC81E8-A7FA-409A-AA19-CA3625B866D5}"/>
    <cellStyle name="Comma 13 3 3 2 5 3 2 2" xfId="31567" xr:uid="{B59F1822-D48A-452E-80DF-CD50105890F2}"/>
    <cellStyle name="Comma 13 3 3 2 5 3 3" xfId="29001" xr:uid="{E7C208B2-4141-4339-A3CD-AF6CB30FE835}"/>
    <cellStyle name="Comma 13 3 3 2 5 4" xfId="16846" xr:uid="{A19DC007-EA9E-4E73-8E93-D0B1205DEFDC}"/>
    <cellStyle name="Comma 13 3 3 2 5 4 2" xfId="30054" xr:uid="{9B5335A5-A689-41D4-9DC4-7D8B0DD4318A}"/>
    <cellStyle name="Comma 13 3 3 2 5 5" xfId="27483" xr:uid="{32CF4608-CC94-42EC-8480-7C80C112B28A}"/>
    <cellStyle name="Comma 13 3 3 2 6" xfId="6446" xr:uid="{B4ECBA7E-AA2E-4A9C-B114-7310E33F0909}"/>
    <cellStyle name="Comma 13 3 3 2 6 2" xfId="18710" xr:uid="{9EE301FB-35F1-4BD9-8E5F-3BB6837500D2}"/>
    <cellStyle name="Comma 13 3 3 2 6 2 2" xfId="30432" xr:uid="{A41229B2-3DC3-4321-B04F-0F8F701C05F9}"/>
    <cellStyle name="Comma 13 3 3 2 6 3" xfId="27867" xr:uid="{9964398A-48ED-4596-BABE-900837BF2425}"/>
    <cellStyle name="Comma 13 3 3 2 7" xfId="9942" xr:uid="{08EBACD8-92AB-4F13-B015-29D0FF7712FB}"/>
    <cellStyle name="Comma 13 3 3 2 7 2" xfId="22184" xr:uid="{08FFA212-1CBF-4F1F-A8AB-19AB0B0DD41C}"/>
    <cellStyle name="Comma 13 3 3 2 7 2 2" xfId="31186" xr:uid="{5518BC44-4D9D-423C-B1EA-561DAF06ADC1}"/>
    <cellStyle name="Comma 13 3 3 2 7 3" xfId="28620" xr:uid="{861F46F3-61C2-4F78-8267-F873BB551DAE}"/>
    <cellStyle name="Comma 13 3 3 2 8" xfId="15086" xr:uid="{62661F18-806F-4419-A446-250505208B7F}"/>
    <cellStyle name="Comma 13 3 3 2 8 2" xfId="29672" xr:uid="{0D05D631-5E5B-42FB-8902-7D7D51467A92}"/>
    <cellStyle name="Comma 13 3 3 2 9" xfId="27066" xr:uid="{595D1BB4-FFFD-4443-A877-8962114D4227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2 2 2" xfId="31109" xr:uid="{0D4845B9-FD6C-4A5A-8978-9FA16A809236}"/>
    <cellStyle name="Comma 13 3 3 3 2 2 2 2 3" xfId="28543" xr:uid="{C2378F2F-C53B-4016-885F-DED019208A7E}"/>
    <cellStyle name="Comma 13 3 3 3 2 2 2 3" xfId="13052" xr:uid="{4E15E588-7276-46EF-9D86-AB20936D4F5F}"/>
    <cellStyle name="Comma 13 3 3 3 2 2 2 3 2" xfId="25294" xr:uid="{8A038D5F-1C7E-4F37-800B-B8B470CE8E15}"/>
    <cellStyle name="Comma 13 3 3 3 2 2 2 3 2 2" xfId="31861" xr:uid="{9C6DC703-035B-4601-953C-7592FE266794}"/>
    <cellStyle name="Comma 13 3 3 3 2 2 2 3 3" xfId="29296" xr:uid="{2BB3ECEF-97D9-4FB8-A29A-164BD015C7AF}"/>
    <cellStyle name="Comma 13 3 3 3 2 2 2 4" xfId="18196" xr:uid="{CA755A1D-B5FE-471C-8B38-F6E285739402}"/>
    <cellStyle name="Comma 13 3 3 3 2 2 2 4 2" xfId="30351" xr:uid="{BB498A72-B446-49F5-969B-9B8A4FD9BF84}"/>
    <cellStyle name="Comma 13 3 3 3 2 2 2 5" xfId="27778" xr:uid="{0D717A05-D5B0-4481-9E10-F3E66F36618F}"/>
    <cellStyle name="Comma 13 3 3 3 2 2 3" xfId="7796" xr:uid="{9E9241D3-1EB6-4C75-8DCE-4E5CF6B2D183}"/>
    <cellStyle name="Comma 13 3 3 3 2 2 3 2" xfId="20060" xr:uid="{BA19DAC5-EB63-4043-9EF0-CD7F215C2956}"/>
    <cellStyle name="Comma 13 3 3 3 2 2 3 2 2" xfId="30727" xr:uid="{2493531B-8306-4A75-9C31-C915A4A71FA5}"/>
    <cellStyle name="Comma 13 3 3 3 2 2 3 3" xfId="28163" xr:uid="{C47A5EE6-2288-4855-B5C1-0F6F8248458B}"/>
    <cellStyle name="Comma 13 3 3 3 2 2 4" xfId="11292" xr:uid="{9B8DF1AE-F7C1-4BBD-87D9-2280423345C8}"/>
    <cellStyle name="Comma 13 3 3 3 2 2 4 2" xfId="23534" xr:uid="{5BCA136A-E8BD-45FF-BB10-C53515499111}"/>
    <cellStyle name="Comma 13 3 3 3 2 2 4 2 2" xfId="31480" xr:uid="{B9F37E15-BBEF-4984-9504-F52D0E0482CC}"/>
    <cellStyle name="Comma 13 3 3 3 2 2 4 3" xfId="28915" xr:uid="{6FE4DA89-FBC6-4FDD-A86E-CF694EAD41D5}"/>
    <cellStyle name="Comma 13 3 3 3 2 2 5" xfId="16436" xr:uid="{8F488C0C-7503-4205-808A-FA0759079265}"/>
    <cellStyle name="Comma 13 3 3 3 2 2 5 2" xfId="29968" xr:uid="{5E5C8FF4-87E5-4F0D-97B4-50E9CE837192}"/>
    <cellStyle name="Comma 13 3 3 3 2 2 6" xfId="27364" xr:uid="{4A6BB5A2-9747-4D58-9C65-0B4ABBC9FEC2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2 2 2" xfId="30924" xr:uid="{3BB3F135-39C5-415F-90D5-0ABC3FE24512}"/>
    <cellStyle name="Comma 13 3 3 3 2 3 2 3" xfId="28359" xr:uid="{50637F23-916F-45A4-9102-F3956B26F28E}"/>
    <cellStyle name="Comma 13 3 3 3 2 3 3" xfId="12206" xr:uid="{17F46A58-87A2-42A6-BBED-55D775208DD7}"/>
    <cellStyle name="Comma 13 3 3 3 2 3 3 2" xfId="24448" xr:uid="{4B9F0B9D-7BA6-4F6D-92E0-CCE02C347891}"/>
    <cellStyle name="Comma 13 3 3 3 2 3 3 2 2" xfId="31677" xr:uid="{77C41F73-2C29-4669-A317-E277825DB3C5}"/>
    <cellStyle name="Comma 13 3 3 3 2 3 3 3" xfId="29111" xr:uid="{98D73A17-23F9-432A-B266-2C4197D6F387}"/>
    <cellStyle name="Comma 13 3 3 3 2 3 4" xfId="17350" xr:uid="{DEF2B7EE-4336-41BD-9A8B-235E77C05F68}"/>
    <cellStyle name="Comma 13 3 3 3 2 3 4 2" xfId="30165" xr:uid="{DF4AD9F1-7D7B-4539-A135-ABC41B89BC3F}"/>
    <cellStyle name="Comma 13 3 3 3 2 3 5" xfId="27593" xr:uid="{112BA3B9-40BB-4F22-9D8C-7692D06A3615}"/>
    <cellStyle name="Comma 13 3 3 3 2 4" xfId="6950" xr:uid="{6BFDD611-6A36-4422-9906-AD5B451D8C4C}"/>
    <cellStyle name="Comma 13 3 3 3 2 4 2" xfId="19214" xr:uid="{E6FCEB55-7F7D-4234-A384-7B942B55483A}"/>
    <cellStyle name="Comma 13 3 3 3 2 4 2 2" xfId="30543" xr:uid="{5427D664-F929-478F-9ECA-8155EB2B4044}"/>
    <cellStyle name="Comma 13 3 3 3 2 4 3" xfId="27978" xr:uid="{8972DD46-506D-4AD9-9C2A-685C0557E482}"/>
    <cellStyle name="Comma 13 3 3 3 2 5" xfId="10446" xr:uid="{E75E507B-C67F-48F7-838B-C971C81D335E}"/>
    <cellStyle name="Comma 13 3 3 3 2 5 2" xfId="22688" xr:uid="{C9A2C641-3D02-4958-B85C-EF4E05EE1314}"/>
    <cellStyle name="Comma 13 3 3 3 2 5 2 2" xfId="31296" xr:uid="{9E68F14D-09D1-4DB7-BF56-EC8CA60580E9}"/>
    <cellStyle name="Comma 13 3 3 3 2 5 3" xfId="28730" xr:uid="{580EFBEB-3A5D-45EA-916A-EE33B63CDA6F}"/>
    <cellStyle name="Comma 13 3 3 3 2 6" xfId="15590" xr:uid="{95CE8B79-A42B-4598-8274-1BF4054317B1}"/>
    <cellStyle name="Comma 13 3 3 3 2 6 2" xfId="29782" xr:uid="{23E90F77-55EF-4037-8CAB-ED1A35EF5AD2}"/>
    <cellStyle name="Comma 13 3 3 3 2 7" xfId="27180" xr:uid="{41CB1BAA-CC81-4D79-9D2B-F503A3073833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2 2 2" xfId="31016" xr:uid="{8BF0D708-2238-4E12-AFA8-4405DF180A6E}"/>
    <cellStyle name="Comma 13 3 3 3 3 2 2 3" xfId="28451" xr:uid="{1FEEFEBB-3A1D-42DD-86DF-3C6675165A59}"/>
    <cellStyle name="Comma 13 3 3 3 3 2 3" xfId="12629" xr:uid="{BECD9E8E-2E17-4916-B236-BB3EC2C1A832}"/>
    <cellStyle name="Comma 13 3 3 3 3 2 3 2" xfId="24871" xr:uid="{D2E46495-F419-4CDF-AAD5-CE2167CBB552}"/>
    <cellStyle name="Comma 13 3 3 3 3 2 3 2 2" xfId="31769" xr:uid="{C5F32743-B8F2-4B13-988C-034F76AAEF98}"/>
    <cellStyle name="Comma 13 3 3 3 3 2 3 3" xfId="29203" xr:uid="{EB6DAA74-A324-436F-961E-A5544CBD10C2}"/>
    <cellStyle name="Comma 13 3 3 3 3 2 4" xfId="17773" xr:uid="{6EC13B82-6C34-4D48-A190-A6C0F4EB8629}"/>
    <cellStyle name="Comma 13 3 3 3 3 2 4 2" xfId="30258" xr:uid="{8F54F80F-28CB-4618-9E0A-65BA28F753D4}"/>
    <cellStyle name="Comma 13 3 3 3 3 2 5" xfId="27686" xr:uid="{70171321-3800-4A61-A4A4-7E3F5405FB8F}"/>
    <cellStyle name="Comma 13 3 3 3 3 3" xfId="7373" xr:uid="{85A1DB4E-3C27-4EC8-B52D-F9403DCC027F}"/>
    <cellStyle name="Comma 13 3 3 3 3 3 2" xfId="19637" xr:uid="{528937D8-C0A7-4606-8D6F-E26E1CAAF837}"/>
    <cellStyle name="Comma 13 3 3 3 3 3 2 2" xfId="30635" xr:uid="{ACAD3FD1-36B1-481C-843A-8E5B5840A70D}"/>
    <cellStyle name="Comma 13 3 3 3 3 3 3" xfId="28070" xr:uid="{781F16A9-7ED2-4731-A2D1-1E56FF52628E}"/>
    <cellStyle name="Comma 13 3 3 3 3 4" xfId="10869" xr:uid="{E6702164-DC5B-4D3F-9D47-F4F12DB479D3}"/>
    <cellStyle name="Comma 13 3 3 3 3 4 2" xfId="23111" xr:uid="{0C253584-F978-4ACE-A18E-152DED46A6BE}"/>
    <cellStyle name="Comma 13 3 3 3 3 4 2 2" xfId="31388" xr:uid="{938078F9-2095-4A5F-9A22-EEB6D3C005A8}"/>
    <cellStyle name="Comma 13 3 3 3 3 4 3" xfId="28822" xr:uid="{6F2D4CA8-E0C1-4B63-912E-2311AEA09E53}"/>
    <cellStyle name="Comma 13 3 3 3 3 5" xfId="16013" xr:uid="{16D119B7-BB74-4B47-A99F-6826B1E5248F}"/>
    <cellStyle name="Comma 13 3 3 3 3 5 2" xfId="29874" xr:uid="{5864F95D-D82E-44E2-9741-623D5D3F9457}"/>
    <cellStyle name="Comma 13 3 3 3 3 6" xfId="27272" xr:uid="{8824FD09-7ADB-40F9-9043-4362776FE477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2 2 2" xfId="30831" xr:uid="{5247A332-BE88-4CA5-909D-B5CF14CF77C1}"/>
    <cellStyle name="Comma 13 3 3 3 4 2 3" xfId="28267" xr:uid="{AAE4F297-3682-4AE6-8679-CA07570F7FF0}"/>
    <cellStyle name="Comma 13 3 3 3 4 3" xfId="11783" xr:uid="{1CF7489E-C330-486C-9E5A-FCC639F43C55}"/>
    <cellStyle name="Comma 13 3 3 3 4 3 2" xfId="24025" xr:uid="{D9C9BDD3-CD0A-451A-BDEB-C9586546B3B4}"/>
    <cellStyle name="Comma 13 3 3 3 4 3 2 2" xfId="31585" xr:uid="{ED6E9A56-0CB8-4D7D-9EAA-B53C624245E3}"/>
    <cellStyle name="Comma 13 3 3 3 4 3 3" xfId="29019" xr:uid="{46C69699-8287-4419-8BD5-3ABCA48AF13A}"/>
    <cellStyle name="Comma 13 3 3 3 4 4" xfId="16927" xr:uid="{73BF5747-63C7-4623-A1B5-8E49861E42A8}"/>
    <cellStyle name="Comma 13 3 3 3 4 4 2" xfId="30072" xr:uid="{8406C3BC-15AC-4E1B-AE18-E4A8F59BB187}"/>
    <cellStyle name="Comma 13 3 3 3 4 5" xfId="27501" xr:uid="{D5AB0DCF-EBF5-498A-A57F-AA70EF965867}"/>
    <cellStyle name="Comma 13 3 3 3 5" xfId="6527" xr:uid="{F63188FB-5819-46B0-9D98-979F5E454414}"/>
    <cellStyle name="Comma 13 3 3 3 5 2" xfId="18791" xr:uid="{FBD851C2-0A84-4073-A524-C7EFE08B7C80}"/>
    <cellStyle name="Comma 13 3 3 3 5 2 2" xfId="30450" xr:uid="{848B4FA5-64C7-4A5D-8AE5-5764FE6C3EEC}"/>
    <cellStyle name="Comma 13 3 3 3 5 3" xfId="27885" xr:uid="{D28C5D89-5CAF-48F3-94A9-61E8E85958A6}"/>
    <cellStyle name="Comma 13 3 3 3 6" xfId="10023" xr:uid="{141DA109-9D2E-4A97-A65C-DFAA219EDBEC}"/>
    <cellStyle name="Comma 13 3 3 3 6 2" xfId="22265" xr:uid="{97A8DCF6-6407-4415-8E54-AD0E589868F4}"/>
    <cellStyle name="Comma 13 3 3 3 6 2 2" xfId="31204" xr:uid="{073E0BFC-06FF-4A91-A6AA-149E2999F49A}"/>
    <cellStyle name="Comma 13 3 3 3 6 3" xfId="28638" xr:uid="{26EA792D-909D-4B9B-87BD-966B0B096501}"/>
    <cellStyle name="Comma 13 3 3 3 7" xfId="15167" xr:uid="{BAF132F3-8BD9-49AA-8191-0C5D3FCAF9CF}"/>
    <cellStyle name="Comma 13 3 3 3 7 2" xfId="29690" xr:uid="{65A1DBE6-20E2-4AD7-AA81-5D20344DF23D}"/>
    <cellStyle name="Comma 13 3 3 3 8" xfId="27086" xr:uid="{61B542C3-E6B7-4281-9DF5-85E2AB721721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2 2 2" xfId="31064" xr:uid="{2A40DD92-7C39-4A0D-8EE5-E0C03CF50421}"/>
    <cellStyle name="Comma 13 3 3 4 2 2 2 3" xfId="28498" xr:uid="{DCB1D784-3938-4116-81A1-11A64495C940}"/>
    <cellStyle name="Comma 13 3 3 4 2 2 3" xfId="12843" xr:uid="{6A5A9D36-37C2-4DED-9F77-BF6FD5142E92}"/>
    <cellStyle name="Comma 13 3 3 4 2 2 3 2" xfId="25085" xr:uid="{4B4EA62C-DEEB-4F99-8043-A4C4D7685998}"/>
    <cellStyle name="Comma 13 3 3 4 2 2 3 2 2" xfId="31816" xr:uid="{460E7FEA-3F20-4CCD-BA42-583B249201E0}"/>
    <cellStyle name="Comma 13 3 3 4 2 2 3 3" xfId="29251" xr:uid="{F89EE0A6-8196-4408-9A3F-09B437C911F5}"/>
    <cellStyle name="Comma 13 3 3 4 2 2 4" xfId="17987" xr:uid="{882E0EF2-D7AB-4393-B9EA-A231FF759BB0}"/>
    <cellStyle name="Comma 13 3 3 4 2 2 4 2" xfId="30305" xr:uid="{A9301CBD-7E08-4BAE-925F-230118ACD4F9}"/>
    <cellStyle name="Comma 13 3 3 4 2 2 5" xfId="27733" xr:uid="{AA88CAF7-755C-419B-870D-AF51F6569E4B}"/>
    <cellStyle name="Comma 13 3 3 4 2 3" xfId="7587" xr:uid="{84FA4DC6-D52D-40D3-BD71-F903FE8933CF}"/>
    <cellStyle name="Comma 13 3 3 4 2 3 2" xfId="19851" xr:uid="{5B18B56C-8F52-4AD9-A473-0735F0EB8091}"/>
    <cellStyle name="Comma 13 3 3 4 2 3 2 2" xfId="30682" xr:uid="{6BFB41DA-1FFC-4D83-B131-9913C1C2C781}"/>
    <cellStyle name="Comma 13 3 3 4 2 3 3" xfId="28117" xr:uid="{E9A9562A-D209-4C36-9EDF-A19850C81DC3}"/>
    <cellStyle name="Comma 13 3 3 4 2 4" xfId="11083" xr:uid="{7B8E2D8E-5428-4A4B-A9D8-1622B2199687}"/>
    <cellStyle name="Comma 13 3 3 4 2 4 2" xfId="23325" xr:uid="{3C748B14-DF4D-4E4E-A607-AB8E8D1CD41C}"/>
    <cellStyle name="Comma 13 3 3 4 2 4 2 2" xfId="31435" xr:uid="{3193CBFC-BE39-4C2E-8C4C-F27B0FD31714}"/>
    <cellStyle name="Comma 13 3 3 4 2 4 3" xfId="28869" xr:uid="{223FD8FD-E4BE-4989-9C69-437A811416D0}"/>
    <cellStyle name="Comma 13 3 3 4 2 5" xfId="16227" xr:uid="{F53F187E-B65C-4D10-BF25-0BA98CAC5A65}"/>
    <cellStyle name="Comma 13 3 3 4 2 5 2" xfId="29922" xr:uid="{B154D380-02E8-45DF-A2E9-3734FE830FE6}"/>
    <cellStyle name="Comma 13 3 3 4 2 6" xfId="27319" xr:uid="{8A269FE9-7226-4B95-9E7F-5F89D07A1749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2 2 2" xfId="30878" xr:uid="{D9B7B360-1508-447E-BF78-4C6E3851906B}"/>
    <cellStyle name="Comma 13 3 3 4 3 2 3" xfId="28314" xr:uid="{CD98F28B-46C6-436B-90FB-8A43B5D0578C}"/>
    <cellStyle name="Comma 13 3 3 4 3 3" xfId="11997" xr:uid="{8787E128-206C-46D1-AEC5-22BEA10B6C5E}"/>
    <cellStyle name="Comma 13 3 3 4 3 3 2" xfId="24239" xr:uid="{47AB31AB-AE4B-45A4-94F1-58A148D54798}"/>
    <cellStyle name="Comma 13 3 3 4 3 3 2 2" xfId="31632" xr:uid="{990A5B33-3A41-4D69-843D-C269246D9339}"/>
    <cellStyle name="Comma 13 3 3 4 3 3 3" xfId="29066" xr:uid="{AAA692EE-1610-4269-AB98-700C362B6EE2}"/>
    <cellStyle name="Comma 13 3 3 4 3 4" xfId="17141" xr:uid="{ED911D8B-B09F-4099-9167-5F78C59B35C8}"/>
    <cellStyle name="Comma 13 3 3 4 3 4 2" xfId="30119" xr:uid="{398CB5DD-949F-4A7F-B1A9-76468B21F73A}"/>
    <cellStyle name="Comma 13 3 3 4 3 5" xfId="27548" xr:uid="{217BE96B-4E2B-4B5A-BA5B-7E78491DF924}"/>
    <cellStyle name="Comma 13 3 3 4 4" xfId="6741" xr:uid="{E991E404-416F-4846-83C4-7D0F959C890F}"/>
    <cellStyle name="Comma 13 3 3 4 4 2" xfId="19005" xr:uid="{52669CEB-B408-46FE-AB78-E2196EE2118F}"/>
    <cellStyle name="Comma 13 3 3 4 4 2 2" xfId="30498" xr:uid="{D2418EDD-D46D-410D-B879-FEB16D6ABFA6}"/>
    <cellStyle name="Comma 13 3 3 4 4 3" xfId="27933" xr:uid="{35FE345C-35C0-4C40-8B5A-BC05F82276FB}"/>
    <cellStyle name="Comma 13 3 3 4 5" xfId="10237" xr:uid="{70302780-458B-4177-98AE-1EFD6F880EFE}"/>
    <cellStyle name="Comma 13 3 3 4 5 2" xfId="22479" xr:uid="{C095C630-4458-4EF2-9999-CCDA867A9DE9}"/>
    <cellStyle name="Comma 13 3 3 4 5 2 2" xfId="31251" xr:uid="{BF135D53-97A6-4DFD-A2CE-909A610C1E29}"/>
    <cellStyle name="Comma 13 3 3 4 5 3" xfId="28685" xr:uid="{B63FA479-A733-45B8-BFAB-FBDB7E55AB0A}"/>
    <cellStyle name="Comma 13 3 3 4 6" xfId="15381" xr:uid="{6279C6DB-B828-459E-8C20-E2163F3A8508}"/>
    <cellStyle name="Comma 13 3 3 4 6 2" xfId="29737" xr:uid="{B129908B-F500-4B49-A591-EA2C7DDF96B7}"/>
    <cellStyle name="Comma 13 3 3 4 7" xfId="27134" xr:uid="{4465075B-0AFF-40F9-A163-CF356DA45085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2 2 2" xfId="30971" xr:uid="{5DDF2625-D048-45BA-BB6B-F4E82568787D}"/>
    <cellStyle name="Comma 13 3 3 5 2 2 3" xfId="28406" xr:uid="{1168FD6A-43DE-435E-8D10-54B4DA5E78C5}"/>
    <cellStyle name="Comma 13 3 3 5 2 3" xfId="12420" xr:uid="{D6C9BCF6-779B-418E-B45E-88897BAB6084}"/>
    <cellStyle name="Comma 13 3 3 5 2 3 2" xfId="24662" xr:uid="{FB3B1B80-924D-47E0-82E9-E08849B1E9B1}"/>
    <cellStyle name="Comma 13 3 3 5 2 3 2 2" xfId="31724" xr:uid="{929B5BDC-CFD0-4F7B-AE6A-2753CE30C317}"/>
    <cellStyle name="Comma 13 3 3 5 2 3 3" xfId="29158" xr:uid="{D59DDD00-6AEA-4B41-95C5-179B0E21B301}"/>
    <cellStyle name="Comma 13 3 3 5 2 4" xfId="17564" xr:uid="{63E9B21F-D8EC-4AAC-A06A-F034538A7D00}"/>
    <cellStyle name="Comma 13 3 3 5 2 4 2" xfId="30213" xr:uid="{A156182F-DBCF-4484-94E3-8E2589349D06}"/>
    <cellStyle name="Comma 13 3 3 5 2 5" xfId="27640" xr:uid="{02805603-F1BB-4D58-8ABC-2A4F9C5C23FF}"/>
    <cellStyle name="Comma 13 3 3 5 3" xfId="7164" xr:uid="{74DC4A1E-682F-4B38-87E5-BB5479D3E077}"/>
    <cellStyle name="Comma 13 3 3 5 3 2" xfId="19428" xr:uid="{CCBAEA67-86B7-42A9-B99B-F32E1F877C09}"/>
    <cellStyle name="Comma 13 3 3 5 3 2 2" xfId="30590" xr:uid="{2D4AABF5-9607-478B-8B04-52809869C65B}"/>
    <cellStyle name="Comma 13 3 3 5 3 3" xfId="28025" xr:uid="{CEE40E17-4898-4BD6-AE1C-2EC7AAA66823}"/>
    <cellStyle name="Comma 13 3 3 5 4" xfId="10660" xr:uid="{FD3242BD-924C-459D-B359-368C047F6BE4}"/>
    <cellStyle name="Comma 13 3 3 5 4 2" xfId="22902" xr:uid="{98605A63-FD7E-4609-84CA-ED2987B77496}"/>
    <cellStyle name="Comma 13 3 3 5 4 2 2" xfId="31343" xr:uid="{A87BE955-6D64-4AFC-9530-8EAE13091DA5}"/>
    <cellStyle name="Comma 13 3 3 5 4 3" xfId="28777" xr:uid="{299FA1F8-BF19-46F2-AAE7-01C37A8E4C6B}"/>
    <cellStyle name="Comma 13 3 3 5 5" xfId="15804" xr:uid="{0A5282A5-FB49-48F8-BD76-4BCFF964E626}"/>
    <cellStyle name="Comma 13 3 3 5 5 2" xfId="29829" xr:uid="{C225A012-86E5-458C-BD2B-C56593D02AEA}"/>
    <cellStyle name="Comma 13 3 3 5 6" xfId="27227" xr:uid="{8A57A8CD-BE59-439F-A07A-3069B8AF2698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2 2 2" xfId="30786" xr:uid="{6500B2F0-3028-4E9E-A532-7ABE641E36BA}"/>
    <cellStyle name="Comma 13 3 3 6 2 3" xfId="28222" xr:uid="{9E604109-E6F0-4928-97F7-6B057312CB7B}"/>
    <cellStyle name="Comma 13 3 3 6 3" xfId="11574" xr:uid="{DBE737F5-1496-4282-8C38-C8FD069365C9}"/>
    <cellStyle name="Comma 13 3 3 6 3 2" xfId="23816" xr:uid="{63580146-B292-4791-B47E-915BD58BD983}"/>
    <cellStyle name="Comma 13 3 3 6 3 2 2" xfId="31539" xr:uid="{F4EF56D2-AF6D-4335-940E-0F2255FD8CD6}"/>
    <cellStyle name="Comma 13 3 3 6 3 3" xfId="28974" xr:uid="{065FA6B8-E749-4B0B-ABAA-14024DC878FF}"/>
    <cellStyle name="Comma 13 3 3 6 4" xfId="16718" xr:uid="{17850CAC-34A2-4985-BF0F-78BD54C024BD}"/>
    <cellStyle name="Comma 13 3 3 6 4 2" xfId="30027" xr:uid="{A8497318-E76D-445F-A4ED-EEF937EA9F09}"/>
    <cellStyle name="Comma 13 3 3 6 5" xfId="27456" xr:uid="{77FCD14A-6BB7-46DF-B104-3B58C4CC3E0C}"/>
    <cellStyle name="Comma 13 3 3 7" xfId="6317" xr:uid="{8966DB3B-DACF-4F6E-B203-D8B2FBC7B91A}"/>
    <cellStyle name="Comma 13 3 3 7 2" xfId="18582" xr:uid="{3ACB0F2D-2003-474C-AB3F-91D6F6FCE73D}"/>
    <cellStyle name="Comma 13 3 3 7 2 2" xfId="30405" xr:uid="{20FBC691-E697-4B82-A0EC-80E7BDFD99E2}"/>
    <cellStyle name="Comma 13 3 3 7 3" xfId="27840" xr:uid="{A45148DF-ECD9-4830-8497-3FB20EE78C45}"/>
    <cellStyle name="Comma 13 3 3 8" xfId="9814" xr:uid="{1FDCE80A-B432-4D07-BBD8-3B2FB23174B2}"/>
    <cellStyle name="Comma 13 3 3 8 2" xfId="22056" xr:uid="{F96F539B-A78C-4398-8C7D-73426222F84D}"/>
    <cellStyle name="Comma 13 3 3 8 2 2" xfId="31159" xr:uid="{44198B54-4989-42FA-A915-F90E388463F7}"/>
    <cellStyle name="Comma 13 3 3 8 3" xfId="28593" xr:uid="{0FEB93E4-042F-4E2B-AEA7-A6E12F2B23DD}"/>
    <cellStyle name="Comma 13 3 3 9" xfId="14544" xr:uid="{EB40FCDB-539D-46D8-8065-3106C91A8DEA}"/>
    <cellStyle name="Comma 13 3 3 9 2" xfId="25500" xr:uid="{F42B47C6-FEDF-4717-B53D-DF2E476C801E}"/>
    <cellStyle name="Comma 13 3 3 9 2 2" xfId="31911" xr:uid="{FF85C659-EF12-4E8C-8237-663414795F7A}"/>
    <cellStyle name="Comma 13 3 3 9 3" xfId="29547" xr:uid="{4D4D04B3-1323-49FE-ADF3-D66E68C0EF6E}"/>
    <cellStyle name="Comma 13 3 4" xfId="2535" xr:uid="{186694F6-4669-4A99-93B0-B23F5D64D0EC}"/>
    <cellStyle name="Comma 13 3 4 10" xfId="25681" xr:uid="{A9EF3236-662C-40B0-942F-1D3554D81127}"/>
    <cellStyle name="Comma 13 3 4 10 2" xfId="31931" xr:uid="{0D4C5A77-F075-4A9C-874B-E3585EA64B6C}"/>
    <cellStyle name="Comma 13 3 4 11" xfId="27051" xr:uid="{E62D3EB5-9FFC-4593-8B1C-A0C4782F724E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2 2 2" xfId="31124" xr:uid="{F7831559-6150-469C-9ED7-A6CFF2D38306}"/>
    <cellStyle name="Comma 13 3 4 2 2 2 2 2 3" xfId="28558" xr:uid="{41EBDA5B-CFC1-48FD-8B50-6A6A8EB2D370}"/>
    <cellStyle name="Comma 13 3 4 2 2 2 2 3" xfId="13126" xr:uid="{4B23E76B-E1B9-4581-9D9B-E1FDD4CAEAA3}"/>
    <cellStyle name="Comma 13 3 4 2 2 2 2 3 2" xfId="25368" xr:uid="{AF68C2CA-02C6-444F-9775-C645BD9679DF}"/>
    <cellStyle name="Comma 13 3 4 2 2 2 2 3 2 2" xfId="31876" xr:uid="{78694187-A408-4D3D-9317-28161113B763}"/>
    <cellStyle name="Comma 13 3 4 2 2 2 2 3 3" xfId="29311" xr:uid="{37740771-E911-493C-8FA9-78240C38AE76}"/>
    <cellStyle name="Comma 13 3 4 2 2 2 2 4" xfId="18270" xr:uid="{5D19EB27-47DC-4355-919F-DB25203BBD43}"/>
    <cellStyle name="Comma 13 3 4 2 2 2 2 4 2" xfId="30366" xr:uid="{A43CBC8A-5C7F-400A-B619-E9C2642A9BBC}"/>
    <cellStyle name="Comma 13 3 4 2 2 2 2 5" xfId="27793" xr:uid="{13DB051F-DCF9-4B65-94FD-7471F0A0C9D7}"/>
    <cellStyle name="Comma 13 3 4 2 2 2 3" xfId="7870" xr:uid="{3F02E1CD-1094-4042-9199-741B88CCD452}"/>
    <cellStyle name="Comma 13 3 4 2 2 2 3 2" xfId="20134" xr:uid="{6669589B-3D10-44BB-82F7-7AC3C1719AE1}"/>
    <cellStyle name="Comma 13 3 4 2 2 2 3 2 2" xfId="30742" xr:uid="{8A49FCE6-7F79-4E6D-96DF-82C29EA48537}"/>
    <cellStyle name="Comma 13 3 4 2 2 2 3 3" xfId="28178" xr:uid="{294C7ED7-1FCD-476A-96A7-BC5B028CE061}"/>
    <cellStyle name="Comma 13 3 4 2 2 2 4" xfId="11366" xr:uid="{0445DC9A-DBB8-46DB-BD83-86167AC735F1}"/>
    <cellStyle name="Comma 13 3 4 2 2 2 4 2" xfId="23608" xr:uid="{9C3758F9-A2EB-4791-BD37-6688CEC58060}"/>
    <cellStyle name="Comma 13 3 4 2 2 2 4 2 2" xfId="31495" xr:uid="{540FDD17-AC3D-427B-97ED-1B2C6DEF8D2C}"/>
    <cellStyle name="Comma 13 3 4 2 2 2 4 3" xfId="28930" xr:uid="{8340D5E6-FBEB-4701-AD2A-7BB159971C5A}"/>
    <cellStyle name="Comma 13 3 4 2 2 2 5" xfId="16510" xr:uid="{2C7FEDB9-4687-4CE2-8D37-D97FF12747B7}"/>
    <cellStyle name="Comma 13 3 4 2 2 2 5 2" xfId="29983" xr:uid="{FDFABEA0-32EA-47E1-9E47-0A4F354A879B}"/>
    <cellStyle name="Comma 13 3 4 2 2 2 6" xfId="27379" xr:uid="{BFB56B3A-ABC5-467C-875F-49CD10275413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2 2 2" xfId="30939" xr:uid="{FBD06AE2-831B-4108-9197-2585EBE17FFB}"/>
    <cellStyle name="Comma 13 3 4 2 2 3 2 3" xfId="28374" xr:uid="{8E9E0C1C-41A1-4E37-8EA3-AB909FB948AD}"/>
    <cellStyle name="Comma 13 3 4 2 2 3 3" xfId="12280" xr:uid="{4A3B245C-29E7-4A89-8806-250E66F6D626}"/>
    <cellStyle name="Comma 13 3 4 2 2 3 3 2" xfId="24522" xr:uid="{9EA83EB0-2E19-48A6-B009-FB9820362785}"/>
    <cellStyle name="Comma 13 3 4 2 2 3 3 2 2" xfId="31692" xr:uid="{5F79C57F-5DE6-496B-9896-DCA5E03AEC50}"/>
    <cellStyle name="Comma 13 3 4 2 2 3 3 3" xfId="29126" xr:uid="{41E26853-4A1D-4B33-AA1A-C67F815B39E1}"/>
    <cellStyle name="Comma 13 3 4 2 2 3 4" xfId="17424" xr:uid="{49D46230-3071-4F9F-B3D8-A83407B96C61}"/>
    <cellStyle name="Comma 13 3 4 2 2 3 4 2" xfId="30181" xr:uid="{CD0B012A-790E-42A7-8923-4DFC3B557867}"/>
    <cellStyle name="Comma 13 3 4 2 2 3 5" xfId="27608" xr:uid="{9C3A8074-5A4F-4415-B28E-C20582290A6E}"/>
    <cellStyle name="Comma 13 3 4 2 2 4" xfId="7024" xr:uid="{2FD8AB83-FA55-414D-917A-DC772FE6C553}"/>
    <cellStyle name="Comma 13 3 4 2 2 4 2" xfId="19288" xr:uid="{132E7917-155D-462D-B3B5-8B094A1A27CF}"/>
    <cellStyle name="Comma 13 3 4 2 2 4 2 2" xfId="30558" xr:uid="{B0C1611E-838C-45D0-8ECB-978B5C11ACCC}"/>
    <cellStyle name="Comma 13 3 4 2 2 4 3" xfId="27993" xr:uid="{EC74D7D4-15D6-4630-9798-CD36026404A5}"/>
    <cellStyle name="Comma 13 3 4 2 2 5" xfId="10520" xr:uid="{79DB2B83-3C5C-4CF7-809B-25E649951CC6}"/>
    <cellStyle name="Comma 13 3 4 2 2 5 2" xfId="22762" xr:uid="{16AFA0AC-B055-4F5F-9E12-060DDCD68D2C}"/>
    <cellStyle name="Comma 13 3 4 2 2 5 2 2" xfId="31311" xr:uid="{36EBBF63-E594-4FB8-97EA-08F7152F7935}"/>
    <cellStyle name="Comma 13 3 4 2 2 5 3" xfId="28745" xr:uid="{AD92101F-BCDA-45C5-9BA8-B254DF9E69F9}"/>
    <cellStyle name="Comma 13 3 4 2 2 6" xfId="15664" xr:uid="{68D3DC65-F49D-4B12-A4AC-DB9ABCEB8DEA}"/>
    <cellStyle name="Comma 13 3 4 2 2 6 2" xfId="29797" xr:uid="{C73069E2-54F2-4873-865A-0ED708EA6C95}"/>
    <cellStyle name="Comma 13 3 4 2 2 7" xfId="27195" xr:uid="{E20C95E0-D806-4F78-B08E-E476D7608CB1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2 2 2" xfId="31032" xr:uid="{519698FB-973D-4A2E-A685-028FDF9B0518}"/>
    <cellStyle name="Comma 13 3 4 2 3 2 2 3" xfId="28466" xr:uid="{67CE0022-6D9C-4F6D-8E60-9FBDA9E8D972}"/>
    <cellStyle name="Comma 13 3 4 2 3 2 3" xfId="12703" xr:uid="{AAD12870-15CA-4947-8B1C-CDFD8399C511}"/>
    <cellStyle name="Comma 13 3 4 2 3 2 3 2" xfId="24945" xr:uid="{1656788D-3ECC-455B-B1A2-A83E799670E6}"/>
    <cellStyle name="Comma 13 3 4 2 3 2 3 2 2" xfId="31784" xr:uid="{143E088C-541E-46AA-BB3C-CC575A9132C7}"/>
    <cellStyle name="Comma 13 3 4 2 3 2 3 3" xfId="29218" xr:uid="{B8BFC69B-690C-423E-B7AA-B3EC2EDA1348}"/>
    <cellStyle name="Comma 13 3 4 2 3 2 4" xfId="17847" xr:uid="{533F32BD-7EFA-4B3B-9F3A-033996DA0A52}"/>
    <cellStyle name="Comma 13 3 4 2 3 2 4 2" xfId="30273" xr:uid="{2B361832-D25D-4C5C-80A8-E44C2984C8D1}"/>
    <cellStyle name="Comma 13 3 4 2 3 2 5" xfId="27701" xr:uid="{11C4997A-B0CA-41AB-B62A-B51FECC03C10}"/>
    <cellStyle name="Comma 13 3 4 2 3 3" xfId="7447" xr:uid="{72683EED-ACE0-4FA9-883A-FC224EC94A20}"/>
    <cellStyle name="Comma 13 3 4 2 3 3 2" xfId="19711" xr:uid="{03134111-CBA1-40B5-8DB9-FFF9E95E1E43}"/>
    <cellStyle name="Comma 13 3 4 2 3 3 2 2" xfId="30650" xr:uid="{F07C93B2-A288-43E9-A6D4-144DC0F734E4}"/>
    <cellStyle name="Comma 13 3 4 2 3 3 3" xfId="28085" xr:uid="{CC9340BD-1894-48CC-ADA3-79C54770A3A9}"/>
    <cellStyle name="Comma 13 3 4 2 3 4" xfId="10943" xr:uid="{8501279C-B9C6-42A6-ACCB-5885A8A61B01}"/>
    <cellStyle name="Comma 13 3 4 2 3 4 2" xfId="23185" xr:uid="{55E94D5D-1A21-4F8A-9FDC-DD4C341A5FB5}"/>
    <cellStyle name="Comma 13 3 4 2 3 4 2 2" xfId="31403" xr:uid="{AFE5ED2E-9B56-43BC-B2F6-4FC476A076B4}"/>
    <cellStyle name="Comma 13 3 4 2 3 4 3" xfId="28837" xr:uid="{80FD542E-3E7A-4542-B202-5F24DD17D113}"/>
    <cellStyle name="Comma 13 3 4 2 3 5" xfId="16087" xr:uid="{7BDF92FF-76B8-4A78-BA3E-C1CC145AF10C}"/>
    <cellStyle name="Comma 13 3 4 2 3 5 2" xfId="29889" xr:uid="{324AAAE5-866C-4E6D-9DE1-1FEE2DBBE8BA}"/>
    <cellStyle name="Comma 13 3 4 2 3 6" xfId="27287" xr:uid="{A485E356-062B-4490-BE7E-FA9271BC0D81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2 2 2" xfId="30846" xr:uid="{031AAA75-D0E3-45A6-9C1C-1CB8619234DE}"/>
    <cellStyle name="Comma 13 3 4 2 4 2 3" xfId="28282" xr:uid="{DDF35DF6-B323-4EFD-B03D-689A864062B1}"/>
    <cellStyle name="Comma 13 3 4 2 4 3" xfId="11857" xr:uid="{BF9B6ACF-442D-420D-8095-FAFF38959D7A}"/>
    <cellStyle name="Comma 13 3 4 2 4 3 2" xfId="24099" xr:uid="{93D7E8C1-1398-4FE0-A306-CE953AB8195A}"/>
    <cellStyle name="Comma 13 3 4 2 4 3 2 2" xfId="31600" xr:uid="{B714F115-23EC-47E0-AC35-924727400686}"/>
    <cellStyle name="Comma 13 3 4 2 4 3 3" xfId="29034" xr:uid="{68FD8CEF-0A7F-4EDB-8208-8C381F8FEE4C}"/>
    <cellStyle name="Comma 13 3 4 2 4 4" xfId="17001" xr:uid="{F88F3402-5AEE-4041-9B1E-3D702AEA0ED3}"/>
    <cellStyle name="Comma 13 3 4 2 4 4 2" xfId="30087" xr:uid="{BB5B6BC5-F198-4A08-AF97-8A322EB4DC15}"/>
    <cellStyle name="Comma 13 3 4 2 4 5" xfId="27516" xr:uid="{6B8B5F8D-18F3-478E-B4CF-E964D63742D4}"/>
    <cellStyle name="Comma 13 3 4 2 5" xfId="6601" xr:uid="{E26A7766-BA88-466E-A798-3BC6BABDB752}"/>
    <cellStyle name="Comma 13 3 4 2 5 2" xfId="18865" xr:uid="{32880845-ACE8-4122-9ABD-81FC2AEA2411}"/>
    <cellStyle name="Comma 13 3 4 2 5 2 2" xfId="30466" xr:uid="{6FFFC105-0E2B-4273-8530-F076BFF8D1B8}"/>
    <cellStyle name="Comma 13 3 4 2 5 3" xfId="27901" xr:uid="{41736248-8E6F-43CC-9A7E-1312FBCB32CD}"/>
    <cellStyle name="Comma 13 3 4 2 6" xfId="10097" xr:uid="{5B81B0F6-D96A-443D-B038-0A9CF0EAE970}"/>
    <cellStyle name="Comma 13 3 4 2 6 2" xfId="22339" xr:uid="{5C4B41B3-871A-4C92-AED0-5D4EC3CE55A0}"/>
    <cellStyle name="Comma 13 3 4 2 6 2 2" xfId="31219" xr:uid="{64029093-5F3E-4AB5-A1A2-8F7661DFDDE6}"/>
    <cellStyle name="Comma 13 3 4 2 6 3" xfId="28653" xr:uid="{AAC49906-874B-4A9D-95B3-7BD8125BFB07}"/>
    <cellStyle name="Comma 13 3 4 2 7" xfId="15241" xr:uid="{BD73CE6A-A863-455F-A55E-3A75BEEB5401}"/>
    <cellStyle name="Comma 13 3 4 2 7 2" xfId="29705" xr:uid="{C217138B-0BD9-48BA-81CB-0BCE3D98D8BF}"/>
    <cellStyle name="Comma 13 3 4 2 8" xfId="27101" xr:uid="{BBA44CFE-1D83-423F-9F56-49C7B86054EA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2 2 2" xfId="31079" xr:uid="{EF80E11E-4316-4536-8388-6C90DF621BDB}"/>
    <cellStyle name="Comma 13 3 4 3 2 2 2 3" xfId="28513" xr:uid="{F359402C-3983-483F-8600-CE9A7183956C}"/>
    <cellStyle name="Comma 13 3 4 3 2 2 3" xfId="12917" xr:uid="{A1E3301E-BAAD-47C5-9A12-25C0E44BF435}"/>
    <cellStyle name="Comma 13 3 4 3 2 2 3 2" xfId="25159" xr:uid="{4CDD8F3F-40EE-4ABE-B186-51A5D3CC38E7}"/>
    <cellStyle name="Comma 13 3 4 3 2 2 3 2 2" xfId="31831" xr:uid="{0951BD6F-9CAF-465C-BAA3-CB5D7B039380}"/>
    <cellStyle name="Comma 13 3 4 3 2 2 3 3" xfId="29266" xr:uid="{8480D853-F205-4693-A4D9-54E43F98EF56}"/>
    <cellStyle name="Comma 13 3 4 3 2 2 4" xfId="18061" xr:uid="{808150C8-629C-41C0-8122-65453DBD6C6E}"/>
    <cellStyle name="Comma 13 3 4 3 2 2 4 2" xfId="30320" xr:uid="{50B9FBD6-6AAA-4C75-85F7-24BF9AA302D3}"/>
    <cellStyle name="Comma 13 3 4 3 2 2 5" xfId="27748" xr:uid="{44265AA4-84E9-4BC3-9367-20ADFB9DEB1B}"/>
    <cellStyle name="Comma 13 3 4 3 2 3" xfId="7661" xr:uid="{259EA5E1-D402-4A39-916E-E323745B25ED}"/>
    <cellStyle name="Comma 13 3 4 3 2 3 2" xfId="19925" xr:uid="{B4BF5CB8-71F7-4FA1-AF0B-D1C8A7B93510}"/>
    <cellStyle name="Comma 13 3 4 3 2 3 2 2" xfId="30697" xr:uid="{9934FCF6-4F85-419D-8B9B-9D7C7DC0AA59}"/>
    <cellStyle name="Comma 13 3 4 3 2 3 3" xfId="28133" xr:uid="{176ABA6F-0A18-407C-9294-0C11FADE28F2}"/>
    <cellStyle name="Comma 13 3 4 3 2 4" xfId="11157" xr:uid="{FE3C60BB-CCA4-40BF-BC34-423A77D31F02}"/>
    <cellStyle name="Comma 13 3 4 3 2 4 2" xfId="23399" xr:uid="{35A60958-D663-4FA1-8196-82EB1D8D110C}"/>
    <cellStyle name="Comma 13 3 4 3 2 4 2 2" xfId="31450" xr:uid="{209EA389-297B-45C3-A33B-95B90C667F6B}"/>
    <cellStyle name="Comma 13 3 4 3 2 4 3" xfId="28884" xr:uid="{C7694BDD-B014-443B-A3F1-A2A4ECCCE304}"/>
    <cellStyle name="Comma 13 3 4 3 2 5" xfId="16301" xr:uid="{59FC90AA-F3D5-4131-8316-16E27E19C9A0}"/>
    <cellStyle name="Comma 13 3 4 3 2 5 2" xfId="29937" xr:uid="{15546ADC-FA11-4B0F-9CF4-06D6ECC42BC3}"/>
    <cellStyle name="Comma 13 3 4 3 2 6" xfId="27334" xr:uid="{F73AA1AA-BC91-47E3-B227-D16F7BD68894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2 2 2" xfId="30893" xr:uid="{8A1932C7-664C-471A-A40E-0F96EF093781}"/>
    <cellStyle name="Comma 13 3 4 3 3 2 3" xfId="28329" xr:uid="{F2173C17-C94A-4E62-AAFF-3D5106326740}"/>
    <cellStyle name="Comma 13 3 4 3 3 3" xfId="12071" xr:uid="{FD402932-2978-41E0-BC85-598E24D53CDA}"/>
    <cellStyle name="Comma 13 3 4 3 3 3 2" xfId="24313" xr:uid="{A2A4B90D-AE5A-4C8A-9C37-1AD8410C654E}"/>
    <cellStyle name="Comma 13 3 4 3 3 3 2 2" xfId="31647" xr:uid="{5C54FE2A-462A-454E-A30F-FF38AF579D31}"/>
    <cellStyle name="Comma 13 3 4 3 3 3 3" xfId="29081" xr:uid="{1A716CC8-0A2E-4FA8-88CB-91429938263D}"/>
    <cellStyle name="Comma 13 3 4 3 3 4" xfId="17215" xr:uid="{18D98CFE-6B89-44AC-B574-CF216A86589D}"/>
    <cellStyle name="Comma 13 3 4 3 3 4 2" xfId="30134" xr:uid="{64E1D89F-15A1-406E-8BA0-ADA0B88AEA7F}"/>
    <cellStyle name="Comma 13 3 4 3 3 5" xfId="27563" xr:uid="{A79B37A5-FB1B-47EE-8F81-B34C04C16EDC}"/>
    <cellStyle name="Comma 13 3 4 3 4" xfId="6815" xr:uid="{0853E58B-3015-4E07-9E11-29799973C6A6}"/>
    <cellStyle name="Comma 13 3 4 3 4 2" xfId="19079" xr:uid="{9A087C8E-E0DD-491B-9B51-37D46234FDC3}"/>
    <cellStyle name="Comma 13 3 4 3 4 2 2" xfId="30513" xr:uid="{C09439A6-2BBD-4A01-902D-1FB01DCD807F}"/>
    <cellStyle name="Comma 13 3 4 3 4 3" xfId="27948" xr:uid="{93539CA5-8A3C-40F6-94E0-A90C7A99A2E5}"/>
    <cellStyle name="Comma 13 3 4 3 5" xfId="10311" xr:uid="{2C1E33E1-B3B5-4707-BB7C-41409DB38576}"/>
    <cellStyle name="Comma 13 3 4 3 5 2" xfId="22553" xr:uid="{D13273D3-8564-4223-89A3-089EBC236D7E}"/>
    <cellStyle name="Comma 13 3 4 3 5 2 2" xfId="31266" xr:uid="{89CBFAE3-F2E6-47AA-A2DF-2528E7F16C5C}"/>
    <cellStyle name="Comma 13 3 4 3 5 3" xfId="28700" xr:uid="{953F45C5-14E8-418B-8898-F40350E41494}"/>
    <cellStyle name="Comma 13 3 4 3 6" xfId="15455" xr:uid="{90BD2036-ED1B-4837-947C-60074C046E7B}"/>
    <cellStyle name="Comma 13 3 4 3 6 2" xfId="29752" xr:uid="{C8107952-6276-49FF-8FD8-980A031C9AB9}"/>
    <cellStyle name="Comma 13 3 4 3 7" xfId="27149" xr:uid="{A44BBB0A-5897-48B8-BE83-8D740C69D6EE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2 2 2" xfId="30986" xr:uid="{4A3EEC5C-D2B6-4B54-B131-308DB94D2BD1}"/>
    <cellStyle name="Comma 13 3 4 4 2 2 3" xfId="28421" xr:uid="{355F7423-40D1-406F-A247-DAF2B650B5E9}"/>
    <cellStyle name="Comma 13 3 4 4 2 3" xfId="12494" xr:uid="{7AD6909D-7DF8-4BEA-BC36-0180363B5786}"/>
    <cellStyle name="Comma 13 3 4 4 2 3 2" xfId="24736" xr:uid="{59AFEA0A-F7DB-4B89-B257-C64A1266C47D}"/>
    <cellStyle name="Comma 13 3 4 4 2 3 2 2" xfId="31739" xr:uid="{668B15AB-E2EB-4C24-BAAB-883FE7FEEF9B}"/>
    <cellStyle name="Comma 13 3 4 4 2 3 3" xfId="29173" xr:uid="{44D40CAE-3110-464F-BD64-72ADC78D5475}"/>
    <cellStyle name="Comma 13 3 4 4 2 4" xfId="17638" xr:uid="{BC64C868-7335-4132-AFEB-0F71C6564D41}"/>
    <cellStyle name="Comma 13 3 4 4 2 4 2" xfId="30228" xr:uid="{50726D57-8886-40E6-A621-2C12776929EC}"/>
    <cellStyle name="Comma 13 3 4 4 2 5" xfId="27655" xr:uid="{0F509AEF-BF43-4245-9AF7-0BD5669CE39F}"/>
    <cellStyle name="Comma 13 3 4 4 3" xfId="7238" xr:uid="{AA3A4F0F-0DE5-49A2-B70B-2E4A14B2CA21}"/>
    <cellStyle name="Comma 13 3 4 4 3 2" xfId="19502" xr:uid="{E17DB962-80D7-47B6-9519-148C858E3441}"/>
    <cellStyle name="Comma 13 3 4 4 3 2 2" xfId="30605" xr:uid="{38AD5748-8F2B-40CF-9CC8-3C66B485C707}"/>
    <cellStyle name="Comma 13 3 4 4 3 3" xfId="28040" xr:uid="{76B609C5-60D8-4819-8EC5-43B48342E7F8}"/>
    <cellStyle name="Comma 13 3 4 4 4" xfId="10734" xr:uid="{3385DC2C-8E9D-4859-8B97-844A2783D12D}"/>
    <cellStyle name="Comma 13 3 4 4 4 2" xfId="22976" xr:uid="{1292CC5B-D1E8-4630-B391-94C474D99DBF}"/>
    <cellStyle name="Comma 13 3 4 4 4 2 2" xfId="31358" xr:uid="{20A45812-4B5F-4D5F-BA6C-1C38BECA865F}"/>
    <cellStyle name="Comma 13 3 4 4 4 3" xfId="28792" xr:uid="{D66FA500-0E29-42C9-9160-394C8C1D8FD7}"/>
    <cellStyle name="Comma 13 3 4 4 5" xfId="15878" xr:uid="{1D19528C-41E1-433E-A83F-077DC56A2D1F}"/>
    <cellStyle name="Comma 13 3 4 4 5 2" xfId="29844" xr:uid="{6E8956B6-51CE-47C0-9408-1F45F889E624}"/>
    <cellStyle name="Comma 13 3 4 4 6" xfId="27242" xr:uid="{4F0CE287-86D3-4780-BBAA-15F548C572D4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2 2 2" xfId="30801" xr:uid="{7828157B-972A-4101-9FB9-6983CB76BE69}"/>
    <cellStyle name="Comma 13 3 4 5 2 3" xfId="28237" xr:uid="{37F68F4F-55ED-483E-BDF3-93AC3928A518}"/>
    <cellStyle name="Comma 13 3 4 5 3" xfId="11648" xr:uid="{6646B57E-B2CF-450B-BAE5-43A19A6731B4}"/>
    <cellStyle name="Comma 13 3 4 5 3 2" xfId="23890" xr:uid="{E91A5478-4A6F-4D8D-8459-3C6E78E715AD}"/>
    <cellStyle name="Comma 13 3 4 5 3 2 2" xfId="31555" xr:uid="{DA8B2ADB-819E-4F05-A734-87E65991AB3C}"/>
    <cellStyle name="Comma 13 3 4 5 3 3" xfId="28989" xr:uid="{FD468A0A-8C0F-407C-9F4E-2BBBB616B259}"/>
    <cellStyle name="Comma 13 3 4 5 4" xfId="16792" xr:uid="{09ED5CD4-5009-4EC6-B20D-A072DD6D2762}"/>
    <cellStyle name="Comma 13 3 4 5 4 2" xfId="30042" xr:uid="{E8A2DD35-7898-44EF-B8DF-1023A7AC04B9}"/>
    <cellStyle name="Comma 13 3 4 5 5" xfId="27471" xr:uid="{3B0FBAC9-0763-4FDE-BB29-B25C5F01AE39}"/>
    <cellStyle name="Comma 13 3 4 6" xfId="6392" xr:uid="{99A99EA6-40C8-4317-83FC-A24F4E4623CA}"/>
    <cellStyle name="Comma 13 3 4 6 2" xfId="18656" xr:uid="{C5A05F22-A12D-4231-B115-E64A70503B10}"/>
    <cellStyle name="Comma 13 3 4 6 2 2" xfId="30420" xr:uid="{1BFCAA37-21D1-4D55-8872-AED429C8C824}"/>
    <cellStyle name="Comma 13 3 4 6 3" xfId="27855" xr:uid="{0B843591-129C-48A4-90F6-E71768C53082}"/>
    <cellStyle name="Comma 13 3 4 7" xfId="9888" xr:uid="{36BA2CFA-6D85-40EF-BBE6-1C97168AF53B}"/>
    <cellStyle name="Comma 13 3 4 7 2" xfId="22130" xr:uid="{AC31E9EC-11B0-4424-9BE0-7B87CAF57D80}"/>
    <cellStyle name="Comma 13 3 4 7 2 2" xfId="31174" xr:uid="{790BE96C-3F3E-4B49-BDB0-7AD78878BB30}"/>
    <cellStyle name="Comma 13 3 4 7 3" xfId="28608" xr:uid="{A8EEA90D-600E-4DC9-9E6E-E622D301CFCE}"/>
    <cellStyle name="Comma 13 3 4 8" xfId="14542" xr:uid="{4D26285E-BE5A-47E0-B2F9-6D267A848B6D}"/>
    <cellStyle name="Comma 13 3 4 8 2" xfId="25498" xr:uid="{612F3C9D-A47D-4B12-AB07-C7AD42BCC255}"/>
    <cellStyle name="Comma 13 3 4 8 2 2" xfId="31909" xr:uid="{297DC6D8-C9D8-4936-B407-5B12C9F5EA70}"/>
    <cellStyle name="Comma 13 3 4 8 3" xfId="29545" xr:uid="{A3FC877A-EBF9-4F72-82B5-2E6BF72FA0BA}"/>
    <cellStyle name="Comma 13 3 4 9" xfId="15032" xr:uid="{4770F604-1127-450D-B1DA-B838D0BA981D}"/>
    <cellStyle name="Comma 13 3 4 9 2" xfId="29660" xr:uid="{0A148105-73B8-4FF3-B798-52DA45653308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2 2 2" xfId="31097" xr:uid="{43C19BB0-E51D-49D0-94E7-F51D0E03D8E8}"/>
    <cellStyle name="Comma 13 3 5 2 2 2 2 3" xfId="28531" xr:uid="{40BEEF49-E47B-45D9-ABA9-D70846D72C3A}"/>
    <cellStyle name="Comma 13 3 5 2 2 2 3" xfId="12998" xr:uid="{815B2DEB-9096-4DC7-AB7F-B578A481837E}"/>
    <cellStyle name="Comma 13 3 5 2 2 2 3 2" xfId="25240" xr:uid="{B3DF9D85-6495-41BB-93FE-FA21922F7393}"/>
    <cellStyle name="Comma 13 3 5 2 2 2 3 2 2" xfId="31849" xr:uid="{33ABE73F-DDEC-4121-854E-29DA996E5DB4}"/>
    <cellStyle name="Comma 13 3 5 2 2 2 3 3" xfId="29284" xr:uid="{99777328-8F09-42C3-BB42-30273D9492CA}"/>
    <cellStyle name="Comma 13 3 5 2 2 2 4" xfId="18142" xr:uid="{EFFD393B-4DAA-42AF-BF34-FF789924FAE7}"/>
    <cellStyle name="Comma 13 3 5 2 2 2 4 2" xfId="30338" xr:uid="{9D182D88-75F0-4CCC-92B4-E96E0536CBCF}"/>
    <cellStyle name="Comma 13 3 5 2 2 2 5" xfId="27766" xr:uid="{9BC883FE-7C7F-4E16-83B9-C6D5CBA67D49}"/>
    <cellStyle name="Comma 13 3 5 2 2 3" xfId="7742" xr:uid="{70DCB469-905A-43F7-A2A5-469CF465B3A0}"/>
    <cellStyle name="Comma 13 3 5 2 2 3 2" xfId="20006" xr:uid="{DE7342D4-EEB4-433C-AB2F-44C26D9FE836}"/>
    <cellStyle name="Comma 13 3 5 2 2 3 2 2" xfId="30715" xr:uid="{E36E22DA-8686-49F4-8C8A-A481302B4113}"/>
    <cellStyle name="Comma 13 3 5 2 2 3 3" xfId="28151" xr:uid="{E140DE88-8069-450C-A7E1-9C7E5A064E0E}"/>
    <cellStyle name="Comma 13 3 5 2 2 4" xfId="11238" xr:uid="{876299C2-AF5E-4718-9CA8-34C26DB7BB80}"/>
    <cellStyle name="Comma 13 3 5 2 2 4 2" xfId="23480" xr:uid="{607B95AF-B6FB-45B4-A84E-CF43DE0AEC2C}"/>
    <cellStyle name="Comma 13 3 5 2 2 4 2 2" xfId="31468" xr:uid="{F9E398C6-1EA9-447B-9E82-124381F40B43}"/>
    <cellStyle name="Comma 13 3 5 2 2 4 3" xfId="28903" xr:uid="{21C38970-90B2-48BE-A731-C0D6509005E0}"/>
    <cellStyle name="Comma 13 3 5 2 2 5" xfId="16382" xr:uid="{CE65198E-0AF8-4F69-8928-5F90A165C47F}"/>
    <cellStyle name="Comma 13 3 5 2 2 5 2" xfId="29956" xr:uid="{05272564-80FE-4A2B-94C2-72215FCF32F6}"/>
    <cellStyle name="Comma 13 3 5 2 2 6" xfId="27352" xr:uid="{98B4C17F-BECF-4FFC-B27E-28F499A4DBD2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2 2 2" xfId="30912" xr:uid="{F7A7E07C-5556-4841-9661-AD2A23FAD394}"/>
    <cellStyle name="Comma 13 3 5 2 3 2 3" xfId="28347" xr:uid="{C260988B-FC4A-4C95-B50E-B7146A986031}"/>
    <cellStyle name="Comma 13 3 5 2 3 3" xfId="12152" xr:uid="{9D66AE36-07CA-4DA7-AEBE-234A2AF30E26}"/>
    <cellStyle name="Comma 13 3 5 2 3 3 2" xfId="24394" xr:uid="{8D6D8F14-468B-473D-8E1A-00960CA46ED9}"/>
    <cellStyle name="Comma 13 3 5 2 3 3 2 2" xfId="31665" xr:uid="{3A864BC0-9B34-4682-9E66-B164F8DDCD8C}"/>
    <cellStyle name="Comma 13 3 5 2 3 3 3" xfId="29099" xr:uid="{696AFFA6-BF39-42CA-98E8-A19900A45F96}"/>
    <cellStyle name="Comma 13 3 5 2 3 4" xfId="17296" xr:uid="{F4EFEA5F-1075-4778-A7B4-A43CE5394899}"/>
    <cellStyle name="Comma 13 3 5 2 3 4 2" xfId="30153" xr:uid="{F2747658-7588-4583-A4C4-8A2578732706}"/>
    <cellStyle name="Comma 13 3 5 2 3 5" xfId="27581" xr:uid="{1042499D-024A-4824-95E2-B2E0445B38E7}"/>
    <cellStyle name="Comma 13 3 5 2 4" xfId="6896" xr:uid="{075B7FF0-B46A-4323-9C65-BFE5F7F8686A}"/>
    <cellStyle name="Comma 13 3 5 2 4 2" xfId="19160" xr:uid="{64BE972F-4718-487B-AF92-9DBF9EA7E295}"/>
    <cellStyle name="Comma 13 3 5 2 4 2 2" xfId="30531" xr:uid="{B89D941D-D341-4A23-8611-66A99433A056}"/>
    <cellStyle name="Comma 13 3 5 2 4 3" xfId="27966" xr:uid="{459B4DB9-ADA9-45F2-A153-2BF92A4F6509}"/>
    <cellStyle name="Comma 13 3 5 2 5" xfId="10392" xr:uid="{5E18E86B-FE3D-43B8-B85B-95BDE64612E0}"/>
    <cellStyle name="Comma 13 3 5 2 5 2" xfId="22634" xr:uid="{316BDAB2-8E45-49B3-BB4E-93210E3130F4}"/>
    <cellStyle name="Comma 13 3 5 2 5 2 2" xfId="31284" xr:uid="{1A8C441D-AA11-4729-BC0E-2028A6D943ED}"/>
    <cellStyle name="Comma 13 3 5 2 5 3" xfId="28718" xr:uid="{A59D8264-E239-4E62-867B-83AE9AA25826}"/>
    <cellStyle name="Comma 13 3 5 2 6" xfId="15536" xr:uid="{ABA9B3C6-33AA-476B-BB54-C2939A133385}"/>
    <cellStyle name="Comma 13 3 5 2 6 2" xfId="29770" xr:uid="{422A1148-0408-430A-A7E8-9584B0407302}"/>
    <cellStyle name="Comma 13 3 5 2 7" xfId="27168" xr:uid="{DA1561D8-144E-4A79-B4F5-24F3A529584D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2 2 2" xfId="31004" xr:uid="{12735623-55DA-43E7-9677-724ED4CD1158}"/>
    <cellStyle name="Comma 13 3 5 3 2 2 3" xfId="28439" xr:uid="{7A734F70-999F-4B31-9708-C5F87EF18344}"/>
    <cellStyle name="Comma 13 3 5 3 2 3" xfId="12575" xr:uid="{DBE4043C-FED6-4D00-88BC-B3B03360EB5E}"/>
    <cellStyle name="Comma 13 3 5 3 2 3 2" xfId="24817" xr:uid="{ECD16833-F2F6-4A9C-9284-5C2362018130}"/>
    <cellStyle name="Comma 13 3 5 3 2 3 2 2" xfId="31757" xr:uid="{992AA36E-A18C-46F5-810A-2E2D79F61D88}"/>
    <cellStyle name="Comma 13 3 5 3 2 3 3" xfId="29191" xr:uid="{D2EC3A4E-6FBF-4C61-8BC6-9B068166BEB6}"/>
    <cellStyle name="Comma 13 3 5 3 2 4" xfId="17719" xr:uid="{DF90C1A6-495E-4B88-B239-890AA778760A}"/>
    <cellStyle name="Comma 13 3 5 3 2 4 2" xfId="30246" xr:uid="{A8223F42-3041-4A21-B265-4469E34EE291}"/>
    <cellStyle name="Comma 13 3 5 3 2 5" xfId="27674" xr:uid="{2807CE21-CA52-4B39-863C-8B78786FCC15}"/>
    <cellStyle name="Comma 13 3 5 3 3" xfId="7319" xr:uid="{6C6518B3-3865-4711-A502-513D0161456D}"/>
    <cellStyle name="Comma 13 3 5 3 3 2" xfId="19583" xr:uid="{24538077-A19B-4C3E-8420-E9835C959C7F}"/>
    <cellStyle name="Comma 13 3 5 3 3 2 2" xfId="30623" xr:uid="{294A637D-0843-4244-A990-4FCDF6A6E0B6}"/>
    <cellStyle name="Comma 13 3 5 3 3 3" xfId="28058" xr:uid="{36E431B4-101F-4A60-A5AA-1E4423D76BB3}"/>
    <cellStyle name="Comma 13 3 5 3 4" xfId="10815" xr:uid="{117372EB-8B78-4152-A39C-E019A78630F1}"/>
    <cellStyle name="Comma 13 3 5 3 4 2" xfId="23057" xr:uid="{D94DFA0C-08FF-46FC-BF2E-FCE3C427E296}"/>
    <cellStyle name="Comma 13 3 5 3 4 2 2" xfId="31376" xr:uid="{77C8B247-0FA1-4FC5-9F94-BB2FAE6DCC7F}"/>
    <cellStyle name="Comma 13 3 5 3 4 3" xfId="28810" xr:uid="{062476BD-24FD-41FD-BDCB-268CBAC4D252}"/>
    <cellStyle name="Comma 13 3 5 3 5" xfId="15959" xr:uid="{88505AD0-EEBE-4F6D-927A-A28F010D4C82}"/>
    <cellStyle name="Comma 13 3 5 3 5 2" xfId="29862" xr:uid="{DE3259B8-2695-4770-8A17-44E9D4DC66C0}"/>
    <cellStyle name="Comma 13 3 5 3 6" xfId="27260" xr:uid="{DC7B58F4-C28D-4C49-83FB-96120CD9EF39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2 2 2" xfId="30819" xr:uid="{6354EBB5-B346-4CDF-B8EF-600A1B803A73}"/>
    <cellStyle name="Comma 13 3 5 4 2 3" xfId="28255" xr:uid="{DE6DF6A5-9499-4988-A175-4D41770B24C2}"/>
    <cellStyle name="Comma 13 3 5 4 3" xfId="11729" xr:uid="{E34E80A2-D8BE-4A98-862A-53DC752AF9FF}"/>
    <cellStyle name="Comma 13 3 5 4 3 2" xfId="23971" xr:uid="{483AEC74-6DC3-481C-BDDD-A4F3EE872D20}"/>
    <cellStyle name="Comma 13 3 5 4 3 2 2" xfId="31573" xr:uid="{0A167062-1C93-4867-9AC4-0F6889248E89}"/>
    <cellStyle name="Comma 13 3 5 4 3 3" xfId="29007" xr:uid="{CC8A71EE-9269-429E-995C-EBD1B8141481}"/>
    <cellStyle name="Comma 13 3 5 4 4" xfId="16873" xr:uid="{FE24D26B-2070-40A7-9059-9F3500375CA0}"/>
    <cellStyle name="Comma 13 3 5 4 4 2" xfId="30060" xr:uid="{A352EF96-810F-438C-9085-3852E92FBB9C}"/>
    <cellStyle name="Comma 13 3 5 4 5" xfId="27489" xr:uid="{576D2F94-1CAB-4E8F-AC9B-07AF92BC551B}"/>
    <cellStyle name="Comma 13 3 5 5" xfId="6473" xr:uid="{9D279ADE-FABC-40CB-AD0E-234A94C97FA7}"/>
    <cellStyle name="Comma 13 3 5 5 2" xfId="18737" xr:uid="{3048D556-2AE0-4839-A5AA-DED4D85C0FCF}"/>
    <cellStyle name="Comma 13 3 5 5 2 2" xfId="30438" xr:uid="{DE105313-9AA4-4EA5-94BD-FDA5F2EC91A8}"/>
    <cellStyle name="Comma 13 3 5 5 3" xfId="27873" xr:uid="{88AA1392-7580-4066-862D-87DC6148F7BC}"/>
    <cellStyle name="Comma 13 3 5 6" xfId="9969" xr:uid="{7B8A65EB-ECA9-4B1F-B4D9-816FB6E5E0FF}"/>
    <cellStyle name="Comma 13 3 5 6 2" xfId="22211" xr:uid="{1917E16C-B74E-4268-8AA1-A8DC4CCCA7AC}"/>
    <cellStyle name="Comma 13 3 5 6 2 2" xfId="31192" xr:uid="{40BB5D14-E19F-4D41-88AF-3B9147C21B2D}"/>
    <cellStyle name="Comma 13 3 5 6 3" xfId="28626" xr:uid="{CC98162B-E59E-49F6-B81B-AD3EED27EA65}"/>
    <cellStyle name="Comma 13 3 5 7" xfId="15113" xr:uid="{6F0FDBFD-7417-418C-B720-3C669BD0DAE7}"/>
    <cellStyle name="Comma 13 3 5 7 2" xfId="29678" xr:uid="{9774248F-E89C-4284-9FB9-3C50503D1C03}"/>
    <cellStyle name="Comma 13 3 5 8" xfId="27074" xr:uid="{1F058AEC-FF28-4307-A3BD-23AF8D4F184B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2 2 2" xfId="31052" xr:uid="{02FD7EA5-7A1D-4BE7-A6AC-27D28048B4DA}"/>
    <cellStyle name="Comma 13 3 6 2 2 2 3" xfId="28486" xr:uid="{7706C54F-D85E-4871-93E8-4BAF7F0EDA89}"/>
    <cellStyle name="Comma 13 3 6 2 2 3" xfId="12789" xr:uid="{5A8DBB6F-9789-4503-9BBB-D7D93AADB527}"/>
    <cellStyle name="Comma 13 3 6 2 2 3 2" xfId="25031" xr:uid="{A588D35A-79D8-418B-985F-53AF5482E66F}"/>
    <cellStyle name="Comma 13 3 6 2 2 3 2 2" xfId="31804" xr:uid="{7B6249E0-4EE0-41FA-801D-8480B144E6EE}"/>
    <cellStyle name="Comma 13 3 6 2 2 3 3" xfId="29238" xr:uid="{F5606C80-2B73-45AA-BBD9-500797B634D8}"/>
    <cellStyle name="Comma 13 3 6 2 2 4" xfId="17933" xr:uid="{7826B4B5-B24A-4A2F-9B77-7A11CD59E841}"/>
    <cellStyle name="Comma 13 3 6 2 2 4 2" xfId="30293" xr:uid="{F9292A0E-7C5E-4D10-B4AD-69FF54FA24E2}"/>
    <cellStyle name="Comma 13 3 6 2 2 5" xfId="27721" xr:uid="{334C2D08-814C-45CD-B80E-B706EE909EEB}"/>
    <cellStyle name="Comma 13 3 6 2 3" xfId="7533" xr:uid="{13FEFFE2-2185-429E-B287-17861DEF5618}"/>
    <cellStyle name="Comma 13 3 6 2 3 2" xfId="19797" xr:uid="{89097009-3925-43C4-AC89-71C58E9E1283}"/>
    <cellStyle name="Comma 13 3 6 2 3 2 2" xfId="30670" xr:uid="{2167AD96-26FB-46A7-93FC-249F83B43327}"/>
    <cellStyle name="Comma 13 3 6 2 3 3" xfId="28105" xr:uid="{E75D8160-1438-459E-86C6-7912DA33B184}"/>
    <cellStyle name="Comma 13 3 6 2 4" xfId="11029" xr:uid="{DDE14A79-7F64-4E3B-8C3E-D189385499F7}"/>
    <cellStyle name="Comma 13 3 6 2 4 2" xfId="23271" xr:uid="{A86DBC8B-8F3C-4E3D-8E72-BD37905443D9}"/>
    <cellStyle name="Comma 13 3 6 2 4 2 2" xfId="31423" xr:uid="{FBAB5A46-72FD-4566-8861-1BDAEB0A6E29}"/>
    <cellStyle name="Comma 13 3 6 2 4 3" xfId="28857" xr:uid="{3B155545-6662-408F-8BAA-E2E1030032EB}"/>
    <cellStyle name="Comma 13 3 6 2 5" xfId="16173" xr:uid="{2D074F77-92B1-45D0-AB23-DCCEC52E252D}"/>
    <cellStyle name="Comma 13 3 6 2 5 2" xfId="29910" xr:uid="{5A8CDC77-7677-4450-A99E-24B5D3477E25}"/>
    <cellStyle name="Comma 13 3 6 2 6" xfId="27307" xr:uid="{95B87F32-C89D-4E61-B895-9B92A04C3802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2 2 2" xfId="30866" xr:uid="{509EA474-0C2B-4A84-8214-C655344B79D5}"/>
    <cellStyle name="Comma 13 3 6 3 2 3" xfId="28302" xr:uid="{9404B073-281D-478D-A9B1-93F9F58FDC64}"/>
    <cellStyle name="Comma 13 3 6 3 3" xfId="11943" xr:uid="{6BA76AE2-737D-46BF-AAB5-BCF15804AAA9}"/>
    <cellStyle name="Comma 13 3 6 3 3 2" xfId="24185" xr:uid="{8111B3FE-2C7B-4263-AD9B-49B83C0E415D}"/>
    <cellStyle name="Comma 13 3 6 3 3 2 2" xfId="31620" xr:uid="{F496DB5C-0232-4B3E-BC55-F5F1C00C6979}"/>
    <cellStyle name="Comma 13 3 6 3 3 3" xfId="29054" xr:uid="{AF88C960-9DFB-4114-B16E-971B13FCD4B5}"/>
    <cellStyle name="Comma 13 3 6 3 4" xfId="17087" xr:uid="{B2B50F75-7380-4CF3-BEDD-AEFD02F51BF4}"/>
    <cellStyle name="Comma 13 3 6 3 4 2" xfId="30107" xr:uid="{BE9B2ACC-65D2-4804-A8CD-37D7CDA3D4CE}"/>
    <cellStyle name="Comma 13 3 6 3 5" xfId="27536" xr:uid="{0FD0DEC2-E34D-41C6-82B6-FDF096224450}"/>
    <cellStyle name="Comma 13 3 6 4" xfId="6687" xr:uid="{C33716EF-3886-4E19-A955-F7F27381DD0F}"/>
    <cellStyle name="Comma 13 3 6 4 2" xfId="18951" xr:uid="{5C346FFD-C5EE-4C63-9E16-A0B82DAFC904}"/>
    <cellStyle name="Comma 13 3 6 4 2 2" xfId="30486" xr:uid="{4778F067-514C-49FE-976C-9A339C4AC3CD}"/>
    <cellStyle name="Comma 13 3 6 4 3" xfId="27921" xr:uid="{06E2A942-5B05-444F-A491-526CFCDC9B14}"/>
    <cellStyle name="Comma 13 3 6 5" xfId="10183" xr:uid="{1D548D67-54DE-450B-9381-61F1685D551D}"/>
    <cellStyle name="Comma 13 3 6 5 2" xfId="22425" xr:uid="{5756F7D5-599C-4515-A1CA-44DD1B421F6E}"/>
    <cellStyle name="Comma 13 3 6 5 2 2" xfId="31239" xr:uid="{D8CBF107-DA02-4EF9-9554-F6F44504F279}"/>
    <cellStyle name="Comma 13 3 6 5 3" xfId="28673" xr:uid="{A0C92CC2-9BF3-4E75-AFFC-C8AB34FE0463}"/>
    <cellStyle name="Comma 13 3 6 6" xfId="15327" xr:uid="{F87A0A82-5806-4AF7-A188-070EC56F749B}"/>
    <cellStyle name="Comma 13 3 6 6 2" xfId="29725" xr:uid="{A6ED0330-BE8F-48EE-8EE5-CDFEE2642584}"/>
    <cellStyle name="Comma 13 3 6 7" xfId="27122" xr:uid="{CAB8990A-EC1A-46B7-9EE1-0B1A42317219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2 2 2" xfId="30959" xr:uid="{CA30A038-3F72-4C90-AB4E-493731D13D5F}"/>
    <cellStyle name="Comma 13 3 7 2 2 3" xfId="28394" xr:uid="{DF1F5729-1125-4B8D-8A14-3327B3662124}"/>
    <cellStyle name="Comma 13 3 7 2 3" xfId="12366" xr:uid="{B4DC8132-C8D1-4095-89BE-D36DBC8A78E1}"/>
    <cellStyle name="Comma 13 3 7 2 3 2" xfId="24608" xr:uid="{F73207D6-454B-49DC-9499-4CB52CC27F78}"/>
    <cellStyle name="Comma 13 3 7 2 3 2 2" xfId="31712" xr:uid="{7649CD22-5D74-414F-A5CC-01F83A3E9C2D}"/>
    <cellStyle name="Comma 13 3 7 2 3 3" xfId="29146" xr:uid="{04FA2638-0F46-40A7-ABE7-B9C504F09279}"/>
    <cellStyle name="Comma 13 3 7 2 4" xfId="17510" xr:uid="{BEFE3485-BD51-4031-AC99-78F82DC3E404}"/>
    <cellStyle name="Comma 13 3 7 2 4 2" xfId="30201" xr:uid="{CEEBC492-0D24-422D-8398-9837E007CE47}"/>
    <cellStyle name="Comma 13 3 7 2 5" xfId="27628" xr:uid="{F37A4843-110E-4CB0-8CDE-70032EE33200}"/>
    <cellStyle name="Comma 13 3 7 3" xfId="7110" xr:uid="{E65F4A81-EC6F-41DB-B3CF-FBED58222A87}"/>
    <cellStyle name="Comma 13 3 7 3 2" xfId="19374" xr:uid="{BB8003EB-987A-4B50-9073-F90F005E9D3D}"/>
    <cellStyle name="Comma 13 3 7 3 2 2" xfId="30578" xr:uid="{FC76F017-CC83-4E11-B331-01E94145189E}"/>
    <cellStyle name="Comma 13 3 7 3 3" xfId="28013" xr:uid="{5772EF50-3753-439E-89E4-9E7CBEC719B8}"/>
    <cellStyle name="Comma 13 3 7 4" xfId="10606" xr:uid="{2DB20EA8-F128-43DB-9080-F52D9CC49EA8}"/>
    <cellStyle name="Comma 13 3 7 4 2" xfId="22848" xr:uid="{7DD03D70-3B1B-42A3-8C0B-59568D2FAECD}"/>
    <cellStyle name="Comma 13 3 7 4 2 2" xfId="31331" xr:uid="{64F540B0-2192-4814-AFDA-35B648571EF0}"/>
    <cellStyle name="Comma 13 3 7 4 3" xfId="28765" xr:uid="{A0DF8144-D5A2-495A-A4A6-51980A7196F8}"/>
    <cellStyle name="Comma 13 3 7 5" xfId="15750" xr:uid="{80C5FA33-057E-47ED-815D-C73D5A21E1C7}"/>
    <cellStyle name="Comma 13 3 7 5 2" xfId="29817" xr:uid="{B6DBAEEF-7086-478E-9FD5-F83BD65F444A}"/>
    <cellStyle name="Comma 13 3 7 6" xfId="27215" xr:uid="{E1E2EF05-D324-4B1C-8545-2BAF7DFDBAE0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2 2 2" xfId="30774" xr:uid="{A0C15A37-40E7-4068-80D8-97AB3D45BCE6}"/>
    <cellStyle name="Comma 13 3 9 2 3" xfId="28210" xr:uid="{A0ECAC84-E3D5-4024-B058-9A4AA51B24DF}"/>
    <cellStyle name="Comma 13 3 9 3" xfId="11520" xr:uid="{00BC80C7-2FFB-4E42-BA30-476E4FB62B0A}"/>
    <cellStyle name="Comma 13 3 9 3 2" xfId="23762" xr:uid="{0856A232-88EC-4479-86BC-9CB02D7D7C6A}"/>
    <cellStyle name="Comma 13 3 9 3 2 2" xfId="31527" xr:uid="{66AAC5AC-CB75-4842-AB0F-5B620F513EFF}"/>
    <cellStyle name="Comma 13 3 9 3 3" xfId="28962" xr:uid="{DEDD97F1-1EE4-4A96-9BA2-957FE2649C32}"/>
    <cellStyle name="Comma 13 3 9 4" xfId="16664" xr:uid="{0097ABD6-285C-4FEB-8AEE-FA0E94240ADC}"/>
    <cellStyle name="Comma 13 3 9 4 2" xfId="30015" xr:uid="{1D307879-FB97-407A-8099-B809E806E832}"/>
    <cellStyle name="Comma 13 3 9 5" xfId="27444" xr:uid="{F1B3C9D4-41C2-46B0-8E9F-5F80EF3013E6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11 2" xfId="29652" xr:uid="{6229796C-E575-49ED-86CF-E86A1E4EEE11}"/>
    <cellStyle name="Comma 13 4 12" xfId="27013" xr:uid="{6CC23FF2-BE50-488A-8F7C-AB4AD5918B5E}"/>
    <cellStyle name="Comma 13 4 2" xfId="2483" xr:uid="{5F9F6485-C5A5-423A-A37D-C6D583497DB2}"/>
    <cellStyle name="Comma 13 4 2 10" xfId="27037" xr:uid="{BC7E624C-FB81-4CCC-ACC4-3CBE5E9AADED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2 2 2" xfId="31123" xr:uid="{F9500C6E-35AF-40A6-A390-72AD6F38DAA0}"/>
    <cellStyle name="Comma 13 4 2 2 2 2 2 2 3" xfId="28557" xr:uid="{07F3F304-D545-454E-AA5D-8F97419A00B8}"/>
    <cellStyle name="Comma 13 4 2 2 2 2 2 3" xfId="13120" xr:uid="{45FF0DE2-FCA4-4B03-A6EC-AE0371025662}"/>
    <cellStyle name="Comma 13 4 2 2 2 2 2 3 2" xfId="25362" xr:uid="{74487D1C-56E0-4B01-814A-7C8A43AE17F3}"/>
    <cellStyle name="Comma 13 4 2 2 2 2 2 3 2 2" xfId="31875" xr:uid="{37786069-9F71-4B4A-822F-42967787C9C4}"/>
    <cellStyle name="Comma 13 4 2 2 2 2 2 3 3" xfId="29310" xr:uid="{F58B5ACC-32C6-41A6-A067-8C75A100DA41}"/>
    <cellStyle name="Comma 13 4 2 2 2 2 2 4" xfId="18264" xr:uid="{B9F570BD-13E3-426A-85BF-455D866A3CEB}"/>
    <cellStyle name="Comma 13 4 2 2 2 2 2 4 2" xfId="30365" xr:uid="{B2DD84A3-5D86-41B2-9311-82E0E520305A}"/>
    <cellStyle name="Comma 13 4 2 2 2 2 2 5" xfId="27792" xr:uid="{23698CCA-3BE1-41B7-B627-1A25ED8B8FC8}"/>
    <cellStyle name="Comma 13 4 2 2 2 2 3" xfId="7864" xr:uid="{8394D9B7-0680-41F7-92EA-D2C45ABC624D}"/>
    <cellStyle name="Comma 13 4 2 2 2 2 3 2" xfId="20128" xr:uid="{98A36640-32A5-4685-9A7F-909C789EF783}"/>
    <cellStyle name="Comma 13 4 2 2 2 2 3 2 2" xfId="30741" xr:uid="{C70AB925-1AA4-4D6D-8B1A-FB6346540F2A}"/>
    <cellStyle name="Comma 13 4 2 2 2 2 3 3" xfId="28177" xr:uid="{BA12020A-8159-41AF-A1F5-5A42FFDF5576}"/>
    <cellStyle name="Comma 13 4 2 2 2 2 4" xfId="11360" xr:uid="{DEEC2596-B22D-478F-95D6-20B9201EB3EF}"/>
    <cellStyle name="Comma 13 4 2 2 2 2 4 2" xfId="23602" xr:uid="{447389F1-2F86-4C67-B6BB-7464C571B664}"/>
    <cellStyle name="Comma 13 4 2 2 2 2 4 2 2" xfId="31494" xr:uid="{F36020B3-C5F6-43D8-BE17-1FE049CE2E26}"/>
    <cellStyle name="Comma 13 4 2 2 2 2 4 3" xfId="28929" xr:uid="{8ADDD2C5-DDBD-431C-A186-606B2FA87C18}"/>
    <cellStyle name="Comma 13 4 2 2 2 2 5" xfId="16504" xr:uid="{7D6EDFA2-98B8-42F5-8D4C-3D80B4630DCF}"/>
    <cellStyle name="Comma 13 4 2 2 2 2 5 2" xfId="29982" xr:uid="{29F3972E-BC2E-4999-B6FF-5D5F1B30ADE1}"/>
    <cellStyle name="Comma 13 4 2 2 2 2 6" xfId="27378" xr:uid="{1F445A60-03EE-4CDC-A375-627EE06A7EA0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2 2 2" xfId="30938" xr:uid="{0A183303-F555-46CF-B954-CBE2AB0D375A}"/>
    <cellStyle name="Comma 13 4 2 2 2 3 2 3" xfId="28373" xr:uid="{0635CC21-2070-472D-86E7-6C1E3464188E}"/>
    <cellStyle name="Comma 13 4 2 2 2 3 3" xfId="12274" xr:uid="{B329EC50-3004-4AC8-BDF5-FF1F168D7C3A}"/>
    <cellStyle name="Comma 13 4 2 2 2 3 3 2" xfId="24516" xr:uid="{5953BF6F-EB8E-4551-903C-43BD16F0B326}"/>
    <cellStyle name="Comma 13 4 2 2 2 3 3 2 2" xfId="31691" xr:uid="{93F0DE2E-7E66-4473-80D9-335EABE65238}"/>
    <cellStyle name="Comma 13 4 2 2 2 3 3 3" xfId="29125" xr:uid="{FB97F10D-3278-4C7C-8B4F-86F389A9B439}"/>
    <cellStyle name="Comma 13 4 2 2 2 3 4" xfId="17418" xr:uid="{7751F426-E05C-46AB-9EBF-17D83599BE6F}"/>
    <cellStyle name="Comma 13 4 2 2 2 3 4 2" xfId="30180" xr:uid="{B10BDD1C-E12E-43E9-9E14-568DC88953E0}"/>
    <cellStyle name="Comma 13 4 2 2 2 3 5" xfId="27607" xr:uid="{0C1F0B56-351E-40CA-8340-622C505680FD}"/>
    <cellStyle name="Comma 13 4 2 2 2 4" xfId="7018" xr:uid="{E8E2194B-8069-4E97-A3BF-3C2F3DE6C49E}"/>
    <cellStyle name="Comma 13 4 2 2 2 4 2" xfId="19282" xr:uid="{60D3DA8C-51DE-441D-9969-FCDFBCE75072}"/>
    <cellStyle name="Comma 13 4 2 2 2 4 2 2" xfId="30557" xr:uid="{D6D92195-012F-41DF-8FCC-7F6ADBD167C2}"/>
    <cellStyle name="Comma 13 4 2 2 2 4 3" xfId="27992" xr:uid="{0D48BB28-E85C-4C44-8AC7-EDC1CF6E3B0D}"/>
    <cellStyle name="Comma 13 4 2 2 2 5" xfId="10514" xr:uid="{34068E9D-ED3F-43D4-862E-1D33A6F118E3}"/>
    <cellStyle name="Comma 13 4 2 2 2 5 2" xfId="22756" xr:uid="{46FE4A62-6A1C-4BBC-AB27-6ADB79874C72}"/>
    <cellStyle name="Comma 13 4 2 2 2 5 2 2" xfId="31310" xr:uid="{8EDF701E-250D-44BA-927C-D7C2A4946968}"/>
    <cellStyle name="Comma 13 4 2 2 2 5 3" xfId="28744" xr:uid="{EA63D258-B79F-4823-A1B2-3A4AC129E080}"/>
    <cellStyle name="Comma 13 4 2 2 2 6" xfId="15658" xr:uid="{EB07462B-4E51-46BC-B27D-368164F607FC}"/>
    <cellStyle name="Comma 13 4 2 2 2 6 2" xfId="29796" xr:uid="{EEE016EF-0517-4434-88D7-11C39D0E2A71}"/>
    <cellStyle name="Comma 13 4 2 2 2 7" xfId="27194" xr:uid="{B53F77A2-106C-4D58-9B5A-C90706C3EBD1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2 2 2" xfId="31031" xr:uid="{82DB069D-9E94-40DD-A757-10CA30CA9105}"/>
    <cellStyle name="Comma 13 4 2 2 3 2 2 3" xfId="28465" xr:uid="{F74AAE03-F596-412E-8088-64DED74F8CF0}"/>
    <cellStyle name="Comma 13 4 2 2 3 2 3" xfId="12697" xr:uid="{B6EBEC8E-21F6-4231-9C6E-3AB2D2FC199C}"/>
    <cellStyle name="Comma 13 4 2 2 3 2 3 2" xfId="24939" xr:uid="{E074404A-4A02-4B83-B610-45F2E4665F29}"/>
    <cellStyle name="Comma 13 4 2 2 3 2 3 2 2" xfId="31783" xr:uid="{EA82A51C-1D26-4F50-8565-AE14CC4E34A1}"/>
    <cellStyle name="Comma 13 4 2 2 3 2 3 3" xfId="29217" xr:uid="{38DFDD9C-7261-41EC-8AA6-03B57083E60A}"/>
    <cellStyle name="Comma 13 4 2 2 3 2 4" xfId="17841" xr:uid="{5CA08D0A-CF6A-4C4D-BFCF-69903CE3F1BE}"/>
    <cellStyle name="Comma 13 4 2 2 3 2 4 2" xfId="30272" xr:uid="{00A5CB30-4BA8-497B-B04C-1CD5701B11CF}"/>
    <cellStyle name="Comma 13 4 2 2 3 2 5" xfId="27700" xr:uid="{77C8D3C3-535D-4820-9811-3C85E20A95A7}"/>
    <cellStyle name="Comma 13 4 2 2 3 3" xfId="7441" xr:uid="{7D7CBE10-D8F8-410E-BF27-B2FD855FE65C}"/>
    <cellStyle name="Comma 13 4 2 2 3 3 2" xfId="19705" xr:uid="{5C731913-5450-4768-9235-F17AFC3D6229}"/>
    <cellStyle name="Comma 13 4 2 2 3 3 2 2" xfId="30649" xr:uid="{BD2C49B5-A3A7-455B-A194-43A697BE6932}"/>
    <cellStyle name="Comma 13 4 2 2 3 3 3" xfId="28084" xr:uid="{95225949-3231-4E52-B15E-3F18DDC91C45}"/>
    <cellStyle name="Comma 13 4 2 2 3 4" xfId="10937" xr:uid="{582DD472-CEB7-4645-B8EA-B2A0F432000F}"/>
    <cellStyle name="Comma 13 4 2 2 3 4 2" xfId="23179" xr:uid="{E983139D-9A70-4934-A069-EF90DADA0034}"/>
    <cellStyle name="Comma 13 4 2 2 3 4 2 2" xfId="31402" xr:uid="{E3174CF4-C852-45B8-AA2D-F8E16467A97E}"/>
    <cellStyle name="Comma 13 4 2 2 3 4 3" xfId="28836" xr:uid="{9871C67A-6291-4312-BFAF-3B34237812BA}"/>
    <cellStyle name="Comma 13 4 2 2 3 5" xfId="16081" xr:uid="{2843EEDD-42E8-4E51-AD0E-123163E55549}"/>
    <cellStyle name="Comma 13 4 2 2 3 5 2" xfId="29888" xr:uid="{D1AD00E1-3B26-46D7-A8D5-655724944792}"/>
    <cellStyle name="Comma 13 4 2 2 3 6" xfId="27286" xr:uid="{A01BCDDB-2A63-4D4D-A0BC-0C1EB009837E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2 2 2" xfId="30845" xr:uid="{298D8508-2AB4-400D-91AE-F6D8AADF8B02}"/>
    <cellStyle name="Comma 13 4 2 2 4 2 3" xfId="28281" xr:uid="{F31A4660-BFA7-438C-8CF0-E279DFF630CA}"/>
    <cellStyle name="Comma 13 4 2 2 4 3" xfId="11851" xr:uid="{9AB41C0B-072B-484A-BB17-B1DF2FA9EED6}"/>
    <cellStyle name="Comma 13 4 2 2 4 3 2" xfId="24093" xr:uid="{D9311157-79A2-4981-97BF-597B6625A89E}"/>
    <cellStyle name="Comma 13 4 2 2 4 3 2 2" xfId="31599" xr:uid="{19AC690B-3713-43B7-AA6C-E3469CE4C33A}"/>
    <cellStyle name="Comma 13 4 2 2 4 3 3" xfId="29033" xr:uid="{015F9D2B-7993-489C-AA89-C41A46C0D8B8}"/>
    <cellStyle name="Comma 13 4 2 2 4 4" xfId="16995" xr:uid="{E74EEF67-9F48-490F-874A-4D74E58EB322}"/>
    <cellStyle name="Comma 13 4 2 2 4 4 2" xfId="30086" xr:uid="{EE5C2F3F-9BC9-4008-98DB-1A188EA5ACEA}"/>
    <cellStyle name="Comma 13 4 2 2 4 5" xfId="27515" xr:uid="{DA2E57DA-8C9C-4B3E-9423-E1FAC8FA1DDD}"/>
    <cellStyle name="Comma 13 4 2 2 5" xfId="6595" xr:uid="{A2E17BD4-8C73-4823-B9D4-4D7C3EB5ACEB}"/>
    <cellStyle name="Comma 13 4 2 2 5 2" xfId="18859" xr:uid="{058A8F7F-26FB-4C47-93DD-F9ACE39D3A6E}"/>
    <cellStyle name="Comma 13 4 2 2 5 2 2" xfId="30465" xr:uid="{875295C0-A44F-4D15-885E-1178700F8943}"/>
    <cellStyle name="Comma 13 4 2 2 5 3" xfId="27900" xr:uid="{DBE8FCA8-5AF2-45AC-AC52-7CAC640D883C}"/>
    <cellStyle name="Comma 13 4 2 2 6" xfId="10091" xr:uid="{024F6619-256E-4B75-AABD-20CE74C41740}"/>
    <cellStyle name="Comma 13 4 2 2 6 2" xfId="22333" xr:uid="{73654C38-EE20-471F-AF93-3135E78A2878}"/>
    <cellStyle name="Comma 13 4 2 2 6 2 2" xfId="31218" xr:uid="{C5DD5A17-DAA5-41C5-BE74-ACDCE343B9B9}"/>
    <cellStyle name="Comma 13 4 2 2 6 3" xfId="28652" xr:uid="{EEFA6AE6-7D63-4D32-BEFC-58B832A80A9C}"/>
    <cellStyle name="Comma 13 4 2 2 7" xfId="15235" xr:uid="{F47D58BA-6748-4169-83C1-BAA8BDB5DB28}"/>
    <cellStyle name="Comma 13 4 2 2 7 2" xfId="29704" xr:uid="{56AAC7D6-735B-4355-A9BC-E2E81A56B68D}"/>
    <cellStyle name="Comma 13 4 2 2 8" xfId="27100" xr:uid="{19B376EF-7D29-4EA7-B242-594AE61E5999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2 2 2" xfId="31078" xr:uid="{5EDF059D-4A2A-4B98-81F5-31CF3CC5CDA0}"/>
    <cellStyle name="Comma 13 4 2 3 2 2 2 3" xfId="28512" xr:uid="{D3B8A2B6-14C4-43A2-B7FC-EAF30AC0035E}"/>
    <cellStyle name="Comma 13 4 2 3 2 2 3" xfId="12911" xr:uid="{6E27CA91-000F-47B7-A116-CB3A681DFBF7}"/>
    <cellStyle name="Comma 13 4 2 3 2 2 3 2" xfId="25153" xr:uid="{A5AA3A3B-DA4B-4B8F-8B96-80BC1DF5656B}"/>
    <cellStyle name="Comma 13 4 2 3 2 2 3 2 2" xfId="31830" xr:uid="{78CA6ACA-E5FF-499F-BC19-DB01DBE4489E}"/>
    <cellStyle name="Comma 13 4 2 3 2 2 3 3" xfId="29265" xr:uid="{F380B604-983F-43A4-8D6D-86894D0E91FD}"/>
    <cellStyle name="Comma 13 4 2 3 2 2 4" xfId="18055" xr:uid="{186F7174-1B69-474D-9ABC-4CDF4C2FBFD0}"/>
    <cellStyle name="Comma 13 4 2 3 2 2 4 2" xfId="30319" xr:uid="{60B51E24-E8A6-4569-ACE3-77FCC6FD6F41}"/>
    <cellStyle name="Comma 13 4 2 3 2 2 5" xfId="27747" xr:uid="{24A682B2-25FD-40B6-9D10-D17314A818CC}"/>
    <cellStyle name="Comma 13 4 2 3 2 3" xfId="7655" xr:uid="{9646D2CD-61FE-411A-A81A-C47DEBFC13D4}"/>
    <cellStyle name="Comma 13 4 2 3 2 3 2" xfId="19919" xr:uid="{0E24C9CF-A115-4563-A65F-C0A1646BD85C}"/>
    <cellStyle name="Comma 13 4 2 3 2 3 2 2" xfId="30696" xr:uid="{55C27A84-88D8-4444-897C-70B12BF99B70}"/>
    <cellStyle name="Comma 13 4 2 3 2 3 3" xfId="28132" xr:uid="{E4B41258-5C36-481B-B4E5-1C92FE40FFCD}"/>
    <cellStyle name="Comma 13 4 2 3 2 4" xfId="11151" xr:uid="{6895F220-C57D-4A94-B7F6-5C66BA1170B2}"/>
    <cellStyle name="Comma 13 4 2 3 2 4 2" xfId="23393" xr:uid="{D04B792A-D967-4163-814F-BE99072296D2}"/>
    <cellStyle name="Comma 13 4 2 3 2 4 2 2" xfId="31449" xr:uid="{CFFA6FD5-31A9-42B2-AD1B-74F197C116FA}"/>
    <cellStyle name="Comma 13 4 2 3 2 4 3" xfId="28883" xr:uid="{0D74716A-BD08-470E-A51D-33F7FB9852F9}"/>
    <cellStyle name="Comma 13 4 2 3 2 5" xfId="16295" xr:uid="{9A9AE681-4D1F-4FFE-ACB3-5437B4DEBEC8}"/>
    <cellStyle name="Comma 13 4 2 3 2 5 2" xfId="29936" xr:uid="{6E4077CC-B32E-4344-AC6C-61BDA4F243F7}"/>
    <cellStyle name="Comma 13 4 2 3 2 6" xfId="27333" xr:uid="{BDE9972B-1915-46DD-AB64-C5FB6AF53645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2 2 2" xfId="30892" xr:uid="{2BA299DD-7826-41DB-B62D-0AC703EB29F3}"/>
    <cellStyle name="Comma 13 4 2 3 3 2 3" xfId="28328" xr:uid="{856A7EB3-B9B0-485E-A733-DB8A8F60FD15}"/>
    <cellStyle name="Comma 13 4 2 3 3 3" xfId="12065" xr:uid="{6CA7F99A-C892-47BE-B061-627A0CC88729}"/>
    <cellStyle name="Comma 13 4 2 3 3 3 2" xfId="24307" xr:uid="{5514D71E-703E-4C91-A42D-F919A899B579}"/>
    <cellStyle name="Comma 13 4 2 3 3 3 2 2" xfId="31646" xr:uid="{CE58CA15-7526-4B6A-B4F8-A388F41F1093}"/>
    <cellStyle name="Comma 13 4 2 3 3 3 3" xfId="29080" xr:uid="{3E35CE44-A6F7-410D-9D7B-0D1DE0AE3608}"/>
    <cellStyle name="Comma 13 4 2 3 3 4" xfId="17209" xr:uid="{D3938C09-B128-42FA-B19A-A4415C2A6BB8}"/>
    <cellStyle name="Comma 13 4 2 3 3 4 2" xfId="30133" xr:uid="{8811DFDA-13F6-4285-ABB4-742035B98696}"/>
    <cellStyle name="Comma 13 4 2 3 3 5" xfId="27562" xr:uid="{732E3CA9-0155-4718-B0CF-DADE421AEE28}"/>
    <cellStyle name="Comma 13 4 2 3 4" xfId="6809" xr:uid="{80EF2B41-8F5A-45EB-804B-6A660297E1B7}"/>
    <cellStyle name="Comma 13 4 2 3 4 2" xfId="19073" xr:uid="{9102BCF3-EEE8-4AAD-8151-6CCB38B0ED2B}"/>
    <cellStyle name="Comma 13 4 2 3 4 2 2" xfId="30512" xr:uid="{90512D44-E76C-416F-8E78-6256080766C2}"/>
    <cellStyle name="Comma 13 4 2 3 4 3" xfId="27947" xr:uid="{6317557C-CFE9-4F9E-98C9-5DD897F811B7}"/>
    <cellStyle name="Comma 13 4 2 3 5" xfId="10305" xr:uid="{C54920A9-9E51-4C44-90C9-6CE9F0DEB9C4}"/>
    <cellStyle name="Comma 13 4 2 3 5 2" xfId="22547" xr:uid="{65D72B76-14B6-4CA5-9FBA-FFD9455868DD}"/>
    <cellStyle name="Comma 13 4 2 3 5 2 2" xfId="31265" xr:uid="{FEF35073-69B6-470C-9E38-9906489D1F6A}"/>
    <cellStyle name="Comma 13 4 2 3 5 3" xfId="28699" xr:uid="{B8901FD9-F891-47F9-8EEA-ECB5716677E1}"/>
    <cellStyle name="Comma 13 4 2 3 6" xfId="15449" xr:uid="{6FA52DFF-CE53-4B20-BE4C-81AD347ED137}"/>
    <cellStyle name="Comma 13 4 2 3 6 2" xfId="29751" xr:uid="{4321F161-9CEB-4775-A8D7-35216E727722}"/>
    <cellStyle name="Comma 13 4 2 3 7" xfId="27148" xr:uid="{DDFA52E5-7BD1-4AF3-BC91-5D6BEC8CA580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2 2 2" xfId="30985" xr:uid="{8E98AC61-22B4-499B-9660-9BA69D6D6C79}"/>
    <cellStyle name="Comma 13 4 2 4 2 2 3" xfId="28420" xr:uid="{57AC87A1-E4A0-443E-9B57-A97D9CC8CF31}"/>
    <cellStyle name="Comma 13 4 2 4 2 3" xfId="12488" xr:uid="{20566A8A-ABB0-43A2-B83A-F738E8DD8166}"/>
    <cellStyle name="Comma 13 4 2 4 2 3 2" xfId="24730" xr:uid="{D4519C61-3521-466D-A624-A825977F0594}"/>
    <cellStyle name="Comma 13 4 2 4 2 3 2 2" xfId="31738" xr:uid="{2B0F6E9C-2186-45D4-B571-3317F15AE922}"/>
    <cellStyle name="Comma 13 4 2 4 2 3 3" xfId="29172" xr:uid="{3DE47592-D4AB-46AC-A95A-8F08EAF4F512}"/>
    <cellStyle name="Comma 13 4 2 4 2 4" xfId="17632" xr:uid="{98FC3D4D-7483-4B48-9B3F-74A31D5C856F}"/>
    <cellStyle name="Comma 13 4 2 4 2 4 2" xfId="30227" xr:uid="{B6917343-CB86-4DFE-AA6D-8305A7508C5B}"/>
    <cellStyle name="Comma 13 4 2 4 2 5" xfId="27654" xr:uid="{DB843195-9B48-4925-A3AD-65636236411D}"/>
    <cellStyle name="Comma 13 4 2 4 3" xfId="7232" xr:uid="{93372409-3AA7-4CBA-A526-8D64F673635C}"/>
    <cellStyle name="Comma 13 4 2 4 3 2" xfId="19496" xr:uid="{F209BABC-C664-4B40-BE64-805D114DE8E2}"/>
    <cellStyle name="Comma 13 4 2 4 3 2 2" xfId="30604" xr:uid="{F4D39FE1-F06F-48A8-BA93-CFDBBDB3976D}"/>
    <cellStyle name="Comma 13 4 2 4 3 3" xfId="28039" xr:uid="{55EB459F-EAFD-4F5B-BBEA-0DB170E0121C}"/>
    <cellStyle name="Comma 13 4 2 4 4" xfId="10728" xr:uid="{81688C59-E29B-4F79-B20B-DF136512479E}"/>
    <cellStyle name="Comma 13 4 2 4 4 2" xfId="22970" xr:uid="{AD436337-E599-485E-A181-82E353D03631}"/>
    <cellStyle name="Comma 13 4 2 4 4 2 2" xfId="31357" xr:uid="{D8179899-D429-4072-B2C2-EB04E9B09D36}"/>
    <cellStyle name="Comma 13 4 2 4 4 3" xfId="28791" xr:uid="{7A49B952-71E9-40FD-8CA9-81125F097397}"/>
    <cellStyle name="Comma 13 4 2 4 5" xfId="15872" xr:uid="{C339341B-AFDC-44D1-8E1B-D5CEDE2CFED6}"/>
    <cellStyle name="Comma 13 4 2 4 5 2" xfId="29843" xr:uid="{1F86CC92-5483-4A26-8846-A18BB47C7AE9}"/>
    <cellStyle name="Comma 13 4 2 4 6" xfId="27241" xr:uid="{81A26923-A2B2-4373-A72C-A2E188547903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2 2 2" xfId="30800" xr:uid="{23A1A613-E23D-43DD-A53D-A31EE392AFE0}"/>
    <cellStyle name="Comma 13 4 2 5 2 3" xfId="28236" xr:uid="{944A24C2-3E3D-45FD-933A-5E531188C7AE}"/>
    <cellStyle name="Comma 13 4 2 5 3" xfId="11642" xr:uid="{1097763B-19ED-480D-84C2-5BEA106700E2}"/>
    <cellStyle name="Comma 13 4 2 5 3 2" xfId="23884" xr:uid="{7F0A8D4E-3BB9-430C-8605-7BC7496126EE}"/>
    <cellStyle name="Comma 13 4 2 5 3 2 2" xfId="31554" xr:uid="{C391555C-0DA9-4D07-85DB-9E0E4BC131F5}"/>
    <cellStyle name="Comma 13 4 2 5 3 3" xfId="28988" xr:uid="{82935BA2-96B6-4EB9-A1B6-C309342384D1}"/>
    <cellStyle name="Comma 13 4 2 5 4" xfId="16786" xr:uid="{C113AF72-C8E0-45E1-9E1B-5330BAE03A0A}"/>
    <cellStyle name="Comma 13 4 2 5 4 2" xfId="30041" xr:uid="{EE638316-1DC8-448C-8A8A-DC082C022200}"/>
    <cellStyle name="Comma 13 4 2 5 5" xfId="27470" xr:uid="{41A01D43-7837-42F7-9A35-ED6D7B351D83}"/>
    <cellStyle name="Comma 13 4 2 6" xfId="6386" xr:uid="{5016AA98-92DD-49A6-9687-2B78D123E4FE}"/>
    <cellStyle name="Comma 13 4 2 6 2" xfId="18650" xr:uid="{4A8F5932-4F97-4F64-8891-BC853E071D5C}"/>
    <cellStyle name="Comma 13 4 2 6 2 2" xfId="30419" xr:uid="{A33B449B-571A-4BEE-B3B0-FC0774E9C5B0}"/>
    <cellStyle name="Comma 13 4 2 6 3" xfId="27854" xr:uid="{B3C16493-B7B5-4C37-89AB-83BC58769382}"/>
    <cellStyle name="Comma 13 4 2 7" xfId="9882" xr:uid="{3004ACF6-CA8F-412C-8EA2-6CA9CDC2B5B4}"/>
    <cellStyle name="Comma 13 4 2 7 2" xfId="22124" xr:uid="{17B6A76B-BC40-41EB-A0DA-5533248671D6}"/>
    <cellStyle name="Comma 13 4 2 7 2 2" xfId="31173" xr:uid="{5C5A39B5-ED6B-4849-ACC2-6E63C5BFFC70}"/>
    <cellStyle name="Comma 13 4 2 7 3" xfId="28607" xr:uid="{F94542B3-0843-48BC-815F-89516E205951}"/>
    <cellStyle name="Comma 13 4 2 8" xfId="14336" xr:uid="{23529320-1371-434A-BF30-BDF6E4E805D8}"/>
    <cellStyle name="Comma 13 4 2 8 2" xfId="29500" xr:uid="{C60A78F2-2452-476F-8661-64F637B94976}"/>
    <cellStyle name="Comma 13 4 2 9" xfId="15026" xr:uid="{440D9CB5-A269-47F9-9E3E-2C51B045185F}"/>
    <cellStyle name="Comma 13 4 2 9 2" xfId="29659" xr:uid="{E22C23FD-DFE5-4314-957B-5F39321C0B2D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2 2 2" xfId="31116" xr:uid="{C1310AAA-57C2-4DA5-B97B-2F16E493DB49}"/>
    <cellStyle name="Comma 13 4 3 2 2 2 2 3" xfId="28550" xr:uid="{7CF35603-96CA-42E3-A0E1-558458A33D67}"/>
    <cellStyle name="Comma 13 4 3 2 2 2 3" xfId="13084" xr:uid="{4218AF96-A0A6-4E2F-8658-3F52628370A2}"/>
    <cellStyle name="Comma 13 4 3 2 2 2 3 2" xfId="25326" xr:uid="{EFD1CC92-330A-4C59-8A95-09DEE6AA0B9D}"/>
    <cellStyle name="Comma 13 4 3 2 2 2 3 2 2" xfId="31868" xr:uid="{0744D991-288F-4850-810F-EF80839634AE}"/>
    <cellStyle name="Comma 13 4 3 2 2 2 3 3" xfId="29303" xr:uid="{45154DE9-1D83-4C7A-82A7-50B1AE83141A}"/>
    <cellStyle name="Comma 13 4 3 2 2 2 4" xfId="18228" xr:uid="{0BB5B561-4248-49F2-999A-B8F9FF47E48C}"/>
    <cellStyle name="Comma 13 4 3 2 2 2 4 2" xfId="30358" xr:uid="{C200F39C-6839-448B-912E-7623E5CFF9EC}"/>
    <cellStyle name="Comma 13 4 3 2 2 2 5" xfId="27785" xr:uid="{0E074B67-D8C3-4E1C-958B-BEAB61CD2DF8}"/>
    <cellStyle name="Comma 13 4 3 2 2 3" xfId="7828" xr:uid="{FB67D04D-DA06-4713-8AA4-F792D3619DF9}"/>
    <cellStyle name="Comma 13 4 3 2 2 3 2" xfId="20092" xr:uid="{429F9B16-389A-474E-9BCE-058A26DD90C9}"/>
    <cellStyle name="Comma 13 4 3 2 2 3 2 2" xfId="30734" xr:uid="{C625226C-6799-4DF9-94BA-CB0B1B5F6EDD}"/>
    <cellStyle name="Comma 13 4 3 2 2 3 3" xfId="28170" xr:uid="{4E1123AA-4039-4D07-88E4-2340668D0803}"/>
    <cellStyle name="Comma 13 4 3 2 2 4" xfId="11324" xr:uid="{504E5A1E-0832-45CB-84C4-564880077DA9}"/>
    <cellStyle name="Comma 13 4 3 2 2 4 2" xfId="23566" xr:uid="{92701E71-D7CC-4430-865D-2808F3F131CA}"/>
    <cellStyle name="Comma 13 4 3 2 2 4 2 2" xfId="31487" xr:uid="{0727BBA8-06D5-45F4-A129-8ED5EB934D37}"/>
    <cellStyle name="Comma 13 4 3 2 2 4 3" xfId="28922" xr:uid="{53F062DA-4B47-4914-BEEE-9AE7BDEC944E}"/>
    <cellStyle name="Comma 13 4 3 2 2 5" xfId="16468" xr:uid="{B1EB66D4-4E05-4ACD-9CBC-98CE7FC48B80}"/>
    <cellStyle name="Comma 13 4 3 2 2 5 2" xfId="29975" xr:uid="{45F19B74-684A-4630-973C-2ED18EFBE9CB}"/>
    <cellStyle name="Comma 13 4 3 2 2 6" xfId="27371" xr:uid="{D9C12D8A-CACB-4187-BBB9-7428DA7329D4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2 2 2" xfId="30931" xr:uid="{9454C002-48C9-408E-B28A-158752682AC4}"/>
    <cellStyle name="Comma 13 4 3 2 3 2 3" xfId="28366" xr:uid="{235ED7A3-99D2-436A-84B7-67A4EA36DED4}"/>
    <cellStyle name="Comma 13 4 3 2 3 3" xfId="12238" xr:uid="{A09AB0D3-877B-44AA-9776-762D9419BCAC}"/>
    <cellStyle name="Comma 13 4 3 2 3 3 2" xfId="24480" xr:uid="{5986D769-8F9E-4D78-B609-EB904E09548B}"/>
    <cellStyle name="Comma 13 4 3 2 3 3 2 2" xfId="31684" xr:uid="{926833FF-B30F-4B6E-AB4B-F0BDA22B5801}"/>
    <cellStyle name="Comma 13 4 3 2 3 3 3" xfId="29118" xr:uid="{BFBD09A2-5014-41C7-B93D-B901584F07A3}"/>
    <cellStyle name="Comma 13 4 3 2 3 4" xfId="17382" xr:uid="{A887E3CD-06A3-4778-946F-41305064E13A}"/>
    <cellStyle name="Comma 13 4 3 2 3 4 2" xfId="30172" xr:uid="{AB2548C0-C313-4DAB-95E8-3E330F18781E}"/>
    <cellStyle name="Comma 13 4 3 2 3 5" xfId="27600" xr:uid="{1603879C-476C-4AE3-89A7-6058A7F24192}"/>
    <cellStyle name="Comma 13 4 3 2 4" xfId="6982" xr:uid="{12FA761F-F8AE-464D-B7C6-C6B2D581376E}"/>
    <cellStyle name="Comma 13 4 3 2 4 2" xfId="19246" xr:uid="{054CC851-7C76-490E-86F8-0F5081B9BED2}"/>
    <cellStyle name="Comma 13 4 3 2 4 2 2" xfId="30550" xr:uid="{8403C93F-696E-4E6F-898D-34206E71BB2E}"/>
    <cellStyle name="Comma 13 4 3 2 4 3" xfId="27985" xr:uid="{2003A035-C0DA-4CE3-A43B-3C1C137FC9D7}"/>
    <cellStyle name="Comma 13 4 3 2 5" xfId="10478" xr:uid="{4176AFCF-6A62-44DE-B9C3-1E389A3AC729}"/>
    <cellStyle name="Comma 13 4 3 2 5 2" xfId="22720" xr:uid="{47EE39D5-AD76-4645-9827-13C9670D7626}"/>
    <cellStyle name="Comma 13 4 3 2 5 2 2" xfId="31303" xr:uid="{8C7C54BC-2443-4396-9814-DFE891B96921}"/>
    <cellStyle name="Comma 13 4 3 2 5 3" xfId="28737" xr:uid="{4D9F6C3A-A1BF-4B30-A703-F9E175C51CCA}"/>
    <cellStyle name="Comma 13 4 3 2 6" xfId="15622" xr:uid="{F90BEC25-387B-4F29-B994-B06DAFA2064B}"/>
    <cellStyle name="Comma 13 4 3 2 6 2" xfId="29789" xr:uid="{F87E0E7F-217C-435B-97D1-591D52EF95A0}"/>
    <cellStyle name="Comma 13 4 3 2 7" xfId="27187" xr:uid="{3DF071B2-4FD9-4731-ACA3-60D36556CF55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2 2 2" xfId="31024" xr:uid="{94630804-E1B9-4450-8D90-27FD2F57DCE2}"/>
    <cellStyle name="Comma 13 4 3 3 2 2 3" xfId="28458" xr:uid="{0E914870-1D93-4655-9746-C269C17C773C}"/>
    <cellStyle name="Comma 13 4 3 3 2 3" xfId="12661" xr:uid="{51ADBAF2-D980-49B5-93C4-B627FB514C38}"/>
    <cellStyle name="Comma 13 4 3 3 2 3 2" xfId="24903" xr:uid="{869B433B-76A5-40FB-9F0B-40C498EE5779}"/>
    <cellStyle name="Comma 13 4 3 3 2 3 2 2" xfId="31776" xr:uid="{0C59E53F-A655-419A-BC73-B2C7A7DA8F14}"/>
    <cellStyle name="Comma 13 4 3 3 2 3 3" xfId="29210" xr:uid="{C72C872C-B83E-4B8F-97A6-4A405D34A795}"/>
    <cellStyle name="Comma 13 4 3 3 2 4" xfId="17805" xr:uid="{B319B644-7053-410C-BC45-89009E17AA0C}"/>
    <cellStyle name="Comma 13 4 3 3 2 4 2" xfId="30265" xr:uid="{7577F657-6E5B-47DF-8FC4-DE4384108B80}"/>
    <cellStyle name="Comma 13 4 3 3 2 5" xfId="27693" xr:uid="{B0BEE292-AD16-497E-888F-784B541829D0}"/>
    <cellStyle name="Comma 13 4 3 3 3" xfId="7405" xr:uid="{6C96348A-90E2-48D9-83D2-8B96E6745C1B}"/>
    <cellStyle name="Comma 13 4 3 3 3 2" xfId="19669" xr:uid="{9A91EBBA-6525-4757-B036-B85E2E68E1DA}"/>
    <cellStyle name="Comma 13 4 3 3 3 2 2" xfId="30642" xr:uid="{CABC8E11-1333-49CF-BB36-7FB540A91AF9}"/>
    <cellStyle name="Comma 13 4 3 3 3 3" xfId="28077" xr:uid="{A1F80BC1-DF31-4A26-BD95-7050A12926DF}"/>
    <cellStyle name="Comma 13 4 3 3 4" xfId="10901" xr:uid="{D1BF8E77-9BAC-44FD-96B5-9A94C51ED6A1}"/>
    <cellStyle name="Comma 13 4 3 3 4 2" xfId="23143" xr:uid="{CFFEA5D4-A2E6-4F88-AD45-33A91B37AC03}"/>
    <cellStyle name="Comma 13 4 3 3 4 2 2" xfId="31395" xr:uid="{1C2746A0-43A9-4906-8BDB-2117FD969FDF}"/>
    <cellStyle name="Comma 13 4 3 3 4 3" xfId="28829" xr:uid="{A7796B46-4B92-44E1-8C85-2B9B494C5758}"/>
    <cellStyle name="Comma 13 4 3 3 5" xfId="16045" xr:uid="{682F46E3-0AAF-4C35-B545-22651E487005}"/>
    <cellStyle name="Comma 13 4 3 3 5 2" xfId="29881" xr:uid="{F08A2EE4-CED1-48A9-9602-E11F0C087C25}"/>
    <cellStyle name="Comma 13 4 3 3 6" xfId="27279" xr:uid="{C0EF45D4-A5D1-4A18-9F5F-90136A54B28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2 2 2" xfId="30838" xr:uid="{11DA5E2A-5518-4E14-AB21-1995E16A4F90}"/>
    <cellStyle name="Comma 13 4 3 4 2 3" xfId="28274" xr:uid="{9F8BAE1A-4DF6-48B6-923C-53AAAA45B111}"/>
    <cellStyle name="Comma 13 4 3 4 3" xfId="11815" xr:uid="{F96633A1-8D36-4BD3-9573-08FC4F551D6C}"/>
    <cellStyle name="Comma 13 4 3 4 3 2" xfId="24057" xr:uid="{BE03FD0D-2F85-4C1F-A9A9-3F80DE99EE95}"/>
    <cellStyle name="Comma 13 4 3 4 3 2 2" xfId="31592" xr:uid="{9962492D-5EA4-4079-90AA-76F006D75958}"/>
    <cellStyle name="Comma 13 4 3 4 3 3" xfId="29026" xr:uid="{6ADDA5FA-8C6F-4076-8DBD-DE1E78321C8A}"/>
    <cellStyle name="Comma 13 4 3 4 4" xfId="16959" xr:uid="{D4473B57-CEDD-4C67-8D60-4AE3B67D14CB}"/>
    <cellStyle name="Comma 13 4 3 4 4 2" xfId="30079" xr:uid="{B1578F66-3130-479B-9BA7-E17A5840A493}"/>
    <cellStyle name="Comma 13 4 3 4 5" xfId="27508" xr:uid="{79A28526-2D21-48E7-8587-AAF7F3B69EEB}"/>
    <cellStyle name="Comma 13 4 3 5" xfId="6559" xr:uid="{31D11E8D-477E-4AEF-8D85-63C797DB5BB3}"/>
    <cellStyle name="Comma 13 4 3 5 2" xfId="18823" xr:uid="{62D5CB53-EAD8-41DA-B6FB-076104F88AB1}"/>
    <cellStyle name="Comma 13 4 3 5 2 2" xfId="30457" xr:uid="{4B2E4C16-F7AD-46C1-83CB-D1E4E32C2FB8}"/>
    <cellStyle name="Comma 13 4 3 5 3" xfId="27892" xr:uid="{0FCE032D-9025-4F5A-9D43-294209232286}"/>
    <cellStyle name="Comma 13 4 3 6" xfId="10055" xr:uid="{11C22F2B-8336-4FB5-92A2-4943820B6FE0}"/>
    <cellStyle name="Comma 13 4 3 6 2" xfId="22297" xr:uid="{EB0D97DD-DD53-4AA1-AFBC-AAC27C39F97B}"/>
    <cellStyle name="Comma 13 4 3 6 2 2" xfId="31211" xr:uid="{8A9C41A5-F9A1-4DAE-988D-AA59E30D4724}"/>
    <cellStyle name="Comma 13 4 3 6 3" xfId="28645" xr:uid="{07651F55-7A7A-412D-8F3E-37186FF36446}"/>
    <cellStyle name="Comma 13 4 3 7" xfId="15199" xr:uid="{B25FFF3D-5203-4A51-AC05-64B3E953CFED}"/>
    <cellStyle name="Comma 13 4 3 7 2" xfId="29697" xr:uid="{588DD762-8164-4A6B-B48D-1CDC2C0C9BC8}"/>
    <cellStyle name="Comma 13 4 3 8" xfId="27093" xr:uid="{FBEA679B-B99A-434A-B09C-90D29D30D01F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2 2 2" xfId="31071" xr:uid="{45D958F7-272E-4F4F-A27E-E226336A6324}"/>
    <cellStyle name="Comma 13 4 4 2 2 2 3" xfId="28505" xr:uid="{3ECEEF3A-F423-4E7C-A0A6-87974249D9B7}"/>
    <cellStyle name="Comma 13 4 4 2 2 3" xfId="12875" xr:uid="{4725BD9D-CE5B-42DC-8673-C18D7F183808}"/>
    <cellStyle name="Comma 13 4 4 2 2 3 2" xfId="25117" xr:uid="{2AA6FA3B-9AB2-466D-90FE-8D5340184A40}"/>
    <cellStyle name="Comma 13 4 4 2 2 3 2 2" xfId="31823" xr:uid="{55F39118-D231-4D06-94ED-F9B998B8B4A2}"/>
    <cellStyle name="Comma 13 4 4 2 2 3 3" xfId="29258" xr:uid="{051E69BB-E2C2-4F53-84A4-95898D842D8A}"/>
    <cellStyle name="Comma 13 4 4 2 2 4" xfId="18019" xr:uid="{AA15FB61-EF1F-4D68-8BD6-D20FE0143E57}"/>
    <cellStyle name="Comma 13 4 4 2 2 4 2" xfId="30312" xr:uid="{ABC59170-3A35-4C2D-971D-EA2DB723C8C5}"/>
    <cellStyle name="Comma 13 4 4 2 2 5" xfId="27740" xr:uid="{13375EDA-A749-4DB6-871F-7C8FBDFE9E65}"/>
    <cellStyle name="Comma 13 4 4 2 3" xfId="7619" xr:uid="{25C243D4-AB83-4B5F-B2D9-D3D71B005C64}"/>
    <cellStyle name="Comma 13 4 4 2 3 2" xfId="19883" xr:uid="{567A77F6-ADA7-4D37-B6EE-CCDC0E6E97F1}"/>
    <cellStyle name="Comma 13 4 4 2 3 2 2" xfId="30689" xr:uid="{01A2A3ED-F31E-46F2-A651-705766C9C6C5}"/>
    <cellStyle name="Comma 13 4 4 2 3 3" xfId="28124" xr:uid="{B757A981-B2B8-46CF-BDF3-7473CA3C713C}"/>
    <cellStyle name="Comma 13 4 4 2 4" xfId="11115" xr:uid="{C7D086D5-FBA7-49B9-818B-CCEBE3707686}"/>
    <cellStyle name="Comma 13 4 4 2 4 2" xfId="23357" xr:uid="{C4C76C12-2BF2-4478-9381-02409BD0D89A}"/>
    <cellStyle name="Comma 13 4 4 2 4 2 2" xfId="31442" xr:uid="{E39011F9-F779-4175-BAF8-84DE9D34BE8B}"/>
    <cellStyle name="Comma 13 4 4 2 4 3" xfId="28876" xr:uid="{1F6D271A-DE6D-442E-9B55-79A75BF685BF}"/>
    <cellStyle name="Comma 13 4 4 2 5" xfId="16259" xr:uid="{C8E663FB-29E2-40A1-8427-8EC0074AC531}"/>
    <cellStyle name="Comma 13 4 4 2 5 2" xfId="29929" xr:uid="{E4951FAD-62F2-4029-868A-CCB1EF4CD40F}"/>
    <cellStyle name="Comma 13 4 4 2 6" xfId="27326" xr:uid="{3F06760D-4DF6-40F4-A13F-3B36F857FD23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2 2 2" xfId="30885" xr:uid="{C66C216E-4AFC-4E69-9E71-B78F2BF2F2B8}"/>
    <cellStyle name="Comma 13 4 4 3 2 3" xfId="28321" xr:uid="{85236263-1A91-40B0-AEF0-13CFE6A570B2}"/>
    <cellStyle name="Comma 13 4 4 3 3" xfId="12029" xr:uid="{88582F46-0129-4385-8BF8-7069B9919EE3}"/>
    <cellStyle name="Comma 13 4 4 3 3 2" xfId="24271" xr:uid="{8DFE1687-9A13-4957-8468-5443C21B8C51}"/>
    <cellStyle name="Comma 13 4 4 3 3 2 2" xfId="31639" xr:uid="{BF5E7F05-B5DE-40C7-8C4A-527CED2DAE4C}"/>
    <cellStyle name="Comma 13 4 4 3 3 3" xfId="29073" xr:uid="{12D9B12D-C103-4DC0-8E68-427CECCACA1B}"/>
    <cellStyle name="Comma 13 4 4 3 4" xfId="17173" xr:uid="{98750DCC-A0A4-4F81-AC72-6A176E1CA083}"/>
    <cellStyle name="Comma 13 4 4 3 4 2" xfId="30126" xr:uid="{79D8F976-DDFB-4723-9C48-0543C58FBD10}"/>
    <cellStyle name="Comma 13 4 4 3 5" xfId="27555" xr:uid="{B65993BA-44C9-4A62-B83B-F7C4356F239D}"/>
    <cellStyle name="Comma 13 4 4 4" xfId="6773" xr:uid="{E6A09C74-B03C-42A7-B70B-91DADE7118A1}"/>
    <cellStyle name="Comma 13 4 4 4 2" xfId="19037" xr:uid="{97E8BC8E-FEE4-4B3B-839F-505BB4CD9A0F}"/>
    <cellStyle name="Comma 13 4 4 4 2 2" xfId="30505" xr:uid="{5A51C7E5-C7E5-4B79-9017-A5825AFEC255}"/>
    <cellStyle name="Comma 13 4 4 4 3" xfId="27940" xr:uid="{C81AB7E3-FCA0-4CFE-B5D2-E17E6478AB6A}"/>
    <cellStyle name="Comma 13 4 4 5" xfId="10269" xr:uid="{80406F33-4551-4B2F-9828-28DBA4317B69}"/>
    <cellStyle name="Comma 13 4 4 5 2" xfId="22511" xr:uid="{62AFF7B2-CB7A-4FD2-A2E5-21592944ABFD}"/>
    <cellStyle name="Comma 13 4 4 5 2 2" xfId="31258" xr:uid="{93A5D4A6-D4B9-45D1-AE0F-2C9B2534D3EA}"/>
    <cellStyle name="Comma 13 4 4 5 3" xfId="28692" xr:uid="{9E98C430-A007-4D5A-86A5-D5F729772D61}"/>
    <cellStyle name="Comma 13 4 4 6" xfId="15413" xr:uid="{2CCB1DB6-CCB4-4A67-A6E6-440C924D5C6D}"/>
    <cellStyle name="Comma 13 4 4 6 2" xfId="29744" xr:uid="{EA555046-7C6C-4F35-B19D-98DCF6B2733A}"/>
    <cellStyle name="Comma 13 4 4 7" xfId="27141" xr:uid="{1170CF8A-0310-4D5C-A395-A626DE9FC6B7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2 2 2" xfId="30978" xr:uid="{E3A63443-EC87-4314-8ACE-069E5BCF0C42}"/>
    <cellStyle name="Comma 13 4 5 2 2 3" xfId="28413" xr:uid="{DEAD1071-E21C-4B32-864A-BBAFCAB6CABE}"/>
    <cellStyle name="Comma 13 4 5 2 3" xfId="12452" xr:uid="{9AAF5F11-AF98-4C21-ABBA-B47ADA6C150D}"/>
    <cellStyle name="Comma 13 4 5 2 3 2" xfId="24694" xr:uid="{44EB7726-3BA4-4CE1-8E62-58BB7CAC5A99}"/>
    <cellStyle name="Comma 13 4 5 2 3 2 2" xfId="31731" xr:uid="{CF8C44F0-027F-4D59-8090-0C47139B05A8}"/>
    <cellStyle name="Comma 13 4 5 2 3 3" xfId="29165" xr:uid="{0001EADC-5BF3-496C-BB6C-6BF194ED5871}"/>
    <cellStyle name="Comma 13 4 5 2 4" xfId="17596" xr:uid="{583E2936-4AB8-4C1B-9606-0BF1FDE3E647}"/>
    <cellStyle name="Comma 13 4 5 2 4 2" xfId="30220" xr:uid="{FDF0E460-0E50-4EC9-A714-C7EF3239499E}"/>
    <cellStyle name="Comma 13 4 5 2 5" xfId="27647" xr:uid="{F8C720DD-654A-4EDA-A132-E620622CE124}"/>
    <cellStyle name="Comma 13 4 5 3" xfId="7196" xr:uid="{1387AABF-AFEF-4CA6-A93B-AF7E2E8D1BB1}"/>
    <cellStyle name="Comma 13 4 5 3 2" xfId="19460" xr:uid="{2B26DAF8-2B82-4CF4-927A-05675AC3B9FC}"/>
    <cellStyle name="Comma 13 4 5 3 2 2" xfId="30597" xr:uid="{3AD45F2F-39FC-4633-8653-DFB851B352C2}"/>
    <cellStyle name="Comma 13 4 5 3 3" xfId="28032" xr:uid="{C8ACCD7E-13D6-486D-9A69-DC1F885D1A0D}"/>
    <cellStyle name="Comma 13 4 5 4" xfId="10692" xr:uid="{B66F5F22-8121-4FD0-BC1E-2FA2A019DB15}"/>
    <cellStyle name="Comma 13 4 5 4 2" xfId="22934" xr:uid="{B0797DEB-D531-4F5A-9FE9-F6DFFFD4C702}"/>
    <cellStyle name="Comma 13 4 5 4 2 2" xfId="31350" xr:uid="{CDFA1198-BAF5-46A4-A57C-B48CAAD50A3F}"/>
    <cellStyle name="Comma 13 4 5 4 3" xfId="28784" xr:uid="{6D054696-6FC3-4CA5-81B3-61E1E9696DAF}"/>
    <cellStyle name="Comma 13 4 5 5" xfId="15836" xr:uid="{3D274364-73F9-4EA5-B9C2-39E589265B93}"/>
    <cellStyle name="Comma 13 4 5 5 2" xfId="29836" xr:uid="{54BCDCFC-78DF-4335-AADE-4B24C0C0B204}"/>
    <cellStyle name="Comma 13 4 5 6" xfId="27234" xr:uid="{B37FA96F-B012-44C6-8773-8FFD1C8C788D}"/>
    <cellStyle name="Comma 13 4 6" xfId="4212" xr:uid="{4127275E-4661-414D-9D5C-E3B273AB1ED4}"/>
    <cellStyle name="Comma 13 4 6 2" xfId="27410" xr:uid="{EACBBF4D-EB1C-48E0-BFCC-E8B9D63FB75B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2 2 2" xfId="30793" xr:uid="{946EB2AE-1EB6-4F7B-BD31-8675C01C7D5C}"/>
    <cellStyle name="Comma 13 4 7 2 3" xfId="28229" xr:uid="{3AD7D49E-28D9-462A-A94B-B65809940462}"/>
    <cellStyle name="Comma 13 4 7 3" xfId="11606" xr:uid="{35B2DF50-56CF-4CD5-9081-89D91CDA1DC4}"/>
    <cellStyle name="Comma 13 4 7 3 2" xfId="23848" xr:uid="{35FE0532-499E-4E1C-AA87-BC6453325919}"/>
    <cellStyle name="Comma 13 4 7 3 2 2" xfId="31547" xr:uid="{ADCBA27D-2A8E-4748-B081-953F9B9CFFA2}"/>
    <cellStyle name="Comma 13 4 7 3 3" xfId="28981" xr:uid="{65F6880C-42E3-4F09-8124-3D6307534FE8}"/>
    <cellStyle name="Comma 13 4 7 4" xfId="16750" xr:uid="{D5850CC5-EAF9-4F0F-BA4F-214CF827B40C}"/>
    <cellStyle name="Comma 13 4 7 4 2" xfId="30034" xr:uid="{4829CE14-ED1D-465D-92D0-A43E450C79A9}"/>
    <cellStyle name="Comma 13 4 7 5" xfId="27463" xr:uid="{2E4C1115-97BD-498B-B720-29F07D84633F}"/>
    <cellStyle name="Comma 13 4 8" xfId="6349" xr:uid="{EB5BE68C-CA72-48BC-9DA2-2DCC01B2D6B6}"/>
    <cellStyle name="Comma 13 4 8 2" xfId="18614" xr:uid="{FE57A891-4D51-4290-85B3-C43961D33B8B}"/>
    <cellStyle name="Comma 13 4 8 2 2" xfId="30412" xr:uid="{9CC610AB-2A04-4F51-BFE1-BD31410527B6}"/>
    <cellStyle name="Comma 13 4 8 3" xfId="27847" xr:uid="{AED3346F-A53C-43C1-9C08-59923BACB547}"/>
    <cellStyle name="Comma 13 4 9" xfId="9846" xr:uid="{D9DE174F-42C6-46F8-9588-F23DF7D245E5}"/>
    <cellStyle name="Comma 13 4 9 2" xfId="22088" xr:uid="{71254E48-B173-41A7-82D7-F91722821130}"/>
    <cellStyle name="Comma 13 4 9 2 2" xfId="31166" xr:uid="{C3F591DD-38FC-458C-9396-6CB8238744B5}"/>
    <cellStyle name="Comma 13 4 9 3" xfId="28600" xr:uid="{4584710F-A8D4-473B-96E3-095A2BBA32FE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2 2 2" xfId="30766" xr:uid="{0249CA22-A07C-49FC-98F0-5EAD8F298050}"/>
    <cellStyle name="Comma 13 5 2 3" xfId="28202" xr:uid="{82C55C4F-F3C0-447E-975D-605BD813DD31}"/>
    <cellStyle name="Comma 13 5 3" xfId="11478" xr:uid="{449061AC-9E3E-43C9-AB20-3E231C31ECB8}"/>
    <cellStyle name="Comma 13 5 3 2" xfId="23720" xr:uid="{B63CD397-4CE3-4D28-AF6C-3066BB9F2EBA}"/>
    <cellStyle name="Comma 13 5 3 2 2" xfId="31519" xr:uid="{7501636A-B953-487F-90B7-ED91FFDB86A4}"/>
    <cellStyle name="Comma 13 5 3 3" xfId="28954" xr:uid="{AD4ECCEE-CFC4-4E28-B176-ED6610EC881F}"/>
    <cellStyle name="Comma 13 5 4" xfId="13307" xr:uid="{DE50DAEE-DE0F-4E25-AD02-03B3BD565414}"/>
    <cellStyle name="Comma 13 5 5" xfId="16622" xr:uid="{F76E9251-103A-4642-9EF9-89520A0C5DE0}"/>
    <cellStyle name="Comma 13 5 5 2" xfId="30007" xr:uid="{01590E20-8788-4FFD-9363-12EC6AF05E1A}"/>
    <cellStyle name="Comma 13 5 6" xfId="25682" xr:uid="{EA089BD3-0C12-433E-B79A-9F3FC1A51F0D}"/>
    <cellStyle name="Comma 13 5 6 2" xfId="31932" xr:uid="{CBDF46BD-ED82-4C10-99A1-6BE623C94252}"/>
    <cellStyle name="Comma 13 5 7" xfId="27415" xr:uid="{F2FEA8BA-3FA0-46C9-985C-A6F3E55512E2}"/>
    <cellStyle name="Comma 13 6" xfId="14335" xr:uid="{7D25CB75-011B-42E0-847D-B4375E7E0D32}"/>
    <cellStyle name="Comma 13 6 2" xfId="29499" xr:uid="{886F2FFC-10FC-4F92-9DA5-814AA078C93E}"/>
    <cellStyle name="Comma 13 7" xfId="14539" xr:uid="{F932D829-060C-4F2F-BBD2-99AF06B8B264}"/>
    <cellStyle name="Comma 13 7 2" xfId="29543" xr:uid="{A7D1EC1D-3744-4BB9-8679-F4FCF74089DA}"/>
    <cellStyle name="Comma 13 8" xfId="25678" xr:uid="{C8A16E5E-9022-46DA-A476-7B00EE08B647}"/>
    <cellStyle name="Comma 13 8 2" xfId="31928" xr:uid="{B5A97167-E393-4A18-BDE2-410B1A710928}"/>
    <cellStyle name="Comma 13 9" xfId="236" xr:uid="{BABEA0A9-A82D-49B8-877D-0E9029FAA2CA}"/>
    <cellStyle name="Comma 13 9 2" xfId="26764" xr:uid="{933397EB-3AA1-43BA-947F-AE66D301CD2F}"/>
    <cellStyle name="Comma 130" xfId="26708" xr:uid="{7AC186BE-D43D-4CD1-9A40-CCF271E4999D}"/>
    <cellStyle name="Comma 130 2" xfId="32184" xr:uid="{CB11A3AC-F672-4C82-9D7C-B2D6198B1C5F}"/>
    <cellStyle name="Comma 131" xfId="26710" xr:uid="{A2EBB78C-23C5-428D-B0C6-62F4EC4B79D9}"/>
    <cellStyle name="Comma 131 2" xfId="32185" xr:uid="{0970076D-8EBF-43B5-BD9D-6192CC7A1E83}"/>
    <cellStyle name="Comma 132" xfId="26712" xr:uid="{30C7E276-1D1C-4DC0-BA91-5A77BA8F8FC7}"/>
    <cellStyle name="Comma 132 2" xfId="32186" xr:uid="{0DA379F2-9477-4D1F-BBC6-4B94E7B04D94}"/>
    <cellStyle name="Comma 133" xfId="26717" xr:uid="{64EB7033-01E1-4E9E-9CD4-2852F1C1B88A}"/>
    <cellStyle name="Comma 134" xfId="26957" xr:uid="{92AFD9DA-74C6-4182-B323-09C2560071ED}"/>
    <cellStyle name="Comma 135" xfId="30461" xr:uid="{E3B3F23E-A949-4CB8-9EE3-F63B753CF7D6}"/>
    <cellStyle name="Comma 136" xfId="30179" xr:uid="{63D0E2E1-8B4A-47FA-8EA5-6409C9393462}"/>
    <cellStyle name="Comma 137" xfId="27108" xr:uid="{0C5165BF-FB07-4C08-84AE-B0C5E7977C0C}"/>
    <cellStyle name="Comma 138" xfId="30388" xr:uid="{2632B384-AE58-4B80-A39F-E5B720723577}"/>
    <cellStyle name="Comma 139" xfId="31540" xr:uid="{1431323D-3AB1-442F-A738-3845B5FE3B19}"/>
    <cellStyle name="Comma 14" xfId="63" xr:uid="{2C383DF3-F230-4B03-A4E0-E1E130575B6C}"/>
    <cellStyle name="Comma 14 10" xfId="26736" xr:uid="{BA843DD0-D7A1-4103-AB4B-AB28CC1F5DAD}"/>
    <cellStyle name="Comma 14 2" xfId="64" xr:uid="{5221C81B-FDE0-4455-9D2E-991BFF18E673}"/>
    <cellStyle name="Comma 14 2 2" xfId="2223" xr:uid="{68F78C21-E2AD-467E-82F9-CD081096495F}"/>
    <cellStyle name="Comma 14 2 2 2" xfId="26990" xr:uid="{368491A7-EE92-4B26-BDEC-629395CDADDA}"/>
    <cellStyle name="Comma 14 2 3" xfId="14546" xr:uid="{F4E23D38-3ADE-4A01-B5CC-21EB52B45BF9}"/>
    <cellStyle name="Comma 14 2 3 2" xfId="29549" xr:uid="{49CEF013-97C1-4E08-B852-B75CE4EBBA06}"/>
    <cellStyle name="Comma 14 2 4" xfId="13308" xr:uid="{F039A6A0-CE91-4843-A8F4-EF6E171FAB71}"/>
    <cellStyle name="Comma 14 2 5" xfId="1784" xr:uid="{7E902C9F-E020-4B18-AFB2-72DBF9F0FA21}"/>
    <cellStyle name="Comma 14 2 5 2" xfId="26936" xr:uid="{A438C56C-0E77-4E6D-AAC4-E6E3D39D5D43}"/>
    <cellStyle name="Comma 14 2 6" xfId="26737" xr:uid="{6AD56187-99FD-4B02-8043-F4C9D95F3376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3 3 2" xfId="32163" xr:uid="{DB28C24F-88DE-473D-8396-20085A05F919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5 3 2" xfId="31933" xr:uid="{AEC8AC95-9620-43AA-A791-414C6EB6A6A5}"/>
    <cellStyle name="Comma 14 5 4" xfId="27019" xr:uid="{9260A542-8DDE-4F94-BCDA-49EDFFCAA431}"/>
    <cellStyle name="Comma 14 6" xfId="13311" xr:uid="{0A1CEEF8-43C3-4F92-8190-67C59F359104}"/>
    <cellStyle name="Comma 14 6 2" xfId="29343" xr:uid="{E7DB73B3-0321-4CAD-97EF-0870B9A18356}"/>
    <cellStyle name="Comma 14 7" xfId="14337" xr:uid="{8A6BBD73-D1BB-4979-9DE9-A57F657BBBE6}"/>
    <cellStyle name="Comma 14 8" xfId="14545" xr:uid="{4CD77647-58A9-4A2E-8071-1854C12C30F9}"/>
    <cellStyle name="Comma 14 8 2" xfId="29548" xr:uid="{5E73F570-95D2-49BD-8182-7CFB58B545DC}"/>
    <cellStyle name="Comma 14 9" xfId="416" xr:uid="{293B86FA-2B9A-4BCE-9C65-9F668CF36FED}"/>
    <cellStyle name="Comma 14 9 2" xfId="26770" xr:uid="{472C8DE0-4804-4947-9E07-6A2F73B78036}"/>
    <cellStyle name="Comma 140" xfId="28130" xr:uid="{C65EB516-15C1-45F9-A00A-5AF65A2691A8}"/>
    <cellStyle name="Comma 141" xfId="30905" xr:uid="{9D0281CD-4A0B-44B1-A995-47C83232A173}"/>
    <cellStyle name="Comma 142" xfId="27666" xr:uid="{4DCC8653-F548-4F19-BE83-63166B283C7E}"/>
    <cellStyle name="Comma 143" xfId="30339" xr:uid="{0729CD6A-5120-4ED8-B03C-1E5A94D00B82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2 2" xfId="26989" xr:uid="{05A65A70-B52F-4BD8-87F0-D05EDCD3B799}"/>
    <cellStyle name="Comma 15 2 3" xfId="2398" xr:uid="{7388C79E-31FF-4E4E-807D-14E33E9D2D63}"/>
    <cellStyle name="Comma 15 2 3 2" xfId="14549" xr:uid="{12BAF8ED-7A6E-49A7-905C-F33902D69F89}"/>
    <cellStyle name="Comma 15 2 3 2 2" xfId="29550" xr:uid="{5CB8B0AF-AB44-42A7-86C3-F1A6F2DB1D7B}"/>
    <cellStyle name="Comma 15 2 4" xfId="14339" xr:uid="{4E4C4C8E-C252-41DA-9D10-FBC010C92042}"/>
    <cellStyle name="Comma 15 2 4 2" xfId="29501" xr:uid="{A9F0EADF-0CD0-4414-BB3A-F761405DC539}"/>
    <cellStyle name="Comma 15 2 5" xfId="25684" xr:uid="{69816D57-9041-4B32-8656-A7BCD445EC75}"/>
    <cellStyle name="Comma 15 2 5 2" xfId="31934" xr:uid="{8435149C-787E-4177-A54B-364F00D03FE2}"/>
    <cellStyle name="Comma 15 2 6" xfId="418" xr:uid="{366A9AA1-DFF6-435D-8051-CA11EE074474}"/>
    <cellStyle name="Comma 15 2 6 2" xfId="26771" xr:uid="{D0D078F7-AB4B-49AB-B81F-69611C26D6D6}"/>
    <cellStyle name="Comma 15 2 7" xfId="26739" xr:uid="{3C5354AD-04EC-4D9F-9078-F2AF980659C9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2 3" xfId="27020" xr:uid="{DE4DBA73-4A03-4CC7-8D29-92AE41A8AF0F}"/>
    <cellStyle name="Comma 15 3 3" xfId="26037" xr:uid="{5758F625-C36D-4F29-AFBD-DDDA3867011E}"/>
    <cellStyle name="Comma 15 3 3 2" xfId="32042" xr:uid="{A7E9A73C-3DAA-421C-9E1F-45C9C247DA62}"/>
    <cellStyle name="Comma 15 4" xfId="4215" xr:uid="{46E62526-F1E7-42C3-821C-F7407B5CDC9E}"/>
    <cellStyle name="Comma 15 4 2" xfId="14338" xr:uid="{E9836E14-6F35-46B8-9CDD-703E3A3BA3F4}"/>
    <cellStyle name="Comma 15 4 3" xfId="27412" xr:uid="{DC2982FA-4190-4D09-90B5-A497D6EBD461}"/>
    <cellStyle name="Comma 15 5" xfId="26038" xr:uid="{5706BDC5-612C-4781-AC99-286E3805DF3F}"/>
    <cellStyle name="Comma 15 5 2" xfId="32043" xr:uid="{3D7AAF76-44D3-453A-9A54-725FFA084066}"/>
    <cellStyle name="Comma 15 6" xfId="417" xr:uid="{C10EF1EB-79E8-47D8-B68E-5020171755BB}"/>
    <cellStyle name="Comma 15 7" xfId="26738" xr:uid="{1B844C35-89D6-4DAD-A4F4-3F8C79D698DF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2 2 2" xfId="27070" xr:uid="{9DBE012E-1048-43EE-AED1-6776AD270830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2 3" xfId="27436" xr:uid="{30DE1A01-84C8-4A88-80B9-9248E7AC277C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4 2 2" xfId="29551" xr:uid="{861096EF-9663-4BDE-B65E-AC119F655AA6}"/>
    <cellStyle name="Comma 16 4 3" xfId="27021" xr:uid="{F1D832A5-54E4-4FB3-AB5C-55EE818FBEFD}"/>
    <cellStyle name="Comma 16 5" xfId="13312" xr:uid="{92666E87-5CBA-4C1A-ADDE-BF28128C7F11}"/>
    <cellStyle name="Comma 16 6" xfId="419" xr:uid="{462557C3-B3B0-418A-8DB0-B1CC36FEF2A0}"/>
    <cellStyle name="Comma 16 7" xfId="26740" xr:uid="{CD1EAB67-E98F-4176-9631-34808FF5B118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2 2 2" xfId="29553" xr:uid="{5CCCCB61-E011-4B9B-B333-EF2BFC2F3162}"/>
    <cellStyle name="Comma 17 2 2 3" xfId="27413" xr:uid="{9584E010-7552-48C9-8B94-6FFDD05681C3}"/>
    <cellStyle name="Comma 17 2 3" xfId="13315" xr:uid="{49281DEB-3748-4B0F-85B1-34383A50DDAB}"/>
    <cellStyle name="Comma 17 2 4" xfId="26937" xr:uid="{106CEDA9-DF4E-4EE6-BEAD-B5B8AD3E5383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3 2" xfId="29502" xr:uid="{581F2D7F-625D-4B05-A73B-FDB2B5396949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2 2 2" xfId="31912" xr:uid="{7C39F7D7-F139-4744-9874-5BB7669E5E75}"/>
    <cellStyle name="Comma 17 4 2 3" xfId="29552" xr:uid="{0B9DA44C-6F95-4112-BF1F-90A8B012D174}"/>
    <cellStyle name="Comma 17 4 3" xfId="25686" xr:uid="{E9E21C9A-7AA5-4626-A2FF-C2FBE034448A}"/>
    <cellStyle name="Comma 17 4 3 2" xfId="31935" xr:uid="{BE70F792-1E83-42E2-B893-F03C1BB40A51}"/>
    <cellStyle name="Comma 17 4 4" xfId="27022" xr:uid="{EA6862AC-566B-4D3C-852C-41C2BFAAC0EB}"/>
    <cellStyle name="Comma 17 5" xfId="13314" xr:uid="{3CDDD7CD-F733-462D-B831-6550CCF5742D}"/>
    <cellStyle name="Comma 17 6" xfId="26039" xr:uid="{E4DF9EEC-4D03-4853-911B-59A47A982EDF}"/>
    <cellStyle name="Comma 17 6 2" xfId="32044" xr:uid="{F225182B-F727-4E2D-816E-D91E898EFB42}"/>
    <cellStyle name="Comma 17 7" xfId="420" xr:uid="{19A7A1C3-305D-4BF9-BF3C-AE0FC3DA8281}"/>
    <cellStyle name="Comma 17 7 2" xfId="26772" xr:uid="{4D3B3246-6D51-474F-B94E-76BDF6CD085B}"/>
    <cellStyle name="Comma 17 8" xfId="26741" xr:uid="{64C390FD-5781-4D72-AF78-A667E99B842E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4 2" xfId="32143" xr:uid="{673D5101-909E-436B-8C82-587127ECA636}"/>
    <cellStyle name="Comma 18 2 5" xfId="1790" xr:uid="{4C75E0CE-4822-4EB8-8FF4-CD241F1F48B5}"/>
    <cellStyle name="Comma 18 2 6" xfId="26743" xr:uid="{03F1FB10-3CA1-41E9-BA53-16F0C04FAEF4}"/>
    <cellStyle name="Comma 18 3" xfId="2402" xr:uid="{2BD7E0C7-FB75-49E8-84B4-218B0B005A9B}"/>
    <cellStyle name="Comma 18 3 2" xfId="14557" xr:uid="{A267F9F0-6CB4-4F81-B6A1-C22E3460E376}"/>
    <cellStyle name="Comma 18 3 2 2" xfId="29554" xr:uid="{E8F01B9A-28C6-4A4D-BCF1-BC53C8EA27DD}"/>
    <cellStyle name="Comma 18 3 3" xfId="27023" xr:uid="{82BFF0A9-0015-4DE5-913A-BA8DE76D2D67}"/>
    <cellStyle name="Comma 18 4" xfId="13316" xr:uid="{BDDF1292-38AD-436C-B748-6DF858F84B95}"/>
    <cellStyle name="Comma 18 5" xfId="26305" xr:uid="{21889526-65AF-4F33-89DD-407F516B294D}"/>
    <cellStyle name="Comma 18 5 2" xfId="32142" xr:uid="{7105E3F8-BCDC-43A4-8EF5-A421FEA211EF}"/>
    <cellStyle name="Comma 18 6" xfId="421" xr:uid="{07354E60-10FF-4818-8A7E-C6AFB1BEC65E}"/>
    <cellStyle name="Comma 18 6 2" xfId="26773" xr:uid="{B9C6DCAF-717D-410D-B7A4-482252B3B43E}"/>
    <cellStyle name="Comma 18 7" xfId="26742" xr:uid="{63413C4C-518A-46C3-8435-0D444A2EBF24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2 2" xfId="29556" xr:uid="{C1C4DE6F-FB57-4362-8D20-DD2EE76416C7}"/>
    <cellStyle name="Comma 19 2 3" xfId="13319" xr:uid="{C6422539-5B70-4116-9EB6-962E767FE6CF}"/>
    <cellStyle name="Comma 19 2 4" xfId="26960" xr:uid="{42E8E726-500E-4D7D-B166-1BAC4E1BC689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2 2" xfId="29555" xr:uid="{E8948807-89E3-4B99-81C5-41034B9306A0}"/>
    <cellStyle name="Comma 19 4 3" xfId="27024" xr:uid="{B56D1C45-489B-4511-98DE-747DD62B3676}"/>
    <cellStyle name="Comma 19 5" xfId="13318" xr:uid="{24890288-5095-4E98-A220-64B7B89AB4D0}"/>
    <cellStyle name="Comma 19 6" xfId="422" xr:uid="{E755E02D-4C21-4DD9-8A53-EE048861E2EB}"/>
    <cellStyle name="Comma 19 6 2" xfId="26774" xr:uid="{2BE1A3AD-86ED-49FD-8C2B-E350FCE3FE31}"/>
    <cellStyle name="Comma 19 7" xfId="26744" xr:uid="{B8DECB32-C35D-45AC-BE19-E19619BF421A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1 2 2" xfId="29344" xr:uid="{5F953C38-4157-4E3E-8F18-57288BB6C441}"/>
    <cellStyle name="Comma 2 11 3" xfId="26775" xr:uid="{E95A4B64-2576-47D0-B461-B4B461191C12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3 2 2" xfId="29345" xr:uid="{FE74151F-7474-4405-B4C4-EC2AEE84F61B}"/>
    <cellStyle name="Comma 2 13 3" xfId="26776" xr:uid="{00F4E060-E3EA-4044-9AF9-88ECA0C1CD7C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5 2 2" xfId="29346" xr:uid="{90F86A4B-CFA6-42EB-9306-37D44E5773BB}"/>
    <cellStyle name="Comma 2 15 3" xfId="26777" xr:uid="{D4D978FE-8ADE-4923-B840-7DCD8CF4D187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8 3 2" xfId="29347" xr:uid="{1849C4FF-30DE-41C9-A984-49229D5FD2FB}"/>
    <cellStyle name="Comma 2 2 19" xfId="4139" xr:uid="{1C044D4A-98F6-4061-A75D-C70B2C664EEB}"/>
    <cellStyle name="Comma 2 2 19 2" xfId="13339" xr:uid="{125E1C97-0D41-43E9-8960-4AB13CAB19FA}"/>
    <cellStyle name="Comma 2 2 19 2 2" xfId="29348" xr:uid="{E7199320-403A-4A50-B424-3504A256D02B}"/>
    <cellStyle name="Comma 2 2 19 3" xfId="25687" xr:uid="{51FC9B40-5209-423F-B86B-9BF61B17A52F}"/>
    <cellStyle name="Comma 2 2 19 4" xfId="27397" xr:uid="{D1679A58-AD82-46CB-B247-7A165874E1DA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 4 2" xfId="27025" xr:uid="{16437F0C-1B21-492F-BC36-9AC7B2A2DAEF}"/>
    <cellStyle name="Comma 2 2 2 5" xfId="26778" xr:uid="{6B1E112F-E66D-41BD-9173-9CB3407B3E58}"/>
    <cellStyle name="Comma 2 2 20" xfId="14561" xr:uid="{C22AACD8-E189-43AA-8E8F-C5A01C4EE3CE}"/>
    <cellStyle name="Comma 2 2 21" xfId="26461" xr:uid="{CFC465F6-09CD-4F61-9E91-3502A8BE0E89}"/>
    <cellStyle name="Comma 2 2 21 2" xfId="32156" xr:uid="{D507BE95-D3AD-4A3C-9FEA-38F42DD5B4C8}"/>
    <cellStyle name="Comma 2 2 22" xfId="171" xr:uid="{D0B4BC5C-81ED-4A72-AFD7-75CAE29111E7}"/>
    <cellStyle name="Comma 2 2 22 2" xfId="26750" xr:uid="{79D009B2-7BFC-48E7-AD4D-2C6026E45BCA}"/>
    <cellStyle name="Comma 2 2 23" xfId="73" xr:uid="{420AACBD-899D-4F7F-BE2F-A8EEA621CFEA}"/>
    <cellStyle name="Comma 2 2 24" xfId="26697" xr:uid="{E9EBADFF-3829-49ED-A7D3-848F622E67CD}"/>
    <cellStyle name="Comma 2 2 24 2" xfId="32177" xr:uid="{244054C7-70DC-4356-9157-B25F84CFB154}"/>
    <cellStyle name="Comma 2 2 25" xfId="26719" xr:uid="{377D85C0-56ED-4B80-A42E-24DB4BD6D087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3 3 2" xfId="32045" xr:uid="{167842A3-A91C-4FD2-B19E-8E3B9847D3BE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2 2" xfId="29349" xr:uid="{0151D903-95C5-4F8A-9073-70E19254903C}"/>
    <cellStyle name="Comma 2 27 3" xfId="27819" xr:uid="{09E17D35-FC5C-4F13-910E-D2776C46C5AB}"/>
    <cellStyle name="Comma 2 28" xfId="13355" xr:uid="{FD8AB47D-FCCF-46C8-9FEF-0B7F90737FE8}"/>
    <cellStyle name="Comma 2 28 2" xfId="29350" xr:uid="{D3EDD028-E85C-4FAB-8EE4-EF0E610376FD}"/>
    <cellStyle name="Comma 2 29" xfId="13356" xr:uid="{7698593D-8023-41BA-8F76-14E856FC24AC}"/>
    <cellStyle name="Comma 2 29 2" xfId="29351" xr:uid="{4275B335-E7BC-4715-9641-FEF53179CF4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8 3 2" xfId="29353" xr:uid="{3083DEEE-F8B2-42AA-BEEC-426EB0D3EE4E}"/>
    <cellStyle name="Comma 2 3 19" xfId="13367" xr:uid="{D288947C-8C0E-4116-9C47-BDFC1D2451E8}"/>
    <cellStyle name="Comma 2 3 19 2" xfId="25688" xr:uid="{AAF1718C-5396-4E35-A419-44459FCE0C12}"/>
    <cellStyle name="Comma 2 3 19 2 2" xfId="31936" xr:uid="{623DCDCE-423E-4835-84E8-913DEB8B8058}"/>
    <cellStyle name="Comma 2 3 19 3" xfId="29354" xr:uid="{841C1783-C559-4710-90D2-5E06456B634E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3 2 2" xfId="31937" xr:uid="{65E8AFBC-BA7F-4D2D-88DE-ABAEC840A9ED}"/>
    <cellStyle name="Comma 2 3 2 4" xfId="14565" xr:uid="{AE735CE5-28E9-4BF3-81AF-691A4CDE95FB}"/>
    <cellStyle name="Comma 2 3 2 4 2" xfId="29558" xr:uid="{A2D2942E-820B-4256-AD76-D0D4A91E4654}"/>
    <cellStyle name="Comma 2 3 20" xfId="14563" xr:uid="{CE0572C2-0FF9-403C-B17D-42D9C0E1C35F}"/>
    <cellStyle name="Comma 2 3 20 2" xfId="29557" xr:uid="{987C5CBF-614B-4607-B390-73C1E5144B04}"/>
    <cellStyle name="Comma 2 3 21" xfId="13357" xr:uid="{C7E81E83-4BB1-423A-84B0-636654A9D60D}"/>
    <cellStyle name="Comma 2 3 21 2" xfId="29352" xr:uid="{A1221EBA-CCC9-4190-AE39-E924374B7D77}"/>
    <cellStyle name="Comma 2 3 22" xfId="26755" xr:uid="{24AB382E-C030-44CF-AC1C-CFB7574360D8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0 2" xfId="29355" xr:uid="{3C6BDD36-F324-425F-9287-6F4B886FBC6B}"/>
    <cellStyle name="Comma 2 31" xfId="26319" xr:uid="{93EAD1D9-60E2-4E1D-8E7E-285EC8ED83C9}"/>
    <cellStyle name="Comma 2 31 2" xfId="32149" xr:uid="{9CBDBFDA-B764-40C4-8658-18569D432083}"/>
    <cellStyle name="Comma 2 32" xfId="164" xr:uid="{D4524A91-7CA8-4A5F-A6B3-0BCE533056B3}"/>
    <cellStyle name="Comma 2 32 2" xfId="26747" xr:uid="{02C3928A-C3BC-4817-99A8-55FC58F94A60}"/>
    <cellStyle name="Comma 2 33" xfId="72" xr:uid="{E141B24D-331B-4786-B60D-FC3289BDC0A1}"/>
    <cellStyle name="Comma 2 34" xfId="26696" xr:uid="{D781F548-0459-4CEB-8CD2-24DDA276A0B9}"/>
    <cellStyle name="Comma 2 34 2" xfId="32176" xr:uid="{81C0B3FD-3991-4010-983C-D241ACD43F94}"/>
    <cellStyle name="Comma 2 35" xfId="26718" xr:uid="{B57FE141-B07B-4A53-A9F7-265365F27C98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2 2 3" xfId="27050" xr:uid="{1DB2B3AB-2413-4C6F-A50A-18A8DD454E26}"/>
    <cellStyle name="Comma 2 4 3" xfId="2488" xr:uid="{48615D13-A89E-42C5-93DC-F8BFFD8FCB37}"/>
    <cellStyle name="Comma 2 4 3 2" xfId="14343" xr:uid="{C9C7571E-0D6C-4628-A427-681839186426}"/>
    <cellStyle name="Comma 2 4 3 3" xfId="27039" xr:uid="{AE09B62A-50FC-4579-A251-6B5D5A196844}"/>
    <cellStyle name="Comma 2 4 4" xfId="2489" xr:uid="{354824B1-4E2F-4254-8C58-1E79B58E9F0A}"/>
    <cellStyle name="Comma 2 4 4 2" xfId="27040" xr:uid="{C50EB54A-9FC4-4FD7-8994-C6AFAC74A59B}"/>
    <cellStyle name="Comma 2 4 5" xfId="2558" xr:uid="{EBC3BB86-81CA-4FEC-B4F2-A0B9AC32546E}"/>
    <cellStyle name="Comma 2 4 5 2" xfId="27053" xr:uid="{CD184C4D-AD35-4A3F-BFDD-2800D3CFEA6C}"/>
    <cellStyle name="Comma 2 4 6" xfId="2490" xr:uid="{F91C24BC-4347-4912-A78E-A8A1040FD0FB}"/>
    <cellStyle name="Comma 2 4 6 2" xfId="27041" xr:uid="{12C74673-D22F-40F3-94AF-B2AA620411B9}"/>
    <cellStyle name="Comma 2 4 7" xfId="2491" xr:uid="{6D7B2605-5E80-4FC3-A4AE-70ABEC23D72D}"/>
    <cellStyle name="Comma 2 4 7 2" xfId="27042" xr:uid="{DA2B7809-7345-4EA5-BA69-A9E51D1482A8}"/>
    <cellStyle name="Comma 2 4 8" xfId="2492" xr:uid="{355811A2-69C2-48D2-9C38-FE2A1EFDE8BE}"/>
    <cellStyle name="Comma 2 4 8 2" xfId="27043" xr:uid="{E8C7167E-540D-48A3-91AE-1AF097523AAA}"/>
    <cellStyle name="Comma 2 4 9" xfId="26779" xr:uid="{F56645C8-90D7-476A-82F6-C920174DBA30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2 3 2" xfId="29356" xr:uid="{AA5AEE95-3797-4614-8AE1-449D26A637BF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5 2 2" xfId="30389" xr:uid="{4D19B0A4-2A9C-476E-AFE5-9A12A47B80B4}"/>
    <cellStyle name="Comma 2 5 5 3" xfId="27820" xr:uid="{332E3444-7EB4-4005-8BF4-A87DA8297A08}"/>
    <cellStyle name="Comma 2 5 6" xfId="26462" xr:uid="{2E05A5A7-55C5-4EFF-B73B-1DA02FBA14A5}"/>
    <cellStyle name="Comma 2 5 6 2" xfId="32157" xr:uid="{78AF37CF-9977-49D2-B7A7-E9A127F8E446}"/>
    <cellStyle name="Comma 2 5 7" xfId="26780" xr:uid="{51DF21F2-CE5B-4723-A0CA-002ADE9ED68E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2 3 2" xfId="29357" xr:uid="{B1E9AA74-1D14-48B1-8E2A-2D26C02984BD}"/>
    <cellStyle name="Comma 2 6 3" xfId="4222" xr:uid="{388C9705-895E-4D7E-9A3A-8C1085FF059D}"/>
    <cellStyle name="Comma 2 6 4" xfId="26781" xr:uid="{8CA9A9C8-29FD-4AC1-890F-C580358E71F3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2 2" xfId="29560" xr:uid="{4231B4C5-0801-488A-8641-DD13B4586DEA}"/>
    <cellStyle name="Comma 2 7 2 3" xfId="13379" xr:uid="{4799C39C-6E3A-4C8F-8C99-4C19FE5A11EF}"/>
    <cellStyle name="Comma 2 7 2 3 2" xfId="29358" xr:uid="{73F2951F-069D-4339-826E-EFA075393AAE}"/>
    <cellStyle name="Comma 2 7 2 4" xfId="26988" xr:uid="{FB83424B-303B-4A86-BCB8-BB1E7A6F0228}"/>
    <cellStyle name="Comma 2 7 3" xfId="4223" xr:uid="{D109D999-E872-4208-A169-5BE228F9059F}"/>
    <cellStyle name="Comma 2 7 3 2" xfId="25690" xr:uid="{3A73706B-68BE-45DA-9011-7EE4CB8999AA}"/>
    <cellStyle name="Comma 2 7 3 2 2" xfId="31938" xr:uid="{28E2B968-2361-4118-9EC0-74A634DE3281}"/>
    <cellStyle name="Comma 2 7 4" xfId="14570" xr:uid="{8814A259-71FB-4691-B3B2-E6C379B3E38F}"/>
    <cellStyle name="Comma 2 7 4 2" xfId="29559" xr:uid="{2FC9D969-EAA3-43A7-A96F-4743154100F8}"/>
    <cellStyle name="Comma 2 7 5" xfId="26782" xr:uid="{E3E77866-AED6-491E-BED1-9A0A9B35DFDC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2 2" xfId="29562" xr:uid="{BC642C4A-D83C-4AAC-9F38-CCDF6E6CB21B}"/>
    <cellStyle name="Comma 2 8 2 3" xfId="13380" xr:uid="{ED1AA6FA-1593-4277-8845-BF949FF31872}"/>
    <cellStyle name="Comma 2 8 2 4" xfId="26972" xr:uid="{DB99C58D-EBFF-47ED-BAA9-9A7006D63AE8}"/>
    <cellStyle name="Comma 2 8 3" xfId="14572" xr:uid="{398D8E58-C3E9-4859-A37B-81D1BCD60FDE}"/>
    <cellStyle name="Comma 2 8 3 2" xfId="29561" xr:uid="{9383A096-87C1-46A4-88A9-4D241783B026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19 3 2" xfId="29359" xr:uid="{BA87BC47-1153-49A3-A076-2E364D32C3BD}"/>
    <cellStyle name="Comma 20 2" xfId="488" xr:uid="{0BEC454B-E2A3-4B04-B868-A3EA9B2CADAB}"/>
    <cellStyle name="Comma 20 2 2" xfId="13392" xr:uid="{4A4B1E31-346D-45E6-BB0C-6F29013B7D03}"/>
    <cellStyle name="Comma 20 2 2 2" xfId="29360" xr:uid="{F1EF5A6F-5FA1-4440-A4C9-484F78572F18}"/>
    <cellStyle name="Comma 20 2 3" xfId="26783" xr:uid="{7DF42379-A319-40C6-9A55-380FD6F74469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2 2" xfId="32047" xr:uid="{141248A3-34A8-455A-B1E5-F7A374492148}"/>
    <cellStyle name="Comma 21 5 3" xfId="26043" xr:uid="{FA33D1C4-2824-4CE0-B714-9457057366FA}"/>
    <cellStyle name="Comma 21 5 3 2" xfId="32048" xr:uid="{4303E0B8-7A9D-4ED5-89CE-2EF0ED40A423}"/>
    <cellStyle name="Comma 21 5 4" xfId="32046" xr:uid="{54ABF599-9D4E-4683-A770-7822A9055266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2 2 3" xfId="27417" xr:uid="{4F95F0CD-BD14-4A75-A93A-9C63CF5006AF}"/>
    <cellStyle name="Comma 22 3" xfId="14577" xr:uid="{1843AF15-3C8D-49D5-A470-033009179752}"/>
    <cellStyle name="Comma 22 3 2" xfId="25691" xr:uid="{F1A6C6E4-2AC8-4E6C-9FAE-49394334CDF6}"/>
    <cellStyle name="Comma 22 3 2 2" xfId="31939" xr:uid="{04610BEA-8469-49BE-BE74-A792DE50AE04}"/>
    <cellStyle name="Comma 22 4" xfId="13402" xr:uid="{1EAFBC36-2AD6-4E0A-9770-561590044C82}"/>
    <cellStyle name="Comma 22 4 2" xfId="25692" xr:uid="{80AACE32-1334-4360-94EC-57D96F2BAC24}"/>
    <cellStyle name="Comma 22 4 3" xfId="29361" xr:uid="{4FA848F6-A7F5-4DE9-A62B-1073D0687E35}"/>
    <cellStyle name="Comma 23" xfId="220" xr:uid="{EE38D3C7-56B8-453F-A910-4B49535132E5}"/>
    <cellStyle name="Comma 23 2" xfId="496" xr:uid="{074BF037-F01D-445E-BEAC-FBBAA3062835}"/>
    <cellStyle name="Comma 23 2 2" xfId="26784" xr:uid="{94C3A754-DCAB-404A-8928-7B9493F5B925}"/>
    <cellStyle name="Comma 23 3" xfId="497" xr:uid="{0405AAA9-67FF-42B4-A315-E28DBC513E14}"/>
    <cellStyle name="Comma 23 3 2" xfId="26785" xr:uid="{9BE3F48B-A52F-46A0-9F62-85BE48BA70D4}"/>
    <cellStyle name="Comma 23 4" xfId="498" xr:uid="{72E7124F-842A-48BD-9F22-C01F2CC17C49}"/>
    <cellStyle name="Comma 23 4 2" xfId="26786" xr:uid="{56DE1EAE-2A0C-48FC-94A3-9A3A1421F227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5 3 2" xfId="29363" xr:uid="{B1740C04-3489-413C-8FDA-61460D278466}"/>
    <cellStyle name="Comma 23 6" xfId="13403" xr:uid="{9F9EE2CE-48DB-42AD-8499-B90C056041D2}"/>
    <cellStyle name="Comma 23 6 2" xfId="29362" xr:uid="{AEA64166-0E93-489F-8AC9-1E4007A0D955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3 2 2" xfId="31897" xr:uid="{B4D2C959-3222-4207-8B97-1335EE98BE25}"/>
    <cellStyle name="Comma 24 2 3 3" xfId="29365" xr:uid="{7D42A20C-EBAC-4C22-BE6F-19F3F9CD82B0}"/>
    <cellStyle name="Comma 24 2 4" xfId="25694" xr:uid="{A9E373C1-9997-4271-84A4-0DD38ECBB748}"/>
    <cellStyle name="Comma 24 2 4 2" xfId="31941" xr:uid="{B81B90D9-33ED-471F-B99C-E1548A23D97C}"/>
    <cellStyle name="Comma 24 3" xfId="4225" xr:uid="{42271BF2-5E68-4692-84D8-8D0D579AC125}"/>
    <cellStyle name="Comma 24 3 2" xfId="14580" xr:uid="{F7C9BCCF-7CE7-47D5-B891-3874E308D940}"/>
    <cellStyle name="Comma 24 3 2 2" xfId="29563" xr:uid="{FA4396C0-2EE5-4D7A-BA4F-DD749339D091}"/>
    <cellStyle name="Comma 24 3 3" xfId="25695" xr:uid="{F529C607-06C7-4D61-AA03-EDE3BA7EBAAC}"/>
    <cellStyle name="Comma 24 3 3 2" xfId="31942" xr:uid="{AC9F602B-0FE2-4946-98BD-776C1C675CCE}"/>
    <cellStyle name="Comma 24 3 4" xfId="27418" xr:uid="{2935A4C5-6006-4068-970D-905B798B9079}"/>
    <cellStyle name="Comma 24 4" xfId="13405" xr:uid="{AFDEAC7D-D9E2-44B5-AFC2-03694BF002E4}"/>
    <cellStyle name="Comma 24 4 2" xfId="29364" xr:uid="{127D2BB1-32DF-42BE-A759-1836CE259468}"/>
    <cellStyle name="Comma 24 5" xfId="25693" xr:uid="{0AFD2B79-7C9D-4CE7-85AB-38FEA688D403}"/>
    <cellStyle name="Comma 24 5 2" xfId="31940" xr:uid="{3ABCF301-6869-49AA-A789-633B49D729F8}"/>
    <cellStyle name="Comma 24 6" xfId="26925" xr:uid="{3606FCEB-5863-4A76-A389-3D5A0D82D1E6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3 2" xfId="29367" xr:uid="{5C2FFC68-E3C5-4A1E-91E4-22B96690105D}"/>
    <cellStyle name="Comma 25 2 4" xfId="25697" xr:uid="{93EC44E2-820B-4B23-B4AD-40084047CB76}"/>
    <cellStyle name="Comma 25 2 4 2" xfId="31944" xr:uid="{ED155B45-2060-4361-AA26-524F76E674FA}"/>
    <cellStyle name="Comma 25 3" xfId="14345" xr:uid="{EFEECF86-165E-44C5-9DE6-8601707C67DD}"/>
    <cellStyle name="Comma 25 3 2" xfId="25482" xr:uid="{80ECEFEA-54F7-4D08-A18D-868F9633D7A5}"/>
    <cellStyle name="Comma 25 3 2 2" xfId="31902" xr:uid="{B4CB9CEF-F1C1-46E1-AF3F-B3A4C5D172CB}"/>
    <cellStyle name="Comma 25 3 3" xfId="25698" xr:uid="{F9B95AB5-12C8-46B0-93D7-4790BDD04A6C}"/>
    <cellStyle name="Comma 25 3 4" xfId="29503" xr:uid="{63524482-FE77-42D7-A4F0-27777826B079}"/>
    <cellStyle name="Comma 25 4" xfId="14582" xr:uid="{6340B1C2-D701-4FC3-9D55-117856B24A18}"/>
    <cellStyle name="Comma 25 5" xfId="13407" xr:uid="{45DA1B2E-397F-4125-8579-E00D758C11D9}"/>
    <cellStyle name="Comma 25 5 2" xfId="29366" xr:uid="{C51E33F2-BBB8-4FBB-A4D0-72D45A084AB9}"/>
    <cellStyle name="Comma 25 6" xfId="25696" xr:uid="{E124EDC8-39F5-40C4-85DD-8D116DFF391F}"/>
    <cellStyle name="Comma 25 6 2" xfId="31943" xr:uid="{AF473FE4-3E32-4625-8081-6687E92EBE5B}"/>
    <cellStyle name="Comma 26" xfId="1805" xr:uid="{B78FE121-7696-4BDD-A551-8363A1779375}"/>
    <cellStyle name="Comma 26 2" xfId="4227" xr:uid="{EA4CEE25-4AAF-4411-816D-7DAEF52018F2}"/>
    <cellStyle name="Comma 26 2 2" xfId="27420" xr:uid="{C618DC1D-D97A-4F34-90F6-15465F789E5E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2 2 2" xfId="30768" xr:uid="{01DEFD99-DC86-4C49-9829-83188ACCE60D}"/>
    <cellStyle name="Comma 26 3 2 3" xfId="28204" xr:uid="{59688D71-C299-41AD-8BF6-4C8E1780B6BA}"/>
    <cellStyle name="Comma 26 3 3" xfId="11480" xr:uid="{94A6CF96-B908-477F-8102-170737C7D53B}"/>
    <cellStyle name="Comma 26 3 3 2" xfId="23722" xr:uid="{927319B7-4EB5-47EE-BB0B-D069E5702184}"/>
    <cellStyle name="Comma 26 3 3 2 2" xfId="31521" xr:uid="{3F4AB0CB-6F07-423F-88DA-5FA3D4685EF9}"/>
    <cellStyle name="Comma 26 3 3 3" xfId="28956" xr:uid="{40878701-4D25-426E-869E-E1B98D339591}"/>
    <cellStyle name="Comma 26 3 4" xfId="14346" xr:uid="{C0DB799D-03D5-4D7A-A09D-E9C0F8921F7A}"/>
    <cellStyle name="Comma 26 3 4 2" xfId="25483" xr:uid="{B639F2CB-D565-407B-B723-35D6F8321B81}"/>
    <cellStyle name="Comma 26 3 4 2 2" xfId="31903" xr:uid="{0C80C46B-7BA0-473E-9867-AF3820A58906}"/>
    <cellStyle name="Comma 26 3 4 3" xfId="29504" xr:uid="{585D5207-1FAA-44F7-BD21-D36A20D6C136}"/>
    <cellStyle name="Comma 26 3 5" xfId="16624" xr:uid="{08774560-4F8D-4BCD-BD36-CE48CC542EAA}"/>
    <cellStyle name="Comma 26 3 5 2" xfId="30009" xr:uid="{BE410F20-48F4-4D42-8EE2-1FAEED4FE3E8}"/>
    <cellStyle name="Comma 26 3 6" xfId="25700" xr:uid="{589C6478-E8EA-442E-891F-7528E1C28A81}"/>
    <cellStyle name="Comma 26 3 6 2" xfId="31946" xr:uid="{61EC25BC-C634-43A2-B215-449E05CABCCA}"/>
    <cellStyle name="Comma 26 3 7" xfId="27419" xr:uid="{A8BE9705-2F88-40BF-B0D8-F95869F6E962}"/>
    <cellStyle name="Comma 26 4" xfId="14584" xr:uid="{BFDF5A2B-8C99-4D31-82B8-03A44FA9CABB}"/>
    <cellStyle name="Comma 26 5" xfId="25699" xr:uid="{CF2B0A9F-451F-486F-8C62-E6F35FFA8A5B}"/>
    <cellStyle name="Comma 26 5 2" xfId="31945" xr:uid="{D9549EEF-7BFC-4A9C-80C6-4C4C8377BC6E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2 3 2" xfId="29369" xr:uid="{DC485775-18C8-4C11-8A26-0E22DFB39A7A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9505" xr:uid="{2C9DF527-715A-4360-941A-B08004DBA096}"/>
    <cellStyle name="Comma 27 6" xfId="13409" xr:uid="{5E7B087A-7325-49BB-A15D-D52960644823}"/>
    <cellStyle name="Comma 27 6 2" xfId="29368" xr:uid="{CB6F1730-B0F4-4297-A48F-97455FAB2CD6}"/>
    <cellStyle name="Comma 27 7" xfId="25701" xr:uid="{296450C1-EAD5-4755-8036-49C039ECE28E}"/>
    <cellStyle name="Comma 27 7 2" xfId="31947" xr:uid="{13435230-2D63-4D62-9406-0320F9B6BD3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2 3 2" xfId="29371" xr:uid="{294FADBE-04EF-4700-8D86-6056C2664B87}"/>
    <cellStyle name="Comma 28 3" xfId="14586" xr:uid="{5D320203-7699-42AE-B2BB-0551EC982AF0}"/>
    <cellStyle name="Comma 28 4" xfId="13411" xr:uid="{BD23C0CA-3B42-4571-921A-CBADCED54544}"/>
    <cellStyle name="Comma 28 4 2" xfId="29370" xr:uid="{A9CAE701-EB07-4581-BA98-AFFE09FBBF85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29 3 2" xfId="31948" xr:uid="{7E402291-BDEE-4C31-A531-2BAD142F89CC}"/>
    <cellStyle name="Comma 29 4" xfId="26787" xr:uid="{F64D7206-1BE5-40C8-9EC0-A1DA233968AA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2 2 2" xfId="31949" xr:uid="{4732A3A7-7FE2-45DB-BF36-009F56F02CFA}"/>
    <cellStyle name="Comma 3 18 2 3" xfId="27421" xr:uid="{8B851BD1-FF79-42D0-9395-D2CCEF0D3FDC}"/>
    <cellStyle name="Comma 3 18 3" xfId="14588" xr:uid="{51B68F6C-B4DF-4C7A-82F0-1CB36CD4C6FD}"/>
    <cellStyle name="Comma 3 18 4" xfId="13421" xr:uid="{98529A49-3A41-4F79-9745-93D6B68B5F35}"/>
    <cellStyle name="Comma 3 18 4 2" xfId="29372" xr:uid="{8F0B2CBD-FE70-4641-99E0-37E25E35F7C8}"/>
    <cellStyle name="Comma 3 19" xfId="4229" xr:uid="{449CC28F-80FA-4E83-AA02-92B594BF5108}"/>
    <cellStyle name="Comma 3 19 2" xfId="14350" xr:uid="{B25EC3F7-9B07-45A6-8EF5-54D42708DD23}"/>
    <cellStyle name="Comma 3 19 2 2" xfId="29506" xr:uid="{79576E42-E2E6-44A8-BAA9-4E1431A4AF3C}"/>
    <cellStyle name="Comma 3 19 3" xfId="13422" xr:uid="{71D21931-8804-41EF-8EFF-E1AE5F6306B9}"/>
    <cellStyle name="Comma 3 19 3 2" xfId="29373" xr:uid="{CF21B81C-0592-4332-ABCE-DA50224E5DA2}"/>
    <cellStyle name="Comma 3 19 4" xfId="27422" xr:uid="{224BAA51-3957-491B-8DE4-CEBB53300BD0}"/>
    <cellStyle name="Comma 3 2" xfId="75" xr:uid="{5C2418F8-A655-4662-9CC1-55AD3E14ACA1}"/>
    <cellStyle name="Comma 3 2 10" xfId="26745" xr:uid="{1A4759B7-18C3-496D-B0DF-799E4E0920F7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3 2 2" xfId="29564" xr:uid="{44DFC7BB-235B-4A80-B9F6-A872306C63EB}"/>
    <cellStyle name="Comma 3 2 2 3 3" xfId="27399" xr:uid="{A7315534-55D2-46A9-A1C5-B90CE501671F}"/>
    <cellStyle name="Comma 3 2 2 4" xfId="13423" xr:uid="{CD71EF08-2E0E-46EC-ACA8-C307C7C55A62}"/>
    <cellStyle name="Comma 3 2 2 5" xfId="26788" xr:uid="{41B1EF27-2873-471E-94E8-53A0E52FD336}"/>
    <cellStyle name="Comma 3 2 3" xfId="2217" xr:uid="{FDE79A9F-5744-4117-B288-F6CFD7FDF43F}"/>
    <cellStyle name="Comma 3 2 3 2" xfId="14590" xr:uid="{8374AC9C-E6A0-4281-A8AD-A85CE0C726CB}"/>
    <cellStyle name="Comma 3 2 3 2 2" xfId="29565" xr:uid="{B9382187-AD8C-4EE6-9CFB-49A64C6BEAEC}"/>
    <cellStyle name="Comma 3 2 3 3" xfId="13424" xr:uid="{236D309D-8C6B-4BA4-8457-E824D2E6AD0D}"/>
    <cellStyle name="Comma 3 2 3 4" xfId="26987" xr:uid="{67568DD1-4776-4C71-A35D-968CC51420C6}"/>
    <cellStyle name="Comma 3 2 4" xfId="2150" xr:uid="{FA24006E-59F6-4486-8420-F677232CF1E3}"/>
    <cellStyle name="Comma 3 2 4 2" xfId="14591" xr:uid="{C5ED1FD2-C0DE-4425-B045-1A9155F7629D}"/>
    <cellStyle name="Comma 3 2 4 2 2" xfId="29566" xr:uid="{F43B908C-F4EE-4E01-9E3C-DD8063A04A16}"/>
    <cellStyle name="Comma 3 2 4 3" xfId="13425" xr:uid="{C996E40A-B1B5-4354-AD53-93119B0DC29F}"/>
    <cellStyle name="Comma 3 2 4 4" xfId="26976" xr:uid="{5E01AFD6-8EC0-4A57-A18C-CC5DF5B4D596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5 4" xfId="27398" xr:uid="{BCA3366F-B0C5-43B2-9B58-30C0D15DC8F7}"/>
    <cellStyle name="Comma 3 2 6" xfId="13427" xr:uid="{27D10918-04DE-4BA4-B00A-407377921D59}"/>
    <cellStyle name="Comma 3 2 6 2" xfId="29374" xr:uid="{88772D73-2B67-4F58-822B-D358C4DE4177}"/>
    <cellStyle name="Comma 3 2 7" xfId="13428" xr:uid="{883CBCFF-4941-400B-9197-2832A99110F4}"/>
    <cellStyle name="Comma 3 2 8" xfId="14351" xr:uid="{9FAE822E-ED8D-4F96-AED6-AF557412225E}"/>
    <cellStyle name="Comma 3 2 8 2" xfId="29507" xr:uid="{E65142F6-3637-49D7-AB9D-F9CAB3A2D069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0 2 2" xfId="31950" xr:uid="{2FDA85C3-4BD8-461F-B61C-CBFB97D4A101}"/>
    <cellStyle name="Comma 3 20 3" xfId="29375" xr:uid="{A65DD8CE-5614-4048-9C84-71BB4C7577E0}"/>
    <cellStyle name="Comma 3 21" xfId="13430" xr:uid="{EF4FCD1F-6732-4648-A7E7-19B004600D70}"/>
    <cellStyle name="Comma 3 21 2" xfId="29376" xr:uid="{471C9212-9A2C-4819-A251-99444B50A37D}"/>
    <cellStyle name="Comma 3 22" xfId="13431" xr:uid="{48000C4A-3FB8-49B0-932B-513A68187EB5}"/>
    <cellStyle name="Comma 3 22 2" xfId="29377" xr:uid="{F747BB6B-565F-4EC4-8318-C31CF4847F64}"/>
    <cellStyle name="Comma 3 23" xfId="13432" xr:uid="{6584A66B-F1B2-4397-91CE-3975EE816F81}"/>
    <cellStyle name="Comma 3 23 2" xfId="29378" xr:uid="{0D4C9774-39E8-439C-A36B-BEF82303FBCC}"/>
    <cellStyle name="Comma 3 24" xfId="13433" xr:uid="{8000C8D9-9DCC-4B11-8994-5F88C0D07441}"/>
    <cellStyle name="Comma 3 25" xfId="26463" xr:uid="{18C26E87-AC99-4AD4-A9D9-896162B9A7F0}"/>
    <cellStyle name="Comma 3 25 2" xfId="32158" xr:uid="{CFD9531B-0EDA-41B9-ACAB-C25F9F2D3DFD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28 2" xfId="32178" xr:uid="{BBCF2419-F3F2-4557-B762-BEBD8CF36C18}"/>
    <cellStyle name="Comma 3 29" xfId="26720" xr:uid="{79761860-6DA4-4554-83B1-AB0719A93170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3 3 2" xfId="31951" xr:uid="{24EC7DB5-E282-45BC-98E7-310C152157E5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7 2" xfId="29379" xr:uid="{FCF34F03-077E-46A3-B4EE-99C3DC9585CA}"/>
    <cellStyle name="Comma 3 3 8" xfId="14352" xr:uid="{A3D396DF-67BE-4E7D-8A3B-0258B83800FF}"/>
    <cellStyle name="Comma 3 3 9" xfId="510" xr:uid="{CA9B07F3-EDD9-4378-907A-BB4420A55B09}"/>
    <cellStyle name="Comma 3 3 9 2" xfId="26789" xr:uid="{44E128DB-FDAF-45BB-83CC-7D69C16CEB14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2 2" xfId="29568" xr:uid="{AF1A756F-8B29-4B7F-8000-3039B8FC3465}"/>
    <cellStyle name="Comma 3 4 2 3" xfId="13440" xr:uid="{F7E73893-5C8C-4268-96E6-3753AB4BB5A7}"/>
    <cellStyle name="Comma 3 4 2 4" xfId="26986" xr:uid="{3D7F0217-4D91-4C51-A14F-A53A8364BB9E}"/>
    <cellStyle name="Comma 3 4 3" xfId="4231" xr:uid="{600BAA36-07A1-42D5-B135-22CF1B32EC38}"/>
    <cellStyle name="Comma 3 4 3 2" xfId="25707" xr:uid="{D4D27346-2EE8-4BEE-97E4-E764C72D40C7}"/>
    <cellStyle name="Comma 3 4 3 2 2" xfId="31952" xr:uid="{746218A5-76DD-4388-B7E6-E77DC6F402F4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4 7 2" xfId="29567" xr:uid="{2E0D2C89-D77F-4D34-9391-497C2EF54BEC}"/>
    <cellStyle name="Comma 3 4 8" xfId="26790" xr:uid="{EC6D93FE-75E9-467D-A93C-04FDD698F153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2 2 2" xfId="31953" xr:uid="{8DC28090-78C0-4560-9F5E-E1103B35FA53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7 2" xfId="29569" xr:uid="{014B38B3-09ED-41B2-9832-B756C3B0709D}"/>
    <cellStyle name="Comma 3 5 8" xfId="13444" xr:uid="{0A81FDA9-6524-4926-8054-14510FBB5678}"/>
    <cellStyle name="Comma 3 5 8 2" xfId="29380" xr:uid="{445FBE02-151A-41AA-BC72-4AE8835A3EE2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6 7 2" xfId="29381" xr:uid="{BFEBC093-6AEE-457D-A1AF-11FB3F73563C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0 3 2" xfId="31954" xr:uid="{A031F937-9E8B-49FB-91EF-051CD0A3342F}"/>
    <cellStyle name="Comma 30 4" xfId="26791" xr:uid="{095DF90D-4BB7-406F-8CD9-E12A85E5C1D8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1 3 2" xfId="31955" xr:uid="{F1739EA4-F730-41C3-8C32-8422A1296B2B}"/>
    <cellStyle name="Comma 31 4" xfId="26792" xr:uid="{7D92F958-FD7E-4E71-B54E-6351D7A67874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2 3 2" xfId="29383" xr:uid="{B9F30109-18E3-416A-8E83-9862B1EDDB88}"/>
    <cellStyle name="Comma 32 3" xfId="14353" xr:uid="{ABA3C732-8F2D-4607-8B76-D7D5F392B10C}"/>
    <cellStyle name="Comma 32 3 2" xfId="25711" xr:uid="{3BDC1609-15AF-44F5-8FFE-375C55901095}"/>
    <cellStyle name="Comma 32 3 2 2" xfId="31956" xr:uid="{E67D667D-7220-4812-99A2-AFE5CE6D9740}"/>
    <cellStyle name="Comma 32 4" xfId="13459" xr:uid="{1F663074-F14E-4E47-8E79-4ACB9CF08C5F}"/>
    <cellStyle name="Comma 32 4 2" xfId="29382" xr:uid="{B1FEE23D-D93C-49AC-B8CB-E1CF51306C8C}"/>
    <cellStyle name="Comma 32 5" xfId="26793" xr:uid="{32F111A2-E747-4499-9A39-A1C2035FD1DC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3 3 2" xfId="31957" xr:uid="{7BCF2E4F-BF99-41E8-B456-7DC405F7D90E}"/>
    <cellStyle name="Comma 33 4" xfId="26794" xr:uid="{66B2CE60-4E89-4AEC-AD41-4F0F969D42CA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2 2" xfId="29570" xr:uid="{FD4B0861-A804-4817-BB5F-B12FCB05CD69}"/>
    <cellStyle name="Comma 34 2 3" xfId="14354" xr:uid="{B6F84FB8-20F4-4B78-B492-7D21780F9859}"/>
    <cellStyle name="Comma 34 2 3 2" xfId="29508" xr:uid="{B731A5F9-6D99-4A79-8670-F250C449DBA7}"/>
    <cellStyle name="Comma 34 2 4" xfId="26938" xr:uid="{F783D987-6935-47EC-A284-B7C874C09EFD}"/>
    <cellStyle name="Comma 34 3" xfId="2214" xr:uid="{B468705A-18A3-4CF8-B8EF-17EA00830EF3}"/>
    <cellStyle name="Comma 34 3 2" xfId="26985" xr:uid="{32A1DE66-6BA9-44ED-863E-2B93732FF746}"/>
    <cellStyle name="Comma 34 4" xfId="4232" xr:uid="{10C35983-6D97-4456-BB88-E6CCF5C50904}"/>
    <cellStyle name="Comma 34 4 2" xfId="25713" xr:uid="{87C9A0D1-25B1-440F-8BDC-CC44B098774C}"/>
    <cellStyle name="Comma 34 4 2 2" xfId="31958" xr:uid="{203234EE-A890-4FF3-862E-5E5C7FA9E72D}"/>
    <cellStyle name="Comma 34 4 3" xfId="27423" xr:uid="{D90A0604-7E4A-4815-9BC7-9D5F64CCFA0F}"/>
    <cellStyle name="Comma 34 5" xfId="26795" xr:uid="{D18BCB65-8BB8-40B0-96CE-4C0550019809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2 2" xfId="29571" xr:uid="{6D5A952D-0E58-46E9-8A2A-D997285DA0A7}"/>
    <cellStyle name="Comma 35 2 3" xfId="14355" xr:uid="{799DE126-F18C-49B5-819D-86133075B929}"/>
    <cellStyle name="Comma 35 2 3 2" xfId="29509" xr:uid="{82953D4D-0517-4505-B2FE-E6C26F311075}"/>
    <cellStyle name="Comma 35 2 4" xfId="26939" xr:uid="{5E92AB8E-56C0-4EB0-A566-6AA20094244F}"/>
    <cellStyle name="Comma 35 3" xfId="4233" xr:uid="{6F6BD545-6D9D-4C69-B18E-99C12B1DCE82}"/>
    <cellStyle name="Comma 35 3 2" xfId="25714" xr:uid="{943A5EBA-DB76-4F84-A36F-C88979E52A6A}"/>
    <cellStyle name="Comma 35 3 2 2" xfId="31959" xr:uid="{CB68CBA8-674F-4E5C-A611-C0F30825721C}"/>
    <cellStyle name="Comma 35 3 3" xfId="27424" xr:uid="{A6CE50D4-11FF-4457-AE7C-F9E69459F734}"/>
    <cellStyle name="Comma 35 4" xfId="26796" xr:uid="{BB9527F3-6C10-45AA-92F2-74CBBBECABB9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2 3 2" xfId="29510" xr:uid="{427AADE8-6A53-4C44-8BA6-48AD35C44C46}"/>
    <cellStyle name="Comma 36 3" xfId="2213" xr:uid="{149CC2C4-153D-4AAC-8FCC-9109CF297BC8}"/>
    <cellStyle name="Comma 36 3 2" xfId="26984" xr:uid="{170C63A5-1813-4EE3-B781-2BF79D9F4A57}"/>
    <cellStyle name="Comma 36 4" xfId="4234" xr:uid="{E895CF5C-80F0-400A-9617-2BC7B04C0448}"/>
    <cellStyle name="Comma 36 4 2" xfId="25715" xr:uid="{B0AF28FA-CF95-4F74-9C49-2F450B09945C}"/>
    <cellStyle name="Comma 36 4 2 2" xfId="31960" xr:uid="{7E2A12DB-33B2-4ECC-8F86-8B38742BB6FB}"/>
    <cellStyle name="Comma 36 4 3" xfId="27425" xr:uid="{1D7C2DFF-2824-4175-9889-0BC596D74518}"/>
    <cellStyle name="Comma 36 5" xfId="26797" xr:uid="{238EBC4D-53EA-451B-B9B5-5D69DBF6B233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2 2" xfId="29572" xr:uid="{EAE0BE5B-8A6A-47C7-87D5-62EFBB6F74CE}"/>
    <cellStyle name="Comma 37 2 3" xfId="14357" xr:uid="{729C16F6-546D-4FE7-AC46-BDA9B209F27E}"/>
    <cellStyle name="Comma 37 2 4" xfId="26983" xr:uid="{B96924E2-117B-48DE-B36A-125415833726}"/>
    <cellStyle name="Comma 37 3" xfId="4235" xr:uid="{C652FE9A-16C9-44B0-A114-ED7BEF57BB06}"/>
    <cellStyle name="Comma 37 3 2" xfId="25716" xr:uid="{45CE8A52-7A0E-4D4D-B2A6-4F80EA4077F8}"/>
    <cellStyle name="Comma 37 3 2 2" xfId="31961" xr:uid="{1C6FEDA2-1669-4F27-BED8-090A84A87247}"/>
    <cellStyle name="Comma 37 4" xfId="26798" xr:uid="{DAD9A8F7-55AD-4AE8-B992-F406A0EB9E2E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2 2" xfId="29573" xr:uid="{01CBC0BF-B9CD-4703-8646-E51ED000A69B}"/>
    <cellStyle name="Comma 38 2 3" xfId="14358" xr:uid="{478FD3DA-3FD2-46FB-8C47-50B6218840E2}"/>
    <cellStyle name="Comma 38 2 4" xfId="26940" xr:uid="{F55C698F-9F6A-4352-A362-75083108816F}"/>
    <cellStyle name="Comma 38 3" xfId="4262" xr:uid="{3CE247A5-4CB2-4207-A7DC-E13AED1197B4}"/>
    <cellStyle name="Comma 38 3 2" xfId="25717" xr:uid="{6AA2E401-EDA2-4155-A4B8-7688349CAABB}"/>
    <cellStyle name="Comma 38 3 2 2" xfId="31962" xr:uid="{9DB67062-D296-456D-B1BB-844B85065B99}"/>
    <cellStyle name="Comma 38 4" xfId="26799" xr:uid="{49D2D515-0BD3-4C27-98B3-40FF7EF64256}"/>
    <cellStyle name="Comma 39" xfId="526" xr:uid="{CF5ACAF8-69B2-4609-9B9E-AE051E1F6767}"/>
    <cellStyle name="Comma 39 2" xfId="1819" xr:uid="{3BB22858-F4CF-4757-AA6C-DF5283AB2181}"/>
    <cellStyle name="Comma 39 2 2" xfId="26941" xr:uid="{103207AA-F50A-41B8-873A-B60F3802A1EC}"/>
    <cellStyle name="Comma 39 3" xfId="2211" xr:uid="{7FAE5B89-8243-45BD-B8F9-E3A6371DF339}"/>
    <cellStyle name="Comma 39 4" xfId="25718" xr:uid="{FB6BEC70-B63D-42D2-BF20-74210E2FA300}"/>
    <cellStyle name="Comma 39 4 2" xfId="31963" xr:uid="{8518B641-C993-4672-820A-962079CF8706}"/>
    <cellStyle name="Comma 39 5" xfId="26800" xr:uid="{01FAE983-EF48-449E-A169-B2D4DAC632E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8 3 2" xfId="31964" xr:uid="{C6BAA0B8-E0E2-40FD-9423-B9A8EB638B0C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0 2 2" xfId="31148" xr:uid="{DCB277A5-6348-481E-8875-4058722FC46A}"/>
    <cellStyle name="Comma 4 19 10 3" xfId="28582" xr:uid="{78BD19B4-0D66-4CFB-BB6D-F311BD5C02CA}"/>
    <cellStyle name="Comma 4 19 11" xfId="13470" xr:uid="{02D5142B-C6EF-4A4A-8170-6C81E8551052}"/>
    <cellStyle name="Comma 4 19 11 2" xfId="29385" xr:uid="{B9EE816D-BD80-4247-856A-E40BD47F537F}"/>
    <cellStyle name="Comma 4 19 12" xfId="14915" xr:uid="{0F297E2B-A50B-4A0E-B10C-2DE63A876E3E}"/>
    <cellStyle name="Comma 4 19 12 2" xfId="29634" xr:uid="{08C6EA37-DE32-40FD-92B5-FA77442E1602}"/>
    <cellStyle name="Comma 4 19 13" xfId="25721" xr:uid="{C2F1FFCD-C312-4FC2-92A1-1011071F6024}"/>
    <cellStyle name="Comma 4 19 13 2" xfId="31965" xr:uid="{F030A782-883B-4BEA-B0C4-040309E52365}"/>
    <cellStyle name="Comma 4 19 14" xfId="26982" xr:uid="{6AB7C2D5-84A3-47C8-B40C-3AF546459188}"/>
    <cellStyle name="Comma 4 19 2" xfId="2293" xr:uid="{1555B6F3-A741-4431-A1AC-88189AB77BEC}"/>
    <cellStyle name="Comma 4 19 2 10" xfId="14942" xr:uid="{5481DE7D-0B93-4BC4-88B9-BD61E2D9EC66}"/>
    <cellStyle name="Comma 4 19 2 10 2" xfId="29640" xr:uid="{CA28FECD-C9D4-46B0-8184-B767D7AD934F}"/>
    <cellStyle name="Comma 4 19 2 11" xfId="25722" xr:uid="{DC71B91E-9788-441B-8DF1-C0B7771D3827}"/>
    <cellStyle name="Comma 4 19 2 11 2" xfId="31966" xr:uid="{6F0695C2-BAA5-49F7-9BCA-C82D3F322D8F}"/>
    <cellStyle name="Comma 4 19 2 12" xfId="27001" xr:uid="{90B23671-E857-41DB-8B07-55A8E0ACDDF5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2 2 2" xfId="31131" xr:uid="{CB33AEBC-43F8-4333-94B3-11C1D823F143}"/>
    <cellStyle name="Comma 4 19 2 2 2 2 2 2 2 3" xfId="28565" xr:uid="{F29B80B0-8998-47C4-A756-444A312E32D0}"/>
    <cellStyle name="Comma 4 19 2 2 2 2 2 2 3" xfId="13164" xr:uid="{D3597B07-1972-4799-94F9-56CC109D2CD0}"/>
    <cellStyle name="Comma 4 19 2 2 2 2 2 2 3 2" xfId="25406" xr:uid="{5A3DF288-9323-4E3D-9A8D-E3280DFF311F}"/>
    <cellStyle name="Comma 4 19 2 2 2 2 2 2 3 2 2" xfId="31883" xr:uid="{8A8BE355-6E78-436B-ACDE-5253AF53238B}"/>
    <cellStyle name="Comma 4 19 2 2 2 2 2 2 3 3" xfId="29318" xr:uid="{77D56F2D-A9FF-450E-9443-A495CCBC4F88}"/>
    <cellStyle name="Comma 4 19 2 2 2 2 2 2 4" xfId="18308" xr:uid="{33F0022E-1AFE-4F50-BBAA-0A60D3960B3A}"/>
    <cellStyle name="Comma 4 19 2 2 2 2 2 2 4 2" xfId="30373" xr:uid="{3B912290-73C3-4769-958C-91ACF0D80D14}"/>
    <cellStyle name="Comma 4 19 2 2 2 2 2 2 5" xfId="27800" xr:uid="{F5382BA6-A8FA-48A4-B68C-D20C82D85995}"/>
    <cellStyle name="Comma 4 19 2 2 2 2 2 3" xfId="7908" xr:uid="{926D84E7-12A6-40A9-99FD-A05B9C9B61A7}"/>
    <cellStyle name="Comma 4 19 2 2 2 2 2 3 2" xfId="20172" xr:uid="{083533D7-CC22-4524-B4DC-513CCF0DC0F8}"/>
    <cellStyle name="Comma 4 19 2 2 2 2 2 3 2 2" xfId="30749" xr:uid="{857B3F98-F439-44C6-8BE3-8AEB22C24EA2}"/>
    <cellStyle name="Comma 4 19 2 2 2 2 2 3 3" xfId="28185" xr:uid="{F4F10684-30E0-498E-B36F-A6FC6B8A2D2D}"/>
    <cellStyle name="Comma 4 19 2 2 2 2 2 4" xfId="11404" xr:uid="{455D411E-4C3A-460E-9BEE-19935FFEAFE4}"/>
    <cellStyle name="Comma 4 19 2 2 2 2 2 4 2" xfId="23646" xr:uid="{77C2F1BB-5E79-47A6-9900-5748F0514EAB}"/>
    <cellStyle name="Comma 4 19 2 2 2 2 2 4 2 2" xfId="31502" xr:uid="{1BBB4E7B-1A69-4A8A-A75B-AE850D55B69D}"/>
    <cellStyle name="Comma 4 19 2 2 2 2 2 4 3" xfId="28937" xr:uid="{2B6CBA9B-2231-47FA-B394-51B1651C97EE}"/>
    <cellStyle name="Comma 4 19 2 2 2 2 2 5" xfId="16548" xr:uid="{16861B99-05A5-4C30-B57B-1B6D6B4F5610}"/>
    <cellStyle name="Comma 4 19 2 2 2 2 2 5 2" xfId="29990" xr:uid="{C73D6F22-4A6C-4853-8810-AADCAB21748C}"/>
    <cellStyle name="Comma 4 19 2 2 2 2 2 6" xfId="27386" xr:uid="{5F407337-1D5D-481A-9A1B-68411D326F87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2 2 2" xfId="30946" xr:uid="{C91B58FA-A6C7-4095-8B9F-A92147077847}"/>
    <cellStyle name="Comma 4 19 2 2 2 2 3 2 3" xfId="28381" xr:uid="{36FDB7E7-66A9-4C43-8F68-3B94A0606C01}"/>
    <cellStyle name="Comma 4 19 2 2 2 2 3 3" xfId="12318" xr:uid="{3838BFEF-58B1-4A22-8597-B9B9E9D9DA30}"/>
    <cellStyle name="Comma 4 19 2 2 2 2 3 3 2" xfId="24560" xr:uid="{28756D06-CEE8-4921-9C4D-62DA8671EF6B}"/>
    <cellStyle name="Comma 4 19 2 2 2 2 3 3 2 2" xfId="31699" xr:uid="{78707D3D-5C92-49BE-8FF7-5DC8569E425B}"/>
    <cellStyle name="Comma 4 19 2 2 2 2 3 3 3" xfId="29133" xr:uid="{4105F4BC-B9C9-4CCE-8AD6-3A20A6067B30}"/>
    <cellStyle name="Comma 4 19 2 2 2 2 3 4" xfId="17462" xr:uid="{BF5D5F74-2B6D-4240-8A7A-C61292123799}"/>
    <cellStyle name="Comma 4 19 2 2 2 2 3 4 2" xfId="30188" xr:uid="{BA6F2571-0298-44A1-9B62-B77020A187F8}"/>
    <cellStyle name="Comma 4 19 2 2 2 2 3 5" xfId="27615" xr:uid="{36C0AA8D-CFA1-40F4-BF5F-48450AAF85C7}"/>
    <cellStyle name="Comma 4 19 2 2 2 2 4" xfId="7062" xr:uid="{C08F8D4B-ED7B-4BC0-B704-B448A2C5A2DA}"/>
    <cellStyle name="Comma 4 19 2 2 2 2 4 2" xfId="19326" xr:uid="{D067B4B2-CACB-405F-8081-49DDB68763A4}"/>
    <cellStyle name="Comma 4 19 2 2 2 2 4 2 2" xfId="30565" xr:uid="{4666E9E1-AAD3-4058-BEBB-E6DD5C4D03DF}"/>
    <cellStyle name="Comma 4 19 2 2 2 2 4 3" xfId="28000" xr:uid="{22145997-0526-46B1-901E-9B0DB89E5B9E}"/>
    <cellStyle name="Comma 4 19 2 2 2 2 5" xfId="10558" xr:uid="{C22B8098-06A8-43B0-8FC3-1CF7F70B981A}"/>
    <cellStyle name="Comma 4 19 2 2 2 2 5 2" xfId="22800" xr:uid="{5E024D4C-D077-476E-B409-8373C5A02849}"/>
    <cellStyle name="Comma 4 19 2 2 2 2 5 2 2" xfId="31318" xr:uid="{F7492C68-668D-4A2E-BCAA-63A24905323D}"/>
    <cellStyle name="Comma 4 19 2 2 2 2 5 3" xfId="28752" xr:uid="{41D4F4C8-69DB-460E-A746-508D57339BAB}"/>
    <cellStyle name="Comma 4 19 2 2 2 2 6" xfId="15702" xr:uid="{FECA6BBA-DD25-4DF7-83B5-E9EE13324888}"/>
    <cellStyle name="Comma 4 19 2 2 2 2 6 2" xfId="29804" xr:uid="{F012FDA6-9334-4BDE-BA81-D207B7B1452D}"/>
    <cellStyle name="Comma 4 19 2 2 2 2 7" xfId="27202" xr:uid="{533DF532-94B5-4286-A6BD-F761DC83DD6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2 2 2" xfId="31039" xr:uid="{54A707C0-650B-417C-9170-5205BF6786D0}"/>
    <cellStyle name="Comma 4 19 2 2 2 3 2 2 3" xfId="28473" xr:uid="{362B13D2-2945-4109-AECF-D2A546279C00}"/>
    <cellStyle name="Comma 4 19 2 2 2 3 2 3" xfId="12741" xr:uid="{D3F4314D-C557-46D0-8909-18C5DB378955}"/>
    <cellStyle name="Comma 4 19 2 2 2 3 2 3 2" xfId="24983" xr:uid="{9871B9F7-1180-47A0-B852-C78A3995678F}"/>
    <cellStyle name="Comma 4 19 2 2 2 3 2 3 2 2" xfId="31791" xr:uid="{6675BC0E-5445-4C04-8940-2F576263A9AF}"/>
    <cellStyle name="Comma 4 19 2 2 2 3 2 3 3" xfId="29225" xr:uid="{DB618E33-5B7B-4556-B2DB-0982D695F5B3}"/>
    <cellStyle name="Comma 4 19 2 2 2 3 2 4" xfId="17885" xr:uid="{AD33D179-0DC5-4A37-98CE-7E7A5B857804}"/>
    <cellStyle name="Comma 4 19 2 2 2 3 2 4 2" xfId="30280" xr:uid="{DED7227B-0779-4A52-A97F-717EA53D948F}"/>
    <cellStyle name="Comma 4 19 2 2 2 3 2 5" xfId="27708" xr:uid="{096E7686-1A02-425D-BC46-AB8B970B0590}"/>
    <cellStyle name="Comma 4 19 2 2 2 3 3" xfId="7485" xr:uid="{0E115758-A73E-425F-A789-A194A6F56E41}"/>
    <cellStyle name="Comma 4 19 2 2 2 3 3 2" xfId="19749" xr:uid="{9015F53D-8190-42B9-A144-533352AE1FEC}"/>
    <cellStyle name="Comma 4 19 2 2 2 3 3 2 2" xfId="30657" xr:uid="{E5CEADED-9377-4F3F-9E38-F401C88A1B17}"/>
    <cellStyle name="Comma 4 19 2 2 2 3 3 3" xfId="28092" xr:uid="{4F31996A-F5AA-464F-A67D-807293BA40D0}"/>
    <cellStyle name="Comma 4 19 2 2 2 3 4" xfId="10981" xr:uid="{2C99328D-EC73-46B4-AE28-A42693CBBB88}"/>
    <cellStyle name="Comma 4 19 2 2 2 3 4 2" xfId="23223" xr:uid="{3B0C0054-70D4-472A-8F62-3FDA26629D04}"/>
    <cellStyle name="Comma 4 19 2 2 2 3 4 2 2" xfId="31410" xr:uid="{1DAA7347-527A-4925-B94E-0CE43047C254}"/>
    <cellStyle name="Comma 4 19 2 2 2 3 4 3" xfId="28844" xr:uid="{7DAACA3A-E870-4240-A5B2-A64FCFB0B2DF}"/>
    <cellStyle name="Comma 4 19 2 2 2 3 5" xfId="16125" xr:uid="{3D9E5D53-E832-4F65-8A53-E9A7C085A1E9}"/>
    <cellStyle name="Comma 4 19 2 2 2 3 5 2" xfId="29897" xr:uid="{7EC605E8-E7B1-444F-858E-742D0FF435E7}"/>
    <cellStyle name="Comma 4 19 2 2 2 3 6" xfId="27294" xr:uid="{1D72BA83-AA79-47EE-88D4-D4B757ED769D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2 2 2" xfId="30853" xr:uid="{02899936-CBF8-4BEA-B48C-E796D5D62C50}"/>
    <cellStyle name="Comma 4 19 2 2 2 4 2 3" xfId="28289" xr:uid="{96F5EB91-3C6F-45F7-8611-65235469ACA1}"/>
    <cellStyle name="Comma 4 19 2 2 2 4 3" xfId="11895" xr:uid="{6564E9AD-5E14-40D2-982C-3EA260F21921}"/>
    <cellStyle name="Comma 4 19 2 2 2 4 3 2" xfId="24137" xr:uid="{A6460928-47A4-4B36-B68A-1E74298B58C0}"/>
    <cellStyle name="Comma 4 19 2 2 2 4 3 2 2" xfId="31607" xr:uid="{3E4FA6D0-372A-4446-A60D-624B6B366A79}"/>
    <cellStyle name="Comma 4 19 2 2 2 4 3 3" xfId="29041" xr:uid="{3E81B8A0-9115-4351-87A2-E6AB8B073B79}"/>
    <cellStyle name="Comma 4 19 2 2 2 4 4" xfId="17039" xr:uid="{AE0376BC-6E5D-4D6B-94FA-3112C681E05C}"/>
    <cellStyle name="Comma 4 19 2 2 2 4 4 2" xfId="30094" xr:uid="{9207F5FC-4140-434B-8CCF-E67510850F7B}"/>
    <cellStyle name="Comma 4 19 2 2 2 4 5" xfId="27523" xr:uid="{9B15799E-B990-4CD5-BE46-3D992CA939E6}"/>
    <cellStyle name="Comma 4 19 2 2 2 5" xfId="6639" xr:uid="{4BD8CDE0-6260-4447-AF15-16780736E214}"/>
    <cellStyle name="Comma 4 19 2 2 2 5 2" xfId="18903" xr:uid="{F6C637C7-D4EA-4610-B73F-D0E4FCC37F62}"/>
    <cellStyle name="Comma 4 19 2 2 2 5 2 2" xfId="30473" xr:uid="{2F21FBE4-B78F-4CE0-A9E2-D1515FAB2967}"/>
    <cellStyle name="Comma 4 19 2 2 2 5 3" xfId="27908" xr:uid="{51F4C6A2-874C-4F7A-8A14-232DB32574BF}"/>
    <cellStyle name="Comma 4 19 2 2 2 6" xfId="10135" xr:uid="{E03E85D0-216E-4494-93F5-BD588F05E412}"/>
    <cellStyle name="Comma 4 19 2 2 2 6 2" xfId="22377" xr:uid="{B9D40EDF-BA44-407F-82C5-9F081B9F080D}"/>
    <cellStyle name="Comma 4 19 2 2 2 6 2 2" xfId="31226" xr:uid="{2247D0A8-6BEB-4598-835B-777988CEF27A}"/>
    <cellStyle name="Comma 4 19 2 2 2 6 3" xfId="28660" xr:uid="{904291A4-6920-40CD-86F7-786F064E7C40}"/>
    <cellStyle name="Comma 4 19 2 2 2 7" xfId="15279" xr:uid="{54A40759-3F60-4779-8FFE-F96396ED52A2}"/>
    <cellStyle name="Comma 4 19 2 2 2 7 2" xfId="29712" xr:uid="{886B3E83-CA7F-4BC2-8B9F-480A44A157D6}"/>
    <cellStyle name="Comma 4 19 2 2 2 8" xfId="27109" xr:uid="{E04773F4-AA4C-483C-8811-1F89E6FF6918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2 2 2" xfId="31086" xr:uid="{17B27E4F-5CEB-46F7-82C0-347F0783DC6D}"/>
    <cellStyle name="Comma 4 19 2 2 3 2 2 2 3" xfId="28520" xr:uid="{6076EBD4-56B4-4440-AB45-FAAE3D1D04D1}"/>
    <cellStyle name="Comma 4 19 2 2 3 2 2 3" xfId="12955" xr:uid="{0FE14F05-03AF-4B2C-AE90-75082D37042F}"/>
    <cellStyle name="Comma 4 19 2 2 3 2 2 3 2" xfId="25197" xr:uid="{4DFB66F7-EFEA-45D8-A23B-7065FE0F2753}"/>
    <cellStyle name="Comma 4 19 2 2 3 2 2 3 2 2" xfId="31838" xr:uid="{3C5766BE-1F60-4BD8-892A-784EC6DBA311}"/>
    <cellStyle name="Comma 4 19 2 2 3 2 2 3 3" xfId="29273" xr:uid="{8DA9F10D-F4E4-4684-9119-2E5F8292EDF6}"/>
    <cellStyle name="Comma 4 19 2 2 3 2 2 4" xfId="18099" xr:uid="{862D642F-89C6-486E-9BC1-43863CBE1200}"/>
    <cellStyle name="Comma 4 19 2 2 3 2 2 4 2" xfId="30327" xr:uid="{A6E41895-CD8C-4986-9517-73FE2915F646}"/>
    <cellStyle name="Comma 4 19 2 2 3 2 2 5" xfId="27755" xr:uid="{5EC5B9AF-C7DB-42F9-9143-B52FCA737BB7}"/>
    <cellStyle name="Comma 4 19 2 2 3 2 3" xfId="7699" xr:uid="{6FFA9E9E-23FF-4931-A766-3DC29B62C97A}"/>
    <cellStyle name="Comma 4 19 2 2 3 2 3 2" xfId="19963" xr:uid="{78F25838-B7F5-4BE0-8041-9A86B16829B0}"/>
    <cellStyle name="Comma 4 19 2 2 3 2 3 2 2" xfId="30704" xr:uid="{9FE10335-B8CA-4C64-8123-8D1E2327205A}"/>
    <cellStyle name="Comma 4 19 2 2 3 2 3 3" xfId="28140" xr:uid="{F995A3EA-C98D-4B2B-BC7A-5A32C206C8E5}"/>
    <cellStyle name="Comma 4 19 2 2 3 2 4" xfId="11195" xr:uid="{72F3052C-2692-42A0-B139-967CD967F5CE}"/>
    <cellStyle name="Comma 4 19 2 2 3 2 4 2" xfId="23437" xr:uid="{FD7EBE5D-73F2-4A4A-9A4E-890051FA5850}"/>
    <cellStyle name="Comma 4 19 2 2 3 2 4 2 2" xfId="31457" xr:uid="{1929B112-4473-432C-8DE7-E5B8266E6E11}"/>
    <cellStyle name="Comma 4 19 2 2 3 2 4 3" xfId="28892" xr:uid="{18DBB8E1-4938-4426-BDA4-1CA754A8D952}"/>
    <cellStyle name="Comma 4 19 2 2 3 2 5" xfId="16339" xr:uid="{4EE23DB4-6808-49B5-9E9E-98DDCDC9F6B6}"/>
    <cellStyle name="Comma 4 19 2 2 3 2 5 2" xfId="29945" xr:uid="{0D24E165-6373-4766-8028-6B68E0F06524}"/>
    <cellStyle name="Comma 4 19 2 2 3 2 6" xfId="27341" xr:uid="{C50B57B9-B5E5-475C-908B-88BC4172EE32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2 2 2" xfId="30900" xr:uid="{77D944D2-F2DD-4915-82D7-CA892D08E075}"/>
    <cellStyle name="Comma 4 19 2 2 3 3 2 3" xfId="28336" xr:uid="{D2368ABD-F2F8-4B8C-857C-22F7720C985D}"/>
    <cellStyle name="Comma 4 19 2 2 3 3 3" xfId="12109" xr:uid="{0948CBB0-9AC5-4B64-8D72-74894602A7C9}"/>
    <cellStyle name="Comma 4 19 2 2 3 3 3 2" xfId="24351" xr:uid="{9B3B8280-3E0B-41A9-9F7B-406FEC0AA4F0}"/>
    <cellStyle name="Comma 4 19 2 2 3 3 3 2 2" xfId="31654" xr:uid="{E936FB13-660E-4C34-930B-907FBF91DF79}"/>
    <cellStyle name="Comma 4 19 2 2 3 3 3 3" xfId="29088" xr:uid="{2578BA99-54DE-4C0B-9C89-76BF48B25DB9}"/>
    <cellStyle name="Comma 4 19 2 2 3 3 4" xfId="17253" xr:uid="{C005E5E9-15F5-4A7D-9B78-CD2648D751F0}"/>
    <cellStyle name="Comma 4 19 2 2 3 3 4 2" xfId="30142" xr:uid="{2CFAE2DD-F21B-4507-B80B-9B083DBECA7D}"/>
    <cellStyle name="Comma 4 19 2 2 3 3 5" xfId="27570" xr:uid="{050B18B8-E867-4CA7-BE36-BFFD8786DEF0}"/>
    <cellStyle name="Comma 4 19 2 2 3 4" xfId="6853" xr:uid="{862B35FC-E8D1-4DA6-B7DF-94F957A98E3C}"/>
    <cellStyle name="Comma 4 19 2 2 3 4 2" xfId="19117" xr:uid="{B5D5EA5B-AEEF-4E80-B6F9-F24ED67DCCA9}"/>
    <cellStyle name="Comma 4 19 2 2 3 4 2 2" xfId="30520" xr:uid="{268D1D56-C3D5-41AC-B9DF-17886D6C9ED1}"/>
    <cellStyle name="Comma 4 19 2 2 3 4 3" xfId="27955" xr:uid="{C563EA33-E9E5-4D73-B218-BF6431CE58CB}"/>
    <cellStyle name="Comma 4 19 2 2 3 5" xfId="10349" xr:uid="{23DE6FB4-A90F-4B7B-8015-DCBE86D94691}"/>
    <cellStyle name="Comma 4 19 2 2 3 5 2" xfId="22591" xr:uid="{8008030F-A188-4A6E-A28F-E02A36BE2825}"/>
    <cellStyle name="Comma 4 19 2 2 3 5 2 2" xfId="31273" xr:uid="{7FC76453-346A-49FF-80E2-EE4C97AFEAC4}"/>
    <cellStyle name="Comma 4 19 2 2 3 5 3" xfId="28707" xr:uid="{957B7A0D-787A-43A6-BFE3-47F26944F445}"/>
    <cellStyle name="Comma 4 19 2 2 3 6" xfId="15493" xr:uid="{10C3290B-6A08-4D4B-89F7-4DCB63C9E3C6}"/>
    <cellStyle name="Comma 4 19 2 2 3 6 2" xfId="29759" xr:uid="{A8EC66D4-C76A-428F-988F-E6A33C70CB41}"/>
    <cellStyle name="Comma 4 19 2 2 3 7" xfId="27157" xr:uid="{70321563-F7AE-4629-8F64-B93C3AC34BAB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2 2 2" xfId="30993" xr:uid="{047324C0-F3DE-42FE-8A8A-216188174E2B}"/>
    <cellStyle name="Comma 4 19 2 2 4 2 2 3" xfId="28428" xr:uid="{CDD1D834-CA9B-4A07-900D-647BF648683E}"/>
    <cellStyle name="Comma 4 19 2 2 4 2 3" xfId="12532" xr:uid="{CA113676-2AE5-4A7C-873B-A46B37C4AE9F}"/>
    <cellStyle name="Comma 4 19 2 2 4 2 3 2" xfId="24774" xr:uid="{55C74B0E-F431-4245-B7C4-AB59C110E2BC}"/>
    <cellStyle name="Comma 4 19 2 2 4 2 3 2 2" xfId="31746" xr:uid="{EFD6002F-02AF-42FB-B9ED-EE9D484F5A68}"/>
    <cellStyle name="Comma 4 19 2 2 4 2 3 3" xfId="29180" xr:uid="{5ED85B68-718E-4AFD-93D3-B4D67574DD61}"/>
    <cellStyle name="Comma 4 19 2 2 4 2 4" xfId="17676" xr:uid="{A7C61C5E-1243-4328-8FC6-65E695D440C9}"/>
    <cellStyle name="Comma 4 19 2 2 4 2 4 2" xfId="30235" xr:uid="{AD8DBD5A-4B33-4152-97EF-100E97CB6C09}"/>
    <cellStyle name="Comma 4 19 2 2 4 2 5" xfId="27662" xr:uid="{690BCB2A-99AF-4C1C-8246-8A2146A70854}"/>
    <cellStyle name="Comma 4 19 2 2 4 3" xfId="7276" xr:uid="{E49D51B1-9C07-4798-840F-1AAC8B8E76A1}"/>
    <cellStyle name="Comma 4 19 2 2 4 3 2" xfId="19540" xr:uid="{F2B0511F-D5A4-437D-89A1-90B4520CB517}"/>
    <cellStyle name="Comma 4 19 2 2 4 3 2 2" xfId="30612" xr:uid="{636E64F8-DFEE-4675-AC39-47D2CF46C8C4}"/>
    <cellStyle name="Comma 4 19 2 2 4 3 3" xfId="28047" xr:uid="{52087D5E-5D95-499F-B777-B5BCFCAC2D54}"/>
    <cellStyle name="Comma 4 19 2 2 4 4" xfId="10772" xr:uid="{45216E92-DEE9-4BF3-858F-CFBC18F6636B}"/>
    <cellStyle name="Comma 4 19 2 2 4 4 2" xfId="23014" xr:uid="{EF9248E7-CB7B-4795-8BA1-227E40E1011E}"/>
    <cellStyle name="Comma 4 19 2 2 4 4 2 2" xfId="31365" xr:uid="{FC9B603B-6119-445C-8B20-E46E81BC3E5A}"/>
    <cellStyle name="Comma 4 19 2 2 4 4 3" xfId="28799" xr:uid="{35637F71-FD1A-47E4-B627-2D4A471C77F9}"/>
    <cellStyle name="Comma 4 19 2 2 4 5" xfId="15916" xr:uid="{29DA22DB-5CBD-4ECB-B7FF-792061F68E44}"/>
    <cellStyle name="Comma 4 19 2 2 4 5 2" xfId="29851" xr:uid="{3944A3B5-21F5-42FC-B5AC-72C00DBFA844}"/>
    <cellStyle name="Comma 4 19 2 2 4 6" xfId="27249" xr:uid="{4F78AEEE-F869-45AE-BB8C-72FF4C94C660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2 2 2" xfId="30808" xr:uid="{B2863A08-C638-40BB-BA43-352D23C73CBF}"/>
    <cellStyle name="Comma 4 19 2 2 5 2 3" xfId="28244" xr:uid="{194BC64D-BCB9-4552-90F3-76E7C55B970B}"/>
    <cellStyle name="Comma 4 19 2 2 5 3" xfId="11686" xr:uid="{049E29D2-F88C-49EE-A01A-F3DD8DD63242}"/>
    <cellStyle name="Comma 4 19 2 2 5 3 2" xfId="23928" xr:uid="{A85522A9-D067-4AB4-B84C-63864001D349}"/>
    <cellStyle name="Comma 4 19 2 2 5 3 2 2" xfId="31562" xr:uid="{21EE09D5-F5EE-4CF4-9A22-7CB9EE5C5F7B}"/>
    <cellStyle name="Comma 4 19 2 2 5 3 3" xfId="28996" xr:uid="{7B44CC3E-0CBA-4AD0-A97C-713CE42F6266}"/>
    <cellStyle name="Comma 4 19 2 2 5 4" xfId="16830" xr:uid="{3997CF94-132D-4BD8-8841-72000281C11A}"/>
    <cellStyle name="Comma 4 19 2 2 5 4 2" xfId="30049" xr:uid="{568B9FFC-64C7-41DA-A0A5-93B1A3278A7A}"/>
    <cellStyle name="Comma 4 19 2 2 5 5" xfId="27478" xr:uid="{2978436E-5280-42F1-8519-E9C6B655F790}"/>
    <cellStyle name="Comma 4 19 2 2 6" xfId="6430" xr:uid="{B163B9BD-E199-4A81-8205-DBCE4BC4858E}"/>
    <cellStyle name="Comma 4 19 2 2 6 2" xfId="18694" xr:uid="{301D1383-1399-4ABA-A65F-B39B72E16BEA}"/>
    <cellStyle name="Comma 4 19 2 2 6 2 2" xfId="30427" xr:uid="{1AC4D7B3-1143-410D-BF8D-577B830ADC53}"/>
    <cellStyle name="Comma 4 19 2 2 6 3" xfId="27862" xr:uid="{CB7346EE-9D55-42AA-99FB-1BF8231E0089}"/>
    <cellStyle name="Comma 4 19 2 2 7" xfId="9926" xr:uid="{C1C0A2BF-2AE6-494E-8F52-8754CBE5AB6C}"/>
    <cellStyle name="Comma 4 19 2 2 7 2" xfId="22168" xr:uid="{60D842BD-D83F-4DE6-8CFB-8804F8C906BD}"/>
    <cellStyle name="Comma 4 19 2 2 7 2 2" xfId="31181" xr:uid="{EC287C04-2119-43DD-A85C-3F3B8544A365}"/>
    <cellStyle name="Comma 4 19 2 2 7 3" xfId="28615" xr:uid="{887D6047-C030-4FDB-BC81-4D234E8A437C}"/>
    <cellStyle name="Comma 4 19 2 2 8" xfId="15070" xr:uid="{2A77F76D-B733-493B-B1C0-F756BA40E6E0}"/>
    <cellStyle name="Comma 4 19 2 2 8 2" xfId="29667" xr:uid="{BFCFF4B3-9859-4B5D-BF2D-C28EFAA329C5}"/>
    <cellStyle name="Comma 4 19 2 2 9" xfId="27061" xr:uid="{98CC2F49-2809-4000-976D-B1BF61B2EC27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2 2 2" xfId="31104" xr:uid="{A0F6814F-6EE8-42A5-A087-1C62368CD387}"/>
    <cellStyle name="Comma 4 19 2 3 2 2 2 2 3" xfId="28538" xr:uid="{4C3D3F43-BF97-4975-A380-7235AE609BD8}"/>
    <cellStyle name="Comma 4 19 2 3 2 2 2 3" xfId="13036" xr:uid="{7A22EB58-A745-41CB-B7DF-F4AA6C1F69C3}"/>
    <cellStyle name="Comma 4 19 2 3 2 2 2 3 2" xfId="25278" xr:uid="{5D3C34EA-BD3C-4318-BDC2-FBA4C10EB3A7}"/>
    <cellStyle name="Comma 4 19 2 3 2 2 2 3 2 2" xfId="31856" xr:uid="{5DF202EA-7FCA-4510-81C8-E9F8A2D9C378}"/>
    <cellStyle name="Comma 4 19 2 3 2 2 2 3 3" xfId="29291" xr:uid="{21B2F502-4248-4BCD-871C-CEDB5B89ABAC}"/>
    <cellStyle name="Comma 4 19 2 3 2 2 2 4" xfId="18180" xr:uid="{CE78EDDD-EAE8-4410-BCCF-9CACA6AFF9E5}"/>
    <cellStyle name="Comma 4 19 2 3 2 2 2 4 2" xfId="30346" xr:uid="{A3D8EC1B-BE87-4136-A01E-C6FADE7C71BC}"/>
    <cellStyle name="Comma 4 19 2 3 2 2 2 5" xfId="27773" xr:uid="{45F76D2B-797A-4EE1-8A9B-9DEB435C0D77}"/>
    <cellStyle name="Comma 4 19 2 3 2 2 3" xfId="7780" xr:uid="{BAC3C381-3A21-42C5-83FB-7E1F92DA03A0}"/>
    <cellStyle name="Comma 4 19 2 3 2 2 3 2" xfId="20044" xr:uid="{D21177B0-C6F1-47AA-AF0A-B88690403B7D}"/>
    <cellStyle name="Comma 4 19 2 3 2 2 3 2 2" xfId="30722" xr:uid="{0DBFB7A8-CDAB-49C1-A52C-B32855C96DBD}"/>
    <cellStyle name="Comma 4 19 2 3 2 2 3 3" xfId="28158" xr:uid="{5C9B4DCE-C791-4B01-8FEF-F1FA8B753391}"/>
    <cellStyle name="Comma 4 19 2 3 2 2 4" xfId="11276" xr:uid="{D574F1A3-0274-4E25-84FA-BCB31F14C3F3}"/>
    <cellStyle name="Comma 4 19 2 3 2 2 4 2" xfId="23518" xr:uid="{875865A7-1BB4-4002-B70F-D2A19853C4CD}"/>
    <cellStyle name="Comma 4 19 2 3 2 2 4 2 2" xfId="31475" xr:uid="{44000054-5801-4468-8552-953ED719C16D}"/>
    <cellStyle name="Comma 4 19 2 3 2 2 4 3" xfId="28910" xr:uid="{ACD14EAA-875C-4612-827E-1FAE76889409}"/>
    <cellStyle name="Comma 4 19 2 3 2 2 5" xfId="16420" xr:uid="{127602E8-C4F7-4903-AE36-86AFB5B0F4A7}"/>
    <cellStyle name="Comma 4 19 2 3 2 2 5 2" xfId="29963" xr:uid="{899F3521-AAA3-45D8-B21E-3381E8839792}"/>
    <cellStyle name="Comma 4 19 2 3 2 2 6" xfId="27359" xr:uid="{B1BB88E9-EB0B-4FF5-931B-05C03183BBBE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2 2 2" xfId="30919" xr:uid="{5A33F5CA-179C-46FD-9AA7-1C26196DF630}"/>
    <cellStyle name="Comma 4 19 2 3 2 3 2 3" xfId="28354" xr:uid="{43D8E1FA-FB4D-4129-9ACC-A7EDF079FB15}"/>
    <cellStyle name="Comma 4 19 2 3 2 3 3" xfId="12190" xr:uid="{11AED7C8-BD5B-4F46-8A9B-C94AF356317A}"/>
    <cellStyle name="Comma 4 19 2 3 2 3 3 2" xfId="24432" xr:uid="{345B2ABD-F51F-420A-A04F-8D14481C32B4}"/>
    <cellStyle name="Comma 4 19 2 3 2 3 3 2 2" xfId="31672" xr:uid="{C4594F8D-BEEF-4E45-BF03-B6981860F92E}"/>
    <cellStyle name="Comma 4 19 2 3 2 3 3 3" xfId="29106" xr:uid="{DA3DEF29-8C3E-4D87-AF27-5B980CCBE7FC}"/>
    <cellStyle name="Comma 4 19 2 3 2 3 4" xfId="17334" xr:uid="{654A4810-D015-4CE9-96EF-28248826A59D}"/>
    <cellStyle name="Comma 4 19 2 3 2 3 4 2" xfId="30160" xr:uid="{FEE7ECF6-108E-4AC1-B92E-3AB99ED29E9A}"/>
    <cellStyle name="Comma 4 19 2 3 2 3 5" xfId="27588" xr:uid="{5C73E111-3B21-43E7-A970-F7FBB31B2C75}"/>
    <cellStyle name="Comma 4 19 2 3 2 4" xfId="6934" xr:uid="{8477939C-2EA4-4064-86A5-8085BFE98341}"/>
    <cellStyle name="Comma 4 19 2 3 2 4 2" xfId="19198" xr:uid="{E326B44F-5274-4ADC-90DB-826A6CB7475C}"/>
    <cellStyle name="Comma 4 19 2 3 2 4 2 2" xfId="30538" xr:uid="{A1C5DF15-E775-4DA6-BF96-C594B567DEC0}"/>
    <cellStyle name="Comma 4 19 2 3 2 4 3" xfId="27973" xr:uid="{3EC3CEC9-E8BE-4985-8237-1ADBCCDE2FE9}"/>
    <cellStyle name="Comma 4 19 2 3 2 5" xfId="10430" xr:uid="{6879760E-7EEA-4D36-9ED2-532468841CC8}"/>
    <cellStyle name="Comma 4 19 2 3 2 5 2" xfId="22672" xr:uid="{413C2B54-EDD8-4394-A2CD-74B3E758F59C}"/>
    <cellStyle name="Comma 4 19 2 3 2 5 2 2" xfId="31291" xr:uid="{CEC352E4-6653-4DC3-839B-F7541BD658C9}"/>
    <cellStyle name="Comma 4 19 2 3 2 5 3" xfId="28725" xr:uid="{D2D66A83-3FCA-49FD-A232-BA3948B8CCE2}"/>
    <cellStyle name="Comma 4 19 2 3 2 6" xfId="15574" xr:uid="{8A8BA4D1-3566-4E11-9247-E6C6E0729D50}"/>
    <cellStyle name="Comma 4 19 2 3 2 6 2" xfId="29777" xr:uid="{6753C905-1169-43F7-A3CC-9D4FE2585454}"/>
    <cellStyle name="Comma 4 19 2 3 2 7" xfId="27175" xr:uid="{733C39F4-6555-449A-A089-BCB4C80F056C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2 2 2" xfId="31011" xr:uid="{8ED11825-8274-4F79-81B5-28A9D4F6835E}"/>
    <cellStyle name="Comma 4 19 2 3 3 2 2 3" xfId="28446" xr:uid="{70F9BD13-70EB-455F-A447-44C53D1DB8CF}"/>
    <cellStyle name="Comma 4 19 2 3 3 2 3" xfId="12613" xr:uid="{BA5429D0-B334-4C27-8F69-92BE2F60B45C}"/>
    <cellStyle name="Comma 4 19 2 3 3 2 3 2" xfId="24855" xr:uid="{F95E98AF-DF40-4DAB-ACE1-CA87D591BECD}"/>
    <cellStyle name="Comma 4 19 2 3 3 2 3 2 2" xfId="31764" xr:uid="{ABEB08F0-A822-4385-B329-741314C15387}"/>
    <cellStyle name="Comma 4 19 2 3 3 2 3 3" xfId="29198" xr:uid="{520AFF8E-4A6C-46DB-A687-9DD2BF43117A}"/>
    <cellStyle name="Comma 4 19 2 3 3 2 4" xfId="17757" xr:uid="{990C9937-5F88-41F5-BDAF-73E86C2FA86A}"/>
    <cellStyle name="Comma 4 19 2 3 3 2 4 2" xfId="30253" xr:uid="{34D01A97-87FC-4653-A62F-69046EC49FA8}"/>
    <cellStyle name="Comma 4 19 2 3 3 2 5" xfId="27681" xr:uid="{BBFE2713-D4F6-43E7-B232-1852BCCA3835}"/>
    <cellStyle name="Comma 4 19 2 3 3 3" xfId="7357" xr:uid="{3B4C4D6E-816A-41B5-A021-D8A922C2AE65}"/>
    <cellStyle name="Comma 4 19 2 3 3 3 2" xfId="19621" xr:uid="{32A87087-C4C5-40B7-9F3D-BB4D9072B28E}"/>
    <cellStyle name="Comma 4 19 2 3 3 3 2 2" xfId="30630" xr:uid="{AF3D908D-5D62-49FF-BBAA-BC5D6701E597}"/>
    <cellStyle name="Comma 4 19 2 3 3 3 3" xfId="28065" xr:uid="{854263FC-D149-41C9-B15B-BFDAC50C73E9}"/>
    <cellStyle name="Comma 4 19 2 3 3 4" xfId="10853" xr:uid="{7E6E95AB-3A35-40AD-8403-66FE274E0AD2}"/>
    <cellStyle name="Comma 4 19 2 3 3 4 2" xfId="23095" xr:uid="{77746F9D-C0FE-4FE3-9B77-57F54793B7DA}"/>
    <cellStyle name="Comma 4 19 2 3 3 4 2 2" xfId="31383" xr:uid="{F9B52439-87DD-4267-9256-9465B98ACDFE}"/>
    <cellStyle name="Comma 4 19 2 3 3 4 3" xfId="28817" xr:uid="{26B69001-E8FE-4ECB-A5B4-39FB224FE738}"/>
    <cellStyle name="Comma 4 19 2 3 3 5" xfId="15997" xr:uid="{B7C6BBD6-CB67-45D1-8DAC-0991B9064C2B}"/>
    <cellStyle name="Comma 4 19 2 3 3 5 2" xfId="29869" xr:uid="{6A5F9DFA-0A0B-4AFE-A11B-CA6B9BC50549}"/>
    <cellStyle name="Comma 4 19 2 3 3 6" xfId="27267" xr:uid="{4BF1D16B-B018-44E7-A926-ED3B1D0A25C9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2 2 2" xfId="30826" xr:uid="{6F5276F9-FA13-4F6E-A0E6-563A5D6D6B16}"/>
    <cellStyle name="Comma 4 19 2 3 4 2 3" xfId="28262" xr:uid="{3129AA40-7A30-4126-81D0-D55F58140AEE}"/>
    <cellStyle name="Comma 4 19 2 3 4 3" xfId="11767" xr:uid="{1F79C97E-5E8A-4AB7-BDE4-8A0FBD8834DA}"/>
    <cellStyle name="Comma 4 19 2 3 4 3 2" xfId="24009" xr:uid="{0144E170-FA87-4E00-B600-69182CD99630}"/>
    <cellStyle name="Comma 4 19 2 3 4 3 2 2" xfId="31580" xr:uid="{9D56BD78-C6F5-422B-8F8D-8F1414F8E41F}"/>
    <cellStyle name="Comma 4 19 2 3 4 3 3" xfId="29014" xr:uid="{3E99E60F-EFCD-4E8E-9CA1-98D08E64B7B4}"/>
    <cellStyle name="Comma 4 19 2 3 4 4" xfId="16911" xr:uid="{D2D68C26-E884-49A1-8637-9FFB440FD4AA}"/>
    <cellStyle name="Comma 4 19 2 3 4 4 2" xfId="30067" xr:uid="{714ADE73-23CD-450E-8B9D-3140CE68E271}"/>
    <cellStyle name="Comma 4 19 2 3 4 5" xfId="27496" xr:uid="{6F5BF71E-2961-4A18-BD9D-1F93EAEC3841}"/>
    <cellStyle name="Comma 4 19 2 3 5" xfId="6511" xr:uid="{E7C3ED8B-C7A9-45E3-BEF0-59A6A6BB22ED}"/>
    <cellStyle name="Comma 4 19 2 3 5 2" xfId="18775" xr:uid="{ECADECCC-4BEB-485B-B4C1-B1D43A82F6A9}"/>
    <cellStyle name="Comma 4 19 2 3 5 2 2" xfId="30445" xr:uid="{4D075AEB-19B5-48B2-850C-408DDCBF2C29}"/>
    <cellStyle name="Comma 4 19 2 3 5 3" xfId="27880" xr:uid="{06D97D98-0CDF-43E0-8713-5B0FA2F9444A}"/>
    <cellStyle name="Comma 4 19 2 3 6" xfId="10007" xr:uid="{0213870C-51FE-4E71-A063-A92E856D6609}"/>
    <cellStyle name="Comma 4 19 2 3 6 2" xfId="22249" xr:uid="{460EB7A3-C01C-4439-B692-570A5625DEE3}"/>
    <cellStyle name="Comma 4 19 2 3 6 2 2" xfId="31199" xr:uid="{6C07AB95-E05B-4895-8C05-D7B6E4F2102A}"/>
    <cellStyle name="Comma 4 19 2 3 6 3" xfId="28633" xr:uid="{BCCFA282-FE9E-4391-A44F-176674C21618}"/>
    <cellStyle name="Comma 4 19 2 3 7" xfId="15151" xr:uid="{AC4B7719-E63C-401E-BB3B-1FEFF4C876D2}"/>
    <cellStyle name="Comma 4 19 2 3 7 2" xfId="29685" xr:uid="{0E9202E0-D0A2-48C6-8A87-7D81E45B5A89}"/>
    <cellStyle name="Comma 4 19 2 3 8" xfId="27081" xr:uid="{8F662078-AB00-4F0A-ABA2-B7FE58567A9E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2 2 2" xfId="31059" xr:uid="{6289A27E-9566-46C7-B581-4E184C97022A}"/>
    <cellStyle name="Comma 4 19 2 4 2 2 2 3" xfId="28493" xr:uid="{88EA7B61-9DB8-476A-B3DF-DF7E0C6AE3B5}"/>
    <cellStyle name="Comma 4 19 2 4 2 2 3" xfId="12827" xr:uid="{01AB0A33-B980-4D15-BB8F-E8ABCEC520E8}"/>
    <cellStyle name="Comma 4 19 2 4 2 2 3 2" xfId="25069" xr:uid="{62F0356D-3CC5-4ED2-A2E4-C90E3266EE32}"/>
    <cellStyle name="Comma 4 19 2 4 2 2 3 2 2" xfId="31811" xr:uid="{0B3D7D2A-6144-41F7-B946-D32954BDE52D}"/>
    <cellStyle name="Comma 4 19 2 4 2 2 3 3" xfId="29246" xr:uid="{33E21B60-7519-4E4C-BD0F-9A28A7585B8A}"/>
    <cellStyle name="Comma 4 19 2 4 2 2 4" xfId="17971" xr:uid="{455042A9-3093-4701-853A-0621E4F2ADBD}"/>
    <cellStyle name="Comma 4 19 2 4 2 2 4 2" xfId="30300" xr:uid="{2B3395A5-66D6-4BE7-8EC5-308F27CEC3D5}"/>
    <cellStyle name="Comma 4 19 2 4 2 2 5" xfId="27728" xr:uid="{B1F195CD-9ADA-4A77-A4C8-6DA0B106D95A}"/>
    <cellStyle name="Comma 4 19 2 4 2 3" xfId="7571" xr:uid="{081E544B-C2E8-4359-805A-8B2EC4B23555}"/>
    <cellStyle name="Comma 4 19 2 4 2 3 2" xfId="19835" xr:uid="{1C174D55-9102-45B0-BF24-DA9AE78D8CC5}"/>
    <cellStyle name="Comma 4 19 2 4 2 3 2 2" xfId="30677" xr:uid="{71C5CB22-F7FA-4A5D-B3D8-F6EFD5D6821D}"/>
    <cellStyle name="Comma 4 19 2 4 2 3 3" xfId="28112" xr:uid="{8A1E0D02-1560-43C4-9AD9-7320B2F3B241}"/>
    <cellStyle name="Comma 4 19 2 4 2 4" xfId="11067" xr:uid="{FCA89CD4-C9A0-4802-A6C6-105F8A33ED48}"/>
    <cellStyle name="Comma 4 19 2 4 2 4 2" xfId="23309" xr:uid="{06E8A010-4F1B-4839-8A9E-5121203D9D3B}"/>
    <cellStyle name="Comma 4 19 2 4 2 4 2 2" xfId="31430" xr:uid="{7CDE68A3-9664-4233-922C-E2DC3C877204}"/>
    <cellStyle name="Comma 4 19 2 4 2 4 3" xfId="28864" xr:uid="{93945CBD-B298-47B6-9F88-742459B9337D}"/>
    <cellStyle name="Comma 4 19 2 4 2 5" xfId="16211" xr:uid="{90CA4E14-4944-46F5-B39A-2615F6D7AAED}"/>
    <cellStyle name="Comma 4 19 2 4 2 5 2" xfId="29917" xr:uid="{7490487A-2711-4000-8A7E-655A8DB8C473}"/>
    <cellStyle name="Comma 4 19 2 4 2 6" xfId="27314" xr:uid="{0BA66586-46E3-4356-A485-BBD99FE9224C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2 2 2" xfId="30873" xr:uid="{48793A58-BE27-4A2C-9575-99192AD6C2FA}"/>
    <cellStyle name="Comma 4 19 2 4 3 2 3" xfId="28309" xr:uid="{E705D4D3-977D-4DBE-B4DD-E13B6CCD71A6}"/>
    <cellStyle name="Comma 4 19 2 4 3 3" xfId="11981" xr:uid="{9676766B-A2CC-4045-B48E-FDEBE2615947}"/>
    <cellStyle name="Comma 4 19 2 4 3 3 2" xfId="24223" xr:uid="{2808EBD0-99EF-4639-8CCD-F3ECC59A4B2A}"/>
    <cellStyle name="Comma 4 19 2 4 3 3 2 2" xfId="31627" xr:uid="{AED09E6D-0CE8-4237-9DF0-9585E47F04A6}"/>
    <cellStyle name="Comma 4 19 2 4 3 3 3" xfId="29061" xr:uid="{1A5E8A3C-E532-4054-A6E4-F2E3D3FFF8C8}"/>
    <cellStyle name="Comma 4 19 2 4 3 4" xfId="17125" xr:uid="{25D51230-178C-4D90-B82D-3CF060B4DC4D}"/>
    <cellStyle name="Comma 4 19 2 4 3 4 2" xfId="30114" xr:uid="{59D84D7E-EE08-40A2-96FA-952ABD30E59A}"/>
    <cellStyle name="Comma 4 19 2 4 3 5" xfId="27543" xr:uid="{69DC76E5-B2AB-43C5-8EA6-F5524A7CF792}"/>
    <cellStyle name="Comma 4 19 2 4 4" xfId="6725" xr:uid="{223319D1-0F35-47F3-9320-2B5FDAE340F5}"/>
    <cellStyle name="Comma 4 19 2 4 4 2" xfId="18989" xr:uid="{B0981417-B821-46F8-8B4C-986176373234}"/>
    <cellStyle name="Comma 4 19 2 4 4 2 2" xfId="30493" xr:uid="{29D0EAD3-A0B9-40D9-890C-6E0B137FAD12}"/>
    <cellStyle name="Comma 4 19 2 4 4 3" xfId="27928" xr:uid="{965C1D59-95FF-4FD1-9BD0-621AA69FA767}"/>
    <cellStyle name="Comma 4 19 2 4 5" xfId="10221" xr:uid="{760E59A0-B481-4765-BE3E-B90982C5CE5A}"/>
    <cellStyle name="Comma 4 19 2 4 5 2" xfId="22463" xr:uid="{07D3070E-A537-4A11-AE0E-A50AB40E5FB3}"/>
    <cellStyle name="Comma 4 19 2 4 5 2 2" xfId="31246" xr:uid="{ABEDAAD5-A80B-401F-A60F-0CF62ECEEB00}"/>
    <cellStyle name="Comma 4 19 2 4 5 3" xfId="28680" xr:uid="{739B713D-B972-4CD3-A860-47C3EEC43231}"/>
    <cellStyle name="Comma 4 19 2 4 6" xfId="15365" xr:uid="{8E12A680-8A54-413A-9A00-F59D43992163}"/>
    <cellStyle name="Comma 4 19 2 4 6 2" xfId="29732" xr:uid="{C7E7DED4-B8CA-4B33-90BE-DF649398278F}"/>
    <cellStyle name="Comma 4 19 2 4 7" xfId="27129" xr:uid="{6EF87476-9AC6-41AD-9F7E-4D975F1B0026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2 2 2" xfId="30966" xr:uid="{4354CAF3-9F0F-4B57-AC38-073B3ECB2ED7}"/>
    <cellStyle name="Comma 4 19 2 5 2 2 3" xfId="28401" xr:uid="{B7B680DA-3D63-4B6A-B85C-8D9DDE26FB83}"/>
    <cellStyle name="Comma 4 19 2 5 2 3" xfId="12404" xr:uid="{A50DE1F5-9AF2-4E17-AD1A-1F03BCCF0EF0}"/>
    <cellStyle name="Comma 4 19 2 5 2 3 2" xfId="24646" xr:uid="{5FAC4285-45DC-468F-984D-09F450173399}"/>
    <cellStyle name="Comma 4 19 2 5 2 3 2 2" xfId="31719" xr:uid="{DB0C112E-5E1E-4849-B66E-DE44C9F26742}"/>
    <cellStyle name="Comma 4 19 2 5 2 3 3" xfId="29153" xr:uid="{E3BCD104-2320-4E69-A8B8-1463F3070E0C}"/>
    <cellStyle name="Comma 4 19 2 5 2 4" xfId="17548" xr:uid="{BECBF4AD-5FE7-4645-8F13-0507AF13D1FC}"/>
    <cellStyle name="Comma 4 19 2 5 2 4 2" xfId="30208" xr:uid="{2737884B-455D-45A5-BCC9-5B66EF2A02E0}"/>
    <cellStyle name="Comma 4 19 2 5 2 5" xfId="27635" xr:uid="{C29540DA-4B5F-4D99-A1B2-EFFB559EFAC4}"/>
    <cellStyle name="Comma 4 19 2 5 3" xfId="7148" xr:uid="{0677F75E-7CC9-43A5-BF95-95D0F8ECAD1D}"/>
    <cellStyle name="Comma 4 19 2 5 3 2" xfId="19412" xr:uid="{59CD1024-19E0-458E-B147-DC2CAF09C3D0}"/>
    <cellStyle name="Comma 4 19 2 5 3 2 2" xfId="30585" xr:uid="{433EBAB2-9D0B-4127-B689-76B0FE20C2CE}"/>
    <cellStyle name="Comma 4 19 2 5 3 3" xfId="28020" xr:uid="{0C351F8C-5C21-488B-9A5E-F0A4A3AA748B}"/>
    <cellStyle name="Comma 4 19 2 5 4" xfId="10644" xr:uid="{43A25189-BCBB-40AA-8E97-0E9BE8CCF852}"/>
    <cellStyle name="Comma 4 19 2 5 4 2" xfId="22886" xr:uid="{42EEE9FD-6B6E-4D55-AED4-E96A9E9C9A2E}"/>
    <cellStyle name="Comma 4 19 2 5 4 2 2" xfId="31338" xr:uid="{54538438-2A61-4F4C-BB35-FA2BFD4A18CC}"/>
    <cellStyle name="Comma 4 19 2 5 4 3" xfId="28772" xr:uid="{5DA127A0-BE58-45D9-B375-50AC7A3C3C93}"/>
    <cellStyle name="Comma 4 19 2 5 5" xfId="15788" xr:uid="{98F5B848-3029-45F9-B0B9-8B2A4590912A}"/>
    <cellStyle name="Comma 4 19 2 5 5 2" xfId="29824" xr:uid="{8CE52C5E-6C79-42F8-84AF-EA5E74BC090C}"/>
    <cellStyle name="Comma 4 19 2 5 6" xfId="27222" xr:uid="{B5CBD798-843E-4B55-82A0-6CFA2B7B2DB7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2 2 2" xfId="30781" xr:uid="{A94B9C4D-B630-488E-AA5C-4124D52D512A}"/>
    <cellStyle name="Comma 4 19 2 6 2 3" xfId="28217" xr:uid="{33874262-B79B-4E6A-9D19-56B7FD492525}"/>
    <cellStyle name="Comma 4 19 2 6 3" xfId="11558" xr:uid="{30A66C36-AA40-4555-9CAD-489A2DA64EC7}"/>
    <cellStyle name="Comma 4 19 2 6 3 2" xfId="23800" xr:uid="{0A532967-401C-4093-A897-9569E05E4FB7}"/>
    <cellStyle name="Comma 4 19 2 6 3 2 2" xfId="31534" xr:uid="{2E8CB37A-2D47-4C36-9600-7A5ACDAB660C}"/>
    <cellStyle name="Comma 4 19 2 6 3 3" xfId="28969" xr:uid="{597F3732-5E3E-4AB0-B536-C5ACA36E13E9}"/>
    <cellStyle name="Comma 4 19 2 6 4" xfId="16702" xr:uid="{3595DA06-E372-48FD-B0CB-8650F8B15D15}"/>
    <cellStyle name="Comma 4 19 2 6 4 2" xfId="30022" xr:uid="{97732E65-F98F-4539-A520-7BB1041FB8A2}"/>
    <cellStyle name="Comma 4 19 2 6 5" xfId="27451" xr:uid="{BE456375-5C17-4466-823F-5C72CE2F9EB9}"/>
    <cellStyle name="Comma 4 19 2 7" xfId="6301" xr:uid="{B16DF984-C8A6-48DD-92D2-224ED47E03E0}"/>
    <cellStyle name="Comma 4 19 2 7 2" xfId="18566" xr:uid="{8B9639C9-30B3-4D55-8712-FE08EB95369A}"/>
    <cellStyle name="Comma 4 19 2 7 2 2" xfId="30400" xr:uid="{E14F5A15-290C-43B3-9027-8DF90DC0B39A}"/>
    <cellStyle name="Comma 4 19 2 7 3" xfId="27835" xr:uid="{9D3302FD-1B6B-4B45-8746-DA7394CB717C}"/>
    <cellStyle name="Comma 4 19 2 8" xfId="9798" xr:uid="{20BA2FA4-2F66-4B04-913A-7EF1C2337DBF}"/>
    <cellStyle name="Comma 4 19 2 8 2" xfId="22040" xr:uid="{1EF88097-4C04-43BF-89CE-D06A43D97D16}"/>
    <cellStyle name="Comma 4 19 2 8 2 2" xfId="31154" xr:uid="{A99DD02C-0669-4F8A-9C87-9ED96EBCA892}"/>
    <cellStyle name="Comma 4 19 2 8 3" xfId="28588" xr:uid="{B556A134-9CBE-42CF-89B9-844D7D328EB5}"/>
    <cellStyle name="Comma 4 19 2 9" xfId="14603" xr:uid="{790E9949-1A32-4757-BE34-3C9456C45B48}"/>
    <cellStyle name="Comma 4 19 2 9 2" xfId="25503" xr:uid="{E36209F2-5E57-4B8E-BC2B-900238EE1BBF}"/>
    <cellStyle name="Comma 4 19 2 9 2 2" xfId="31914" xr:uid="{239C149D-3C22-435E-97AE-FB98CBB88BAC}"/>
    <cellStyle name="Comma 4 19 2 9 3" xfId="29575" xr:uid="{CEDB0BA1-090C-4ABF-A572-39F3A7D81113}"/>
    <cellStyle name="Comma 4 19 3" xfId="2328" xr:uid="{5FF4E625-3B6F-4F4C-9E1B-84CBBACF5D75}"/>
    <cellStyle name="Comma 4 19 3 10" xfId="14969" xr:uid="{F18E5BCE-C1D1-4570-AA93-6221004E23A3}"/>
    <cellStyle name="Comma 4 19 3 10 2" xfId="29646" xr:uid="{5FFF695E-A393-4B1E-AE33-05E2EA04E45F}"/>
    <cellStyle name="Comma 4 19 3 11" xfId="25723" xr:uid="{14414A80-3EFD-43D6-AD29-8BEC293C2767}"/>
    <cellStyle name="Comma 4 19 3 11 2" xfId="31967" xr:uid="{78A42E09-0E40-4086-B2AF-514805C57FD1}"/>
    <cellStyle name="Comma 4 19 3 12" xfId="27007" xr:uid="{84BC6FF1-36C5-4F3E-B08C-B01144E15518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2 2 2" xfId="31137" xr:uid="{B8BBB3E7-6B02-40AF-8DB1-A75A9E69A3CC}"/>
    <cellStyle name="Comma 4 19 3 2 2 2 2 2 2 3" xfId="28571" xr:uid="{99F83C49-F489-4D14-8B86-E75D81C78203}"/>
    <cellStyle name="Comma 4 19 3 2 2 2 2 2 3" xfId="13191" xr:uid="{57EDB9DD-BABB-4317-9ECA-ECF08893F350}"/>
    <cellStyle name="Comma 4 19 3 2 2 2 2 2 3 2" xfId="25433" xr:uid="{E42D3CE6-F19C-465E-AF05-38C41CD719AC}"/>
    <cellStyle name="Comma 4 19 3 2 2 2 2 2 3 2 2" xfId="31889" xr:uid="{5F49D92E-1B1C-4C0E-A35A-F128FC2428F7}"/>
    <cellStyle name="Comma 4 19 3 2 2 2 2 2 3 3" xfId="29324" xr:uid="{64EB0DC0-32D6-4AFA-BACD-EED105482DE9}"/>
    <cellStyle name="Comma 4 19 3 2 2 2 2 2 4" xfId="18335" xr:uid="{C60C4908-494B-4A44-A197-9E8047152D0A}"/>
    <cellStyle name="Comma 4 19 3 2 2 2 2 2 4 2" xfId="30379" xr:uid="{7E4D99A4-73D8-4EB7-ACB4-4A42E60B8EE4}"/>
    <cellStyle name="Comma 4 19 3 2 2 2 2 2 5" xfId="27806" xr:uid="{6E1EA8DB-4E81-495A-8153-BE35477A4581}"/>
    <cellStyle name="Comma 4 19 3 2 2 2 2 3" xfId="7935" xr:uid="{EA8D5F47-0BDE-43BC-8414-E30293C56532}"/>
    <cellStyle name="Comma 4 19 3 2 2 2 2 3 2" xfId="20199" xr:uid="{08E114B3-7D23-46CE-B7A2-A3C69FE8FDFF}"/>
    <cellStyle name="Comma 4 19 3 2 2 2 2 3 2 2" xfId="30755" xr:uid="{3F115338-2E7B-43E8-A774-2F9F84938169}"/>
    <cellStyle name="Comma 4 19 3 2 2 2 2 3 3" xfId="28191" xr:uid="{E64AEBEC-D9F5-4106-9EC2-C34A2D317D45}"/>
    <cellStyle name="Comma 4 19 3 2 2 2 2 4" xfId="11431" xr:uid="{04186B33-A6CC-40F9-B7E5-DA63F71A7639}"/>
    <cellStyle name="Comma 4 19 3 2 2 2 2 4 2" xfId="23673" xr:uid="{A1E0E8A0-6E8B-4D8A-89F4-BA61AA26CEAD}"/>
    <cellStyle name="Comma 4 19 3 2 2 2 2 4 2 2" xfId="31508" xr:uid="{48D562F1-E74A-4D4A-992F-AEB7FF9A95DD}"/>
    <cellStyle name="Comma 4 19 3 2 2 2 2 4 3" xfId="28943" xr:uid="{D3716B57-4590-4FA4-B3A4-89E036DE9734}"/>
    <cellStyle name="Comma 4 19 3 2 2 2 2 5" xfId="16575" xr:uid="{F92190AE-74A9-4F5B-AF46-815D1D69351E}"/>
    <cellStyle name="Comma 4 19 3 2 2 2 2 5 2" xfId="29996" xr:uid="{5B285BB2-86BE-48CF-A23A-D215A2BB8275}"/>
    <cellStyle name="Comma 4 19 3 2 2 2 2 6" xfId="27392" xr:uid="{0F41D738-DFC1-40BB-9E19-6421DC30EB6C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2 2 2" xfId="30952" xr:uid="{EB47897D-8B9F-44A5-8137-B4186B4A95BB}"/>
    <cellStyle name="Comma 4 19 3 2 2 2 3 2 3" xfId="28387" xr:uid="{616F08CB-3BCC-4073-857C-DB129F3E4FC5}"/>
    <cellStyle name="Comma 4 19 3 2 2 2 3 3" xfId="12345" xr:uid="{73CC3517-85C1-4C20-83A0-485E5C436380}"/>
    <cellStyle name="Comma 4 19 3 2 2 2 3 3 2" xfId="24587" xr:uid="{2C62429F-81A2-4974-9275-967F7DF53AE0}"/>
    <cellStyle name="Comma 4 19 3 2 2 2 3 3 2 2" xfId="31705" xr:uid="{C5CF6198-0D24-48B9-8E8F-320A4BC4AF88}"/>
    <cellStyle name="Comma 4 19 3 2 2 2 3 3 3" xfId="29139" xr:uid="{E7D29AC2-21B7-49C2-B88C-1D0637FE8929}"/>
    <cellStyle name="Comma 4 19 3 2 2 2 3 4" xfId="17489" xr:uid="{BA09B086-F119-4C0F-9374-08EBE9639095}"/>
    <cellStyle name="Comma 4 19 3 2 2 2 3 4 2" xfId="30194" xr:uid="{58BBDD17-30A9-4FE0-B7C0-CA3BC4FFF08E}"/>
    <cellStyle name="Comma 4 19 3 2 2 2 3 5" xfId="27621" xr:uid="{B9E28EBA-1C2A-47AE-A93B-A1AC66DABE0B}"/>
    <cellStyle name="Comma 4 19 3 2 2 2 4" xfId="7089" xr:uid="{55ECEB35-F5C4-43A2-9CAF-C9D093C32AB8}"/>
    <cellStyle name="Comma 4 19 3 2 2 2 4 2" xfId="19353" xr:uid="{C2D7FBE4-769F-438F-B918-F307F7381212}"/>
    <cellStyle name="Comma 4 19 3 2 2 2 4 2 2" xfId="30571" xr:uid="{BCCE42C9-B0A6-4588-A43F-2DC909E7FF00}"/>
    <cellStyle name="Comma 4 19 3 2 2 2 4 3" xfId="28006" xr:uid="{5E31E4E6-3280-4521-9D86-28372FE2728C}"/>
    <cellStyle name="Comma 4 19 3 2 2 2 5" xfId="10585" xr:uid="{5A158BA4-935D-4AC9-A775-C7073377E1DE}"/>
    <cellStyle name="Comma 4 19 3 2 2 2 5 2" xfId="22827" xr:uid="{364C2AEC-ABD3-436D-B62A-8F31467AEE18}"/>
    <cellStyle name="Comma 4 19 3 2 2 2 5 2 2" xfId="31324" xr:uid="{5FFFBFDE-4903-46E7-BA07-4399CE2E631D}"/>
    <cellStyle name="Comma 4 19 3 2 2 2 5 3" xfId="28758" xr:uid="{83D08E64-7118-422B-A75F-261D6103D40D}"/>
    <cellStyle name="Comma 4 19 3 2 2 2 6" xfId="15729" xr:uid="{99DD2F2C-EB20-4442-9BCF-39820F317F83}"/>
    <cellStyle name="Comma 4 19 3 2 2 2 6 2" xfId="29810" xr:uid="{69AB871E-6428-4B3D-B36E-C776A1E39DEC}"/>
    <cellStyle name="Comma 4 19 3 2 2 2 7" xfId="27208" xr:uid="{B8487583-4DFE-4B3D-A8C3-5796B96252B6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2 2 2" xfId="31045" xr:uid="{A65D6356-73E7-4300-9F91-AEB1663105E3}"/>
    <cellStyle name="Comma 4 19 3 2 2 3 2 2 3" xfId="28479" xr:uid="{7B59EB86-2437-40F5-A375-9A8E52916E4A}"/>
    <cellStyle name="Comma 4 19 3 2 2 3 2 3" xfId="12768" xr:uid="{8D34C0F0-CE3E-4C09-B118-A7F6BB6B9CBE}"/>
    <cellStyle name="Comma 4 19 3 2 2 3 2 3 2" xfId="25010" xr:uid="{02F720E3-A483-4954-AAEE-EF0F9CD9E37B}"/>
    <cellStyle name="Comma 4 19 3 2 2 3 2 3 2 2" xfId="31797" xr:uid="{E75D85A2-F8C7-4F3F-B98A-BA7DE6C98F0A}"/>
    <cellStyle name="Comma 4 19 3 2 2 3 2 3 3" xfId="29231" xr:uid="{2D23C886-6519-44DF-AD73-33E43D4324A0}"/>
    <cellStyle name="Comma 4 19 3 2 2 3 2 4" xfId="17912" xr:uid="{66719E31-C50E-4578-9198-0BD803A7240A}"/>
    <cellStyle name="Comma 4 19 3 2 2 3 2 4 2" xfId="30286" xr:uid="{4B6F2D51-9137-46F7-9A64-D620117B1DF4}"/>
    <cellStyle name="Comma 4 19 3 2 2 3 2 5" xfId="27714" xr:uid="{BCC966DA-CCCF-4739-AD83-77C022B8BF38}"/>
    <cellStyle name="Comma 4 19 3 2 2 3 3" xfId="7512" xr:uid="{CDF04870-1CA8-4863-8529-C3CF8525A07D}"/>
    <cellStyle name="Comma 4 19 3 2 2 3 3 2" xfId="19776" xr:uid="{243D6FF4-756A-4776-B219-23A15AB7E3F8}"/>
    <cellStyle name="Comma 4 19 3 2 2 3 3 2 2" xfId="30663" xr:uid="{7CEB64B6-780B-4906-859D-2BB42B2DE8F8}"/>
    <cellStyle name="Comma 4 19 3 2 2 3 3 3" xfId="28098" xr:uid="{743751A0-9793-47CC-BA34-7ED235D02015}"/>
    <cellStyle name="Comma 4 19 3 2 2 3 4" xfId="11008" xr:uid="{E2F77C78-9C7A-4C41-9A2C-038D49F413BB}"/>
    <cellStyle name="Comma 4 19 3 2 2 3 4 2" xfId="23250" xr:uid="{7C58EEED-4345-4A50-B850-191EADF7BA43}"/>
    <cellStyle name="Comma 4 19 3 2 2 3 4 2 2" xfId="31416" xr:uid="{8F852C8B-7446-449B-810A-E646F5A3C572}"/>
    <cellStyle name="Comma 4 19 3 2 2 3 4 3" xfId="28850" xr:uid="{89453EA7-C7D7-4676-96DF-481A33924753}"/>
    <cellStyle name="Comma 4 19 3 2 2 3 5" xfId="16152" xr:uid="{D94C742B-3C2F-45D8-B61B-F3C6F9E932F0}"/>
    <cellStyle name="Comma 4 19 3 2 2 3 5 2" xfId="29903" xr:uid="{14A0FFF9-8EC9-48EB-A49D-B1122F9D5721}"/>
    <cellStyle name="Comma 4 19 3 2 2 3 6" xfId="27300" xr:uid="{0DBBE336-4936-4053-AE60-3E15E87E77B9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2 2 2" xfId="30859" xr:uid="{23BAF785-BE2E-4919-AE7A-0AB8949126ED}"/>
    <cellStyle name="Comma 4 19 3 2 2 4 2 3" xfId="28295" xr:uid="{41AC37C8-A765-4E55-A016-B5AAF4BE79C2}"/>
    <cellStyle name="Comma 4 19 3 2 2 4 3" xfId="11922" xr:uid="{9A6CE0F7-47E4-4BEF-9167-9629F4BA778D}"/>
    <cellStyle name="Comma 4 19 3 2 2 4 3 2" xfId="24164" xr:uid="{4A441833-8498-491E-AD36-A9F6B90F4AA9}"/>
    <cellStyle name="Comma 4 19 3 2 2 4 3 2 2" xfId="31613" xr:uid="{F81EFE93-937C-40BC-A440-5EF69D501AF6}"/>
    <cellStyle name="Comma 4 19 3 2 2 4 3 3" xfId="29047" xr:uid="{7253718F-2341-4E73-83B3-160469CD6EED}"/>
    <cellStyle name="Comma 4 19 3 2 2 4 4" xfId="17066" xr:uid="{816BAE00-6441-449D-A105-47C64298B4A3}"/>
    <cellStyle name="Comma 4 19 3 2 2 4 4 2" xfId="30100" xr:uid="{4DB7F3DB-D050-4B05-81C6-912F0F242071}"/>
    <cellStyle name="Comma 4 19 3 2 2 4 5" xfId="27529" xr:uid="{8DBCD28A-CADC-4831-AAE7-DA4BF12936FA}"/>
    <cellStyle name="Comma 4 19 3 2 2 5" xfId="6666" xr:uid="{33223709-9740-4F43-A206-C174A6796E4E}"/>
    <cellStyle name="Comma 4 19 3 2 2 5 2" xfId="18930" xr:uid="{CD007B3D-8D9D-4F31-AA31-E57DA7C37777}"/>
    <cellStyle name="Comma 4 19 3 2 2 5 2 2" xfId="30479" xr:uid="{D939C959-0987-4276-B4A8-982A285E2567}"/>
    <cellStyle name="Comma 4 19 3 2 2 5 3" xfId="27914" xr:uid="{C446A485-A3CB-440A-B0AC-9A567C0EF4D9}"/>
    <cellStyle name="Comma 4 19 3 2 2 6" xfId="10162" xr:uid="{58C67FD5-B10C-4D16-B402-249B70D0077E}"/>
    <cellStyle name="Comma 4 19 3 2 2 6 2" xfId="22404" xr:uid="{DF8E05E8-3750-475E-9750-93F4621E4ADB}"/>
    <cellStyle name="Comma 4 19 3 2 2 6 2 2" xfId="31232" xr:uid="{06F43164-B166-473F-A8D8-1B14AC79BAC7}"/>
    <cellStyle name="Comma 4 19 3 2 2 6 3" xfId="28666" xr:uid="{F3453AB0-B71D-40FA-9909-0B83C942D721}"/>
    <cellStyle name="Comma 4 19 3 2 2 7" xfId="15306" xr:uid="{78EC9FE1-1F3D-4987-8E9C-385464221C94}"/>
    <cellStyle name="Comma 4 19 3 2 2 7 2" xfId="29718" xr:uid="{5F514335-9F23-483A-8600-97730EFA3FDC}"/>
    <cellStyle name="Comma 4 19 3 2 2 8" xfId="27115" xr:uid="{CA5BAAC3-7997-4B45-8EDE-997C45A38E53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2 2 2" xfId="31092" xr:uid="{35F5E6F9-67B0-4D37-969C-30E82AF3533D}"/>
    <cellStyle name="Comma 4 19 3 2 3 2 2 2 3" xfId="28526" xr:uid="{06BF5383-77A3-4533-94A9-4E3D8F3E4534}"/>
    <cellStyle name="Comma 4 19 3 2 3 2 2 3" xfId="12982" xr:uid="{F86FAB17-BBE7-43CB-AF1B-45BB4C1E9D7B}"/>
    <cellStyle name="Comma 4 19 3 2 3 2 2 3 2" xfId="25224" xr:uid="{9CE5B56C-2802-4E42-8C04-607E28CD6E6D}"/>
    <cellStyle name="Comma 4 19 3 2 3 2 2 3 2 2" xfId="31844" xr:uid="{831F607F-3D4B-4D53-BD1C-932015D61AD1}"/>
    <cellStyle name="Comma 4 19 3 2 3 2 2 3 3" xfId="29279" xr:uid="{F885FC98-042E-494C-A4C3-ADBD30F2DB11}"/>
    <cellStyle name="Comma 4 19 3 2 3 2 2 4" xfId="18126" xr:uid="{44016A01-91B5-46B4-A7C8-16920A508953}"/>
    <cellStyle name="Comma 4 19 3 2 3 2 2 4 2" xfId="30333" xr:uid="{CD133FAE-1B4B-4225-B61D-2F2984054899}"/>
    <cellStyle name="Comma 4 19 3 2 3 2 2 5" xfId="27761" xr:uid="{AA59E2EA-810E-4346-92CE-7918E6E8BCBF}"/>
    <cellStyle name="Comma 4 19 3 2 3 2 3" xfId="7726" xr:uid="{E4E0358F-730C-4314-9E23-C0BF5FD941CB}"/>
    <cellStyle name="Comma 4 19 3 2 3 2 3 2" xfId="19990" xr:uid="{20415982-3959-404C-8D86-4B5B08B791F3}"/>
    <cellStyle name="Comma 4 19 3 2 3 2 3 2 2" xfId="30710" xr:uid="{F7EF7133-8105-4189-B2D0-480221042761}"/>
    <cellStyle name="Comma 4 19 3 2 3 2 3 3" xfId="28146" xr:uid="{506B09E3-FB08-47B8-B73A-78C00DCC4246}"/>
    <cellStyle name="Comma 4 19 3 2 3 2 4" xfId="11222" xr:uid="{E3542D02-0BF3-4494-9B04-C36E2008BD56}"/>
    <cellStyle name="Comma 4 19 3 2 3 2 4 2" xfId="23464" xr:uid="{A3AFA933-3483-4F63-B03E-3BD586C10ADC}"/>
    <cellStyle name="Comma 4 19 3 2 3 2 4 2 2" xfId="31463" xr:uid="{FACEDDB5-5AD7-4D6F-9D8B-C59622B99A9B}"/>
    <cellStyle name="Comma 4 19 3 2 3 2 4 3" xfId="28898" xr:uid="{3CE7BFD5-B8FA-47EE-8B2E-249A7CB3EFA3}"/>
    <cellStyle name="Comma 4 19 3 2 3 2 5" xfId="16366" xr:uid="{75C0BD2F-7DBE-4C67-B4F0-609726E21385}"/>
    <cellStyle name="Comma 4 19 3 2 3 2 5 2" xfId="29951" xr:uid="{2EDDBE54-446C-465B-B971-DC9FB523A000}"/>
    <cellStyle name="Comma 4 19 3 2 3 2 6" xfId="27347" xr:uid="{087C789A-4FFA-42E7-9F09-846DE76FF55A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2 2 2" xfId="30907" xr:uid="{E979548B-B65A-42D3-A1CB-22A5992C8B88}"/>
    <cellStyle name="Comma 4 19 3 2 3 3 2 3" xfId="28342" xr:uid="{8F5A7D66-B70C-4625-BCE0-D768C2F01F12}"/>
    <cellStyle name="Comma 4 19 3 2 3 3 3" xfId="12136" xr:uid="{EC69B501-64AA-4F5F-AAA0-5BD6B5913675}"/>
    <cellStyle name="Comma 4 19 3 2 3 3 3 2" xfId="24378" xr:uid="{0AF12592-6F9D-4F74-95E6-531C4B9459D8}"/>
    <cellStyle name="Comma 4 19 3 2 3 3 3 2 2" xfId="31660" xr:uid="{13E42E7C-99AB-46BE-91EB-654604420A7A}"/>
    <cellStyle name="Comma 4 19 3 2 3 3 3 3" xfId="29094" xr:uid="{06501EAE-B95D-4167-8DC2-BF7213FDBD3F}"/>
    <cellStyle name="Comma 4 19 3 2 3 3 4" xfId="17280" xr:uid="{C3F17575-2A92-4B18-8315-F7380B03E6FA}"/>
    <cellStyle name="Comma 4 19 3 2 3 3 4 2" xfId="30148" xr:uid="{6DEB8A5D-849F-4596-B936-175D2CEDA4A8}"/>
    <cellStyle name="Comma 4 19 3 2 3 3 5" xfId="27576" xr:uid="{34BDC0E7-E216-4CE7-9F3C-110043F487FF}"/>
    <cellStyle name="Comma 4 19 3 2 3 4" xfId="6880" xr:uid="{F272B016-C162-4FC5-A0FB-F6FD82E56326}"/>
    <cellStyle name="Comma 4 19 3 2 3 4 2" xfId="19144" xr:uid="{880A45C6-BB0E-4B1A-B8DA-A202955C4887}"/>
    <cellStyle name="Comma 4 19 3 2 3 4 2 2" xfId="30526" xr:uid="{5698FEFE-B5AE-407A-8912-265F2545E969}"/>
    <cellStyle name="Comma 4 19 3 2 3 4 3" xfId="27961" xr:uid="{6DEB5D1D-20AC-48C0-9FB1-FE5D28C26B80}"/>
    <cellStyle name="Comma 4 19 3 2 3 5" xfId="10376" xr:uid="{AA911A45-C3E3-49F2-A792-810175BED356}"/>
    <cellStyle name="Comma 4 19 3 2 3 5 2" xfId="22618" xr:uid="{3DF2FBD6-9095-4C17-B209-315DE2CAB12B}"/>
    <cellStyle name="Comma 4 19 3 2 3 5 2 2" xfId="31279" xr:uid="{61E929B7-2B78-4A90-8BE2-22180A9D944F}"/>
    <cellStyle name="Comma 4 19 3 2 3 5 3" xfId="28713" xr:uid="{22097981-DC43-4933-ABC7-1803DB36672C}"/>
    <cellStyle name="Comma 4 19 3 2 3 6" xfId="15520" xr:uid="{E83506C7-CBA8-4618-9460-54F2EC36D26C}"/>
    <cellStyle name="Comma 4 19 3 2 3 6 2" xfId="29765" xr:uid="{6D314E5B-64FF-4001-ACFF-982C94B4A9F3}"/>
    <cellStyle name="Comma 4 19 3 2 3 7" xfId="27163" xr:uid="{BC827810-525D-4162-A78F-EC79B23D6F81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2 2 2" xfId="30999" xr:uid="{3E412DC1-2951-4770-B9AB-DA57602075A2}"/>
    <cellStyle name="Comma 4 19 3 2 4 2 2 3" xfId="28434" xr:uid="{A4C4816A-DCFD-4B7A-8903-3FCD24CF8221}"/>
    <cellStyle name="Comma 4 19 3 2 4 2 3" xfId="12559" xr:uid="{CC4237EC-B034-4278-AC3C-ADBFF2076CA1}"/>
    <cellStyle name="Comma 4 19 3 2 4 2 3 2" xfId="24801" xr:uid="{EDA0A5EE-A5FC-4E3F-9C40-CA8A1C4E4E4E}"/>
    <cellStyle name="Comma 4 19 3 2 4 2 3 2 2" xfId="31752" xr:uid="{C8BC6B29-598C-4A70-A316-A17AD8870AA0}"/>
    <cellStyle name="Comma 4 19 3 2 4 2 3 3" xfId="29186" xr:uid="{0CEAC113-9579-450D-B7F2-57E40A2CB46D}"/>
    <cellStyle name="Comma 4 19 3 2 4 2 4" xfId="17703" xr:uid="{631B5906-4994-4288-8001-775E339593AA}"/>
    <cellStyle name="Comma 4 19 3 2 4 2 4 2" xfId="30241" xr:uid="{83261A04-1A6F-445B-9FB8-12CB8426F5A0}"/>
    <cellStyle name="Comma 4 19 3 2 4 2 5" xfId="27669" xr:uid="{58B4EBC2-F636-468C-9D49-576ABB62C25B}"/>
    <cellStyle name="Comma 4 19 3 2 4 3" xfId="7303" xr:uid="{558DCC39-D7CC-4568-ACD7-93BEA95364FC}"/>
    <cellStyle name="Comma 4 19 3 2 4 3 2" xfId="19567" xr:uid="{23B07608-E632-41DF-92AF-35750DA95B8E}"/>
    <cellStyle name="Comma 4 19 3 2 4 3 2 2" xfId="30618" xr:uid="{0FC66E4C-52E5-4EDD-9B70-F1AFE69BA8B4}"/>
    <cellStyle name="Comma 4 19 3 2 4 3 3" xfId="28053" xr:uid="{D0BCBEDA-7BFA-4150-8BC5-0A003E543C29}"/>
    <cellStyle name="Comma 4 19 3 2 4 4" xfId="10799" xr:uid="{49711D20-46EE-4FD3-899B-3CFAA93F2C8D}"/>
    <cellStyle name="Comma 4 19 3 2 4 4 2" xfId="23041" xr:uid="{9CB53F5D-585E-4C90-9F18-3A3D07794B7D}"/>
    <cellStyle name="Comma 4 19 3 2 4 4 2 2" xfId="31371" xr:uid="{8BB495CB-E9F5-4CC1-8AC3-A671C4BEA4E3}"/>
    <cellStyle name="Comma 4 19 3 2 4 4 3" xfId="28805" xr:uid="{F5145596-31F8-4A97-BBF9-C263DFA07FA0}"/>
    <cellStyle name="Comma 4 19 3 2 4 5" xfId="15943" xr:uid="{D2822EB9-8FDB-4286-94B6-BC865014C174}"/>
    <cellStyle name="Comma 4 19 3 2 4 5 2" xfId="29857" xr:uid="{B9363882-9468-40F8-BEF0-10B8098573D8}"/>
    <cellStyle name="Comma 4 19 3 2 4 6" xfId="27255" xr:uid="{57D61E55-7A6D-480B-8BE7-5A4ED4C958FA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2 2 2" xfId="30814" xr:uid="{7D63E4DF-E872-4C35-AEDE-7114BBC2EA97}"/>
    <cellStyle name="Comma 4 19 3 2 5 2 3" xfId="28250" xr:uid="{D7D83EFE-F4F5-474B-99BA-9B635AD30B41}"/>
    <cellStyle name="Comma 4 19 3 2 5 3" xfId="11713" xr:uid="{4677A91A-67D9-4322-AACA-DDF02CFE55D6}"/>
    <cellStyle name="Comma 4 19 3 2 5 3 2" xfId="23955" xr:uid="{36C0E1E2-EAFC-4248-9EB5-7DDE3DF473F4}"/>
    <cellStyle name="Comma 4 19 3 2 5 3 2 2" xfId="31568" xr:uid="{6FE90D55-46B1-4F1E-ACE5-D8BE41E689DE}"/>
    <cellStyle name="Comma 4 19 3 2 5 3 3" xfId="29002" xr:uid="{32463E7E-D85D-49E9-BF65-E3B5B8C47DDD}"/>
    <cellStyle name="Comma 4 19 3 2 5 4" xfId="16857" xr:uid="{BF82B934-9F0C-4922-B60A-0667FA10075C}"/>
    <cellStyle name="Comma 4 19 3 2 5 4 2" xfId="30055" xr:uid="{117636F2-2E80-4A0F-A145-AA5CA625BD23}"/>
    <cellStyle name="Comma 4 19 3 2 5 5" xfId="27484" xr:uid="{BBDDB3CD-8CED-48B5-AFB2-495AD4C0F18B}"/>
    <cellStyle name="Comma 4 19 3 2 6" xfId="6457" xr:uid="{E6536A39-C426-4A2C-AE1F-932540684C3B}"/>
    <cellStyle name="Comma 4 19 3 2 6 2" xfId="18721" xr:uid="{17A86AA3-CAE0-4035-B5E6-91416ADDC26C}"/>
    <cellStyle name="Comma 4 19 3 2 6 2 2" xfId="30433" xr:uid="{31E1A1CE-1AAA-42B7-9E84-58F0F292D11A}"/>
    <cellStyle name="Comma 4 19 3 2 6 3" xfId="27868" xr:uid="{CD2D25C1-F6D7-4F0A-9342-FF81CBDCFE71}"/>
    <cellStyle name="Comma 4 19 3 2 7" xfId="9953" xr:uid="{757B5333-ABFB-43DC-A824-0BDC6200D9C2}"/>
    <cellStyle name="Comma 4 19 3 2 7 2" xfId="22195" xr:uid="{06D5C065-594E-4F54-824C-9B0A2F288E48}"/>
    <cellStyle name="Comma 4 19 3 2 7 2 2" xfId="31187" xr:uid="{51BAA4B4-621C-43C1-88DF-CC62CE7C3E98}"/>
    <cellStyle name="Comma 4 19 3 2 7 3" xfId="28621" xr:uid="{6D73F753-3B0D-4F57-8B68-9E476CF304AC}"/>
    <cellStyle name="Comma 4 19 3 2 8" xfId="15097" xr:uid="{76752F62-5592-442D-B768-857DB3076F2D}"/>
    <cellStyle name="Comma 4 19 3 2 8 2" xfId="29673" xr:uid="{B52CE268-31C9-4E06-ADCC-D21BCCA84A8D}"/>
    <cellStyle name="Comma 4 19 3 2 9" xfId="27067" xr:uid="{A5458EA7-A7EB-4F0B-975E-F602F82F9AC8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2 2 2" xfId="31110" xr:uid="{6C4E3524-8291-48BF-90DC-4DF0A8FA2DE6}"/>
    <cellStyle name="Comma 4 19 3 3 2 2 2 2 3" xfId="28544" xr:uid="{22FDE214-5AB8-4CCC-876C-E4DBCDEDBAB9}"/>
    <cellStyle name="Comma 4 19 3 3 2 2 2 3" xfId="13063" xr:uid="{20E78B6B-7DCE-49B8-9241-E028412356F2}"/>
    <cellStyle name="Comma 4 19 3 3 2 2 2 3 2" xfId="25305" xr:uid="{25EC2ACC-A6D2-4F2B-99BA-53843FFA2378}"/>
    <cellStyle name="Comma 4 19 3 3 2 2 2 3 2 2" xfId="31862" xr:uid="{87DC7D3C-B0C7-47C5-B7E9-866AD3A30C18}"/>
    <cellStyle name="Comma 4 19 3 3 2 2 2 3 3" xfId="29297" xr:uid="{043B17B7-1075-43A2-8D3C-68F2A36E5FE5}"/>
    <cellStyle name="Comma 4 19 3 3 2 2 2 4" xfId="18207" xr:uid="{E11024CF-8279-4314-B1E6-C85C0934AEFF}"/>
    <cellStyle name="Comma 4 19 3 3 2 2 2 4 2" xfId="30352" xr:uid="{1B001B57-7183-416E-9D68-9C4C15208A06}"/>
    <cellStyle name="Comma 4 19 3 3 2 2 2 5" xfId="27779" xr:uid="{57753FE5-3715-4D58-A08F-0FF9E9736543}"/>
    <cellStyle name="Comma 4 19 3 3 2 2 3" xfId="7807" xr:uid="{027D06DE-3212-43E9-BFB0-7158D2F15D93}"/>
    <cellStyle name="Comma 4 19 3 3 2 2 3 2" xfId="20071" xr:uid="{E05175EC-6E8A-4803-BE17-5A5FA1125FE8}"/>
    <cellStyle name="Comma 4 19 3 3 2 2 3 2 2" xfId="30728" xr:uid="{B02C7CFD-CE4D-4CB1-BC0E-0FD82DA14F65}"/>
    <cellStyle name="Comma 4 19 3 3 2 2 3 3" xfId="28164" xr:uid="{D7231363-F70F-44D5-9493-544A1EF87D64}"/>
    <cellStyle name="Comma 4 19 3 3 2 2 4" xfId="11303" xr:uid="{023602C1-13E2-4237-B3FA-9780CE25E06D}"/>
    <cellStyle name="Comma 4 19 3 3 2 2 4 2" xfId="23545" xr:uid="{38F10FC1-D2D8-43F9-A22F-4CD9E3D1889A}"/>
    <cellStyle name="Comma 4 19 3 3 2 2 4 2 2" xfId="31481" xr:uid="{82555921-FA94-4F1A-9789-FA8398E4282E}"/>
    <cellStyle name="Comma 4 19 3 3 2 2 4 3" xfId="28916" xr:uid="{23CDF1E4-9FAB-4E65-904F-471C7FD4E758}"/>
    <cellStyle name="Comma 4 19 3 3 2 2 5" xfId="16447" xr:uid="{4A11AB66-D76B-473A-97E9-A516F54F5E1A}"/>
    <cellStyle name="Comma 4 19 3 3 2 2 5 2" xfId="29969" xr:uid="{3B209BDD-6B4B-43ED-864C-29F686B46A23}"/>
    <cellStyle name="Comma 4 19 3 3 2 2 6" xfId="27365" xr:uid="{569F4769-77A6-4033-94F7-8CBF1A3FA5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2 2 2" xfId="30925" xr:uid="{A5400A4A-98C5-4DC8-8F45-5990054549AB}"/>
    <cellStyle name="Comma 4 19 3 3 2 3 2 3" xfId="28360" xr:uid="{1F404DB0-4117-4809-B46B-88E779F905FD}"/>
    <cellStyle name="Comma 4 19 3 3 2 3 3" xfId="12217" xr:uid="{DD203088-9D5E-45AE-AFA5-877AEEFA4397}"/>
    <cellStyle name="Comma 4 19 3 3 2 3 3 2" xfId="24459" xr:uid="{076DA0ED-0B95-45B7-9732-3EC2733A2148}"/>
    <cellStyle name="Comma 4 19 3 3 2 3 3 2 2" xfId="31678" xr:uid="{89F9BEA7-ED36-44FD-BD2E-C7B0BD69A73D}"/>
    <cellStyle name="Comma 4 19 3 3 2 3 3 3" xfId="29112" xr:uid="{0BBC8D19-7B5F-487F-80EB-1E7D073E998B}"/>
    <cellStyle name="Comma 4 19 3 3 2 3 4" xfId="17361" xr:uid="{6A47BFE9-3C11-4B49-8BED-B76BE6B69E47}"/>
    <cellStyle name="Comma 4 19 3 3 2 3 4 2" xfId="30166" xr:uid="{150AECE1-9B38-44D6-A60D-60670DAB6062}"/>
    <cellStyle name="Comma 4 19 3 3 2 3 5" xfId="27594" xr:uid="{1846872F-F778-4161-A5C8-845315A926A6}"/>
    <cellStyle name="Comma 4 19 3 3 2 4" xfId="6961" xr:uid="{362E2D27-86A4-469C-ADA9-EF002A99E8D2}"/>
    <cellStyle name="Comma 4 19 3 3 2 4 2" xfId="19225" xr:uid="{E85A8F8A-F25D-4DDC-ABB9-6B679B5BF510}"/>
    <cellStyle name="Comma 4 19 3 3 2 4 2 2" xfId="30544" xr:uid="{231FDF60-DAD1-4EB2-9E99-08F7067448C3}"/>
    <cellStyle name="Comma 4 19 3 3 2 4 3" xfId="27979" xr:uid="{3D515452-2E34-4EF5-9291-C30B5F99F6E5}"/>
    <cellStyle name="Comma 4 19 3 3 2 5" xfId="10457" xr:uid="{F2FA6C8D-B149-4FE7-9277-869D72D5D4E1}"/>
    <cellStyle name="Comma 4 19 3 3 2 5 2" xfId="22699" xr:uid="{02CDE691-3756-4907-A3AC-3C9F808E7CFA}"/>
    <cellStyle name="Comma 4 19 3 3 2 5 2 2" xfId="31297" xr:uid="{FB3A9DAA-E99A-42D5-8E20-2C84C5161E0F}"/>
    <cellStyle name="Comma 4 19 3 3 2 5 3" xfId="28731" xr:uid="{243AE1C6-F491-4542-94A3-1B126126CC77}"/>
    <cellStyle name="Comma 4 19 3 3 2 6" xfId="15601" xr:uid="{85730055-169A-4847-AA3B-A14EADCCEEC3}"/>
    <cellStyle name="Comma 4 19 3 3 2 6 2" xfId="29783" xr:uid="{ACF50A61-8A57-42ED-B3BD-A8BE8D4D86D5}"/>
    <cellStyle name="Comma 4 19 3 3 2 7" xfId="27181" xr:uid="{2ACA9A76-CFEE-4D34-9105-80AE6EBCE4B2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2 2 2" xfId="31018" xr:uid="{B2525332-8895-4790-981C-92994E89B060}"/>
    <cellStyle name="Comma 4 19 3 3 3 2 2 3" xfId="28452" xr:uid="{C72B20B8-6064-4169-AC83-032AC31B6C9D}"/>
    <cellStyle name="Comma 4 19 3 3 3 2 3" xfId="12640" xr:uid="{7B786BB6-CE64-4C23-9E0A-46C147BF6AED}"/>
    <cellStyle name="Comma 4 19 3 3 3 2 3 2" xfId="24882" xr:uid="{0403AAAA-ED71-4D2B-AE90-1FB252607A1A}"/>
    <cellStyle name="Comma 4 19 3 3 3 2 3 2 2" xfId="31770" xr:uid="{737A6D99-6F00-43E5-9084-A07067B2854C}"/>
    <cellStyle name="Comma 4 19 3 3 3 2 3 3" xfId="29204" xr:uid="{76895DD8-48CA-4DE0-AD75-0DA49D25D662}"/>
    <cellStyle name="Comma 4 19 3 3 3 2 4" xfId="17784" xr:uid="{4B11B555-A613-4968-AB1F-529F2FCD55EE}"/>
    <cellStyle name="Comma 4 19 3 3 3 2 4 2" xfId="30259" xr:uid="{6ECB1ABA-A3ED-4158-9765-8555700C327B}"/>
    <cellStyle name="Comma 4 19 3 3 3 2 5" xfId="27687" xr:uid="{1678913C-1119-418F-8E55-C664B3A6B68B}"/>
    <cellStyle name="Comma 4 19 3 3 3 3" xfId="7384" xr:uid="{26A43F7B-204E-4439-8240-98A03DBF07F1}"/>
    <cellStyle name="Comma 4 19 3 3 3 3 2" xfId="19648" xr:uid="{026918CB-C913-4DB4-A8CE-DB1CB44BBFDA}"/>
    <cellStyle name="Comma 4 19 3 3 3 3 2 2" xfId="30636" xr:uid="{ACC003BE-53CA-4555-9E64-D235F1922AFE}"/>
    <cellStyle name="Comma 4 19 3 3 3 3 3" xfId="28071" xr:uid="{4E87F91D-7D5F-40AF-A545-207C7AC60D4F}"/>
    <cellStyle name="Comma 4 19 3 3 3 4" xfId="10880" xr:uid="{BABA1415-8125-4610-9685-57BB866F7FF7}"/>
    <cellStyle name="Comma 4 19 3 3 3 4 2" xfId="23122" xr:uid="{DEA18237-DAD9-4046-AF90-511B969DF804}"/>
    <cellStyle name="Comma 4 19 3 3 3 4 2 2" xfId="31389" xr:uid="{73295240-D478-4B80-9770-10B0DA84C77C}"/>
    <cellStyle name="Comma 4 19 3 3 3 4 3" xfId="28823" xr:uid="{00ACEF0D-4974-4FF3-9492-9CAA93333F30}"/>
    <cellStyle name="Comma 4 19 3 3 3 5" xfId="16024" xr:uid="{05B89A1B-D768-46A7-9CEC-7FFEE6A11252}"/>
    <cellStyle name="Comma 4 19 3 3 3 5 2" xfId="29875" xr:uid="{264784CB-EE32-422B-BF9F-DC204948F42E}"/>
    <cellStyle name="Comma 4 19 3 3 3 6" xfId="27273" xr:uid="{9D5C9480-317F-47C5-9469-EB21395AB584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2 2 2" xfId="30832" xr:uid="{CED69D70-4BD1-471D-9A15-E47A2DF2778E}"/>
    <cellStyle name="Comma 4 19 3 3 4 2 3" xfId="28268" xr:uid="{0318DD46-5FFC-40B3-A27F-23AD6E4EAA0F}"/>
    <cellStyle name="Comma 4 19 3 3 4 3" xfId="11794" xr:uid="{E489F217-CBBA-4BD2-A544-AD1DCF394C4F}"/>
    <cellStyle name="Comma 4 19 3 3 4 3 2" xfId="24036" xr:uid="{631B2E20-5856-4BC0-A306-5259AFF9AA6F}"/>
    <cellStyle name="Comma 4 19 3 3 4 3 2 2" xfId="31586" xr:uid="{E23EC216-5D28-4913-A79E-9C669BD06DB6}"/>
    <cellStyle name="Comma 4 19 3 3 4 3 3" xfId="29020" xr:uid="{C247F77B-B47B-45E7-B16B-E2D79F5E10D6}"/>
    <cellStyle name="Comma 4 19 3 3 4 4" xfId="16938" xr:uid="{CD9D0D3C-4D48-4774-ADA0-2821234554EE}"/>
    <cellStyle name="Comma 4 19 3 3 4 4 2" xfId="30073" xr:uid="{B4482801-00BA-43F9-A89D-6C4DC74EDB87}"/>
    <cellStyle name="Comma 4 19 3 3 4 5" xfId="27502" xr:uid="{26AE44AF-F467-40DE-B0C1-653EADA5C9F9}"/>
    <cellStyle name="Comma 4 19 3 3 5" xfId="6538" xr:uid="{0AA2E121-C12C-4811-9851-BDD456C3BD8F}"/>
    <cellStyle name="Comma 4 19 3 3 5 2" xfId="18802" xr:uid="{7D138441-11C7-4F37-9B38-F5943F961970}"/>
    <cellStyle name="Comma 4 19 3 3 5 2 2" xfId="30451" xr:uid="{7ACFA342-C92C-4BB6-8DC5-6358C2B97FD2}"/>
    <cellStyle name="Comma 4 19 3 3 5 3" xfId="27886" xr:uid="{FD482992-CF27-425B-886F-B7E4936B7E61}"/>
    <cellStyle name="Comma 4 19 3 3 6" xfId="10034" xr:uid="{E64D94D0-6232-4C4A-A82E-D77573AC49EB}"/>
    <cellStyle name="Comma 4 19 3 3 6 2" xfId="22276" xr:uid="{581DCD25-F6B6-44D5-86A6-F248E9F0EF22}"/>
    <cellStyle name="Comma 4 19 3 3 6 2 2" xfId="31205" xr:uid="{9CB9CB09-7959-4DE6-86A1-295E9FA35D70}"/>
    <cellStyle name="Comma 4 19 3 3 6 3" xfId="28639" xr:uid="{B2CA6EFA-FA6A-441F-96FB-0BF4AEB97682}"/>
    <cellStyle name="Comma 4 19 3 3 7" xfId="15178" xr:uid="{E536C018-D3D2-430D-8956-CBC2B844E950}"/>
    <cellStyle name="Comma 4 19 3 3 7 2" xfId="29691" xr:uid="{999BCCCE-E806-452A-B999-6AAB5AEDB425}"/>
    <cellStyle name="Comma 4 19 3 3 8" xfId="27087" xr:uid="{6238B9B2-54BD-44F8-97A4-712DF54BA7B2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2 2 2" xfId="31065" xr:uid="{CFB8BA5B-7CB4-41B2-9205-BEA904C53C14}"/>
    <cellStyle name="Comma 4 19 3 4 2 2 2 3" xfId="28499" xr:uid="{012B4415-D3B7-46F5-B756-0BFA178DF1D5}"/>
    <cellStyle name="Comma 4 19 3 4 2 2 3" xfId="12854" xr:uid="{7A8371A7-0753-4661-A445-4169AE30838C}"/>
    <cellStyle name="Comma 4 19 3 4 2 2 3 2" xfId="25096" xr:uid="{FF6014C5-0351-4948-B5AD-2C687E7CBF7F}"/>
    <cellStyle name="Comma 4 19 3 4 2 2 3 2 2" xfId="31817" xr:uid="{73F2219C-2915-4599-BD58-A780FB46CC96}"/>
    <cellStyle name="Comma 4 19 3 4 2 2 3 3" xfId="29252" xr:uid="{DEEDE180-40DA-4524-BF96-FE0DF20B28AF}"/>
    <cellStyle name="Comma 4 19 3 4 2 2 4" xfId="17998" xr:uid="{62B7E35E-CD51-4D77-AA2A-57E051CC489B}"/>
    <cellStyle name="Comma 4 19 3 4 2 2 4 2" xfId="30306" xr:uid="{C9576FD3-C5F3-47FF-90D5-C2C96A4510AB}"/>
    <cellStyle name="Comma 4 19 3 4 2 2 5" xfId="27734" xr:uid="{4D28A643-59FA-4642-B39E-D1B29591EBCA}"/>
    <cellStyle name="Comma 4 19 3 4 2 3" xfId="7598" xr:uid="{87B092A3-16CB-42C9-A321-816226D3C89E}"/>
    <cellStyle name="Comma 4 19 3 4 2 3 2" xfId="19862" xr:uid="{81383F15-743C-40D6-AF73-0A9D3B333C79}"/>
    <cellStyle name="Comma 4 19 3 4 2 3 2 2" xfId="30683" xr:uid="{A98A50EA-7A6B-4DD2-9B65-F4F8852D0346}"/>
    <cellStyle name="Comma 4 19 3 4 2 3 3" xfId="28118" xr:uid="{8DBCA2AD-974B-44FB-8487-1A6F3D1A9D8C}"/>
    <cellStyle name="Comma 4 19 3 4 2 4" xfId="11094" xr:uid="{6B783E18-C458-4A31-9EF4-4D6E105C6816}"/>
    <cellStyle name="Comma 4 19 3 4 2 4 2" xfId="23336" xr:uid="{5ABF6582-6E0E-49BB-A3FA-CEC51C48A9D3}"/>
    <cellStyle name="Comma 4 19 3 4 2 4 2 2" xfId="31436" xr:uid="{AE8D6166-897B-40ED-9F10-7F92F7E5D3AF}"/>
    <cellStyle name="Comma 4 19 3 4 2 4 3" xfId="28870" xr:uid="{A16F5D8C-A870-4804-A089-3AA024C394DE}"/>
    <cellStyle name="Comma 4 19 3 4 2 5" xfId="16238" xr:uid="{D35AE73E-5056-4D80-8690-FAB268A3AEB2}"/>
    <cellStyle name="Comma 4 19 3 4 2 5 2" xfId="29923" xr:uid="{54050BE8-BF0A-4C7E-AEDE-6926983E5408}"/>
    <cellStyle name="Comma 4 19 3 4 2 6" xfId="27320" xr:uid="{A92E0B13-1353-4FA8-9F26-50998538C999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2 2 2" xfId="30879" xr:uid="{36FAE9C7-9AB0-44F2-A8F0-3E22DB64812B}"/>
    <cellStyle name="Comma 4 19 3 4 3 2 3" xfId="28315" xr:uid="{EA1D1CC5-78AC-4B96-A1C9-EA6DC0AEBEF7}"/>
    <cellStyle name="Comma 4 19 3 4 3 3" xfId="12008" xr:uid="{34D68B9B-5F0F-4DEB-BE39-5A814DFED81E}"/>
    <cellStyle name="Comma 4 19 3 4 3 3 2" xfId="24250" xr:uid="{B312A23A-2FD4-40D4-8D7D-815B7B65E89E}"/>
    <cellStyle name="Comma 4 19 3 4 3 3 2 2" xfId="31633" xr:uid="{B557592D-9B9E-4042-840A-FC713B2DE6C3}"/>
    <cellStyle name="Comma 4 19 3 4 3 3 3" xfId="29067" xr:uid="{A7B4C6EB-C125-496D-8B71-6B4FC23CDAD1}"/>
    <cellStyle name="Comma 4 19 3 4 3 4" xfId="17152" xr:uid="{D7E37735-D67E-4D0D-AEBF-DD3914E0A389}"/>
    <cellStyle name="Comma 4 19 3 4 3 4 2" xfId="30120" xr:uid="{1C9005A1-2EAD-4843-9177-1799707E9803}"/>
    <cellStyle name="Comma 4 19 3 4 3 5" xfId="27549" xr:uid="{572FE64E-E99F-43B2-858E-2D2AEAFC1233}"/>
    <cellStyle name="Comma 4 19 3 4 4" xfId="6752" xr:uid="{26BE425D-64B1-477F-BECC-3332B69866D1}"/>
    <cellStyle name="Comma 4 19 3 4 4 2" xfId="19016" xr:uid="{1D7D2DDF-FEB8-47E0-8BDD-14C69351FEA7}"/>
    <cellStyle name="Comma 4 19 3 4 4 2 2" xfId="30499" xr:uid="{91B1C927-0D49-4481-918B-6C5D6D6CA4FE}"/>
    <cellStyle name="Comma 4 19 3 4 4 3" xfId="27934" xr:uid="{1D1EC8A4-0845-45BF-A523-08773A86CD0A}"/>
    <cellStyle name="Comma 4 19 3 4 5" xfId="10248" xr:uid="{A7F55B51-4D91-4069-837E-A625FA1AC24D}"/>
    <cellStyle name="Comma 4 19 3 4 5 2" xfId="22490" xr:uid="{59AAA1F0-E933-4364-9EC8-AA6304E69157}"/>
    <cellStyle name="Comma 4 19 3 4 5 2 2" xfId="31252" xr:uid="{52B3EE4E-95CE-46ED-928C-40A40F4433D5}"/>
    <cellStyle name="Comma 4 19 3 4 5 3" xfId="28686" xr:uid="{23519135-97DE-422F-A108-E83C916AE367}"/>
    <cellStyle name="Comma 4 19 3 4 6" xfId="15392" xr:uid="{5E6EC03F-5560-491F-A3A1-283F160E5571}"/>
    <cellStyle name="Comma 4 19 3 4 6 2" xfId="29738" xr:uid="{DB6A4D3C-B67F-44F4-8766-58762796424D}"/>
    <cellStyle name="Comma 4 19 3 4 7" xfId="27135" xr:uid="{C8FF1826-0812-4631-9908-5F560142DEB6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2 2 2" xfId="30972" xr:uid="{F1102D72-F835-46C8-A241-CED0B7305429}"/>
    <cellStyle name="Comma 4 19 3 5 2 2 3" xfId="28407" xr:uid="{68ED0368-52EE-44E8-B6F8-547546DBDB2C}"/>
    <cellStyle name="Comma 4 19 3 5 2 3" xfId="12431" xr:uid="{B77DE94A-F32B-4190-A21E-0B6AB4726BDA}"/>
    <cellStyle name="Comma 4 19 3 5 2 3 2" xfId="24673" xr:uid="{AD81295B-44AE-4BB1-8EAD-FAEBD8ED79D8}"/>
    <cellStyle name="Comma 4 19 3 5 2 3 2 2" xfId="31725" xr:uid="{84F81DB9-1281-43B8-B815-9199B5243A79}"/>
    <cellStyle name="Comma 4 19 3 5 2 3 3" xfId="29159" xr:uid="{20FBBE1D-014C-4C66-9B86-35FA2A157FE8}"/>
    <cellStyle name="Comma 4 19 3 5 2 4" xfId="17575" xr:uid="{73F6FB9B-C99E-458E-9608-2E0B4DB18D2B}"/>
    <cellStyle name="Comma 4 19 3 5 2 4 2" xfId="30214" xr:uid="{36A4AB8A-EA62-4996-9882-ACE7694670EB}"/>
    <cellStyle name="Comma 4 19 3 5 2 5" xfId="27641" xr:uid="{9E75E177-B0EE-4C4F-8440-3E1482CE45BB}"/>
    <cellStyle name="Comma 4 19 3 5 3" xfId="7175" xr:uid="{9DA2D965-B289-4068-8BAD-5B265E68DF6B}"/>
    <cellStyle name="Comma 4 19 3 5 3 2" xfId="19439" xr:uid="{60ECFC3B-8750-434B-AB49-548AC49BE729}"/>
    <cellStyle name="Comma 4 19 3 5 3 2 2" xfId="30591" xr:uid="{E6D2F768-B951-4B46-94A3-7BD52EAA2387}"/>
    <cellStyle name="Comma 4 19 3 5 3 3" xfId="28026" xr:uid="{75A6DC6C-2EB8-4933-8EDD-E3456F09AC62}"/>
    <cellStyle name="Comma 4 19 3 5 4" xfId="10671" xr:uid="{B155B9B6-EFE3-46F1-9DB5-D0C21D0D0997}"/>
    <cellStyle name="Comma 4 19 3 5 4 2" xfId="22913" xr:uid="{8A07B4F7-09D0-4CBD-A29A-E7F20E389E8A}"/>
    <cellStyle name="Comma 4 19 3 5 4 2 2" xfId="31344" xr:uid="{FBE3F724-9A7D-44D0-AED0-DA8307A8ACD7}"/>
    <cellStyle name="Comma 4 19 3 5 4 3" xfId="28778" xr:uid="{6A49EC3B-6A5D-4D9F-B004-2D2C889C0283}"/>
    <cellStyle name="Comma 4 19 3 5 5" xfId="15815" xr:uid="{AB485C38-511B-41F1-9D9C-2F19ECA2A96F}"/>
    <cellStyle name="Comma 4 19 3 5 5 2" xfId="29830" xr:uid="{6B6EF02A-CF63-4A8F-8979-BE5CC8AF47E1}"/>
    <cellStyle name="Comma 4 19 3 5 6" xfId="27228" xr:uid="{B64F782D-6852-41BA-8B26-7DE0C622DE03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2 2 2" xfId="30787" xr:uid="{8EC6BCB5-ADFB-4322-8FA4-3767EC7E2280}"/>
    <cellStyle name="Comma 4 19 3 6 2 3" xfId="28223" xr:uid="{EEB8DE5A-0434-4CE0-905C-A8FCDCA213CB}"/>
    <cellStyle name="Comma 4 19 3 6 3" xfId="11585" xr:uid="{1290FD57-6B40-481F-861D-A219FEB506A1}"/>
    <cellStyle name="Comma 4 19 3 6 3 2" xfId="23827" xr:uid="{DA3EC9D9-53D8-4304-A541-8FDE48470F81}"/>
    <cellStyle name="Comma 4 19 3 6 3 2 2" xfId="31541" xr:uid="{4240A5FD-3454-4E65-B046-0C5491C3F7FD}"/>
    <cellStyle name="Comma 4 19 3 6 3 3" xfId="28975" xr:uid="{BCF0921B-51C6-42AC-A740-C4260EADDB69}"/>
    <cellStyle name="Comma 4 19 3 6 4" xfId="16729" xr:uid="{41F316B6-E4B1-4F3F-81E4-404F0572AD9C}"/>
    <cellStyle name="Comma 4 19 3 6 4 2" xfId="30028" xr:uid="{A39283AD-ECB4-4B06-AF84-B3C430640675}"/>
    <cellStyle name="Comma 4 19 3 6 5" xfId="27457" xr:uid="{10652DE4-5284-42AC-B3FF-67798A9ED4B3}"/>
    <cellStyle name="Comma 4 19 3 7" xfId="6328" xr:uid="{E6E3A799-3F8D-49FD-898D-4C59110E8064}"/>
    <cellStyle name="Comma 4 19 3 7 2" xfId="18593" xr:uid="{E103B384-BF1A-4E5E-8530-CB205EEFDD6A}"/>
    <cellStyle name="Comma 4 19 3 7 2 2" xfId="30406" xr:uid="{DDD1C863-0CB8-42DC-B271-BDDC16D68DB5}"/>
    <cellStyle name="Comma 4 19 3 7 3" xfId="27841" xr:uid="{3B994462-9DDD-4241-B086-C8C4A0122566}"/>
    <cellStyle name="Comma 4 19 3 8" xfId="9825" xr:uid="{7D199304-51EC-4D5E-875F-610261F38ED5}"/>
    <cellStyle name="Comma 4 19 3 8 2" xfId="22067" xr:uid="{F4D29C96-42DD-4D4C-B619-84C3D82DE948}"/>
    <cellStyle name="Comma 4 19 3 8 2 2" xfId="31160" xr:uid="{7410FECE-762E-43F1-AE84-594BC9953948}"/>
    <cellStyle name="Comma 4 19 3 8 3" xfId="28594" xr:uid="{A19E4EED-92BD-4ECB-BDF2-5E59B6DF134C}"/>
    <cellStyle name="Comma 4 19 3 9" xfId="14604" xr:uid="{EC9F31CC-5E24-4019-BAF3-7813FA4B6B00}"/>
    <cellStyle name="Comma 4 19 3 9 2" xfId="25504" xr:uid="{BCB8E2FE-B3D7-4341-B561-CFC91B3CF5F3}"/>
    <cellStyle name="Comma 4 19 3 9 2 2" xfId="31915" xr:uid="{F55EBD00-37E9-4161-B064-88CCD2F77161}"/>
    <cellStyle name="Comma 4 19 3 9 3" xfId="29576" xr:uid="{4B101294-FEFB-4591-882B-8C8AA2D29E51}"/>
    <cellStyle name="Comma 4 19 4" xfId="2562" xr:uid="{B92903B7-5EE0-4971-9190-CCDB28676799}"/>
    <cellStyle name="Comma 4 19 4 10" xfId="27054" xr:uid="{67FF0B91-3165-480A-8F67-CCA81FD3C0FE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2 2 2" xfId="31125" xr:uid="{849D1AED-FF72-43F3-A211-CCAE1393EB29}"/>
    <cellStyle name="Comma 4 19 4 2 2 2 2 2 3" xfId="28559" xr:uid="{2BC50C2B-67C6-4E79-80AB-5A590AED55E2}"/>
    <cellStyle name="Comma 4 19 4 2 2 2 2 3" xfId="13137" xr:uid="{8251DC5E-93BB-4835-958E-E079971A7006}"/>
    <cellStyle name="Comma 4 19 4 2 2 2 2 3 2" xfId="25379" xr:uid="{5800CC94-3AEE-4F9A-A33D-3C4BD5724A9E}"/>
    <cellStyle name="Comma 4 19 4 2 2 2 2 3 2 2" xfId="31877" xr:uid="{2E235420-9FC5-4CA9-BE8C-F74B6E2FFCF8}"/>
    <cellStyle name="Comma 4 19 4 2 2 2 2 3 3" xfId="29312" xr:uid="{DF6A653D-3E85-4F5A-82A7-107E0C8DE388}"/>
    <cellStyle name="Comma 4 19 4 2 2 2 2 4" xfId="18281" xr:uid="{F04362B8-3C2F-46CD-960B-46696E4E166D}"/>
    <cellStyle name="Comma 4 19 4 2 2 2 2 4 2" xfId="30367" xr:uid="{63DE2785-1A6D-472C-9F38-8600EC79EFAA}"/>
    <cellStyle name="Comma 4 19 4 2 2 2 2 5" xfId="27794" xr:uid="{700218B0-B51D-4501-A631-A67A4A1F7BC1}"/>
    <cellStyle name="Comma 4 19 4 2 2 2 3" xfId="7881" xr:uid="{1105A697-1FED-47FF-9D6B-8DA206A6BCEE}"/>
    <cellStyle name="Comma 4 19 4 2 2 2 3 2" xfId="20145" xr:uid="{EE7EECE1-BD2B-4F92-BD9B-419824F3847D}"/>
    <cellStyle name="Comma 4 19 4 2 2 2 3 2 2" xfId="30743" xr:uid="{64353DF3-0387-4DEB-8301-4BD672336C19}"/>
    <cellStyle name="Comma 4 19 4 2 2 2 3 3" xfId="28179" xr:uid="{35D640E1-0F07-4AA8-907B-E47FA3FA62DB}"/>
    <cellStyle name="Comma 4 19 4 2 2 2 4" xfId="11377" xr:uid="{58DE4D42-628A-4E03-A4CB-39CEB8DC2BCC}"/>
    <cellStyle name="Comma 4 19 4 2 2 2 4 2" xfId="23619" xr:uid="{13EEFEA1-E09E-467E-8C63-4A3B54E6657E}"/>
    <cellStyle name="Comma 4 19 4 2 2 2 4 2 2" xfId="31496" xr:uid="{799BBD29-0FD0-47B6-B883-13DC6AE89DFB}"/>
    <cellStyle name="Comma 4 19 4 2 2 2 4 3" xfId="28931" xr:uid="{C64C0EAC-7933-487E-8191-A04E34F75AE1}"/>
    <cellStyle name="Comma 4 19 4 2 2 2 5" xfId="16521" xr:uid="{9EBDA224-B0C6-46E5-928D-8D4AEEB2BD36}"/>
    <cellStyle name="Comma 4 19 4 2 2 2 5 2" xfId="29984" xr:uid="{CB659FBD-50F4-419C-9A94-0B8D2A31F92E}"/>
    <cellStyle name="Comma 4 19 4 2 2 2 6" xfId="27380" xr:uid="{D22EA867-682C-4A56-A429-E073F29E77B7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2 2 2" xfId="30940" xr:uid="{BB767103-7641-4A46-90CE-6D1DFCAF945D}"/>
    <cellStyle name="Comma 4 19 4 2 2 3 2 3" xfId="28375" xr:uid="{84AA67AC-D071-4307-A5BA-372549627EE6}"/>
    <cellStyle name="Comma 4 19 4 2 2 3 3" xfId="12291" xr:uid="{6E89E55A-BAA8-423B-82B5-7A7DC56C4C81}"/>
    <cellStyle name="Comma 4 19 4 2 2 3 3 2" xfId="24533" xr:uid="{852E641F-A86D-4290-8193-9EADE8224320}"/>
    <cellStyle name="Comma 4 19 4 2 2 3 3 2 2" xfId="31693" xr:uid="{DFAA4CC4-4D81-4AE9-B6BD-31465BD0B858}"/>
    <cellStyle name="Comma 4 19 4 2 2 3 3 3" xfId="29127" xr:uid="{B9F4DC61-BE59-46FF-BB64-D6C2BDB4E231}"/>
    <cellStyle name="Comma 4 19 4 2 2 3 4" xfId="17435" xr:uid="{8579FDCB-EB7F-465A-B604-3476B671CAFA}"/>
    <cellStyle name="Comma 4 19 4 2 2 3 4 2" xfId="30182" xr:uid="{32F2B296-1097-4B86-9819-D5B8D711C2E0}"/>
    <cellStyle name="Comma 4 19 4 2 2 3 5" xfId="27609" xr:uid="{91E19DA4-35E0-478B-AC94-91F001CDDCA0}"/>
    <cellStyle name="Comma 4 19 4 2 2 4" xfId="7035" xr:uid="{37F50C64-DA83-47F2-A088-5056621C306E}"/>
    <cellStyle name="Comma 4 19 4 2 2 4 2" xfId="19299" xr:uid="{521627C8-1614-447E-AA43-CEA8ADCD3485}"/>
    <cellStyle name="Comma 4 19 4 2 2 4 2 2" xfId="30559" xr:uid="{D69D7784-34F3-46BF-A245-33F68645C10D}"/>
    <cellStyle name="Comma 4 19 4 2 2 4 3" xfId="27994" xr:uid="{33116F1C-E885-4D58-B7FE-F3DCC05C5539}"/>
    <cellStyle name="Comma 4 19 4 2 2 5" xfId="10531" xr:uid="{F270071F-705D-4F7D-AA1D-60C70900E51C}"/>
    <cellStyle name="Comma 4 19 4 2 2 5 2" xfId="22773" xr:uid="{DAF2F5E9-F2E4-4BB8-A4D5-A1B90F749DD8}"/>
    <cellStyle name="Comma 4 19 4 2 2 5 2 2" xfId="31312" xr:uid="{E6F1AEB7-553E-44A9-9D13-47D7DC670C1A}"/>
    <cellStyle name="Comma 4 19 4 2 2 5 3" xfId="28746" xr:uid="{8DA2303C-3742-4D70-B1C8-21DD7E1A7B30}"/>
    <cellStyle name="Comma 4 19 4 2 2 6" xfId="15675" xr:uid="{486ED6EA-4E9A-43EF-ADAC-2689BBB5E510}"/>
    <cellStyle name="Comma 4 19 4 2 2 6 2" xfId="29798" xr:uid="{800F5513-A5E5-4AF5-A089-2F7AA6C4E69A}"/>
    <cellStyle name="Comma 4 19 4 2 2 7" xfId="27196" xr:uid="{7CF1DDB8-DF24-4433-9E30-E1D12B749064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2 2 2" xfId="31033" xr:uid="{B90D307F-C0EE-4C96-90B2-2385AFB1A2CE}"/>
    <cellStyle name="Comma 4 19 4 2 3 2 2 3" xfId="28467" xr:uid="{C8120440-FDAE-4DE6-A85E-96839E66BCAC}"/>
    <cellStyle name="Comma 4 19 4 2 3 2 3" xfId="12714" xr:uid="{108A9F17-65E5-43E5-AB2A-660B0F19FA69}"/>
    <cellStyle name="Comma 4 19 4 2 3 2 3 2" xfId="24956" xr:uid="{38C2B23E-647C-4AB2-A495-2BD228840D63}"/>
    <cellStyle name="Comma 4 19 4 2 3 2 3 2 2" xfId="31785" xr:uid="{AEA81960-AFD0-44E7-9450-63B2CE1EF590}"/>
    <cellStyle name="Comma 4 19 4 2 3 2 3 3" xfId="29219" xr:uid="{0C4F5D30-CD26-46BB-9141-7807F97CB14B}"/>
    <cellStyle name="Comma 4 19 4 2 3 2 4" xfId="17858" xr:uid="{C7FA2654-5125-4524-92AC-158D7505376F}"/>
    <cellStyle name="Comma 4 19 4 2 3 2 4 2" xfId="30274" xr:uid="{4DAD981B-E11A-4104-A218-F7446CC3B7FB}"/>
    <cellStyle name="Comma 4 19 4 2 3 2 5" xfId="27702" xr:uid="{40F08E74-EACB-43BD-81C5-6ED6DAB96EB3}"/>
    <cellStyle name="Comma 4 19 4 2 3 3" xfId="7458" xr:uid="{E0B9C01D-CC63-48E9-A54D-4912948E03D9}"/>
    <cellStyle name="Comma 4 19 4 2 3 3 2" xfId="19722" xr:uid="{760329A4-F034-4F6D-953F-AE0C76E2FA98}"/>
    <cellStyle name="Comma 4 19 4 2 3 3 2 2" xfId="30651" xr:uid="{796C006A-9465-473F-AEA8-3D9EF4CF8182}"/>
    <cellStyle name="Comma 4 19 4 2 3 3 3" xfId="28086" xr:uid="{79B62656-F377-4455-BF3C-375F0550E982}"/>
    <cellStyle name="Comma 4 19 4 2 3 4" xfId="10954" xr:uid="{9B91DB84-7455-4298-82A6-413310AD0C98}"/>
    <cellStyle name="Comma 4 19 4 2 3 4 2" xfId="23196" xr:uid="{BFDED81C-0932-4D62-B2F7-E0F01BA65E3F}"/>
    <cellStyle name="Comma 4 19 4 2 3 4 2 2" xfId="31404" xr:uid="{1673CCA9-C078-4725-8FFD-1318E9261F5F}"/>
    <cellStyle name="Comma 4 19 4 2 3 4 3" xfId="28838" xr:uid="{F0AF0264-C190-4E24-9926-9C3649F7165D}"/>
    <cellStyle name="Comma 4 19 4 2 3 5" xfId="16098" xr:uid="{D2E35DA9-2B1C-4C16-A6C1-1BC3310D710A}"/>
    <cellStyle name="Comma 4 19 4 2 3 5 2" xfId="29891" xr:uid="{2B809D8F-9FEE-4FA9-9073-6460069C4197}"/>
    <cellStyle name="Comma 4 19 4 2 3 6" xfId="27288" xr:uid="{A5486E4A-C814-4300-9713-AE62F83F48D0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2 2 2" xfId="30847" xr:uid="{FE307F57-029E-4A6C-B44B-60DD0C33195F}"/>
    <cellStyle name="Comma 4 19 4 2 4 2 3" xfId="28283" xr:uid="{4EC92811-5BE6-4D5F-939B-B24375742004}"/>
    <cellStyle name="Comma 4 19 4 2 4 3" xfId="11868" xr:uid="{E629CA01-0306-495D-ACD0-EADE0A8C1245}"/>
    <cellStyle name="Comma 4 19 4 2 4 3 2" xfId="24110" xr:uid="{D1F497BC-1CDB-4479-B90D-4ADA115C1939}"/>
    <cellStyle name="Comma 4 19 4 2 4 3 2 2" xfId="31601" xr:uid="{50F88D72-C0ED-4CF0-BCA9-8229EC462B74}"/>
    <cellStyle name="Comma 4 19 4 2 4 3 3" xfId="29035" xr:uid="{DE5FEA7E-933D-4C5E-B15D-2EEE7CF8434E}"/>
    <cellStyle name="Comma 4 19 4 2 4 4" xfId="17012" xr:uid="{4D4A0E37-81F2-4358-BF36-750AD6CD4EEC}"/>
    <cellStyle name="Comma 4 19 4 2 4 4 2" xfId="30088" xr:uid="{20B49F34-AA98-41F1-9CD7-669F32FD6CCF}"/>
    <cellStyle name="Comma 4 19 4 2 4 5" xfId="27517" xr:uid="{67F43383-912A-4F5D-8C72-09FDB310BDD7}"/>
    <cellStyle name="Comma 4 19 4 2 5" xfId="6612" xr:uid="{5DA1A1AB-BA22-4E31-9027-A3BE9B315D8E}"/>
    <cellStyle name="Comma 4 19 4 2 5 2" xfId="18876" xr:uid="{B4EA1B85-A977-405C-A5DF-81CB0DD9A0BB}"/>
    <cellStyle name="Comma 4 19 4 2 5 2 2" xfId="30467" xr:uid="{D5D385BA-5772-4C7F-B34D-C71085E21E84}"/>
    <cellStyle name="Comma 4 19 4 2 5 3" xfId="27902" xr:uid="{13FECB7C-F48C-412A-A1DF-BCCCB319C038}"/>
    <cellStyle name="Comma 4 19 4 2 6" xfId="10108" xr:uid="{B4501A29-7FC6-4A7C-8191-35CA41A07700}"/>
    <cellStyle name="Comma 4 19 4 2 6 2" xfId="22350" xr:uid="{E62A0742-0BC5-4811-871B-415D8D0F7EE5}"/>
    <cellStyle name="Comma 4 19 4 2 6 2 2" xfId="31220" xr:uid="{A5908180-DAD8-4942-995E-8C0831658EFC}"/>
    <cellStyle name="Comma 4 19 4 2 6 3" xfId="28654" xr:uid="{96642533-19FB-41DF-A07E-A16580045043}"/>
    <cellStyle name="Comma 4 19 4 2 7" xfId="15252" xr:uid="{9D954514-5AA1-46BD-BCBB-D542ED82A045}"/>
    <cellStyle name="Comma 4 19 4 2 7 2" xfId="29706" xr:uid="{FF59A265-0054-4A85-A232-AB3325584B06}"/>
    <cellStyle name="Comma 4 19 4 2 8" xfId="27102" xr:uid="{CD8EAE94-A03D-400B-8A5B-4D06F47EAE68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2 2 2" xfId="31080" xr:uid="{45E16295-F605-4B63-9881-231B279666AE}"/>
    <cellStyle name="Comma 4 19 4 3 2 2 2 3" xfId="28514" xr:uid="{C8E9BA4F-24BA-4DE0-B435-18D7A96FB6B3}"/>
    <cellStyle name="Comma 4 19 4 3 2 2 3" xfId="12928" xr:uid="{C274BC2C-10C6-4484-BD59-8D13F4DAF269}"/>
    <cellStyle name="Comma 4 19 4 3 2 2 3 2" xfId="25170" xr:uid="{1FAA75D7-E6CC-421F-A955-3E3CADCFC647}"/>
    <cellStyle name="Comma 4 19 4 3 2 2 3 2 2" xfId="31832" xr:uid="{C0E8DE92-F83A-4AB9-AECE-212721C7EBF6}"/>
    <cellStyle name="Comma 4 19 4 3 2 2 3 3" xfId="29267" xr:uid="{8521E1D3-3ACC-44CC-AE7C-3C6FA1DDBC05}"/>
    <cellStyle name="Comma 4 19 4 3 2 2 4" xfId="18072" xr:uid="{FE25E09A-FB19-40C0-8E13-8374E5BA268B}"/>
    <cellStyle name="Comma 4 19 4 3 2 2 4 2" xfId="30321" xr:uid="{87D64F93-222A-4672-879C-028405A3B966}"/>
    <cellStyle name="Comma 4 19 4 3 2 2 5" xfId="27749" xr:uid="{97A8B7DD-54F5-4BC2-9B05-3A8FC8C2644F}"/>
    <cellStyle name="Comma 4 19 4 3 2 3" xfId="7672" xr:uid="{5179D0B5-EC26-40C7-960E-BC152E253344}"/>
    <cellStyle name="Comma 4 19 4 3 2 3 2" xfId="19936" xr:uid="{D75E0A2C-A434-4168-A360-FBD64F711755}"/>
    <cellStyle name="Comma 4 19 4 3 2 3 2 2" xfId="30698" xr:uid="{9FBBB66E-8E92-487D-8FF2-4E608B464532}"/>
    <cellStyle name="Comma 4 19 4 3 2 3 3" xfId="28134" xr:uid="{ED8FA37C-0558-4720-80F4-80549ACAABF9}"/>
    <cellStyle name="Comma 4 19 4 3 2 4" xfId="11168" xr:uid="{3CE3EF7B-49B8-4DD3-A75A-DF40A8495F3B}"/>
    <cellStyle name="Comma 4 19 4 3 2 4 2" xfId="23410" xr:uid="{D151AD0C-653B-459D-944A-C8EA5B7D94DF}"/>
    <cellStyle name="Comma 4 19 4 3 2 4 2 2" xfId="31451" xr:uid="{EF646C18-43DD-4E51-9078-665B3B924FF3}"/>
    <cellStyle name="Comma 4 19 4 3 2 4 3" xfId="28886" xr:uid="{98D1B302-52D1-4F5B-9E4B-6A8C22E34E58}"/>
    <cellStyle name="Comma 4 19 4 3 2 5" xfId="16312" xr:uid="{A86DD05B-0067-4405-8DC8-E1D333D07680}"/>
    <cellStyle name="Comma 4 19 4 3 2 5 2" xfId="29938" xr:uid="{B95643DB-FAB5-46F4-AC92-FDF84BDF0300}"/>
    <cellStyle name="Comma 4 19 4 3 2 6" xfId="27335" xr:uid="{CB4370D7-8DCF-4A12-91F2-F4479629B80D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2 2 2" xfId="30894" xr:uid="{055BAA81-9DF9-4928-BDA5-BB9D3CF57B13}"/>
    <cellStyle name="Comma 4 19 4 3 3 2 3" xfId="28330" xr:uid="{24BCF72A-A744-4804-A30B-97C01B4DA223}"/>
    <cellStyle name="Comma 4 19 4 3 3 3" xfId="12082" xr:uid="{1F2ADFB5-64AA-4CFA-8F90-182020D18929}"/>
    <cellStyle name="Comma 4 19 4 3 3 3 2" xfId="24324" xr:uid="{12EF0861-646F-4BF4-9AB8-C626EF2985FD}"/>
    <cellStyle name="Comma 4 19 4 3 3 3 2 2" xfId="31648" xr:uid="{472292A6-DBD6-4465-A261-0196C7A23D2A}"/>
    <cellStyle name="Comma 4 19 4 3 3 3 3" xfId="29082" xr:uid="{08DA2023-FBDB-422F-A4D6-8838CDB07770}"/>
    <cellStyle name="Comma 4 19 4 3 3 4" xfId="17226" xr:uid="{504833B6-3777-46BB-BB09-DA51294BA67C}"/>
    <cellStyle name="Comma 4 19 4 3 3 4 2" xfId="30135" xr:uid="{0C791F8C-ACB6-4B6B-92BA-C882E8DDD345}"/>
    <cellStyle name="Comma 4 19 4 3 3 5" xfId="27564" xr:uid="{F57CB172-BE3D-47ED-A80A-E822CCB604BE}"/>
    <cellStyle name="Comma 4 19 4 3 4" xfId="6826" xr:uid="{D93A0262-172F-409A-8DC1-BF07D8A9CE44}"/>
    <cellStyle name="Comma 4 19 4 3 4 2" xfId="19090" xr:uid="{D339836F-BD27-4B35-9E19-006B1C716583}"/>
    <cellStyle name="Comma 4 19 4 3 4 2 2" xfId="30514" xr:uid="{E5EA0EB7-7B62-49CC-A45A-DE9A01A2FB59}"/>
    <cellStyle name="Comma 4 19 4 3 4 3" xfId="27949" xr:uid="{D23FA629-8E02-4F44-BA3E-4D878441E6A0}"/>
    <cellStyle name="Comma 4 19 4 3 5" xfId="10322" xr:uid="{2CEAC6B4-A837-431A-B400-35622A78D05C}"/>
    <cellStyle name="Comma 4 19 4 3 5 2" xfId="22564" xr:uid="{151F5B31-2BFA-406D-8162-487BA9C89411}"/>
    <cellStyle name="Comma 4 19 4 3 5 2 2" xfId="31267" xr:uid="{6A013179-DF96-4AB4-9811-5B11FF9F6F23}"/>
    <cellStyle name="Comma 4 19 4 3 5 3" xfId="28701" xr:uid="{B8444BBE-35CF-4303-AAF3-01359097EE58}"/>
    <cellStyle name="Comma 4 19 4 3 6" xfId="15466" xr:uid="{35ADCFAA-9B82-403C-9E2E-093A1054C346}"/>
    <cellStyle name="Comma 4 19 4 3 6 2" xfId="29753" xr:uid="{9AC858B4-7496-4FCE-94E6-40FC30E9429A}"/>
    <cellStyle name="Comma 4 19 4 3 7" xfId="27150" xr:uid="{9E2B1F8F-4887-4AAC-AC36-AD3E3D913145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2 2 2" xfId="30987" xr:uid="{3A8F1664-B2DE-44C0-B05D-9D7B7C6CAE6F}"/>
    <cellStyle name="Comma 4 19 4 4 2 2 3" xfId="28422" xr:uid="{05294536-E806-4162-B9C5-556703C50BA7}"/>
    <cellStyle name="Comma 4 19 4 4 2 3" xfId="12505" xr:uid="{A413C7F0-438D-449C-9E44-0F94B0467C45}"/>
    <cellStyle name="Comma 4 19 4 4 2 3 2" xfId="24747" xr:uid="{6D91372F-5503-407F-890E-7FA8F8C54C00}"/>
    <cellStyle name="Comma 4 19 4 4 2 3 2 2" xfId="31740" xr:uid="{3E16D2A8-137D-433C-8319-8D532571A57C}"/>
    <cellStyle name="Comma 4 19 4 4 2 3 3" xfId="29174" xr:uid="{E4DF2D24-F80F-41DC-B29F-09E1DA313CB3}"/>
    <cellStyle name="Comma 4 19 4 4 2 4" xfId="17649" xr:uid="{32BCA6F2-EB8D-49A5-A52B-2EA59B373796}"/>
    <cellStyle name="Comma 4 19 4 4 2 4 2" xfId="30229" xr:uid="{491AD92C-425C-4CDC-90E2-DDC155F614AA}"/>
    <cellStyle name="Comma 4 19 4 4 2 5" xfId="27656" xr:uid="{218488B5-48BB-4A40-ADA5-CDF374039DF3}"/>
    <cellStyle name="Comma 4 19 4 4 3" xfId="7249" xr:uid="{53967352-44EC-4AAC-A6A6-04C84FC4E05B}"/>
    <cellStyle name="Comma 4 19 4 4 3 2" xfId="19513" xr:uid="{71952683-32DE-4D82-8D19-C59BC55F0C23}"/>
    <cellStyle name="Comma 4 19 4 4 3 2 2" xfId="30606" xr:uid="{E38DB0E7-2166-4E7D-980B-6612A1AC975C}"/>
    <cellStyle name="Comma 4 19 4 4 3 3" xfId="28041" xr:uid="{67BBA263-6AE1-43B8-9860-CB1D70630B28}"/>
    <cellStyle name="Comma 4 19 4 4 4" xfId="10745" xr:uid="{FA725BF6-C900-4B34-8AF9-1BB931E340C7}"/>
    <cellStyle name="Comma 4 19 4 4 4 2" xfId="22987" xr:uid="{E65AA990-B9F3-4F2F-8895-9E1DF8204A23}"/>
    <cellStyle name="Comma 4 19 4 4 4 2 2" xfId="31359" xr:uid="{0A46AF11-6FF9-4110-938D-FA711B0F1955}"/>
    <cellStyle name="Comma 4 19 4 4 4 3" xfId="28793" xr:uid="{D153B1F1-3CB0-48B8-97F8-1DA003243F61}"/>
    <cellStyle name="Comma 4 19 4 4 5" xfId="15889" xr:uid="{A3A1592E-4528-49F3-8EE7-B9230802CC6C}"/>
    <cellStyle name="Comma 4 19 4 4 5 2" xfId="29845" xr:uid="{C379D51D-A5A3-4F21-A903-9379B6A21CF8}"/>
    <cellStyle name="Comma 4 19 4 4 6" xfId="27243" xr:uid="{4A330BFD-FE13-48A3-901E-3E357C924AE7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2 2 2" xfId="30802" xr:uid="{BFB0CA53-896A-4490-90FF-EAD0F157D974}"/>
    <cellStyle name="Comma 4 19 4 5 2 3" xfId="28238" xr:uid="{EC0E8E1B-9A53-46BA-9DD5-7707F9DAF8EB}"/>
    <cellStyle name="Comma 4 19 4 5 3" xfId="11659" xr:uid="{3648C9A2-A71D-4689-BDCF-04C9FAB0821F}"/>
    <cellStyle name="Comma 4 19 4 5 3 2" xfId="23901" xr:uid="{3B478DFA-D523-4FA8-9F2E-210B9A97CC01}"/>
    <cellStyle name="Comma 4 19 4 5 3 2 2" xfId="31556" xr:uid="{1C34BD98-83B6-4C05-848A-BE810C13FB10}"/>
    <cellStyle name="Comma 4 19 4 5 3 3" xfId="28990" xr:uid="{F0C3214A-26BB-47B7-8E46-6BD8C2016222}"/>
    <cellStyle name="Comma 4 19 4 5 4" xfId="16803" xr:uid="{CF563540-B4D1-458F-A969-25774589A1A0}"/>
    <cellStyle name="Comma 4 19 4 5 4 2" xfId="30043" xr:uid="{D5CC97B2-E9E9-4E19-BABA-33BDCB016A7C}"/>
    <cellStyle name="Comma 4 19 4 5 5" xfId="27472" xr:uid="{02B30A2A-740E-42B1-96E1-016CA1E50FE4}"/>
    <cellStyle name="Comma 4 19 4 6" xfId="6403" xr:uid="{DF05646A-03E2-4E95-8CC1-1EA26B6D618E}"/>
    <cellStyle name="Comma 4 19 4 6 2" xfId="18667" xr:uid="{E3CA6C21-16D5-4FE4-B756-4F4904FC85B7}"/>
    <cellStyle name="Comma 4 19 4 6 2 2" xfId="30421" xr:uid="{83396214-9515-4C42-9EF1-CAB289E5A295}"/>
    <cellStyle name="Comma 4 19 4 6 3" xfId="27856" xr:uid="{96004498-272F-4272-A616-FDB1303A19EF}"/>
    <cellStyle name="Comma 4 19 4 7" xfId="9899" xr:uid="{31E1B96A-5EF3-4413-81C3-44F13D354CCD}"/>
    <cellStyle name="Comma 4 19 4 7 2" xfId="22141" xr:uid="{801D8F12-E3D8-469D-8901-D65A98BDF37A}"/>
    <cellStyle name="Comma 4 19 4 7 2 2" xfId="31175" xr:uid="{9C6EDFB1-B4B8-41EB-A001-09B4FDFBD9A3}"/>
    <cellStyle name="Comma 4 19 4 7 3" xfId="28609" xr:uid="{2FB0C336-F410-4554-A312-E836CFCE7CC4}"/>
    <cellStyle name="Comma 4 19 4 8" xfId="14602" xr:uid="{7A2D6762-BBD3-4652-92A5-4A0C0E0EBBE4}"/>
    <cellStyle name="Comma 4 19 4 8 2" xfId="25502" xr:uid="{A3ADB8FB-1CBD-486F-B5C6-070A2D86A502}"/>
    <cellStyle name="Comma 4 19 4 8 2 2" xfId="31913" xr:uid="{89571B97-D6EF-46D1-B7E9-0B658FF27BD5}"/>
    <cellStyle name="Comma 4 19 4 8 3" xfId="29574" xr:uid="{02870649-AFF9-4134-A530-5FB7FAA0E8E9}"/>
    <cellStyle name="Comma 4 19 4 9" xfId="15043" xr:uid="{C08AFF5D-B496-49AB-B17F-70ECC4222BAD}"/>
    <cellStyle name="Comma 4 19 4 9 2" xfId="29661" xr:uid="{0A18F3B9-6B1F-4E60-92CA-29F1FA26DCCF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2 2 2" xfId="31098" xr:uid="{F5DBC65E-CF05-48DA-99EA-EA8940B66717}"/>
    <cellStyle name="Comma 4 19 5 2 2 2 2 3" xfId="28532" xr:uid="{8E07D22E-12F1-4434-8517-E8F6C2F54138}"/>
    <cellStyle name="Comma 4 19 5 2 2 2 3" xfId="13009" xr:uid="{3037C5D1-93E4-415F-B16D-3ADEEF057803}"/>
    <cellStyle name="Comma 4 19 5 2 2 2 3 2" xfId="25251" xr:uid="{19F10779-138F-4AA3-9B1E-769005D5BDEF}"/>
    <cellStyle name="Comma 4 19 5 2 2 2 3 2 2" xfId="31850" xr:uid="{6BD5A2F3-BB71-4873-A167-098BB953ECD6}"/>
    <cellStyle name="Comma 4 19 5 2 2 2 3 3" xfId="29285" xr:uid="{8223469A-FDB8-4319-AB9F-D4757924D8C1}"/>
    <cellStyle name="Comma 4 19 5 2 2 2 4" xfId="18153" xr:uid="{F840842B-9CB2-4A78-9B52-87FCB6347974}"/>
    <cellStyle name="Comma 4 19 5 2 2 2 4 2" xfId="30340" xr:uid="{45825E51-6E9D-430A-91EF-98B9840E9183}"/>
    <cellStyle name="Comma 4 19 5 2 2 2 5" xfId="27767" xr:uid="{5CD6B537-35EA-46C3-B8A8-7E21172BC727}"/>
    <cellStyle name="Comma 4 19 5 2 2 3" xfId="7753" xr:uid="{590C99CB-B675-4BE4-B3C4-43DAE22F5C71}"/>
    <cellStyle name="Comma 4 19 5 2 2 3 2" xfId="20017" xr:uid="{3987425C-C693-4EE4-9682-B80E8B1D32F2}"/>
    <cellStyle name="Comma 4 19 5 2 2 3 2 2" xfId="30716" xr:uid="{27D53C3C-B1E4-46F6-AFE2-147153681EC5}"/>
    <cellStyle name="Comma 4 19 5 2 2 3 3" xfId="28152" xr:uid="{BFBC0F36-C838-4A00-8B68-7DFD4D2F5513}"/>
    <cellStyle name="Comma 4 19 5 2 2 4" xfId="11249" xr:uid="{529C8B45-0863-4088-B20F-9966D9075954}"/>
    <cellStyle name="Comma 4 19 5 2 2 4 2" xfId="23491" xr:uid="{34FCE1C3-6779-4D7D-BDFE-E88009744139}"/>
    <cellStyle name="Comma 4 19 5 2 2 4 2 2" xfId="31469" xr:uid="{355FF7F6-0B6D-48CE-9BCB-B7646D0FBA5D}"/>
    <cellStyle name="Comma 4 19 5 2 2 4 3" xfId="28904" xr:uid="{99E4D703-8645-4602-B252-D1BFD0D990E6}"/>
    <cellStyle name="Comma 4 19 5 2 2 5" xfId="16393" xr:uid="{3A54E76D-8654-47DA-9492-4641E7FFB352}"/>
    <cellStyle name="Comma 4 19 5 2 2 5 2" xfId="29957" xr:uid="{8C68D2F3-FA5D-4B1B-99F0-BA682607010F}"/>
    <cellStyle name="Comma 4 19 5 2 2 6" xfId="27353" xr:uid="{DC29DF01-D5EF-4990-BDB6-78068767B0E6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2 2 2" xfId="30913" xr:uid="{7B9CCEF8-BFDC-4D25-9DC1-9E4563106176}"/>
    <cellStyle name="Comma 4 19 5 2 3 2 3" xfId="28348" xr:uid="{2790CE75-6332-4E72-BB84-32FC7DF3C5D5}"/>
    <cellStyle name="Comma 4 19 5 2 3 3" xfId="12163" xr:uid="{6B08B17C-AE59-42D2-8BF9-0677FCC36406}"/>
    <cellStyle name="Comma 4 19 5 2 3 3 2" xfId="24405" xr:uid="{CEA5B714-8305-4851-B32E-161DDB20B38C}"/>
    <cellStyle name="Comma 4 19 5 2 3 3 2 2" xfId="31666" xr:uid="{335272A6-7151-4E07-ACEF-92B641379313}"/>
    <cellStyle name="Comma 4 19 5 2 3 3 3" xfId="29100" xr:uid="{863058FA-EE8F-47D2-934B-EBCD1A2C20DF}"/>
    <cellStyle name="Comma 4 19 5 2 3 4" xfId="17307" xr:uid="{1E0CDBDE-1339-41BA-8DC0-71795A962EEE}"/>
    <cellStyle name="Comma 4 19 5 2 3 4 2" xfId="30154" xr:uid="{5AD0C432-2186-4DF4-82F0-4AC82C70233B}"/>
    <cellStyle name="Comma 4 19 5 2 3 5" xfId="27582" xr:uid="{1F5EFEAB-22BF-4809-AB1C-CC8DE61A8558}"/>
    <cellStyle name="Comma 4 19 5 2 4" xfId="6907" xr:uid="{FA570A75-72DB-4458-AE4E-857E92D94DC9}"/>
    <cellStyle name="Comma 4 19 5 2 4 2" xfId="19171" xr:uid="{1080F026-DE80-45A6-8E05-8BA018FBAF2E}"/>
    <cellStyle name="Comma 4 19 5 2 4 2 2" xfId="30532" xr:uid="{900CE582-0B71-4A67-9084-35B2E646150C}"/>
    <cellStyle name="Comma 4 19 5 2 4 3" xfId="27967" xr:uid="{5A948010-1657-43E0-B752-2F8A3A0A82F3}"/>
    <cellStyle name="Comma 4 19 5 2 5" xfId="10403" xr:uid="{4B7C9C7F-6D66-4336-A9CA-209783A72F08}"/>
    <cellStyle name="Comma 4 19 5 2 5 2" xfId="22645" xr:uid="{E7DDA05E-808C-4FD9-8C48-C7D70E0C2ECA}"/>
    <cellStyle name="Comma 4 19 5 2 5 2 2" xfId="31285" xr:uid="{AE296513-C37A-4F37-9238-D769D3B8F3A9}"/>
    <cellStyle name="Comma 4 19 5 2 5 3" xfId="28719" xr:uid="{CE2187DF-AA66-41B7-8506-B6A447A9F946}"/>
    <cellStyle name="Comma 4 19 5 2 6" xfId="15547" xr:uid="{0D823C13-EC92-45A7-A611-64FE59B87732}"/>
    <cellStyle name="Comma 4 19 5 2 6 2" xfId="29771" xr:uid="{4E07E07F-6935-4C0B-8FE5-EA28C25D0226}"/>
    <cellStyle name="Comma 4 19 5 2 7" xfId="27169" xr:uid="{2657D00D-0578-44F9-8125-720642382186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2 2 2" xfId="31005" xr:uid="{D58B538C-E937-4C7D-8CA9-BAA3073D4FD7}"/>
    <cellStyle name="Comma 4 19 5 3 2 2 3" xfId="28440" xr:uid="{C58105AB-0908-4A3B-8653-716745901C33}"/>
    <cellStyle name="Comma 4 19 5 3 2 3" xfId="12586" xr:uid="{73AB6333-D477-4780-BA1F-48649A123B5F}"/>
    <cellStyle name="Comma 4 19 5 3 2 3 2" xfId="24828" xr:uid="{CDC93372-3D2D-440C-BF94-421425B83E00}"/>
    <cellStyle name="Comma 4 19 5 3 2 3 2 2" xfId="31758" xr:uid="{20C3111B-ADE1-4C75-A84A-E87EA8F7E3D2}"/>
    <cellStyle name="Comma 4 19 5 3 2 3 3" xfId="29192" xr:uid="{438A5FC0-690B-4A7F-8F6E-01B584CBF6E7}"/>
    <cellStyle name="Comma 4 19 5 3 2 4" xfId="17730" xr:uid="{93B0377E-C987-4E2D-AE1B-020CE5F2E220}"/>
    <cellStyle name="Comma 4 19 5 3 2 4 2" xfId="30247" xr:uid="{2D789DD8-7F72-4B3A-AEE9-22CB3E6E0303}"/>
    <cellStyle name="Comma 4 19 5 3 2 5" xfId="27675" xr:uid="{29570CF7-95C5-47F3-93DE-21690A74B9CA}"/>
    <cellStyle name="Comma 4 19 5 3 3" xfId="7330" xr:uid="{7D1A1BFA-1176-4865-B171-05FFD2BEE6D2}"/>
    <cellStyle name="Comma 4 19 5 3 3 2" xfId="19594" xr:uid="{840F8E90-2587-48E3-811A-7B55A9EE2B51}"/>
    <cellStyle name="Comma 4 19 5 3 3 2 2" xfId="30624" xr:uid="{8C291459-7D95-4824-901F-AD1F5E711CB0}"/>
    <cellStyle name="Comma 4 19 5 3 3 3" xfId="28059" xr:uid="{01C8DCFA-E7C6-467F-9CAA-F5AB4ABA3714}"/>
    <cellStyle name="Comma 4 19 5 3 4" xfId="10826" xr:uid="{C39D9A5C-23B4-4CC5-8707-CB746E3BD688}"/>
    <cellStyle name="Comma 4 19 5 3 4 2" xfId="23068" xr:uid="{CE1922D3-5D8F-4E08-BB9C-851D34CFCE93}"/>
    <cellStyle name="Comma 4 19 5 3 4 2 2" xfId="31377" xr:uid="{792AE368-8002-434D-8B0D-97960570C65C}"/>
    <cellStyle name="Comma 4 19 5 3 4 3" xfId="28811" xr:uid="{6836E021-FA14-4793-B450-E6BC000DA921}"/>
    <cellStyle name="Comma 4 19 5 3 5" xfId="15970" xr:uid="{84E9F3BD-D144-4BEA-A114-B06A5AC627B2}"/>
    <cellStyle name="Comma 4 19 5 3 5 2" xfId="29863" xr:uid="{72B6B04B-3409-4BC0-B5D5-B46B030D4E00}"/>
    <cellStyle name="Comma 4 19 5 3 6" xfId="27261" xr:uid="{5B2557F9-4C9C-407F-8BD3-8AF6B22B6C97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2 2 2" xfId="30820" xr:uid="{DBD18100-E4CD-4EEE-ACFC-86314CA30D5B}"/>
    <cellStyle name="Comma 4 19 5 4 2 3" xfId="28256" xr:uid="{21C980C1-18D9-4C5D-9E9B-4D97919E20B2}"/>
    <cellStyle name="Comma 4 19 5 4 3" xfId="11740" xr:uid="{F1E6CDA9-4F30-440C-912D-F84A83AAAA0E}"/>
    <cellStyle name="Comma 4 19 5 4 3 2" xfId="23982" xr:uid="{73E165DA-31D9-46E4-AF2C-E841429E3FB8}"/>
    <cellStyle name="Comma 4 19 5 4 3 2 2" xfId="31574" xr:uid="{E052E0EC-FD15-478F-919F-D992F02115CE}"/>
    <cellStyle name="Comma 4 19 5 4 3 3" xfId="29008" xr:uid="{11E6B00B-5AB3-494E-A551-C8D14F8FBF9A}"/>
    <cellStyle name="Comma 4 19 5 4 4" xfId="16884" xr:uid="{DD8A5E89-BC11-4CDC-8DF9-7C80AC8ABAA7}"/>
    <cellStyle name="Comma 4 19 5 4 4 2" xfId="30061" xr:uid="{F6286F51-A9B6-45EC-BAC3-E0A9D02A75DC}"/>
    <cellStyle name="Comma 4 19 5 4 5" xfId="27490" xr:uid="{36575880-FE74-4BDB-92DE-D0E7AC5CC027}"/>
    <cellStyle name="Comma 4 19 5 5" xfId="6484" xr:uid="{1FD53B33-EE10-4149-8CAF-76648591D906}"/>
    <cellStyle name="Comma 4 19 5 5 2" xfId="18748" xr:uid="{7258F889-1263-4633-99E0-9461633D9168}"/>
    <cellStyle name="Comma 4 19 5 5 2 2" xfId="30439" xr:uid="{1DECCB15-28ED-46C8-B86F-48DE7D069C45}"/>
    <cellStyle name="Comma 4 19 5 5 3" xfId="27874" xr:uid="{122291DE-E00D-4E13-A09D-3CC57F066774}"/>
    <cellStyle name="Comma 4 19 5 6" xfId="9980" xr:uid="{91C9E911-DB8D-4721-9A2C-AEDE11D9A992}"/>
    <cellStyle name="Comma 4 19 5 6 2" xfId="22222" xr:uid="{B6B71A4C-06F2-41D1-B3E6-DDB6764E102A}"/>
    <cellStyle name="Comma 4 19 5 6 2 2" xfId="31193" xr:uid="{20B63B78-70AC-4696-8887-54842EDE879F}"/>
    <cellStyle name="Comma 4 19 5 6 3" xfId="28627" xr:uid="{5C9DCD00-206A-4B2A-A8DC-6ED7E4F1A270}"/>
    <cellStyle name="Comma 4 19 5 7" xfId="15124" xr:uid="{ECF25453-A306-42F1-88D0-F92F6E3C9557}"/>
    <cellStyle name="Comma 4 19 5 7 2" xfId="29679" xr:uid="{8B67BCFA-9681-4DAA-8B29-4EFA501E4F30}"/>
    <cellStyle name="Comma 4 19 5 8" xfId="27075" xr:uid="{45CD8429-0FFD-4D9E-8123-7B2CBE4CD16F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2 2 2" xfId="31053" xr:uid="{611B9A14-583A-4021-A13E-66EE9CA585F0}"/>
    <cellStyle name="Comma 4 19 6 2 2 2 3" xfId="28487" xr:uid="{1F0B521B-3D8B-425A-A9F6-DE942CBEBCB9}"/>
    <cellStyle name="Comma 4 19 6 2 2 3" xfId="12800" xr:uid="{B70DEC26-4971-4BD9-9E4C-F9E832E36F27}"/>
    <cellStyle name="Comma 4 19 6 2 2 3 2" xfId="25042" xr:uid="{388B6A88-377E-4E7E-B1F5-B20CCD662CB0}"/>
    <cellStyle name="Comma 4 19 6 2 2 3 2 2" xfId="31805" xr:uid="{E16F93C2-F6D4-413C-AF7C-B3AF03A4513B}"/>
    <cellStyle name="Comma 4 19 6 2 2 3 3" xfId="29239" xr:uid="{33D966D3-D725-48EC-B32F-1532A70578D5}"/>
    <cellStyle name="Comma 4 19 6 2 2 4" xfId="17944" xr:uid="{7556C3DC-8232-45CC-AD9E-17981A81DBE1}"/>
    <cellStyle name="Comma 4 19 6 2 2 4 2" xfId="30294" xr:uid="{0C00D27F-3BAA-4ACC-B4E7-9034EE593C93}"/>
    <cellStyle name="Comma 4 19 6 2 2 5" xfId="27722" xr:uid="{5683CC34-FD77-45A2-81BE-A4EEF4CD485F}"/>
    <cellStyle name="Comma 4 19 6 2 3" xfId="7544" xr:uid="{C72F8ECF-9CD0-41BC-93F8-C71E15F6A294}"/>
    <cellStyle name="Comma 4 19 6 2 3 2" xfId="19808" xr:uid="{CA2D618E-FAC1-4E6D-A981-4EA11169CCDA}"/>
    <cellStyle name="Comma 4 19 6 2 3 2 2" xfId="30671" xr:uid="{FE3F75AA-5813-40A7-9B29-0FA5CC8D7C20}"/>
    <cellStyle name="Comma 4 19 6 2 3 3" xfId="28106" xr:uid="{849051F5-BD20-4601-A15A-D06DB893596F}"/>
    <cellStyle name="Comma 4 19 6 2 4" xfId="11040" xr:uid="{FD209A5F-5C91-4357-9EBD-9C1B1C12AF87}"/>
    <cellStyle name="Comma 4 19 6 2 4 2" xfId="23282" xr:uid="{3605FD89-D9D9-4BF5-A6A0-0EB1755E760B}"/>
    <cellStyle name="Comma 4 19 6 2 4 2 2" xfId="31424" xr:uid="{E7993DD6-72AC-49D2-AB24-CD3CCF9BB242}"/>
    <cellStyle name="Comma 4 19 6 2 4 3" xfId="28858" xr:uid="{A876B98C-1FCC-44F6-8D50-9001DFE16767}"/>
    <cellStyle name="Comma 4 19 6 2 5" xfId="16184" xr:uid="{99D50A94-B5AE-458B-91E2-9B37E728343B}"/>
    <cellStyle name="Comma 4 19 6 2 5 2" xfId="29911" xr:uid="{3F6FA51B-F762-45B3-9B3D-2D23B7189353}"/>
    <cellStyle name="Comma 4 19 6 2 6" xfId="27308" xr:uid="{E9F4CE6F-B5CB-4310-B9F4-3A9EDDCE3E63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2 2 2" xfId="30867" xr:uid="{66D425E1-3C55-4983-97E8-AB0827C0C450}"/>
    <cellStyle name="Comma 4 19 6 3 2 3" xfId="28303" xr:uid="{6F5CA0D7-3C52-4B4F-851A-678F46241401}"/>
    <cellStyle name="Comma 4 19 6 3 3" xfId="11954" xr:uid="{9131CA39-AE46-41A2-94EB-6128EB77D25F}"/>
    <cellStyle name="Comma 4 19 6 3 3 2" xfId="24196" xr:uid="{BCA46433-093A-4480-8180-70AB0B30F3D2}"/>
    <cellStyle name="Comma 4 19 6 3 3 2 2" xfId="31621" xr:uid="{900FB881-392A-446C-B62B-6CA4C0503E57}"/>
    <cellStyle name="Comma 4 19 6 3 3 3" xfId="29055" xr:uid="{BEFF916D-6EFB-4D37-BE8B-505D5B27B1AE}"/>
    <cellStyle name="Comma 4 19 6 3 4" xfId="17098" xr:uid="{F4B2FB0C-5E90-4E8E-8F0B-20D28F6AE4F7}"/>
    <cellStyle name="Comma 4 19 6 3 4 2" xfId="30108" xr:uid="{49B21121-0DD3-4946-9453-986276FCEE2F}"/>
    <cellStyle name="Comma 4 19 6 3 5" xfId="27537" xr:uid="{1F17A8F7-8FFA-4052-A1C1-C7E29906454E}"/>
    <cellStyle name="Comma 4 19 6 4" xfId="6698" xr:uid="{B6ECB4BC-3321-4D03-A280-0464F1E1D542}"/>
    <cellStyle name="Comma 4 19 6 4 2" xfId="18962" xr:uid="{A74D03A9-0318-48B0-B30B-BFAD23467B00}"/>
    <cellStyle name="Comma 4 19 6 4 2 2" xfId="30487" xr:uid="{560B5065-1175-4C88-B274-6C2E9477B417}"/>
    <cellStyle name="Comma 4 19 6 4 3" xfId="27922" xr:uid="{5B0FFE9C-3B8B-4C37-B030-05847B7CE28C}"/>
    <cellStyle name="Comma 4 19 6 5" xfId="10194" xr:uid="{6279532E-2463-4AFF-9535-07C73878AE21}"/>
    <cellStyle name="Comma 4 19 6 5 2" xfId="22436" xr:uid="{DF39021F-771A-42C9-AC64-862DAA6F0EA2}"/>
    <cellStyle name="Comma 4 19 6 5 2 2" xfId="31240" xr:uid="{0D31299E-73CA-4EAE-9E6E-867BAA975AE3}"/>
    <cellStyle name="Comma 4 19 6 5 3" xfId="28674" xr:uid="{A5322D64-B93E-4937-A0C0-70E3308A0731}"/>
    <cellStyle name="Comma 4 19 6 6" xfId="15338" xr:uid="{71B21347-D9F8-4B2B-887D-90477E7C1B55}"/>
    <cellStyle name="Comma 4 19 6 6 2" xfId="29726" xr:uid="{EB5245DE-DCBE-43C3-890D-6DA44B4E44EC}"/>
    <cellStyle name="Comma 4 19 6 7" xfId="27123" xr:uid="{38BF2E74-8D04-4DB1-99A6-B77961A9DADE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2 2 2" xfId="30960" xr:uid="{CF8B2034-01EF-408E-936E-5905A2EBC732}"/>
    <cellStyle name="Comma 4 19 7 2 2 3" xfId="28395" xr:uid="{78A00766-0CAC-4047-A3CD-C8A5882C33B7}"/>
    <cellStyle name="Comma 4 19 7 2 3" xfId="12377" xr:uid="{30ACFC23-FA38-42EA-A082-4845D119A334}"/>
    <cellStyle name="Comma 4 19 7 2 3 2" xfId="24619" xr:uid="{54350A66-C2B8-48FD-B4C6-77BEE350E270}"/>
    <cellStyle name="Comma 4 19 7 2 3 2 2" xfId="31713" xr:uid="{C304E933-866D-461E-936E-42422AAEEF29}"/>
    <cellStyle name="Comma 4 19 7 2 3 3" xfId="29147" xr:uid="{EF21C09E-15AF-4FC1-B55C-8ABE3C6DEEF7}"/>
    <cellStyle name="Comma 4 19 7 2 4" xfId="17521" xr:uid="{7D4B2601-4C31-4B8D-8C38-4F783FADDBD3}"/>
    <cellStyle name="Comma 4 19 7 2 4 2" xfId="30202" xr:uid="{C863A5CC-8BA3-48AD-97AE-199847083555}"/>
    <cellStyle name="Comma 4 19 7 2 5" xfId="27629" xr:uid="{77504836-3F3F-4282-88C1-4E7D7ACAB0FD}"/>
    <cellStyle name="Comma 4 19 7 3" xfId="7121" xr:uid="{2E36BCC6-6BCA-4F30-BE54-DBEF6C570A28}"/>
    <cellStyle name="Comma 4 19 7 3 2" xfId="19385" xr:uid="{23CBB2E2-83F4-4B30-A099-D8CF94AC2AEA}"/>
    <cellStyle name="Comma 4 19 7 3 2 2" xfId="30579" xr:uid="{AD223ADD-33AE-4ACF-BC17-47D158147672}"/>
    <cellStyle name="Comma 4 19 7 3 3" xfId="28014" xr:uid="{1097A687-59FD-428C-8145-40DFC35D01A1}"/>
    <cellStyle name="Comma 4 19 7 4" xfId="10617" xr:uid="{FF5DC939-B8B9-43A8-8790-38B558FF6EA8}"/>
    <cellStyle name="Comma 4 19 7 4 2" xfId="22859" xr:uid="{52686F94-25CA-4BF9-BCA2-15C32DECD3EB}"/>
    <cellStyle name="Comma 4 19 7 4 2 2" xfId="31332" xr:uid="{BD566D61-1987-4C60-8BB6-AA293AFAB8FD}"/>
    <cellStyle name="Comma 4 19 7 4 3" xfId="28766" xr:uid="{5C875A7A-B7F7-4F4C-AE17-855ED3EF0114}"/>
    <cellStyle name="Comma 4 19 7 5" xfId="15761" xr:uid="{890F49D2-F4E9-447A-A4F1-83B5CF256D17}"/>
    <cellStyle name="Comma 4 19 7 5 2" xfId="29818" xr:uid="{AADF4A0D-165F-457A-B806-8FA1F7B7FEA1}"/>
    <cellStyle name="Comma 4 19 7 6" xfId="27216" xr:uid="{C353FC19-D928-4350-AD0F-EE3D20D7605C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2 2 2" xfId="30775" xr:uid="{A68A987F-579F-41E7-A872-784BA70035DF}"/>
    <cellStyle name="Comma 4 19 8 2 3" xfId="28211" xr:uid="{48EDDBAC-B978-4E79-A48F-E22D25DA48A0}"/>
    <cellStyle name="Comma 4 19 8 3" xfId="11531" xr:uid="{21AAB228-4BD7-4F4C-86A8-EA7ACA8C0D5D}"/>
    <cellStyle name="Comma 4 19 8 3 2" xfId="23773" xr:uid="{C6270998-0137-4532-8AC0-A85B0D517326}"/>
    <cellStyle name="Comma 4 19 8 3 2 2" xfId="31528" xr:uid="{A695A21C-907C-48D6-AFC1-EB2E392FD5BC}"/>
    <cellStyle name="Comma 4 19 8 3 3" xfId="28963" xr:uid="{D852E9C8-16A2-4A38-AFD4-5EF36A5C98F5}"/>
    <cellStyle name="Comma 4 19 8 4" xfId="16675" xr:uid="{28C0345F-55F5-4FF8-AB6B-C9BA33EA2E99}"/>
    <cellStyle name="Comma 4 19 8 4 2" xfId="30016" xr:uid="{F8A0C596-FD5E-4654-A289-4876F661EBF6}"/>
    <cellStyle name="Comma 4 19 8 5" xfId="27445" xr:uid="{F2D733A8-0AB2-4781-8240-4E82BDC5A4D6}"/>
    <cellStyle name="Comma 4 19 9" xfId="6274" xr:uid="{182638F1-2789-4435-B3F7-54B5012D001F}"/>
    <cellStyle name="Comma 4 19 9 2" xfId="18539" xr:uid="{06DA148D-DA7E-487E-AAD1-BF2D773AF4E7}"/>
    <cellStyle name="Comma 4 19 9 2 2" xfId="30394" xr:uid="{FB7D8574-7F53-4DBD-B1C3-38308D01897B}"/>
    <cellStyle name="Comma 4 19 9 3" xfId="27829" xr:uid="{2BCCB504-D4AB-41CA-A904-D647A034231F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2 2 2" xfId="31142" xr:uid="{8C08DA28-7DD2-4C3B-B494-F83CEAE4AA66}"/>
    <cellStyle name="Comma 4 2 10 2 2 3" xfId="28576" xr:uid="{02D0B4A3-3083-42A6-9020-CB8DFC09AD67}"/>
    <cellStyle name="Comma 4 2 10 2 3" xfId="13212" xr:uid="{B12755EF-6E3F-4C80-A1D4-AC349A964549}"/>
    <cellStyle name="Comma 4 2 10 2 3 2" xfId="25454" xr:uid="{366A5E23-B2F3-4BF7-8856-194B69CE6F67}"/>
    <cellStyle name="Comma 4 2 10 2 3 2 2" xfId="31894" xr:uid="{1D86F457-2649-4ECF-A757-E97CF22063B4}"/>
    <cellStyle name="Comma 4 2 10 2 3 3" xfId="29329" xr:uid="{FC78D5C3-6920-43B6-8958-44440591D9A8}"/>
    <cellStyle name="Comma 4 2 10 2 4" xfId="18356" xr:uid="{721222F3-9B7C-485B-85FB-F20266E8D35E}"/>
    <cellStyle name="Comma 4 2 10 2 4 2" xfId="30384" xr:uid="{D043D02D-A6C7-4833-A3E5-1019E66D758F}"/>
    <cellStyle name="Comma 4 2 10 2 5" xfId="27811" xr:uid="{8EA1D742-1F06-46F4-A402-35D2F132D32F}"/>
    <cellStyle name="Comma 4 2 10 3" xfId="7956" xr:uid="{E3871C39-D568-4FDD-879E-8264F20C8F54}"/>
    <cellStyle name="Comma 4 2 10 3 2" xfId="20220" xr:uid="{6E2AD8CC-3665-46BA-9D9B-F8B5AFC68D0A}"/>
    <cellStyle name="Comma 4 2 10 3 2 2" xfId="30760" xr:uid="{9B6BDAC9-9E29-44B2-A517-614E99E6B85A}"/>
    <cellStyle name="Comma 4 2 10 3 3" xfId="28196" xr:uid="{10B3C327-967B-43EC-A956-5C95A56C0C40}"/>
    <cellStyle name="Comma 4 2 10 4" xfId="11452" xr:uid="{F5EA797E-0EB5-4EC8-AFDC-202AF9BC1B05}"/>
    <cellStyle name="Comma 4 2 10 4 2" xfId="23694" xr:uid="{968D09ED-F18F-4C2B-9922-F059F518A671}"/>
    <cellStyle name="Comma 4 2 10 4 2 2" xfId="31513" xr:uid="{60AD6F26-BF0D-41FF-9D44-73C98AF204E0}"/>
    <cellStyle name="Comma 4 2 10 4 3" xfId="28948" xr:uid="{4C588AE6-C010-4659-A760-E54D27BA17D2}"/>
    <cellStyle name="Comma 4 2 10 5" xfId="16596" xr:uid="{458D2CC3-D8C5-4108-B64B-F5DB7FED1B50}"/>
    <cellStyle name="Comma 4 2 10 5 2" xfId="30001" xr:uid="{26EEB82B-C4B8-4348-973F-F883B6A79725}"/>
    <cellStyle name="Comma 4 2 10 6" xfId="27400" xr:uid="{059C7E9E-21BD-4CF6-9616-3A3CC6777FF5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2 2 2" xfId="30773" xr:uid="{794F9C0E-9FF5-4201-90CD-9A7F73C55543}"/>
    <cellStyle name="Comma 4 2 12 2 3" xfId="28209" xr:uid="{08775C55-942F-4E68-B038-1AB214F9EF67}"/>
    <cellStyle name="Comma 4 2 12 3" xfId="11513" xr:uid="{0A0D1025-5615-4715-9368-C35AC14C8D01}"/>
    <cellStyle name="Comma 4 2 12 3 2" xfId="23755" xr:uid="{6E2B1A5B-196B-43E2-A0E8-62207701C952}"/>
    <cellStyle name="Comma 4 2 12 3 2 2" xfId="31526" xr:uid="{E24C7465-0F26-4B21-B3F8-702EAD60AF46}"/>
    <cellStyle name="Comma 4 2 12 3 3" xfId="28961" xr:uid="{9D474144-A262-4236-B350-EFAB6611724A}"/>
    <cellStyle name="Comma 4 2 12 4" xfId="16657" xr:uid="{782FE73D-79F5-4B5F-BF67-930C551DFCF2}"/>
    <cellStyle name="Comma 4 2 12 4 2" xfId="30014" xr:uid="{8BA69F59-ECF9-4769-B1A2-41D13ED6C427}"/>
    <cellStyle name="Comma 4 2 12 5" xfId="27443" xr:uid="{A3375C15-15E0-4BBC-BBBB-9B67017620D1}"/>
    <cellStyle name="Comma 4 2 13" xfId="6249" xr:uid="{ADEE6E89-EB07-4333-A5D2-24A854679C3F}"/>
    <cellStyle name="Comma 4 2 13 2" xfId="18521" xr:uid="{8EB30DC0-4AB2-4481-A3A1-C21CC91C7756}"/>
    <cellStyle name="Comma 4 2 13 2 2" xfId="30392" xr:uid="{AAB11CE1-252D-409A-B0E0-AD268C2B4F0C}"/>
    <cellStyle name="Comma 4 2 13 3" xfId="27827" xr:uid="{58AB5555-9C8B-4A52-9B5B-3D74FA9A425F}"/>
    <cellStyle name="Comma 4 2 14" xfId="9749" xr:uid="{C47B09AF-25BC-4BCE-8190-4D2A102AB15C}"/>
    <cellStyle name="Comma 4 2 14 2" xfId="21995" xr:uid="{8FAE3AC4-E907-4602-B8C4-C0692AA6BB90}"/>
    <cellStyle name="Comma 4 2 14 2 2" xfId="31146" xr:uid="{BEF44034-7935-40A3-95E5-72FA33071277}"/>
    <cellStyle name="Comma 4 2 14 3" xfId="28580" xr:uid="{929C3952-5E0E-4281-8FA4-AE0152CEB3DA}"/>
    <cellStyle name="Comma 4 2 15" xfId="14895" xr:uid="{CC76825D-6589-40D0-8593-174E1BAB4F17}"/>
    <cellStyle name="Comma 4 2 15 2" xfId="29632" xr:uid="{4A53C24F-8E92-43CF-A1BC-19E9F2A2C854}"/>
    <cellStyle name="Comma 4 2 16" xfId="234" xr:uid="{41500075-5D0B-474C-A6F5-AECFB3B97F72}"/>
    <cellStyle name="Comma 4 2 16 2" xfId="26762" xr:uid="{91003135-0FEC-435B-A382-3502D6F86B2A}"/>
    <cellStyle name="Comma 4 2 2" xfId="535" xr:uid="{4F588BB6-0585-4DEC-9300-9FF865302C1C}"/>
    <cellStyle name="Comma 4 2 2 2" xfId="1821" xr:uid="{BC629434-8670-4924-8545-042C4018FC3E}"/>
    <cellStyle name="Comma 4 2 2 2 2" xfId="26942" xr:uid="{64E8D852-4D89-461B-AAF3-05E5D0802F4E}"/>
    <cellStyle name="Comma 4 2 2 3" xfId="26044" xr:uid="{D754FB42-78AD-4D2B-B3B3-C1AF32445107}"/>
    <cellStyle name="Comma 4 2 2 3 2" xfId="32049" xr:uid="{F13AE6E2-BF66-444D-91E1-450717C803BE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0 2" xfId="29638" xr:uid="{306BEFA7-BC94-45BC-9A9C-7BB6C722AB0E}"/>
    <cellStyle name="Comma 4 2 4 11" xfId="25724" xr:uid="{39DC4F90-6477-450F-8FB2-7DB4870B13EC}"/>
    <cellStyle name="Comma 4 2 4 11 2" xfId="31968" xr:uid="{0094ECE6-EF64-415D-9008-BB8A5AB3B2D9}"/>
    <cellStyle name="Comma 4 2 4 12" xfId="26997" xr:uid="{1EA0D0A3-6A83-4EEF-8B89-5B78372F4810}"/>
    <cellStyle name="Comma 4 2 4 2" xfId="2573" xr:uid="{F960BFB0-9AB9-4C2D-87C4-617935ABDDB6}"/>
    <cellStyle name="Comma 4 2 4 2 10" xfId="27059" xr:uid="{57C71AFD-478C-49D3-83D3-73253937ADC0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2 2 2" xfId="31129" xr:uid="{E1F0FD8B-47B8-4321-80D9-9D2D71419FD0}"/>
    <cellStyle name="Comma 4 2 4 2 2 2 2 2 2 3" xfId="28563" xr:uid="{EB60EAA1-90A3-4585-A817-CA77113B3B19}"/>
    <cellStyle name="Comma 4 2 4 2 2 2 2 2 3" xfId="13146" xr:uid="{E524A54F-E912-4AE3-B3C7-280B3E57B4C8}"/>
    <cellStyle name="Comma 4 2 4 2 2 2 2 2 3 2" xfId="25388" xr:uid="{EE9E2FEF-787A-4CC8-B439-AFEA90DD94CA}"/>
    <cellStyle name="Comma 4 2 4 2 2 2 2 2 3 2 2" xfId="31881" xr:uid="{9AA1EBC3-3EFE-441A-B2DE-FC14F879C8ED}"/>
    <cellStyle name="Comma 4 2 4 2 2 2 2 2 3 3" xfId="29316" xr:uid="{0A4FAA02-6758-4EB9-9B45-C0164B467A35}"/>
    <cellStyle name="Comma 4 2 4 2 2 2 2 2 4" xfId="18290" xr:uid="{3AB0D15E-6B59-45F2-B6C9-6EE2F2FB8773}"/>
    <cellStyle name="Comma 4 2 4 2 2 2 2 2 4 2" xfId="30371" xr:uid="{9CA7E10B-FEB5-492B-AE74-55E0EB315993}"/>
    <cellStyle name="Comma 4 2 4 2 2 2 2 2 5" xfId="27798" xr:uid="{6F07D07A-3B57-4AC5-80E2-7D3A54AC6E7C}"/>
    <cellStyle name="Comma 4 2 4 2 2 2 2 3" xfId="7890" xr:uid="{D8ECFDB0-67FA-49E0-87CE-7CC891A90253}"/>
    <cellStyle name="Comma 4 2 4 2 2 2 2 3 2" xfId="20154" xr:uid="{8057E3B7-86CA-4C04-AD1A-7BC8B17452C0}"/>
    <cellStyle name="Comma 4 2 4 2 2 2 2 3 2 2" xfId="30747" xr:uid="{2D8021A7-CAF9-458F-BD89-99D6856656AB}"/>
    <cellStyle name="Comma 4 2 4 2 2 2 2 3 3" xfId="28183" xr:uid="{F6561207-107A-4543-81F5-BAAE35B56947}"/>
    <cellStyle name="Comma 4 2 4 2 2 2 2 4" xfId="11386" xr:uid="{CC5412D8-BB81-47EB-9C88-B87A85EDBAE0}"/>
    <cellStyle name="Comma 4 2 4 2 2 2 2 4 2" xfId="23628" xr:uid="{9BCBFF7F-FDA6-4B49-A3F7-DF448E16F328}"/>
    <cellStyle name="Comma 4 2 4 2 2 2 2 4 2 2" xfId="31500" xr:uid="{20C13782-B0D6-4E38-AC2C-4860A024E70D}"/>
    <cellStyle name="Comma 4 2 4 2 2 2 2 4 3" xfId="28935" xr:uid="{27536A01-5503-47F3-A73F-BD5374E2DB75}"/>
    <cellStyle name="Comma 4 2 4 2 2 2 2 5" xfId="16530" xr:uid="{2040B94D-97AE-4328-9DB3-2CEF66FAD71C}"/>
    <cellStyle name="Comma 4 2 4 2 2 2 2 5 2" xfId="29988" xr:uid="{6AD93965-49E2-422F-90DF-92EBF4E893BD}"/>
    <cellStyle name="Comma 4 2 4 2 2 2 2 6" xfId="27384" xr:uid="{1AEA1C7B-F19F-4DA2-B266-D73791545D6F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2 2 2" xfId="30944" xr:uid="{32AFEAA0-FA69-47D8-819A-B82115A796B7}"/>
    <cellStyle name="Comma 4 2 4 2 2 2 3 2 3" xfId="28379" xr:uid="{42944BB7-BAA2-4BEE-AF66-38C10259B3CC}"/>
    <cellStyle name="Comma 4 2 4 2 2 2 3 3" xfId="12300" xr:uid="{32B63B8E-D3CF-4142-8632-214DD070FFBD}"/>
    <cellStyle name="Comma 4 2 4 2 2 2 3 3 2" xfId="24542" xr:uid="{EE687C98-32BF-49DE-857D-B5279B67D460}"/>
    <cellStyle name="Comma 4 2 4 2 2 2 3 3 2 2" xfId="31697" xr:uid="{B035D97C-5B8B-49B7-92C2-C017949543A7}"/>
    <cellStyle name="Comma 4 2 4 2 2 2 3 3 3" xfId="29131" xr:uid="{FF9D019E-0AEA-4757-A7B8-09E2DC76E755}"/>
    <cellStyle name="Comma 4 2 4 2 2 2 3 4" xfId="17444" xr:uid="{E5D8823A-3FB7-4229-8B42-5F8CA2A679E4}"/>
    <cellStyle name="Comma 4 2 4 2 2 2 3 4 2" xfId="30186" xr:uid="{B0CFFC20-076D-4CB7-B2CA-D7A698277443}"/>
    <cellStyle name="Comma 4 2 4 2 2 2 3 5" xfId="27613" xr:uid="{1F9389B3-EE25-4415-A1F6-A46E972CF5D0}"/>
    <cellStyle name="Comma 4 2 4 2 2 2 4" xfId="7044" xr:uid="{7A02BF8A-6FD0-4221-A854-FCA44C945512}"/>
    <cellStyle name="Comma 4 2 4 2 2 2 4 2" xfId="19308" xr:uid="{AF16FDA6-508B-4C0C-8FC8-B1BB17F2E0F3}"/>
    <cellStyle name="Comma 4 2 4 2 2 2 4 2 2" xfId="30563" xr:uid="{28DBD579-2BAD-48FD-AFAF-5E98922410E9}"/>
    <cellStyle name="Comma 4 2 4 2 2 2 4 3" xfId="27998" xr:uid="{54D0C95A-14B4-4D35-9989-3171997054E9}"/>
    <cellStyle name="Comma 4 2 4 2 2 2 5" xfId="10540" xr:uid="{F1D0DFDB-8F58-4E3C-BE56-7E5EEB947E5F}"/>
    <cellStyle name="Comma 4 2 4 2 2 2 5 2" xfId="22782" xr:uid="{0C1D641B-BCAE-4C42-BDF5-243EE7BC9607}"/>
    <cellStyle name="Comma 4 2 4 2 2 2 5 2 2" xfId="31316" xr:uid="{C2CC5F87-89D2-46B4-B550-4443F9AD2BE5}"/>
    <cellStyle name="Comma 4 2 4 2 2 2 5 3" xfId="28750" xr:uid="{1835C49D-8D9B-4B0A-B915-5E3ACF63DA0C}"/>
    <cellStyle name="Comma 4 2 4 2 2 2 6" xfId="15684" xr:uid="{AE3FE387-C70E-4ED3-A074-0CE4DA8D733D}"/>
    <cellStyle name="Comma 4 2 4 2 2 2 6 2" xfId="29802" xr:uid="{15DC6B02-38DF-4657-AF06-643362F05984}"/>
    <cellStyle name="Comma 4 2 4 2 2 2 7" xfId="27200" xr:uid="{7A8376A7-260F-4B29-95E6-C5CE4D552CB8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2 2 2" xfId="31037" xr:uid="{AD3E8505-8FA9-4CA2-97CA-2CA5F297943F}"/>
    <cellStyle name="Comma 4 2 4 2 2 3 2 2 3" xfId="28471" xr:uid="{0BC63B46-0666-4F5E-9361-E5463B700E68}"/>
    <cellStyle name="Comma 4 2 4 2 2 3 2 3" xfId="12723" xr:uid="{FF07351D-60F9-4B02-A786-F1CB13517A5A}"/>
    <cellStyle name="Comma 4 2 4 2 2 3 2 3 2" xfId="24965" xr:uid="{E4664681-7317-4E04-8060-6A9097A9BC80}"/>
    <cellStyle name="Comma 4 2 4 2 2 3 2 3 2 2" xfId="31789" xr:uid="{6B2C82D6-CBC7-4970-B6A3-08B87934CD40}"/>
    <cellStyle name="Comma 4 2 4 2 2 3 2 3 3" xfId="29223" xr:uid="{29194E93-3736-48EA-B77D-248C441C866B}"/>
    <cellStyle name="Comma 4 2 4 2 2 3 2 4" xfId="17867" xr:uid="{4D73EAC4-4C34-4275-A76F-D4AC5E9F65CF}"/>
    <cellStyle name="Comma 4 2 4 2 2 3 2 4 2" xfId="30278" xr:uid="{2C4DFB73-7B3A-495A-9C33-19CE5AEB9BA7}"/>
    <cellStyle name="Comma 4 2 4 2 2 3 2 5" xfId="27706" xr:uid="{A010887B-31B6-4A61-A9A3-2A471B914692}"/>
    <cellStyle name="Comma 4 2 4 2 2 3 3" xfId="7467" xr:uid="{260AE428-193C-4B3D-A688-C73091B1893F}"/>
    <cellStyle name="Comma 4 2 4 2 2 3 3 2" xfId="19731" xr:uid="{5705BC38-0F05-4E48-B945-C09679C9BA67}"/>
    <cellStyle name="Comma 4 2 4 2 2 3 3 2 2" xfId="30655" xr:uid="{8EDBB4C8-ED73-4AF6-A39E-C8D1E10ABF47}"/>
    <cellStyle name="Comma 4 2 4 2 2 3 3 3" xfId="28090" xr:uid="{161D5C4C-D405-4366-B536-4245027386EE}"/>
    <cellStyle name="Comma 4 2 4 2 2 3 4" xfId="10963" xr:uid="{6AD86294-82DF-442B-ABE2-58792DC1527B}"/>
    <cellStyle name="Comma 4 2 4 2 2 3 4 2" xfId="23205" xr:uid="{17484BE1-18F9-444C-9C1B-E5AEAC5717BF}"/>
    <cellStyle name="Comma 4 2 4 2 2 3 4 2 2" xfId="31408" xr:uid="{AA2C8BEC-61C7-48E5-A453-252E2D3E34E0}"/>
    <cellStyle name="Comma 4 2 4 2 2 3 4 3" xfId="28842" xr:uid="{789F641F-7A6A-421C-9AC2-E700510D06F7}"/>
    <cellStyle name="Comma 4 2 4 2 2 3 5" xfId="16107" xr:uid="{A8824CBC-1B06-4762-8E45-6CFE9C74D0D0}"/>
    <cellStyle name="Comma 4 2 4 2 2 3 5 2" xfId="29895" xr:uid="{2C419AC8-A044-40F1-8C12-8A4F6EBFF780}"/>
    <cellStyle name="Comma 4 2 4 2 2 3 6" xfId="27292" xr:uid="{45C0741F-AB61-4B1F-82BD-F919EEEF4741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2 2 2" xfId="30851" xr:uid="{562344F0-11A7-4425-B30E-C338943F9B66}"/>
    <cellStyle name="Comma 4 2 4 2 2 4 2 3" xfId="28287" xr:uid="{0D7FDCCC-A9B3-42BE-A718-348AE4BB8129}"/>
    <cellStyle name="Comma 4 2 4 2 2 4 3" xfId="11877" xr:uid="{C87379D6-3D93-4C35-83BE-5BA2100AFC86}"/>
    <cellStyle name="Comma 4 2 4 2 2 4 3 2" xfId="24119" xr:uid="{2A866017-EDE0-4BE5-8771-B91AC256A14A}"/>
    <cellStyle name="Comma 4 2 4 2 2 4 3 2 2" xfId="31605" xr:uid="{B64174BE-FC8A-4E80-890F-D104DA643B23}"/>
    <cellStyle name="Comma 4 2 4 2 2 4 3 3" xfId="29039" xr:uid="{AE67B79D-A685-421A-979C-643DEE09883F}"/>
    <cellStyle name="Comma 4 2 4 2 2 4 4" xfId="17021" xr:uid="{F26D3F30-674E-4F43-890A-AC1936D74A39}"/>
    <cellStyle name="Comma 4 2 4 2 2 4 4 2" xfId="30092" xr:uid="{774842C0-57B2-4CC0-9A15-1D81820C9D63}"/>
    <cellStyle name="Comma 4 2 4 2 2 4 5" xfId="27521" xr:uid="{0033A2D2-D36F-46D1-AA81-E1DAD071F0B4}"/>
    <cellStyle name="Comma 4 2 4 2 2 5" xfId="6621" xr:uid="{D2BDA8E8-D23D-4112-97D0-2B78741B014D}"/>
    <cellStyle name="Comma 4 2 4 2 2 5 2" xfId="18885" xr:uid="{4116C092-8701-42B8-8656-CF35520DC5B1}"/>
    <cellStyle name="Comma 4 2 4 2 2 5 2 2" xfId="30471" xr:uid="{9C53B43C-3C39-499D-9848-34A81113263C}"/>
    <cellStyle name="Comma 4 2 4 2 2 5 3" xfId="27906" xr:uid="{A32F2542-811E-43E2-BEC4-24ECDF105269}"/>
    <cellStyle name="Comma 4 2 4 2 2 6" xfId="10117" xr:uid="{CAFE73DA-D049-4ED9-A4AB-33CB4FAF67FC}"/>
    <cellStyle name="Comma 4 2 4 2 2 6 2" xfId="22359" xr:uid="{003A1FAD-3B4E-4FF1-8B82-7E26229EBB38}"/>
    <cellStyle name="Comma 4 2 4 2 2 6 2 2" xfId="31224" xr:uid="{A1009E24-A6E6-44BC-A390-943D7A3CFEA6}"/>
    <cellStyle name="Comma 4 2 4 2 2 6 3" xfId="28658" xr:uid="{0B24FF3F-DD30-4F56-88A4-6A40B622EF42}"/>
    <cellStyle name="Comma 4 2 4 2 2 7" xfId="15261" xr:uid="{A9569067-2284-4E8B-9576-184102D4D5F3}"/>
    <cellStyle name="Comma 4 2 4 2 2 7 2" xfId="29710" xr:uid="{F3C8461B-E0A4-492F-902D-ADD507A7EB62}"/>
    <cellStyle name="Comma 4 2 4 2 2 8" xfId="27106" xr:uid="{88D31BDD-0440-4BB9-AFD2-F64932E48C05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2 2 2" xfId="31084" xr:uid="{FD2DE5C8-9CAD-493B-8D00-3F095ECD01A6}"/>
    <cellStyle name="Comma 4 2 4 2 3 2 2 2 3" xfId="28518" xr:uid="{B2E6BA08-E87B-4507-B4CD-FE13D228CF13}"/>
    <cellStyle name="Comma 4 2 4 2 3 2 2 3" xfId="12937" xr:uid="{A85A5727-0227-4C5E-B5CD-1FC44CB13982}"/>
    <cellStyle name="Comma 4 2 4 2 3 2 2 3 2" xfId="25179" xr:uid="{EF940F0A-DF09-40D5-95B0-98D4A3CB0C3E}"/>
    <cellStyle name="Comma 4 2 4 2 3 2 2 3 2 2" xfId="31836" xr:uid="{FAAB1AF9-1186-4231-AC5E-5845841A3129}"/>
    <cellStyle name="Comma 4 2 4 2 3 2 2 3 3" xfId="29271" xr:uid="{FF6A6B2F-FA33-4EDD-996A-8199244DE5BA}"/>
    <cellStyle name="Comma 4 2 4 2 3 2 2 4" xfId="18081" xr:uid="{83FC381D-532F-455C-91AF-A02B9E5BDD82}"/>
    <cellStyle name="Comma 4 2 4 2 3 2 2 4 2" xfId="30325" xr:uid="{4907EA76-D4F2-42E5-A8CD-7E6708A7FE99}"/>
    <cellStyle name="Comma 4 2 4 2 3 2 2 5" xfId="27753" xr:uid="{0CF503FE-B2C7-41CC-AD22-3551501CCFEF}"/>
    <cellStyle name="Comma 4 2 4 2 3 2 3" xfId="7681" xr:uid="{1F5D44C5-5AE9-4EBF-A731-0B97E1E9BF6F}"/>
    <cellStyle name="Comma 4 2 4 2 3 2 3 2" xfId="19945" xr:uid="{54E0F4A2-6139-47C5-9F8B-9E51FB3041B4}"/>
    <cellStyle name="Comma 4 2 4 2 3 2 3 2 2" xfId="30702" xr:uid="{9497556D-56D5-44B4-BAE0-F42368559D3C}"/>
    <cellStyle name="Comma 4 2 4 2 3 2 3 3" xfId="28138" xr:uid="{904B639C-1B7B-49B8-87C6-334B43379926}"/>
    <cellStyle name="Comma 4 2 4 2 3 2 4" xfId="11177" xr:uid="{5B59EC5F-10D9-4DFB-B85E-F1620445BFC0}"/>
    <cellStyle name="Comma 4 2 4 2 3 2 4 2" xfId="23419" xr:uid="{F4F2512C-A1E9-4201-BFF3-1015BE710777}"/>
    <cellStyle name="Comma 4 2 4 2 3 2 4 2 2" xfId="31455" xr:uid="{939E9B37-C156-4B38-BF93-0BA2FBA51267}"/>
    <cellStyle name="Comma 4 2 4 2 3 2 4 3" xfId="28890" xr:uid="{4C6A22DE-8890-4ECB-8BB7-2BED050F8D1A}"/>
    <cellStyle name="Comma 4 2 4 2 3 2 5" xfId="16321" xr:uid="{3E6AB4D3-621F-4F31-9FB8-5F29D4AC6F76}"/>
    <cellStyle name="Comma 4 2 4 2 3 2 5 2" xfId="29942" xr:uid="{E2DBD2B1-A966-46D7-A630-E0B390C87056}"/>
    <cellStyle name="Comma 4 2 4 2 3 2 6" xfId="27339" xr:uid="{3F0255BB-3198-4081-B7FA-4BC04A90D058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2 2 2" xfId="30898" xr:uid="{9317BBBC-92F5-4001-8FFE-946D996F8489}"/>
    <cellStyle name="Comma 4 2 4 2 3 3 2 3" xfId="28334" xr:uid="{E61414EB-E190-41FB-9044-4B6DA94D94A6}"/>
    <cellStyle name="Comma 4 2 4 2 3 3 3" xfId="12091" xr:uid="{559FCEB5-632E-4874-A6CC-1ED41BCEC5D8}"/>
    <cellStyle name="Comma 4 2 4 2 3 3 3 2" xfId="24333" xr:uid="{9C0477F7-07B6-4408-9209-4035D673F3B6}"/>
    <cellStyle name="Comma 4 2 4 2 3 3 3 2 2" xfId="31652" xr:uid="{5B739128-9E49-4DB3-8C29-2A34CDB96349}"/>
    <cellStyle name="Comma 4 2 4 2 3 3 3 3" xfId="29086" xr:uid="{D920D712-2A53-4B5A-945C-6C1D23D9E80C}"/>
    <cellStyle name="Comma 4 2 4 2 3 3 4" xfId="17235" xr:uid="{A688920C-6479-4B9B-994A-F10C28F4A329}"/>
    <cellStyle name="Comma 4 2 4 2 3 3 4 2" xfId="30139" xr:uid="{EE629D5D-E17A-4037-9876-A990EB5FDADF}"/>
    <cellStyle name="Comma 4 2 4 2 3 3 5" xfId="27568" xr:uid="{EED9C05F-98DC-4C4E-ADC3-18D43844E2B9}"/>
    <cellStyle name="Comma 4 2 4 2 3 4" xfId="6835" xr:uid="{7347F666-9CD1-4EDA-B63F-05425C05899B}"/>
    <cellStyle name="Comma 4 2 4 2 3 4 2" xfId="19099" xr:uid="{E0EB5B69-9373-42B1-BA62-465E58408A89}"/>
    <cellStyle name="Comma 4 2 4 2 3 4 2 2" xfId="30518" xr:uid="{9F20957E-66F4-44B6-9538-0FC0475BB1E6}"/>
    <cellStyle name="Comma 4 2 4 2 3 4 3" xfId="27953" xr:uid="{F231E635-D4F3-4086-9FAB-B9AF1E6B4976}"/>
    <cellStyle name="Comma 4 2 4 2 3 5" xfId="10331" xr:uid="{3C856B2D-05D7-4858-A607-6BB5B3BFF805}"/>
    <cellStyle name="Comma 4 2 4 2 3 5 2" xfId="22573" xr:uid="{D997446D-DFD6-4DD3-8FA8-56A6EFB9306C}"/>
    <cellStyle name="Comma 4 2 4 2 3 5 2 2" xfId="31271" xr:uid="{2FEA3A5A-F8E4-4E75-836F-2AA5B029C137}"/>
    <cellStyle name="Comma 4 2 4 2 3 5 3" xfId="28705" xr:uid="{23835035-4C6D-41CA-9BED-65AC254BF603}"/>
    <cellStyle name="Comma 4 2 4 2 3 6" xfId="15475" xr:uid="{8E88E906-F4B6-41D5-8153-D1182005CB0F}"/>
    <cellStyle name="Comma 4 2 4 2 3 6 2" xfId="29757" xr:uid="{288CADD4-A254-4747-B54E-87D58887C3E9}"/>
    <cellStyle name="Comma 4 2 4 2 3 7" xfId="27154" xr:uid="{61CD09A2-F988-4DBD-8F5B-0D9795D640B1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2 2 2" xfId="30991" xr:uid="{E808A8E5-8BBB-4061-9CE7-82661B5E8998}"/>
    <cellStyle name="Comma 4 2 4 2 4 2 2 3" xfId="28426" xr:uid="{40679792-010B-4138-B68F-E1A626095893}"/>
    <cellStyle name="Comma 4 2 4 2 4 2 3" xfId="12514" xr:uid="{4942FB2A-65E3-4996-A1A6-0D7380EF2D80}"/>
    <cellStyle name="Comma 4 2 4 2 4 2 3 2" xfId="24756" xr:uid="{100F311D-36E0-4A3D-B04E-9C5F99025A41}"/>
    <cellStyle name="Comma 4 2 4 2 4 2 3 2 2" xfId="31744" xr:uid="{BCA1BE67-6C55-4B37-99FC-3C441D038EEE}"/>
    <cellStyle name="Comma 4 2 4 2 4 2 3 3" xfId="29178" xr:uid="{0E23BACA-DB26-419C-9D13-F384478348F6}"/>
    <cellStyle name="Comma 4 2 4 2 4 2 4" xfId="17658" xr:uid="{ECC39AC1-90A3-4FE4-B76A-A5393E039AD1}"/>
    <cellStyle name="Comma 4 2 4 2 4 2 4 2" xfId="30233" xr:uid="{9DC0A36D-0EF4-4809-B09C-3AB922446C42}"/>
    <cellStyle name="Comma 4 2 4 2 4 2 5" xfId="27660" xr:uid="{5E6619B3-1502-4ADF-85F3-BC99E7142E9B}"/>
    <cellStyle name="Comma 4 2 4 2 4 3" xfId="7258" xr:uid="{CAB03B61-E82C-4E91-B033-D0E1A0607BD4}"/>
    <cellStyle name="Comma 4 2 4 2 4 3 2" xfId="19522" xr:uid="{686FA755-6AFF-4324-BB06-D9D5F637CB42}"/>
    <cellStyle name="Comma 4 2 4 2 4 3 2 2" xfId="30610" xr:uid="{F97403AC-F2B0-423B-83DA-B30059910886}"/>
    <cellStyle name="Comma 4 2 4 2 4 3 3" xfId="28045" xr:uid="{2A88F94E-7782-4590-A8A6-559B50BF78F7}"/>
    <cellStyle name="Comma 4 2 4 2 4 4" xfId="10754" xr:uid="{3F5CBE25-A16B-4DA7-97A7-0D1CD1DC1DEF}"/>
    <cellStyle name="Comma 4 2 4 2 4 4 2" xfId="22996" xr:uid="{72712327-8C77-47E6-B691-CADE4EB00182}"/>
    <cellStyle name="Comma 4 2 4 2 4 4 2 2" xfId="31363" xr:uid="{616DEE0D-0136-4DC7-BC09-65F16178014B}"/>
    <cellStyle name="Comma 4 2 4 2 4 4 3" xfId="28797" xr:uid="{958AADFB-A10A-4BFD-A6CA-21DFD66054FD}"/>
    <cellStyle name="Comma 4 2 4 2 4 5" xfId="15898" xr:uid="{062EFDF2-8F5A-4D75-94B1-7E6AB669CC9B}"/>
    <cellStyle name="Comma 4 2 4 2 4 5 2" xfId="29849" xr:uid="{98A632EF-6CEC-4DD3-B77A-D8DAC670C9DD}"/>
    <cellStyle name="Comma 4 2 4 2 4 6" xfId="27247" xr:uid="{3C64A142-18DD-4C18-AF75-41ACF1501901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2 2 2" xfId="30806" xr:uid="{DADD9F6D-EFD2-4707-8CCC-2DBA5B054DA8}"/>
    <cellStyle name="Comma 4 2 4 2 5 2 3" xfId="28242" xr:uid="{E76CD8E1-3C3E-4A8C-BC6A-0D44DBBAC094}"/>
    <cellStyle name="Comma 4 2 4 2 5 3" xfId="11668" xr:uid="{B15ADFFA-4089-4366-A717-0E1E51A42EF6}"/>
    <cellStyle name="Comma 4 2 4 2 5 3 2" xfId="23910" xr:uid="{DC60DA87-4EDE-46E9-98AB-4AE613210C6E}"/>
    <cellStyle name="Comma 4 2 4 2 5 3 2 2" xfId="31560" xr:uid="{476D2BE4-A1FC-42C8-BEBA-E135C7CE2C21}"/>
    <cellStyle name="Comma 4 2 4 2 5 3 3" xfId="28994" xr:uid="{DCF00E74-8E36-4B92-9E9C-972045C32515}"/>
    <cellStyle name="Comma 4 2 4 2 5 4" xfId="16812" xr:uid="{E5462A2C-C95A-4BFF-87B9-FEBB26C17D54}"/>
    <cellStyle name="Comma 4 2 4 2 5 4 2" xfId="30047" xr:uid="{58FAEC0D-223E-4634-9580-E07C0F4AB3C1}"/>
    <cellStyle name="Comma 4 2 4 2 5 5" xfId="27476" xr:uid="{CE03C4A6-08BD-4B3E-AEB9-88D49A9BAEB2}"/>
    <cellStyle name="Comma 4 2 4 2 6" xfId="6412" xr:uid="{C57270DA-71D1-491C-8B4A-AC937C2F3BCC}"/>
    <cellStyle name="Comma 4 2 4 2 6 2" xfId="18676" xr:uid="{162210DA-EA81-480D-B2BB-B6329CFA9192}"/>
    <cellStyle name="Comma 4 2 4 2 6 2 2" xfId="30425" xr:uid="{1AEE60B4-879E-4071-B40D-9478E18DE5A6}"/>
    <cellStyle name="Comma 4 2 4 2 6 3" xfId="27860" xr:uid="{5E138B73-6C9E-44BE-89C3-315D30D759A3}"/>
    <cellStyle name="Comma 4 2 4 2 7" xfId="9908" xr:uid="{56FC7C14-EE10-4A8D-8997-767FC8367C83}"/>
    <cellStyle name="Comma 4 2 4 2 7 2" xfId="22150" xr:uid="{FDDC6E69-231C-4767-B676-8F77FE16D7EA}"/>
    <cellStyle name="Comma 4 2 4 2 7 2 2" xfId="31179" xr:uid="{DC2F1685-6E01-4D73-A71E-3F9F20FB62EA}"/>
    <cellStyle name="Comma 4 2 4 2 7 3" xfId="28613" xr:uid="{982ABDFC-8B8B-46B8-8C4C-DBBB66CEFFC0}"/>
    <cellStyle name="Comma 4 2 4 2 8" xfId="14607" xr:uid="{C6703DBC-8E1E-4C39-8584-F8B2CB21B7AE}"/>
    <cellStyle name="Comma 4 2 4 2 8 2" xfId="25505" xr:uid="{1CD0A595-5CD8-45A2-AF34-698D5DF796BD}"/>
    <cellStyle name="Comma 4 2 4 2 8 2 2" xfId="31916" xr:uid="{4DFB723C-AF50-4DA5-8E6D-F5F4F4BD2E07}"/>
    <cellStyle name="Comma 4 2 4 2 8 3" xfId="29578" xr:uid="{0DC9AC37-53FD-48A4-8E50-2AABB5A6F0C5}"/>
    <cellStyle name="Comma 4 2 4 2 9" xfId="15052" xr:uid="{2CF6B6DA-6063-4C3F-8AC1-E0240B509B1A}"/>
    <cellStyle name="Comma 4 2 4 2 9 2" xfId="29665" xr:uid="{5EF51D38-31DA-4A04-9B11-18EAFAABB7F8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2 2 2" xfId="31102" xr:uid="{301AD45C-222E-4796-97F3-2BBD781ED151}"/>
    <cellStyle name="Comma 4 2 4 3 2 2 2 2 3" xfId="28536" xr:uid="{FF331696-5B7A-4BB0-9520-45228B9D3801}"/>
    <cellStyle name="Comma 4 2 4 3 2 2 2 3" xfId="13018" xr:uid="{B968EE02-CF81-4534-93AA-4BD02E33A182}"/>
    <cellStyle name="Comma 4 2 4 3 2 2 2 3 2" xfId="25260" xr:uid="{B861261B-B9DB-4566-84D6-B8DB94B1973C}"/>
    <cellStyle name="Comma 4 2 4 3 2 2 2 3 2 2" xfId="31854" xr:uid="{69F2D270-AD45-4A56-B052-A3A537D51B10}"/>
    <cellStyle name="Comma 4 2 4 3 2 2 2 3 3" xfId="29289" xr:uid="{C29C173F-39CE-4D12-A5F5-A419A3CACEE9}"/>
    <cellStyle name="Comma 4 2 4 3 2 2 2 4" xfId="18162" xr:uid="{12B305EC-B5C9-417C-99BC-FDE5D5DAD19A}"/>
    <cellStyle name="Comma 4 2 4 3 2 2 2 4 2" xfId="30344" xr:uid="{AB762885-FBDA-4839-941A-5715035287ED}"/>
    <cellStyle name="Comma 4 2 4 3 2 2 2 5" xfId="27771" xr:uid="{6BCEAE9D-8DDB-4D19-923F-459D29A45A2C}"/>
    <cellStyle name="Comma 4 2 4 3 2 2 3" xfId="7762" xr:uid="{CFE47059-9827-495B-8487-BFADAA8DCE6D}"/>
    <cellStyle name="Comma 4 2 4 3 2 2 3 2" xfId="20026" xr:uid="{55D23D31-BE0A-4EF9-BAFD-A09391E55ACF}"/>
    <cellStyle name="Comma 4 2 4 3 2 2 3 2 2" xfId="30720" xr:uid="{1DC75154-35B0-42F5-AA9C-7D94F0F76A7F}"/>
    <cellStyle name="Comma 4 2 4 3 2 2 3 3" xfId="28156" xr:uid="{B7A7809A-6C26-4245-976B-F4C5194DCDFB}"/>
    <cellStyle name="Comma 4 2 4 3 2 2 4" xfId="11258" xr:uid="{3F99E185-5140-4A2D-A173-20AF25FB0892}"/>
    <cellStyle name="Comma 4 2 4 3 2 2 4 2" xfId="23500" xr:uid="{8001E588-1F4E-44A2-B72B-225F17A31094}"/>
    <cellStyle name="Comma 4 2 4 3 2 2 4 2 2" xfId="31473" xr:uid="{9CEB9258-371E-4127-B60E-3A8E6156A517}"/>
    <cellStyle name="Comma 4 2 4 3 2 2 4 3" xfId="28908" xr:uid="{F593C811-8746-4938-82D0-CB384EEDBC9A}"/>
    <cellStyle name="Comma 4 2 4 3 2 2 5" xfId="16402" xr:uid="{525FB442-7649-490C-9A64-03E728C63DA2}"/>
    <cellStyle name="Comma 4 2 4 3 2 2 5 2" xfId="29961" xr:uid="{8361D95B-CB0E-4326-A169-D0356B0E9B1B}"/>
    <cellStyle name="Comma 4 2 4 3 2 2 6" xfId="27357" xr:uid="{B046A6C4-CA3D-4761-8FA0-6C10FFB5039E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2 2 2" xfId="30917" xr:uid="{4FE34924-9081-4015-A0EF-4CD620913A66}"/>
    <cellStyle name="Comma 4 2 4 3 2 3 2 3" xfId="28352" xr:uid="{145294CA-0B53-4641-8554-DC5229889A7C}"/>
    <cellStyle name="Comma 4 2 4 3 2 3 3" xfId="12172" xr:uid="{C8B6734C-303B-45D4-B152-04D8F1011FBF}"/>
    <cellStyle name="Comma 4 2 4 3 2 3 3 2" xfId="24414" xr:uid="{990D6534-DC4A-4BC8-94A6-26D9D5FE5D98}"/>
    <cellStyle name="Comma 4 2 4 3 2 3 3 2 2" xfId="31670" xr:uid="{1A0C6EDC-A76E-4D9A-9BE3-57FB434A8669}"/>
    <cellStyle name="Comma 4 2 4 3 2 3 3 3" xfId="29104" xr:uid="{DDB9DBDC-D54E-46BA-B25C-F69E87E00198}"/>
    <cellStyle name="Comma 4 2 4 3 2 3 4" xfId="17316" xr:uid="{1AC517BE-62BB-4AC0-A28A-86B70E48561A}"/>
    <cellStyle name="Comma 4 2 4 3 2 3 4 2" xfId="30158" xr:uid="{E57A300B-983E-497E-A0BA-EA3D42E4FE85}"/>
    <cellStyle name="Comma 4 2 4 3 2 3 5" xfId="27586" xr:uid="{A6B4E4B6-7336-4E62-8BB6-B465F744A3E4}"/>
    <cellStyle name="Comma 4 2 4 3 2 4" xfId="6916" xr:uid="{922F1A5F-8975-4644-8854-479CBBB79BA9}"/>
    <cellStyle name="Comma 4 2 4 3 2 4 2" xfId="19180" xr:uid="{83F022AE-84EC-4347-9CCB-540234AD035B}"/>
    <cellStyle name="Comma 4 2 4 3 2 4 2 2" xfId="30536" xr:uid="{1517E67D-8A61-422B-911F-307C69D32F03}"/>
    <cellStyle name="Comma 4 2 4 3 2 4 3" xfId="27971" xr:uid="{9C412E2F-55D4-4955-BA6C-8B54C52474ED}"/>
    <cellStyle name="Comma 4 2 4 3 2 5" xfId="10412" xr:uid="{635B7971-EDEC-4BD6-87B7-EA1BA1FFBBDE}"/>
    <cellStyle name="Comma 4 2 4 3 2 5 2" xfId="22654" xr:uid="{35F8B157-900B-4545-BE51-4D74336C1105}"/>
    <cellStyle name="Comma 4 2 4 3 2 5 2 2" xfId="31289" xr:uid="{A211676E-3A44-48CA-842D-0E3A1F0B314B}"/>
    <cellStyle name="Comma 4 2 4 3 2 5 3" xfId="28723" xr:uid="{D055E835-A80B-48A8-A519-63693113F108}"/>
    <cellStyle name="Comma 4 2 4 3 2 6" xfId="15556" xr:uid="{CB65A2D5-7E05-4DBC-AA5C-2EB3062657E2}"/>
    <cellStyle name="Comma 4 2 4 3 2 6 2" xfId="29775" xr:uid="{39601293-5954-41C2-A50B-61C7295BAA80}"/>
    <cellStyle name="Comma 4 2 4 3 2 7" xfId="27173" xr:uid="{1A0D3172-23DA-4102-8A9B-2F8AFFDC4168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2 2 2" xfId="31009" xr:uid="{AE322695-2C52-4AED-8405-551F26EC9BD1}"/>
    <cellStyle name="Comma 4 2 4 3 3 2 2 3" xfId="28444" xr:uid="{669D04D2-8072-4B26-A2EE-F285D20E4644}"/>
    <cellStyle name="Comma 4 2 4 3 3 2 3" xfId="12595" xr:uid="{2EAA90CB-A79C-420A-99D9-35582AC7C6EE}"/>
    <cellStyle name="Comma 4 2 4 3 3 2 3 2" xfId="24837" xr:uid="{CF26E7D3-F997-4276-BB65-2220AB6CE8EA}"/>
    <cellStyle name="Comma 4 2 4 3 3 2 3 2 2" xfId="31762" xr:uid="{13C5E578-8BFE-4445-9022-0EBFF4D91A41}"/>
    <cellStyle name="Comma 4 2 4 3 3 2 3 3" xfId="29196" xr:uid="{0BD4D2E8-9CF5-4C6D-B116-C9D3E0674D5A}"/>
    <cellStyle name="Comma 4 2 4 3 3 2 4" xfId="17739" xr:uid="{EAAEC054-8820-4B05-AC41-885D0E417845}"/>
    <cellStyle name="Comma 4 2 4 3 3 2 4 2" xfId="30251" xr:uid="{F270F7D6-7BA0-41BA-977E-FDF785CA1045}"/>
    <cellStyle name="Comma 4 2 4 3 3 2 5" xfId="27679" xr:uid="{BA35B020-1A2F-44B1-A887-BDD4B199A50A}"/>
    <cellStyle name="Comma 4 2 4 3 3 3" xfId="7339" xr:uid="{F3083282-E511-4AEE-B9F6-615DB87BB238}"/>
    <cellStyle name="Comma 4 2 4 3 3 3 2" xfId="19603" xr:uid="{6EF645A8-A6FE-48A6-B3E3-8D25D59921D8}"/>
    <cellStyle name="Comma 4 2 4 3 3 3 2 2" xfId="30628" xr:uid="{21D60BC9-37E7-4FE1-B6D2-D0ABFB958C6F}"/>
    <cellStyle name="Comma 4 2 4 3 3 3 3" xfId="28063" xr:uid="{20F68333-6288-4F7F-911B-6F48DBF687B2}"/>
    <cellStyle name="Comma 4 2 4 3 3 4" xfId="10835" xr:uid="{ADBB5F45-394E-427D-B3DB-1C9D402ED4BA}"/>
    <cellStyle name="Comma 4 2 4 3 3 4 2" xfId="23077" xr:uid="{A2E7A27B-5CF5-4CC1-B9CB-AAA4516F4240}"/>
    <cellStyle name="Comma 4 2 4 3 3 4 2 2" xfId="31381" xr:uid="{A00A1FAC-F629-492C-8FF5-CC796E7CEBBA}"/>
    <cellStyle name="Comma 4 2 4 3 3 4 3" xfId="28815" xr:uid="{837CB32A-9C2C-4707-8E62-8F268FA046E3}"/>
    <cellStyle name="Comma 4 2 4 3 3 5" xfId="15979" xr:uid="{F3BDA32C-0A79-4E3B-8A69-40DC869239E6}"/>
    <cellStyle name="Comma 4 2 4 3 3 5 2" xfId="29867" xr:uid="{21EEBF55-0544-4A57-95D2-131824BD59D1}"/>
    <cellStyle name="Comma 4 2 4 3 3 6" xfId="27265" xr:uid="{2AEA0896-693E-4063-964C-B30B7CCC7EFA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2 2 2" xfId="30824" xr:uid="{A0C7CF13-E60C-4628-A827-E51ECBCD82E0}"/>
    <cellStyle name="Comma 4 2 4 3 4 2 3" xfId="28260" xr:uid="{1A3B7523-2B22-4DCD-B56B-22C919C7FDD1}"/>
    <cellStyle name="Comma 4 2 4 3 4 3" xfId="11749" xr:uid="{D05EC270-2DBD-4E07-896F-6E930262637D}"/>
    <cellStyle name="Comma 4 2 4 3 4 3 2" xfId="23991" xr:uid="{C0249AD1-17CD-42E8-AA31-C80F7943EE9D}"/>
    <cellStyle name="Comma 4 2 4 3 4 3 2 2" xfId="31578" xr:uid="{8AA94EF5-B761-43D1-BDCE-A4620CC52087}"/>
    <cellStyle name="Comma 4 2 4 3 4 3 3" xfId="29012" xr:uid="{BBD32C01-D6EE-4999-8BEF-6F362ED9972B}"/>
    <cellStyle name="Comma 4 2 4 3 4 4" xfId="16893" xr:uid="{1ED9AE6A-9BAC-4C46-8883-0D14961BD9B1}"/>
    <cellStyle name="Comma 4 2 4 3 4 4 2" xfId="30065" xr:uid="{7642EC6E-6B13-40C4-89B2-6C24E799C07B}"/>
    <cellStyle name="Comma 4 2 4 3 4 5" xfId="27494" xr:uid="{9E7CF952-9291-4485-8BCB-E2C2904F6393}"/>
    <cellStyle name="Comma 4 2 4 3 5" xfId="6493" xr:uid="{C68B6D04-9358-4ED3-B85D-1DE5DF3B09FD}"/>
    <cellStyle name="Comma 4 2 4 3 5 2" xfId="18757" xr:uid="{7E880E55-B36B-43F4-9233-0532C61BD4C7}"/>
    <cellStyle name="Comma 4 2 4 3 5 2 2" xfId="30443" xr:uid="{F9E9CDB4-1229-4100-A6C5-8C2B67268E09}"/>
    <cellStyle name="Comma 4 2 4 3 5 3" xfId="27878" xr:uid="{FD67690E-DBB3-494F-BAFB-2D1FF33421B7}"/>
    <cellStyle name="Comma 4 2 4 3 6" xfId="9989" xr:uid="{E7184EED-80AD-4794-B23F-6441D8195973}"/>
    <cellStyle name="Comma 4 2 4 3 6 2" xfId="22231" xr:uid="{60484CF0-06D8-4D29-919C-FE01E45A2F41}"/>
    <cellStyle name="Comma 4 2 4 3 6 2 2" xfId="31197" xr:uid="{4D61816E-8E5E-4E81-886E-05F1F013EC9A}"/>
    <cellStyle name="Comma 4 2 4 3 6 3" xfId="28631" xr:uid="{5D406C2E-D779-4297-BBC5-E04EFFA1EC66}"/>
    <cellStyle name="Comma 4 2 4 3 7" xfId="15133" xr:uid="{7C4AFC86-36AB-499B-BE05-04FA4991E511}"/>
    <cellStyle name="Comma 4 2 4 3 7 2" xfId="29683" xr:uid="{F00A6DB5-1706-4906-A71F-94147137F0DA}"/>
    <cellStyle name="Comma 4 2 4 3 8" xfId="27079" xr:uid="{DA62721D-FE4C-4F75-B36B-DF1991B6FDD3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2 2 2" xfId="31057" xr:uid="{2F3F42C7-9E5E-4C41-B1A8-478FC5254997}"/>
    <cellStyle name="Comma 4 2 4 4 2 2 2 3" xfId="28491" xr:uid="{B9CC79CB-0DEF-4423-AAE4-FE21D1A3EE4A}"/>
    <cellStyle name="Comma 4 2 4 4 2 2 3" xfId="12809" xr:uid="{3918AA3D-46F7-4D36-85DE-586380A715D4}"/>
    <cellStyle name="Comma 4 2 4 4 2 2 3 2" xfId="25051" xr:uid="{4B2DCB54-09A1-482B-8502-3807E7BF64DD}"/>
    <cellStyle name="Comma 4 2 4 4 2 2 3 2 2" xfId="31809" xr:uid="{A7ED2983-F476-422F-983E-96DE0D70D1DE}"/>
    <cellStyle name="Comma 4 2 4 4 2 2 3 3" xfId="29243" xr:uid="{734FBC70-74FD-47E9-ADE4-C67BAEEB5DAE}"/>
    <cellStyle name="Comma 4 2 4 4 2 2 4" xfId="17953" xr:uid="{0129D3DB-A09D-4632-A4F3-5968658DCE82}"/>
    <cellStyle name="Comma 4 2 4 4 2 2 4 2" xfId="30298" xr:uid="{EE8058B9-2CE6-4B81-99F5-B2342907065F}"/>
    <cellStyle name="Comma 4 2 4 4 2 2 5" xfId="27726" xr:uid="{078A0938-12A5-489D-B47F-45BBAFD9FC24}"/>
    <cellStyle name="Comma 4 2 4 4 2 3" xfId="7553" xr:uid="{38F41D39-54CC-40D5-AB1B-D904431AB947}"/>
    <cellStyle name="Comma 4 2 4 4 2 3 2" xfId="19817" xr:uid="{429EFAC0-E2BB-4EA1-96D5-2855F266EF6D}"/>
    <cellStyle name="Comma 4 2 4 4 2 3 2 2" xfId="30675" xr:uid="{D842484B-20F6-401B-B1E8-CBF302DEE4A6}"/>
    <cellStyle name="Comma 4 2 4 4 2 3 3" xfId="28110" xr:uid="{811ADF12-4759-4100-86EC-7F53AD2A92B4}"/>
    <cellStyle name="Comma 4 2 4 4 2 4" xfId="11049" xr:uid="{6D5D9123-4AE2-47B9-95EF-9CFD820D064F}"/>
    <cellStyle name="Comma 4 2 4 4 2 4 2" xfId="23291" xr:uid="{D9C172CB-D3E5-46AB-8C37-3A2F4E89631A}"/>
    <cellStyle name="Comma 4 2 4 4 2 4 2 2" xfId="31428" xr:uid="{7D4E99AC-AACD-4564-977A-A1B4562837CD}"/>
    <cellStyle name="Comma 4 2 4 4 2 4 3" xfId="28862" xr:uid="{FFC4CF04-3481-4B8B-B88C-DDCDCC1448F3}"/>
    <cellStyle name="Comma 4 2 4 4 2 5" xfId="16193" xr:uid="{E3F497DD-6488-481B-8D60-0030DF6737A9}"/>
    <cellStyle name="Comma 4 2 4 4 2 5 2" xfId="29915" xr:uid="{029E0A95-06BD-48D1-8A87-4CEEB955AFE3}"/>
    <cellStyle name="Comma 4 2 4 4 2 6" xfId="27312" xr:uid="{B7A3A815-5372-486D-AA99-47DD129B8BB7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2 2 2" xfId="30871" xr:uid="{CFCFE682-3A1E-4810-BE9C-F9A6FF3483A9}"/>
    <cellStyle name="Comma 4 2 4 4 3 2 3" xfId="28307" xr:uid="{3CC7FA19-D617-44BE-9F4B-9532192792CC}"/>
    <cellStyle name="Comma 4 2 4 4 3 3" xfId="11963" xr:uid="{1F3A8025-5F89-4C4C-8C2D-98F7063E3D11}"/>
    <cellStyle name="Comma 4 2 4 4 3 3 2" xfId="24205" xr:uid="{04DB6540-8F9D-41E8-9AAD-807140BD0C1B}"/>
    <cellStyle name="Comma 4 2 4 4 3 3 2 2" xfId="31625" xr:uid="{8F4B4735-CCCB-430B-838C-5C9A1CA4E108}"/>
    <cellStyle name="Comma 4 2 4 4 3 3 3" xfId="29059" xr:uid="{77D04A9E-636A-4189-A007-AC82D40E230B}"/>
    <cellStyle name="Comma 4 2 4 4 3 4" xfId="17107" xr:uid="{46A2080C-D4FA-49A5-98C0-E555DE0122CD}"/>
    <cellStyle name="Comma 4 2 4 4 3 4 2" xfId="30112" xr:uid="{CAE06DDD-EB47-4B95-883A-9C882FDA9289}"/>
    <cellStyle name="Comma 4 2 4 4 3 5" xfId="27541" xr:uid="{E629687F-672A-4665-8934-07737521558E}"/>
    <cellStyle name="Comma 4 2 4 4 4" xfId="6707" xr:uid="{EAECD554-B825-47D0-89C5-4A128DFDB76F}"/>
    <cellStyle name="Comma 4 2 4 4 4 2" xfId="18971" xr:uid="{1665F254-4C03-4DDA-B812-8305CE161A25}"/>
    <cellStyle name="Comma 4 2 4 4 4 2 2" xfId="30491" xr:uid="{7ACD20CB-C5FD-4461-9BD7-87184B7510D5}"/>
    <cellStyle name="Comma 4 2 4 4 4 3" xfId="27926" xr:uid="{CC76128A-50B4-4FD3-81E3-C18738C40AA3}"/>
    <cellStyle name="Comma 4 2 4 4 5" xfId="10203" xr:uid="{ECF942FC-3372-4FE6-861E-C713C6B003DE}"/>
    <cellStyle name="Comma 4 2 4 4 5 2" xfId="22445" xr:uid="{94FD4C33-704A-48A1-9463-4968BB562448}"/>
    <cellStyle name="Comma 4 2 4 4 5 2 2" xfId="31244" xr:uid="{164E734B-36D9-46C9-B7A0-629528FA923B}"/>
    <cellStyle name="Comma 4 2 4 4 5 3" xfId="28678" xr:uid="{B3A31BA9-0FAC-4012-B15C-FCF4CF899D77}"/>
    <cellStyle name="Comma 4 2 4 4 6" xfId="15347" xr:uid="{4144A2B0-D5D5-4761-B857-135F965CE630}"/>
    <cellStyle name="Comma 4 2 4 4 6 2" xfId="29730" xr:uid="{6D1AF178-FFE7-4C57-9B90-31F6A374EBBF}"/>
    <cellStyle name="Comma 4 2 4 4 7" xfId="27127" xr:uid="{3871C627-3CA8-4DA1-9208-4C3C49D995A8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2 2 2" xfId="30964" xr:uid="{18DAB00A-8F39-4B35-B93A-0A074E1F150C}"/>
    <cellStyle name="Comma 4 2 4 5 2 2 3" xfId="28399" xr:uid="{78385E92-3725-4929-8B2F-4CBE4DA75DFF}"/>
    <cellStyle name="Comma 4 2 4 5 2 3" xfId="12386" xr:uid="{37A22846-FD2B-489E-8826-F89873953240}"/>
    <cellStyle name="Comma 4 2 4 5 2 3 2" xfId="24628" xr:uid="{5E323EDC-7215-4A56-9697-C3A834A1BF1E}"/>
    <cellStyle name="Comma 4 2 4 5 2 3 2 2" xfId="31717" xr:uid="{B2DACE4A-C7CF-4A09-ADFD-258A54E54024}"/>
    <cellStyle name="Comma 4 2 4 5 2 3 3" xfId="29151" xr:uid="{6160B5E3-BCC9-460C-8EE6-6C9C551C76AD}"/>
    <cellStyle name="Comma 4 2 4 5 2 4" xfId="17530" xr:uid="{1D6464E4-899D-4536-ACB5-A7EBC8886F5E}"/>
    <cellStyle name="Comma 4 2 4 5 2 4 2" xfId="30206" xr:uid="{670EEB98-40C4-4C85-A003-47253A82CD50}"/>
    <cellStyle name="Comma 4 2 4 5 2 5" xfId="27633" xr:uid="{02D33161-2BA5-40A9-851B-75AF1C7D126E}"/>
    <cellStyle name="Comma 4 2 4 5 3" xfId="7130" xr:uid="{983D9E29-B129-46AB-A80B-362864E38E34}"/>
    <cellStyle name="Comma 4 2 4 5 3 2" xfId="19394" xr:uid="{E39F2C4E-EC1B-4747-BECC-6BBD00C11841}"/>
    <cellStyle name="Comma 4 2 4 5 3 2 2" xfId="30583" xr:uid="{2FD7AC28-7A7F-45ED-9CBC-57F94B2C3609}"/>
    <cellStyle name="Comma 4 2 4 5 3 3" xfId="28018" xr:uid="{01B6C908-D596-47A1-B7F9-DE4545A10F94}"/>
    <cellStyle name="Comma 4 2 4 5 4" xfId="10626" xr:uid="{8F6998B2-4074-4280-87F5-820D78C1ED7C}"/>
    <cellStyle name="Comma 4 2 4 5 4 2" xfId="22868" xr:uid="{120B0AC6-65A5-4475-B639-05296353F6DF}"/>
    <cellStyle name="Comma 4 2 4 5 4 2 2" xfId="31336" xr:uid="{C130533D-D287-4A43-8E92-3A3A3AB05FF4}"/>
    <cellStyle name="Comma 4 2 4 5 4 3" xfId="28770" xr:uid="{AC1C482F-09A9-4779-8E06-CA51CD028042}"/>
    <cellStyle name="Comma 4 2 4 5 5" xfId="15770" xr:uid="{40D32227-A467-46DE-8C96-9F247EF4D037}"/>
    <cellStyle name="Comma 4 2 4 5 5 2" xfId="29822" xr:uid="{6E58F15C-0487-4B75-800E-D56F0B82845E}"/>
    <cellStyle name="Comma 4 2 4 5 6" xfId="27220" xr:uid="{598C3BA1-5643-4C91-977B-496DFA717275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2 2 2" xfId="30779" xr:uid="{231CFAB0-E2A1-4B2E-8ADD-B051E6400571}"/>
    <cellStyle name="Comma 4 2 4 6 2 3" xfId="28215" xr:uid="{23553CD3-C4C8-4309-928F-26C000A5AC68}"/>
    <cellStyle name="Comma 4 2 4 6 3" xfId="11540" xr:uid="{C531CCFD-1BF3-4882-A090-401D50FD11A8}"/>
    <cellStyle name="Comma 4 2 4 6 3 2" xfId="23782" xr:uid="{A92EDAD2-066A-4A69-8F5F-7F0E0F3580AC}"/>
    <cellStyle name="Comma 4 2 4 6 3 2 2" xfId="31532" xr:uid="{B4C32D0D-8B63-424F-8AAA-B06ABB8576B0}"/>
    <cellStyle name="Comma 4 2 4 6 3 3" xfId="28967" xr:uid="{00220E07-DB07-45F6-BF53-AA0E4512C9DE}"/>
    <cellStyle name="Comma 4 2 4 6 4" xfId="16684" xr:uid="{753D7E0F-C9A8-4943-9D95-5E553660C14D}"/>
    <cellStyle name="Comma 4 2 4 6 4 2" xfId="30020" xr:uid="{97B46EB9-0FFD-4BAC-90FF-CE976FBE569B}"/>
    <cellStyle name="Comma 4 2 4 6 5" xfId="27449" xr:uid="{5FE9BB56-4020-4D74-96C8-B9459C858F14}"/>
    <cellStyle name="Comma 4 2 4 7" xfId="6283" xr:uid="{32665E11-3F52-4C7D-9F6B-BDB59B438AE3}"/>
    <cellStyle name="Comma 4 2 4 7 2" xfId="18548" xr:uid="{5DB913C6-33D0-4033-B95C-23EF63D7585A}"/>
    <cellStyle name="Comma 4 2 4 7 2 2" xfId="30398" xr:uid="{3FF2A880-3DE9-4BA4-A5E5-B78F86F38E20}"/>
    <cellStyle name="Comma 4 2 4 7 3" xfId="27833" xr:uid="{160183C3-1234-48CE-BF71-63136AE39320}"/>
    <cellStyle name="Comma 4 2 4 8" xfId="9780" xr:uid="{FB858D08-4AE8-4FC6-BC79-FAAF89DA0767}"/>
    <cellStyle name="Comma 4 2 4 8 2" xfId="22022" xr:uid="{898DD0C6-328F-43DF-8F16-9BD4EDA381AD}"/>
    <cellStyle name="Comma 4 2 4 8 2 2" xfId="31152" xr:uid="{AB2DA290-BB29-4CA6-A309-E1B43E4DA239}"/>
    <cellStyle name="Comma 4 2 4 8 3" xfId="28586" xr:uid="{3A83EDDD-A4F6-4C26-9601-B1E22F2BFE38}"/>
    <cellStyle name="Comma 4 2 4 9" xfId="14360" xr:uid="{50556E1B-7DE0-45DE-BDB2-B11FED72857A}"/>
    <cellStyle name="Comma 4 2 4 9 2" xfId="29511" xr:uid="{2F97F744-4F5E-4196-9CBB-1C932E576847}"/>
    <cellStyle name="Comma 4 2 5" xfId="2304" xr:uid="{41595470-3BB3-416A-A295-499132D3BAFA}"/>
    <cellStyle name="Comma 4 2 5 10" xfId="14951" xr:uid="{C0C4609E-BE40-47D2-8B14-0433668458DC}"/>
    <cellStyle name="Comma 4 2 5 10 2" xfId="29644" xr:uid="{800E15B1-3F19-4F5F-B42F-0C3B12BA96E5}"/>
    <cellStyle name="Comma 4 2 5 11" xfId="25725" xr:uid="{BCB0B3CF-C034-4A33-A1C2-0D67A8383306}"/>
    <cellStyle name="Comma 4 2 5 11 2" xfId="31969" xr:uid="{92DFE36F-CF78-4AA3-A18C-69AECE93EB45}"/>
    <cellStyle name="Comma 4 2 5 12" xfId="27005" xr:uid="{7D351716-4230-483B-8EEF-7CD98A896D51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2 2 2" xfId="31135" xr:uid="{5C2B46C6-3E27-4B72-B605-2B255B181B8F}"/>
    <cellStyle name="Comma 4 2 5 2 2 2 2 2 2 3" xfId="28569" xr:uid="{0BBDC6D2-1D2F-4D51-9AC0-C1AE8B2067DE}"/>
    <cellStyle name="Comma 4 2 5 2 2 2 2 2 3" xfId="13173" xr:uid="{059CE7ED-7994-4E71-8492-5FBE1D70F68D}"/>
    <cellStyle name="Comma 4 2 5 2 2 2 2 2 3 2" xfId="25415" xr:uid="{14871928-2CBE-479A-8679-883CF53BA0C8}"/>
    <cellStyle name="Comma 4 2 5 2 2 2 2 2 3 2 2" xfId="31887" xr:uid="{16084476-400A-4840-98A3-DA293D906AF5}"/>
    <cellStyle name="Comma 4 2 5 2 2 2 2 2 3 3" xfId="29322" xr:uid="{F340671B-BB47-43F5-8D3F-4815AEF83067}"/>
    <cellStyle name="Comma 4 2 5 2 2 2 2 2 4" xfId="18317" xr:uid="{25629AE3-78E9-421A-BB8B-08E428047F9F}"/>
    <cellStyle name="Comma 4 2 5 2 2 2 2 2 4 2" xfId="30377" xr:uid="{E30CC41A-7935-4203-8244-037667331F61}"/>
    <cellStyle name="Comma 4 2 5 2 2 2 2 2 5" xfId="27804" xr:uid="{C6EF3CF4-DBE7-444B-BC46-A6214D5A117B}"/>
    <cellStyle name="Comma 4 2 5 2 2 2 2 3" xfId="7917" xr:uid="{02AC5A18-4922-45B2-9EF3-E425A6053C72}"/>
    <cellStyle name="Comma 4 2 5 2 2 2 2 3 2" xfId="20181" xr:uid="{DC79BBE7-164F-494F-8E85-0A07E8334800}"/>
    <cellStyle name="Comma 4 2 5 2 2 2 2 3 2 2" xfId="30753" xr:uid="{88649408-01BD-46DD-BE6A-CF3517DB2F7F}"/>
    <cellStyle name="Comma 4 2 5 2 2 2 2 3 3" xfId="28189" xr:uid="{0CE88E41-F1A4-44A6-A3DA-7B91D3888168}"/>
    <cellStyle name="Comma 4 2 5 2 2 2 2 4" xfId="11413" xr:uid="{CBE0A4F4-4730-4BDC-B59A-ACE780C98682}"/>
    <cellStyle name="Comma 4 2 5 2 2 2 2 4 2" xfId="23655" xr:uid="{3D34233E-CD34-41F3-ADC5-01E00ABCD73A}"/>
    <cellStyle name="Comma 4 2 5 2 2 2 2 4 2 2" xfId="31506" xr:uid="{2EFA570F-14C7-431C-8FC9-81AA54090A64}"/>
    <cellStyle name="Comma 4 2 5 2 2 2 2 4 3" xfId="28941" xr:uid="{D8C16542-5168-4A33-8274-1A2F86B2D3DC}"/>
    <cellStyle name="Comma 4 2 5 2 2 2 2 5" xfId="16557" xr:uid="{BA30DFD8-1A24-40B8-B62B-47C0279B5148}"/>
    <cellStyle name="Comma 4 2 5 2 2 2 2 5 2" xfId="29994" xr:uid="{227D80FE-83BD-4DC6-83D1-DF35EF8AC6C1}"/>
    <cellStyle name="Comma 4 2 5 2 2 2 2 6" xfId="27390" xr:uid="{F99493BD-E4D2-42BF-AE5D-CD432E34B426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2 2 2" xfId="30950" xr:uid="{EFA5D800-B918-4198-A1DF-F00F25789D8C}"/>
    <cellStyle name="Comma 4 2 5 2 2 2 3 2 3" xfId="28385" xr:uid="{70C3900F-7CF0-454A-8AD3-FCCF0A27A753}"/>
    <cellStyle name="Comma 4 2 5 2 2 2 3 3" xfId="12327" xr:uid="{FE3EFE9B-8838-4136-AD1F-4D6D5BF4DBAC}"/>
    <cellStyle name="Comma 4 2 5 2 2 2 3 3 2" xfId="24569" xr:uid="{653AE08E-F079-422F-8F64-191823B7265E}"/>
    <cellStyle name="Comma 4 2 5 2 2 2 3 3 2 2" xfId="31703" xr:uid="{827E69D7-0A87-4146-9043-83627D131276}"/>
    <cellStyle name="Comma 4 2 5 2 2 2 3 3 3" xfId="29137" xr:uid="{2305455F-9736-434C-9A89-99536DD06C32}"/>
    <cellStyle name="Comma 4 2 5 2 2 2 3 4" xfId="17471" xr:uid="{6E1CD5AA-A41D-4B96-90BB-01889FEEB3FD}"/>
    <cellStyle name="Comma 4 2 5 2 2 2 3 4 2" xfId="30192" xr:uid="{05147373-322E-4940-82BB-755CD6AAB99D}"/>
    <cellStyle name="Comma 4 2 5 2 2 2 3 5" xfId="27619" xr:uid="{446ABA5A-5F7E-4E33-B3DF-A27F06F4F581}"/>
    <cellStyle name="Comma 4 2 5 2 2 2 4" xfId="7071" xr:uid="{A4655D5A-E410-42E6-B9E4-1108E02B58BC}"/>
    <cellStyle name="Comma 4 2 5 2 2 2 4 2" xfId="19335" xr:uid="{97CA5F7B-0666-4ADC-A73E-FBD979CA6744}"/>
    <cellStyle name="Comma 4 2 5 2 2 2 4 2 2" xfId="30569" xr:uid="{AB0AA8E6-5181-4A6D-A6B9-CAA40017C81E}"/>
    <cellStyle name="Comma 4 2 5 2 2 2 4 3" xfId="28004" xr:uid="{9EB00117-8189-4EDA-8E54-1323652E5591}"/>
    <cellStyle name="Comma 4 2 5 2 2 2 5" xfId="10567" xr:uid="{A06C675C-6EBE-4AD2-8C65-0BADB981BB11}"/>
    <cellStyle name="Comma 4 2 5 2 2 2 5 2" xfId="22809" xr:uid="{FD635244-A3EE-41FC-871F-6D4968F18D52}"/>
    <cellStyle name="Comma 4 2 5 2 2 2 5 2 2" xfId="31322" xr:uid="{AAEBA3C2-5C49-46C2-9055-BEFC055600A6}"/>
    <cellStyle name="Comma 4 2 5 2 2 2 5 3" xfId="28756" xr:uid="{DA455FBB-BD50-4C99-BCE0-FCDC0612B533}"/>
    <cellStyle name="Comma 4 2 5 2 2 2 6" xfId="15711" xr:uid="{28913D28-DF80-433A-9EBC-EF6A04222759}"/>
    <cellStyle name="Comma 4 2 5 2 2 2 6 2" xfId="29808" xr:uid="{280A0DA2-837C-4515-A69D-969EC33A02C1}"/>
    <cellStyle name="Comma 4 2 5 2 2 2 7" xfId="27206" xr:uid="{5D4B8A6A-2570-4675-8EC1-6BE6C0E0A151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2 2 2" xfId="31043" xr:uid="{42026EF2-E935-4A0C-93E4-79646B56F7DE}"/>
    <cellStyle name="Comma 4 2 5 2 2 3 2 2 3" xfId="28477" xr:uid="{202263BD-6022-42A1-8BB9-4C86844D2B9C}"/>
    <cellStyle name="Comma 4 2 5 2 2 3 2 3" xfId="12750" xr:uid="{C8404848-DE2D-4AA3-B033-DBBD7D8E7C05}"/>
    <cellStyle name="Comma 4 2 5 2 2 3 2 3 2" xfId="24992" xr:uid="{5B03DD5A-2FE1-4F12-B0FA-C4F48FA9E0C1}"/>
    <cellStyle name="Comma 4 2 5 2 2 3 2 3 2 2" xfId="31795" xr:uid="{7F7613CF-137B-4058-BF2F-DAE79F7632E0}"/>
    <cellStyle name="Comma 4 2 5 2 2 3 2 3 3" xfId="29229" xr:uid="{734BA5BC-804A-4EF5-B6C1-FCCFBA5FA8CF}"/>
    <cellStyle name="Comma 4 2 5 2 2 3 2 4" xfId="17894" xr:uid="{F2400BC6-3637-4899-9E26-4EC357471873}"/>
    <cellStyle name="Comma 4 2 5 2 2 3 2 4 2" xfId="30284" xr:uid="{82F908E0-85D1-4F31-BDB7-A451BBB1AB3C}"/>
    <cellStyle name="Comma 4 2 5 2 2 3 2 5" xfId="27712" xr:uid="{2062AD59-4422-4767-ADC3-88CD96CD6F81}"/>
    <cellStyle name="Comma 4 2 5 2 2 3 3" xfId="7494" xr:uid="{D33DB1C9-5EA4-419B-9901-57F311256E64}"/>
    <cellStyle name="Comma 4 2 5 2 2 3 3 2" xfId="19758" xr:uid="{8E270B46-22D5-403A-BD98-DD596018C238}"/>
    <cellStyle name="Comma 4 2 5 2 2 3 3 2 2" xfId="30661" xr:uid="{10BA261B-89AA-48F0-93C5-8923B1D43907}"/>
    <cellStyle name="Comma 4 2 5 2 2 3 3 3" xfId="28096" xr:uid="{F8A1507F-9027-4AF3-B9F8-E252C495C144}"/>
    <cellStyle name="Comma 4 2 5 2 2 3 4" xfId="10990" xr:uid="{F0924F32-375B-485A-B194-E7D080FBD389}"/>
    <cellStyle name="Comma 4 2 5 2 2 3 4 2" xfId="23232" xr:uid="{DBC9B3D8-CB6D-4710-B69C-99F3A2BE6630}"/>
    <cellStyle name="Comma 4 2 5 2 2 3 4 2 2" xfId="31414" xr:uid="{D00D97FE-6C22-43D2-BAFF-99D9F133770B}"/>
    <cellStyle name="Comma 4 2 5 2 2 3 4 3" xfId="28848" xr:uid="{CC13AC2A-1471-489D-BDFB-08CC2B5832BE}"/>
    <cellStyle name="Comma 4 2 5 2 2 3 5" xfId="16134" xr:uid="{2A3CEC0F-B4FA-43EE-ABD8-DCE36AE52AA9}"/>
    <cellStyle name="Comma 4 2 5 2 2 3 5 2" xfId="29901" xr:uid="{7095A7FB-806D-41E1-91A5-740A06CDFE93}"/>
    <cellStyle name="Comma 4 2 5 2 2 3 6" xfId="27298" xr:uid="{678652EA-25A7-4987-B22F-04F2CCF5783F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2 2 2" xfId="30857" xr:uid="{1718E03C-8BEB-4E46-8BBE-2030FA02BE9F}"/>
    <cellStyle name="Comma 4 2 5 2 2 4 2 3" xfId="28293" xr:uid="{5F19C26A-B481-487A-AC7A-1293B698738D}"/>
    <cellStyle name="Comma 4 2 5 2 2 4 3" xfId="11904" xr:uid="{19CF43C5-4C49-4967-BB64-721B0D168517}"/>
    <cellStyle name="Comma 4 2 5 2 2 4 3 2" xfId="24146" xr:uid="{A6D2332B-1F93-49D0-B299-83BB067AFD76}"/>
    <cellStyle name="Comma 4 2 5 2 2 4 3 2 2" xfId="31611" xr:uid="{260B7067-6619-4587-8ED6-66E127A3EC73}"/>
    <cellStyle name="Comma 4 2 5 2 2 4 3 3" xfId="29045" xr:uid="{C9A13CAC-2D3A-4AE4-A9D8-BAAF42E3FC45}"/>
    <cellStyle name="Comma 4 2 5 2 2 4 4" xfId="17048" xr:uid="{89EE2A9C-142E-4EA8-9C00-C6031A8627A8}"/>
    <cellStyle name="Comma 4 2 5 2 2 4 4 2" xfId="30098" xr:uid="{2EB84D1E-5F3E-49BB-8499-A0CB8AE31512}"/>
    <cellStyle name="Comma 4 2 5 2 2 4 5" xfId="27527" xr:uid="{40BB4B79-9D67-40D5-9F80-EB281D898A18}"/>
    <cellStyle name="Comma 4 2 5 2 2 5" xfId="6648" xr:uid="{CBE3972C-7F41-4253-851B-8C58B5A96F7F}"/>
    <cellStyle name="Comma 4 2 5 2 2 5 2" xfId="18912" xr:uid="{1BD9A234-2EF2-4D0F-A955-36A398C8172B}"/>
    <cellStyle name="Comma 4 2 5 2 2 5 2 2" xfId="30477" xr:uid="{84D9F899-BE8C-44FC-9105-621973B785E4}"/>
    <cellStyle name="Comma 4 2 5 2 2 5 3" xfId="27912" xr:uid="{95A6E436-DF8D-4F21-8523-A833E4CC8C6F}"/>
    <cellStyle name="Comma 4 2 5 2 2 6" xfId="10144" xr:uid="{C7806200-BAC5-46DB-B3E1-2B87930FAE40}"/>
    <cellStyle name="Comma 4 2 5 2 2 6 2" xfId="22386" xr:uid="{53CD6B68-7E7A-4FCE-8406-BE3CF64DAFFD}"/>
    <cellStyle name="Comma 4 2 5 2 2 6 2 2" xfId="31230" xr:uid="{4FBA64B0-5ED7-4E74-85B0-14C55AC3685C}"/>
    <cellStyle name="Comma 4 2 5 2 2 6 3" xfId="28664" xr:uid="{FBE4491B-ABBB-4517-9C9F-CD61E1DDA4D7}"/>
    <cellStyle name="Comma 4 2 5 2 2 7" xfId="15288" xr:uid="{9C910876-935B-4D68-9CC3-10C0B17F1706}"/>
    <cellStyle name="Comma 4 2 5 2 2 7 2" xfId="29716" xr:uid="{D3DFE58F-5352-4956-A642-2E1594893C1E}"/>
    <cellStyle name="Comma 4 2 5 2 2 8" xfId="27113" xr:uid="{78AD93A8-62C1-4966-AFAF-25559BDACF52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2 2 2" xfId="31090" xr:uid="{24440B1A-5C4D-46C6-B93C-A9A28E195294}"/>
    <cellStyle name="Comma 4 2 5 2 3 2 2 2 3" xfId="28524" xr:uid="{DA710E77-4444-47A8-AF7F-65AE8939A97D}"/>
    <cellStyle name="Comma 4 2 5 2 3 2 2 3" xfId="12964" xr:uid="{BAA4D8D6-1411-491D-870C-C697CE0E7ABC}"/>
    <cellStyle name="Comma 4 2 5 2 3 2 2 3 2" xfId="25206" xr:uid="{BFFF4A2D-A8C1-434A-9A86-B218EF150E12}"/>
    <cellStyle name="Comma 4 2 5 2 3 2 2 3 2 2" xfId="31842" xr:uid="{BF0FED0F-6FA9-4541-89F8-3CD1EA28E09B}"/>
    <cellStyle name="Comma 4 2 5 2 3 2 2 3 3" xfId="29277" xr:uid="{4F2CF3C9-F856-4978-AF88-69EFD4E58650}"/>
    <cellStyle name="Comma 4 2 5 2 3 2 2 4" xfId="18108" xr:uid="{C16E7502-7F54-4EF1-9658-21E7CCF99764}"/>
    <cellStyle name="Comma 4 2 5 2 3 2 2 4 2" xfId="30331" xr:uid="{AD099F44-0B37-4F1C-83E5-F1127E2292EA}"/>
    <cellStyle name="Comma 4 2 5 2 3 2 2 5" xfId="27759" xr:uid="{EB3EE387-4937-41FF-A1A0-450CB96F464E}"/>
    <cellStyle name="Comma 4 2 5 2 3 2 3" xfId="7708" xr:uid="{074F1215-8937-4CA0-A5F8-F7485658F60F}"/>
    <cellStyle name="Comma 4 2 5 2 3 2 3 2" xfId="19972" xr:uid="{C3AAA023-25BD-4C5D-B361-EB953B66060D}"/>
    <cellStyle name="Comma 4 2 5 2 3 2 3 2 2" xfId="30708" xr:uid="{A2735DF6-C5B5-49EE-80D2-E2EA2F7FC6A6}"/>
    <cellStyle name="Comma 4 2 5 2 3 2 3 3" xfId="28144" xr:uid="{EC4DAA75-389A-4655-B19A-91DC258C512E}"/>
    <cellStyle name="Comma 4 2 5 2 3 2 4" xfId="11204" xr:uid="{469AB3C5-52A1-4D57-9A5B-1114580F9A97}"/>
    <cellStyle name="Comma 4 2 5 2 3 2 4 2" xfId="23446" xr:uid="{3702D9BD-BA90-4A33-8E31-92981B3994F0}"/>
    <cellStyle name="Comma 4 2 5 2 3 2 4 2 2" xfId="31461" xr:uid="{7A9B1F01-DD00-4869-8054-92B05C4118CB}"/>
    <cellStyle name="Comma 4 2 5 2 3 2 4 3" xfId="28896" xr:uid="{966D68AF-23A2-4C40-954D-6B73794A327B}"/>
    <cellStyle name="Comma 4 2 5 2 3 2 5" xfId="16348" xr:uid="{F1D324E2-3E74-4922-9DC0-CAAE88304072}"/>
    <cellStyle name="Comma 4 2 5 2 3 2 5 2" xfId="29949" xr:uid="{77359195-1449-461A-930A-3BE6232D5328}"/>
    <cellStyle name="Comma 4 2 5 2 3 2 6" xfId="27345" xr:uid="{5D0B4897-340E-43AA-A549-6B76A7D21FCC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2 2 2" xfId="30904" xr:uid="{EF0F7780-A414-4670-9700-0B732173255E}"/>
    <cellStyle name="Comma 4 2 5 2 3 3 2 3" xfId="28340" xr:uid="{8D829E47-1AF1-4D9A-B819-22EAD1918057}"/>
    <cellStyle name="Comma 4 2 5 2 3 3 3" xfId="12118" xr:uid="{7482BB47-0BE5-4688-819E-149EE74C51CC}"/>
    <cellStyle name="Comma 4 2 5 2 3 3 3 2" xfId="24360" xr:uid="{D92865E8-FF37-4651-AA29-A5CDFC3078BE}"/>
    <cellStyle name="Comma 4 2 5 2 3 3 3 2 2" xfId="31658" xr:uid="{4E7711EF-C745-4FCF-84AF-039AA6AD72B1}"/>
    <cellStyle name="Comma 4 2 5 2 3 3 3 3" xfId="29092" xr:uid="{D5BB983A-B70F-4F83-847F-D632AEE09C24}"/>
    <cellStyle name="Comma 4 2 5 2 3 3 4" xfId="17262" xr:uid="{C9DD43C0-ECBC-40EC-A37D-FBCDE561DFBE}"/>
    <cellStyle name="Comma 4 2 5 2 3 3 4 2" xfId="30146" xr:uid="{0BD8D413-F8BF-46A6-944F-49DD31E94DAD}"/>
    <cellStyle name="Comma 4 2 5 2 3 3 5" xfId="27574" xr:uid="{5E4AD068-A9FA-4D05-BA9D-29D90980C184}"/>
    <cellStyle name="Comma 4 2 5 2 3 4" xfId="6862" xr:uid="{5F05E923-8551-47B3-B15E-22F6C0D32580}"/>
    <cellStyle name="Comma 4 2 5 2 3 4 2" xfId="19126" xr:uid="{1643B593-4930-4BDF-895E-6FD449D3249B}"/>
    <cellStyle name="Comma 4 2 5 2 3 4 2 2" xfId="30524" xr:uid="{1DE55618-8549-4A7B-B999-87C2D09DB4C3}"/>
    <cellStyle name="Comma 4 2 5 2 3 4 3" xfId="27959" xr:uid="{4042C60B-0B8C-4EB1-8254-22049CC6AB56}"/>
    <cellStyle name="Comma 4 2 5 2 3 5" xfId="10358" xr:uid="{426C606F-8549-4911-9728-F7E89D7A1C47}"/>
    <cellStyle name="Comma 4 2 5 2 3 5 2" xfId="22600" xr:uid="{58BEE041-3932-437B-9E3E-EE0CC97BB507}"/>
    <cellStyle name="Comma 4 2 5 2 3 5 2 2" xfId="31277" xr:uid="{BD175C3A-EF0B-4358-BEBF-87CB2D9B66CE}"/>
    <cellStyle name="Comma 4 2 5 2 3 5 3" xfId="28711" xr:uid="{72FC775F-45DA-4978-A351-AA16D27E7FE6}"/>
    <cellStyle name="Comma 4 2 5 2 3 6" xfId="15502" xr:uid="{4E370AB1-E77E-4BF6-9067-E50A46C359BB}"/>
    <cellStyle name="Comma 4 2 5 2 3 6 2" xfId="29763" xr:uid="{ACABCF84-335D-4C78-A854-6F4F184A5868}"/>
    <cellStyle name="Comma 4 2 5 2 3 7" xfId="27161" xr:uid="{3B43624C-578E-44CD-839D-84F99BDD0AF9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2 2 2" xfId="30997" xr:uid="{E01C8E3D-53B5-44ED-B29B-96E2F5CA0608}"/>
    <cellStyle name="Comma 4 2 5 2 4 2 2 3" xfId="28432" xr:uid="{DC137F1E-EB6B-40F1-854D-DC9EF12C578C}"/>
    <cellStyle name="Comma 4 2 5 2 4 2 3" xfId="12541" xr:uid="{B41C1314-B2A1-48E9-A677-4B78EF5D92C8}"/>
    <cellStyle name="Comma 4 2 5 2 4 2 3 2" xfId="24783" xr:uid="{FBD13EFD-A9AF-42F9-8431-DAF2E8B2B5A6}"/>
    <cellStyle name="Comma 4 2 5 2 4 2 3 2 2" xfId="31750" xr:uid="{D61AD88E-E142-434C-98C9-B4B6EEAF316B}"/>
    <cellStyle name="Comma 4 2 5 2 4 2 3 3" xfId="29184" xr:uid="{159C76B6-47DD-4811-B1DC-F5305AF69A23}"/>
    <cellStyle name="Comma 4 2 5 2 4 2 4" xfId="17685" xr:uid="{57AA3A7A-86D5-42D8-BA9B-3673C925AFE2}"/>
    <cellStyle name="Comma 4 2 5 2 4 2 4 2" xfId="30239" xr:uid="{CD14DD8F-310A-41CA-BE97-3E89CC79A6F6}"/>
    <cellStyle name="Comma 4 2 5 2 4 2 5" xfId="27667" xr:uid="{19808369-9F6D-4928-A53D-84938A99A207}"/>
    <cellStyle name="Comma 4 2 5 2 4 3" xfId="7285" xr:uid="{7810754B-36EF-4FB6-A8F0-E3874C7E782C}"/>
    <cellStyle name="Comma 4 2 5 2 4 3 2" xfId="19549" xr:uid="{059C0B8D-44CF-4396-8B8E-4CB3EDEC9B95}"/>
    <cellStyle name="Comma 4 2 5 2 4 3 2 2" xfId="30616" xr:uid="{E268CD18-54B9-469B-9C6B-3562E9A50792}"/>
    <cellStyle name="Comma 4 2 5 2 4 3 3" xfId="28051" xr:uid="{B92B96F4-FFC1-4E77-9EF6-DBF1AF906EEB}"/>
    <cellStyle name="Comma 4 2 5 2 4 4" xfId="10781" xr:uid="{5D9284A3-EE29-4835-B14C-F48A34FB8248}"/>
    <cellStyle name="Comma 4 2 5 2 4 4 2" xfId="23023" xr:uid="{A722E77A-1AE2-4B35-9CD9-93056A9983C4}"/>
    <cellStyle name="Comma 4 2 5 2 4 4 2 2" xfId="31369" xr:uid="{F51282DE-5731-4ADB-B225-E9A7B4046C1D}"/>
    <cellStyle name="Comma 4 2 5 2 4 4 3" xfId="28803" xr:uid="{FB7FBFFA-FCDF-490B-9FFF-9EB5F7EAD006}"/>
    <cellStyle name="Comma 4 2 5 2 4 5" xfId="15925" xr:uid="{9075BC8C-F9BF-4962-81E3-4F221C8890C9}"/>
    <cellStyle name="Comma 4 2 5 2 4 5 2" xfId="29855" xr:uid="{E98C84BA-0270-43C0-91E4-790BE33D3C7E}"/>
    <cellStyle name="Comma 4 2 5 2 4 6" xfId="27253" xr:uid="{29037769-8948-4525-8054-BC9FA49DE9F7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2 2 2" xfId="30812" xr:uid="{90A9603F-0B13-4DB6-8B72-52B0CEC0849F}"/>
    <cellStyle name="Comma 4 2 5 2 5 2 3" xfId="28248" xr:uid="{F8F0E39E-5662-4BC6-A3B4-CD42536132A0}"/>
    <cellStyle name="Comma 4 2 5 2 5 3" xfId="11695" xr:uid="{28502B99-F2FF-476F-B400-DB9D31772853}"/>
    <cellStyle name="Comma 4 2 5 2 5 3 2" xfId="23937" xr:uid="{45D866C4-1C8A-4E42-8C23-A722AE12BF5F}"/>
    <cellStyle name="Comma 4 2 5 2 5 3 2 2" xfId="31566" xr:uid="{34EDE32B-5E27-44AA-A835-ACB89AC6FD0B}"/>
    <cellStyle name="Comma 4 2 5 2 5 3 3" xfId="29000" xr:uid="{1D728A94-FABA-4DBF-A196-391533E0A5E6}"/>
    <cellStyle name="Comma 4 2 5 2 5 4" xfId="16839" xr:uid="{893BA06E-17A8-4479-9937-80871ABC7878}"/>
    <cellStyle name="Comma 4 2 5 2 5 4 2" xfId="30053" xr:uid="{411ABAA0-3C06-4B41-AF77-374DD22124F7}"/>
    <cellStyle name="Comma 4 2 5 2 5 5" xfId="27482" xr:uid="{EE6EB22F-8D89-451E-806F-AC09D30E4EC4}"/>
    <cellStyle name="Comma 4 2 5 2 6" xfId="6439" xr:uid="{EC025C8E-820E-407F-AEE2-2CA5CA773119}"/>
    <cellStyle name="Comma 4 2 5 2 6 2" xfId="18703" xr:uid="{F9F6B3C5-DBE3-4389-8481-A91842721BB4}"/>
    <cellStyle name="Comma 4 2 5 2 6 2 2" xfId="30431" xr:uid="{40E403B0-6FB1-4E39-8CFF-02AD7255780B}"/>
    <cellStyle name="Comma 4 2 5 2 6 3" xfId="27866" xr:uid="{6544F8CD-0AF2-4332-BA9F-05AD26B3DB5C}"/>
    <cellStyle name="Comma 4 2 5 2 7" xfId="9935" xr:uid="{05677D3F-EE11-4222-8F09-C0F43C5E127D}"/>
    <cellStyle name="Comma 4 2 5 2 7 2" xfId="22177" xr:uid="{04F93CB3-BF6F-4F36-A859-C0F57455AC4B}"/>
    <cellStyle name="Comma 4 2 5 2 7 2 2" xfId="31185" xr:uid="{C84BB0D4-1311-4374-B046-B8663318DFED}"/>
    <cellStyle name="Comma 4 2 5 2 7 3" xfId="28619" xr:uid="{334AB35C-D12E-4F06-81A7-D346E1CD0B53}"/>
    <cellStyle name="Comma 4 2 5 2 8" xfId="15079" xr:uid="{8F868FB5-BC15-4091-8E15-573CFABAE164}"/>
    <cellStyle name="Comma 4 2 5 2 8 2" xfId="29671" xr:uid="{31D070FF-61EB-4733-88F5-247F47C69451}"/>
    <cellStyle name="Comma 4 2 5 2 9" xfId="27065" xr:uid="{037D799E-68BD-4EEB-9268-0B30109AC9E5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2 2 2" xfId="31108" xr:uid="{6F0022C1-109E-4A99-8293-005D6FE45BCB}"/>
    <cellStyle name="Comma 4 2 5 3 2 2 2 2 3" xfId="28542" xr:uid="{EAD64319-36B7-4C32-9F28-0A98F626CE96}"/>
    <cellStyle name="Comma 4 2 5 3 2 2 2 3" xfId="13045" xr:uid="{04948974-F8EB-4014-911F-D7A5E3B41091}"/>
    <cellStyle name="Comma 4 2 5 3 2 2 2 3 2" xfId="25287" xr:uid="{1A8FDAED-8E34-4250-BEAF-1FBE319762F4}"/>
    <cellStyle name="Comma 4 2 5 3 2 2 2 3 2 2" xfId="31860" xr:uid="{9AD651DD-8213-4D3E-9BC1-21F2AF2F9D2D}"/>
    <cellStyle name="Comma 4 2 5 3 2 2 2 3 3" xfId="29295" xr:uid="{8223DBAB-0CF6-4C4F-A671-9D54010A0E3C}"/>
    <cellStyle name="Comma 4 2 5 3 2 2 2 4" xfId="18189" xr:uid="{A61B6977-8D90-44AC-A242-06443AD0C15D}"/>
    <cellStyle name="Comma 4 2 5 3 2 2 2 4 2" xfId="30350" xr:uid="{F1501B6A-45D4-4594-919E-45D936A1935B}"/>
    <cellStyle name="Comma 4 2 5 3 2 2 2 5" xfId="27777" xr:uid="{783461C7-0FDF-4F8B-9A20-A1D0B8D91126}"/>
    <cellStyle name="Comma 4 2 5 3 2 2 3" xfId="7789" xr:uid="{290E249A-3933-4139-ADA6-E47589E2119C}"/>
    <cellStyle name="Comma 4 2 5 3 2 2 3 2" xfId="20053" xr:uid="{CDE443EA-0B97-4019-B9C4-36A5F485FF24}"/>
    <cellStyle name="Comma 4 2 5 3 2 2 3 2 2" xfId="30726" xr:uid="{65F3D947-346B-4103-8713-A6C1C1412290}"/>
    <cellStyle name="Comma 4 2 5 3 2 2 3 3" xfId="28162" xr:uid="{C3335E78-BAD2-423F-BAE9-0B1E5E0B9F41}"/>
    <cellStyle name="Comma 4 2 5 3 2 2 4" xfId="11285" xr:uid="{AC245159-3C8C-414C-9C35-B43EA98E41FB}"/>
    <cellStyle name="Comma 4 2 5 3 2 2 4 2" xfId="23527" xr:uid="{E1434F27-BAC2-42E7-9CDE-3C848CC602C6}"/>
    <cellStyle name="Comma 4 2 5 3 2 2 4 2 2" xfId="31479" xr:uid="{BE5BD72B-3236-4765-813A-F3CB8C203AC4}"/>
    <cellStyle name="Comma 4 2 5 3 2 2 4 3" xfId="28914" xr:uid="{AFD734E9-B822-4CDA-A45F-45E0791E3EA5}"/>
    <cellStyle name="Comma 4 2 5 3 2 2 5" xfId="16429" xr:uid="{04351EE3-05FB-4407-AA74-FBADB08EDD12}"/>
    <cellStyle name="Comma 4 2 5 3 2 2 5 2" xfId="29967" xr:uid="{FE157375-3DC6-4B9B-837F-C8EA1C0CF139}"/>
    <cellStyle name="Comma 4 2 5 3 2 2 6" xfId="27363" xr:uid="{28B20E73-D217-44FE-B2AE-31D2C8CB4685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2 2 2" xfId="30923" xr:uid="{B7603BE1-2B1F-404D-8573-3640F70F17C2}"/>
    <cellStyle name="Comma 4 2 5 3 2 3 2 3" xfId="28358" xr:uid="{36FBDCA7-1CCB-41C2-B13A-90AB508312B8}"/>
    <cellStyle name="Comma 4 2 5 3 2 3 3" xfId="12199" xr:uid="{54AE5078-2CB8-4DB6-97EF-AC800A7E6653}"/>
    <cellStyle name="Comma 4 2 5 3 2 3 3 2" xfId="24441" xr:uid="{13E82992-8B1A-42AA-83D1-822734C8FA44}"/>
    <cellStyle name="Comma 4 2 5 3 2 3 3 2 2" xfId="31676" xr:uid="{B3C9D851-5754-4FA6-8C7E-6C2A1D6C6A16}"/>
    <cellStyle name="Comma 4 2 5 3 2 3 3 3" xfId="29110" xr:uid="{EE500F4B-B206-48BF-94AB-BA150E36CF7D}"/>
    <cellStyle name="Comma 4 2 5 3 2 3 4" xfId="17343" xr:uid="{EC202698-91C2-404C-975D-9C2E1B76E7A4}"/>
    <cellStyle name="Comma 4 2 5 3 2 3 4 2" xfId="30164" xr:uid="{0B4547A2-644E-46D7-B072-1A29608BD308}"/>
    <cellStyle name="Comma 4 2 5 3 2 3 5" xfId="27592" xr:uid="{7280ED52-F712-4A07-B768-64D8F4F68990}"/>
    <cellStyle name="Comma 4 2 5 3 2 4" xfId="6943" xr:uid="{A1E20EF9-C9E6-45F0-A026-1500177FC897}"/>
    <cellStyle name="Comma 4 2 5 3 2 4 2" xfId="19207" xr:uid="{E61A6AEA-5951-42AD-B766-149E81E91D4B}"/>
    <cellStyle name="Comma 4 2 5 3 2 4 2 2" xfId="30542" xr:uid="{A5829116-7CE4-4FDC-982C-88627A661224}"/>
    <cellStyle name="Comma 4 2 5 3 2 4 3" xfId="27977" xr:uid="{81497986-6B52-40AB-A8A9-1EBC38EC54A8}"/>
    <cellStyle name="Comma 4 2 5 3 2 5" xfId="10439" xr:uid="{9A697B02-3CA8-4ECA-9989-209EF03C5FC7}"/>
    <cellStyle name="Comma 4 2 5 3 2 5 2" xfId="22681" xr:uid="{5645DE28-63B6-4599-97F2-D9EC74787736}"/>
    <cellStyle name="Comma 4 2 5 3 2 5 2 2" xfId="31295" xr:uid="{EF4E2B63-10A7-43FC-BB78-9C0F32A7F9B3}"/>
    <cellStyle name="Comma 4 2 5 3 2 5 3" xfId="28729" xr:uid="{17944D69-1FB3-4FC1-A380-56BA90B40422}"/>
    <cellStyle name="Comma 4 2 5 3 2 6" xfId="15583" xr:uid="{2C04BF00-CB51-4826-BD00-655661EFA5E6}"/>
    <cellStyle name="Comma 4 2 5 3 2 6 2" xfId="29781" xr:uid="{BB50E135-0E0D-4046-BFBC-174B5D7D89C6}"/>
    <cellStyle name="Comma 4 2 5 3 2 7" xfId="27179" xr:uid="{878BA67C-272B-4686-86E9-913EB01108EE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2 2 2" xfId="31015" xr:uid="{889CC685-7F19-411F-A82D-0D58B4D88D1C}"/>
    <cellStyle name="Comma 4 2 5 3 3 2 2 3" xfId="28450" xr:uid="{F21148D1-B7CA-4687-A1D6-E641641EB489}"/>
    <cellStyle name="Comma 4 2 5 3 3 2 3" xfId="12622" xr:uid="{60EA60A7-CBA0-4392-9BCE-4AF88A0592BC}"/>
    <cellStyle name="Comma 4 2 5 3 3 2 3 2" xfId="24864" xr:uid="{BE06BB7B-578C-42E1-8A71-1DC3C754A4AF}"/>
    <cellStyle name="Comma 4 2 5 3 3 2 3 2 2" xfId="31768" xr:uid="{ECDBB4F9-A65D-492B-8B46-6A09AFA32822}"/>
    <cellStyle name="Comma 4 2 5 3 3 2 3 3" xfId="29202" xr:uid="{C1489AED-6E60-4EC4-94FF-25BEA23A7080}"/>
    <cellStyle name="Comma 4 2 5 3 3 2 4" xfId="17766" xr:uid="{9ECD9CB9-3352-4254-A175-E747F4EC036E}"/>
    <cellStyle name="Comma 4 2 5 3 3 2 4 2" xfId="30257" xr:uid="{5EA00B54-0E6E-429C-A195-BA56C79CE174}"/>
    <cellStyle name="Comma 4 2 5 3 3 2 5" xfId="27685" xr:uid="{A5DAA014-5354-4336-8003-D5B7028C9FAF}"/>
    <cellStyle name="Comma 4 2 5 3 3 3" xfId="7366" xr:uid="{C63A2D25-7C45-4A40-9858-32AD24DC2815}"/>
    <cellStyle name="Comma 4 2 5 3 3 3 2" xfId="19630" xr:uid="{2B6D7865-A8C0-4442-A502-DFC09380B38B}"/>
    <cellStyle name="Comma 4 2 5 3 3 3 2 2" xfId="30634" xr:uid="{FE3333D3-9230-4D8C-9B09-E37297105C74}"/>
    <cellStyle name="Comma 4 2 5 3 3 3 3" xfId="28069" xr:uid="{B7EE7ADB-1D64-4E07-B922-F1AF793A6D02}"/>
    <cellStyle name="Comma 4 2 5 3 3 4" xfId="10862" xr:uid="{3BF394B5-0B94-42CD-81FE-3DFC3D227312}"/>
    <cellStyle name="Comma 4 2 5 3 3 4 2" xfId="23104" xr:uid="{0A57E0C8-2F8E-4C54-931D-923BFFB1CBD2}"/>
    <cellStyle name="Comma 4 2 5 3 3 4 2 2" xfId="31387" xr:uid="{8281F795-83DD-447A-A615-4DB05479FC20}"/>
    <cellStyle name="Comma 4 2 5 3 3 4 3" xfId="28821" xr:uid="{4C1ADDA1-2283-4A3C-B9E0-EA4F0A09C91E}"/>
    <cellStyle name="Comma 4 2 5 3 3 5" xfId="16006" xr:uid="{4526FEA7-484C-475A-B268-0450E6365AD5}"/>
    <cellStyle name="Comma 4 2 5 3 3 5 2" xfId="29873" xr:uid="{D660B65C-C1AD-4561-9155-A97E639E9669}"/>
    <cellStyle name="Comma 4 2 5 3 3 6" xfId="27271" xr:uid="{0784F500-61B9-4EF4-AF0A-1559B7D7745F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2 2 2" xfId="30830" xr:uid="{1B17548F-64A0-422F-A24B-BDD3A281C430}"/>
    <cellStyle name="Comma 4 2 5 3 4 2 3" xfId="28266" xr:uid="{9363E343-F7BB-4D92-AE07-727DE79BB4F0}"/>
    <cellStyle name="Comma 4 2 5 3 4 3" xfId="11776" xr:uid="{C88F74BF-B98E-4CD4-B2FD-F2580E69CEB9}"/>
    <cellStyle name="Comma 4 2 5 3 4 3 2" xfId="24018" xr:uid="{84A2126F-7AF9-4529-BB66-701E06C11F29}"/>
    <cellStyle name="Comma 4 2 5 3 4 3 2 2" xfId="31584" xr:uid="{0633D0B5-A8D4-434E-89C6-236ABB93FE93}"/>
    <cellStyle name="Comma 4 2 5 3 4 3 3" xfId="29018" xr:uid="{AD5FB4BF-BE1B-4D54-8066-244D3C2E9E35}"/>
    <cellStyle name="Comma 4 2 5 3 4 4" xfId="16920" xr:uid="{C2447BDA-F0F9-451A-B56B-75087DE3A747}"/>
    <cellStyle name="Comma 4 2 5 3 4 4 2" xfId="30071" xr:uid="{9B48FDFC-7211-4F09-ACED-59A942D11FBB}"/>
    <cellStyle name="Comma 4 2 5 3 4 5" xfId="27500" xr:uid="{34FF4199-E406-4D85-8D51-DFF30747F1DA}"/>
    <cellStyle name="Comma 4 2 5 3 5" xfId="6520" xr:uid="{D7EC16FD-B699-4269-949C-BB0E06F4B447}"/>
    <cellStyle name="Comma 4 2 5 3 5 2" xfId="18784" xr:uid="{19B38AAB-E0CE-4A99-A2DF-F3B5CE7E3CFD}"/>
    <cellStyle name="Comma 4 2 5 3 5 2 2" xfId="30449" xr:uid="{ABB45E84-A879-4E28-A108-FF118D1B67E8}"/>
    <cellStyle name="Comma 4 2 5 3 5 3" xfId="27884" xr:uid="{BE5DFFA9-DEF3-4FEA-86E0-5F4E0CE26F19}"/>
    <cellStyle name="Comma 4 2 5 3 6" xfId="10016" xr:uid="{5C463A5B-7E32-45A7-9274-8E2152B4AAA0}"/>
    <cellStyle name="Comma 4 2 5 3 6 2" xfId="22258" xr:uid="{7D0F4691-71C2-4E03-890E-6A86F0F67766}"/>
    <cellStyle name="Comma 4 2 5 3 6 2 2" xfId="31203" xr:uid="{CBDF7603-1034-4B93-B6B2-68B196FE9A16}"/>
    <cellStyle name="Comma 4 2 5 3 6 3" xfId="28637" xr:uid="{A08482CE-2486-42E2-A042-CD5FA3B4DA50}"/>
    <cellStyle name="Comma 4 2 5 3 7" xfId="15160" xr:uid="{9E27E20E-503C-49E2-97BD-0D4859BC9690}"/>
    <cellStyle name="Comma 4 2 5 3 7 2" xfId="29689" xr:uid="{FA7EBCEF-ED94-407E-B554-CE62A5946C3C}"/>
    <cellStyle name="Comma 4 2 5 3 8" xfId="27085" xr:uid="{80B81AB5-1E1F-42DD-AA5F-F2E09D8B56A4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2 2 2" xfId="31063" xr:uid="{25C567E1-E32D-40E0-BEA9-1C56884E3A8F}"/>
    <cellStyle name="Comma 4 2 5 4 2 2 2 3" xfId="28497" xr:uid="{D81361D8-0869-46D3-A3B7-C98CF72CABA3}"/>
    <cellStyle name="Comma 4 2 5 4 2 2 3" xfId="12836" xr:uid="{37C51560-18C6-4284-90E6-F59324D14FD1}"/>
    <cellStyle name="Comma 4 2 5 4 2 2 3 2" xfId="25078" xr:uid="{0F1F82CB-77FD-427F-8771-8244298BD993}"/>
    <cellStyle name="Comma 4 2 5 4 2 2 3 2 2" xfId="31815" xr:uid="{FCBC922C-36A8-442A-8D12-4D6186D0546E}"/>
    <cellStyle name="Comma 4 2 5 4 2 2 3 3" xfId="29250" xr:uid="{79D17CFA-89FA-485B-8B93-93960285A9A1}"/>
    <cellStyle name="Comma 4 2 5 4 2 2 4" xfId="17980" xr:uid="{4DD069F5-2835-45BD-A6C3-528CE9025E3A}"/>
    <cellStyle name="Comma 4 2 5 4 2 2 4 2" xfId="30304" xr:uid="{EA81E27C-0C01-42D9-82F5-6F852FD82888}"/>
    <cellStyle name="Comma 4 2 5 4 2 2 5" xfId="27732" xr:uid="{A9BD8E40-AB56-4F9E-BBC8-613136FE5BDD}"/>
    <cellStyle name="Comma 4 2 5 4 2 3" xfId="7580" xr:uid="{3D017D64-D261-48C6-8A55-9CBC4AF9920F}"/>
    <cellStyle name="Comma 4 2 5 4 2 3 2" xfId="19844" xr:uid="{11E62D1A-0D0C-4796-9C4A-ED0CB25BB242}"/>
    <cellStyle name="Comma 4 2 5 4 2 3 2 2" xfId="30681" xr:uid="{8E4384AF-CCF5-4C6A-B271-913CB756AB2F}"/>
    <cellStyle name="Comma 4 2 5 4 2 3 3" xfId="28116" xr:uid="{284EAE5E-F6DA-47DF-8EEE-03ACE7ED610E}"/>
    <cellStyle name="Comma 4 2 5 4 2 4" xfId="11076" xr:uid="{E369A66F-C481-402D-B34B-EEADB47B9424}"/>
    <cellStyle name="Comma 4 2 5 4 2 4 2" xfId="23318" xr:uid="{8A3B171E-6C10-4B0F-80A6-E73CCBE858A1}"/>
    <cellStyle name="Comma 4 2 5 4 2 4 2 2" xfId="31434" xr:uid="{DB386ECF-90C2-4F60-9D62-65D51FDAA865}"/>
    <cellStyle name="Comma 4 2 5 4 2 4 3" xfId="28868" xr:uid="{534E34A5-3CDA-4353-BDEA-F36A72F42345}"/>
    <cellStyle name="Comma 4 2 5 4 2 5" xfId="16220" xr:uid="{8B375629-0E7D-4B5F-B9DA-975911A35FBC}"/>
    <cellStyle name="Comma 4 2 5 4 2 5 2" xfId="29921" xr:uid="{332A1235-C2F6-4B8E-8786-393800A7F86D}"/>
    <cellStyle name="Comma 4 2 5 4 2 6" xfId="27318" xr:uid="{CAC3FFED-147A-471C-9EE1-3EB4EAFBC559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2 2 2" xfId="30877" xr:uid="{043C3ED8-3062-4878-AA77-80B1922BC0C5}"/>
    <cellStyle name="Comma 4 2 5 4 3 2 3" xfId="28313" xr:uid="{AF5716C4-4311-438E-BB6B-0E311E2AB672}"/>
    <cellStyle name="Comma 4 2 5 4 3 3" xfId="11990" xr:uid="{64C55101-8902-4CA9-9E68-5982AD11DC4C}"/>
    <cellStyle name="Comma 4 2 5 4 3 3 2" xfId="24232" xr:uid="{8ACE2945-C39E-4CB9-8DC6-1B8D1AAA2222}"/>
    <cellStyle name="Comma 4 2 5 4 3 3 2 2" xfId="31631" xr:uid="{09B8C5C2-5852-41FB-942A-5566E94A81FF}"/>
    <cellStyle name="Comma 4 2 5 4 3 3 3" xfId="29065" xr:uid="{6A26D4A3-637F-476F-BE43-087FDFD47C08}"/>
    <cellStyle name="Comma 4 2 5 4 3 4" xfId="17134" xr:uid="{EAC4FE62-3FD0-4A7B-96C0-15A92B66E07E}"/>
    <cellStyle name="Comma 4 2 5 4 3 4 2" xfId="30118" xr:uid="{92A77953-E17C-44B7-B9A9-BBF5E32BCF38}"/>
    <cellStyle name="Comma 4 2 5 4 3 5" xfId="27547" xr:uid="{A27E6CA7-4D22-4DB8-8C07-E6CC8FCCC693}"/>
    <cellStyle name="Comma 4 2 5 4 4" xfId="6734" xr:uid="{E6A14C92-2AEF-4F09-9D09-E4A4E1366E81}"/>
    <cellStyle name="Comma 4 2 5 4 4 2" xfId="18998" xr:uid="{B2B5798C-BB36-4338-9057-75102EA846CE}"/>
    <cellStyle name="Comma 4 2 5 4 4 2 2" xfId="30497" xr:uid="{C809AD82-B921-4D4F-95DC-7CAB67E20788}"/>
    <cellStyle name="Comma 4 2 5 4 4 3" xfId="27932" xr:uid="{342859BB-0F51-4C87-9A29-8071E7AEB71E}"/>
    <cellStyle name="Comma 4 2 5 4 5" xfId="10230" xr:uid="{0D43510A-F36B-4D76-B52E-A436AC69AD1D}"/>
    <cellStyle name="Comma 4 2 5 4 5 2" xfId="22472" xr:uid="{F8FCE7D0-6747-46CB-8053-4A83AD00AFDE}"/>
    <cellStyle name="Comma 4 2 5 4 5 2 2" xfId="31250" xr:uid="{C7B2689D-5069-4AF5-82E7-504B739E94A3}"/>
    <cellStyle name="Comma 4 2 5 4 5 3" xfId="28684" xr:uid="{6EABF268-77DE-4D27-B427-392778F288A5}"/>
    <cellStyle name="Comma 4 2 5 4 6" xfId="15374" xr:uid="{225FB614-B5B4-4B92-94E7-6EEE6446E7CA}"/>
    <cellStyle name="Comma 4 2 5 4 6 2" xfId="29736" xr:uid="{248CB5DD-2E4C-4652-8F0B-E36E8803E7A0}"/>
    <cellStyle name="Comma 4 2 5 4 7" xfId="27133" xr:uid="{20EFDCBA-E79B-4310-90A7-4043C4F6CA2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2 2 2" xfId="30970" xr:uid="{8EB020C0-0E09-4040-B48A-A4F3D3F7E2AC}"/>
    <cellStyle name="Comma 4 2 5 5 2 2 3" xfId="28405" xr:uid="{F13F7647-04F9-40D4-920A-8676228836A7}"/>
    <cellStyle name="Comma 4 2 5 5 2 3" xfId="12413" xr:uid="{480BA0CE-E77B-4B78-AFC2-CC093FDA20A9}"/>
    <cellStyle name="Comma 4 2 5 5 2 3 2" xfId="24655" xr:uid="{30B00FB3-DB70-4F2C-856D-AF7641086DCA}"/>
    <cellStyle name="Comma 4 2 5 5 2 3 2 2" xfId="31723" xr:uid="{9EC3DAB6-978C-471D-BFA5-48C1D9F3B95C}"/>
    <cellStyle name="Comma 4 2 5 5 2 3 3" xfId="29157" xr:uid="{357F3265-C056-4C15-9B87-7871B5E70648}"/>
    <cellStyle name="Comma 4 2 5 5 2 4" xfId="17557" xr:uid="{8D96192F-09F7-40F9-BEC1-8E4F586F54EA}"/>
    <cellStyle name="Comma 4 2 5 5 2 4 2" xfId="30212" xr:uid="{FDE94AD7-240B-42BA-9BF1-381D54508B01}"/>
    <cellStyle name="Comma 4 2 5 5 2 5" xfId="27639" xr:uid="{5EA2BF3E-F462-4D5C-A59B-264F66AE8D70}"/>
    <cellStyle name="Comma 4 2 5 5 3" xfId="7157" xr:uid="{67E9ED9A-D3FD-4B4A-A4F0-8E23B7791431}"/>
    <cellStyle name="Comma 4 2 5 5 3 2" xfId="19421" xr:uid="{BAF8F77A-3CDA-4A16-95C6-DBCA58AA349D}"/>
    <cellStyle name="Comma 4 2 5 5 3 2 2" xfId="30589" xr:uid="{50686AB1-C9B9-4171-A0DE-7FBE6B60B848}"/>
    <cellStyle name="Comma 4 2 5 5 3 3" xfId="28024" xr:uid="{9F925BCE-BC6A-450F-BF5F-885F5CFD94FF}"/>
    <cellStyle name="Comma 4 2 5 5 4" xfId="10653" xr:uid="{F3F9FD6A-7ECE-4B7B-AD74-7EC0EFC3608E}"/>
    <cellStyle name="Comma 4 2 5 5 4 2" xfId="22895" xr:uid="{EE2F1734-B526-4F35-8BEF-29A107028379}"/>
    <cellStyle name="Comma 4 2 5 5 4 2 2" xfId="31342" xr:uid="{7CEEAD34-C5BB-497C-BE9A-4E404092CE7F}"/>
    <cellStyle name="Comma 4 2 5 5 4 3" xfId="28776" xr:uid="{E3B81B7E-A339-479B-9BAD-A6C3F4497038}"/>
    <cellStyle name="Comma 4 2 5 5 5" xfId="15797" xr:uid="{59786CDA-6D33-4F89-9AF8-9F699BE684BD}"/>
    <cellStyle name="Comma 4 2 5 5 5 2" xfId="29828" xr:uid="{341AF874-AF7E-404A-9166-71DE8FE3A9E2}"/>
    <cellStyle name="Comma 4 2 5 5 6" xfId="27226" xr:uid="{19AB219D-5BFC-42CA-818B-16D31E2A3729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2 2 2" xfId="30785" xr:uid="{D0DDAB7F-5C0C-452D-8036-7E05DBF4B08B}"/>
    <cellStyle name="Comma 4 2 5 6 2 3" xfId="28221" xr:uid="{162A8B49-282F-4C00-89C2-94A2BBA0F6C9}"/>
    <cellStyle name="Comma 4 2 5 6 3" xfId="11567" xr:uid="{05799A32-B7EA-4DFE-92C6-0C26978D19A7}"/>
    <cellStyle name="Comma 4 2 5 6 3 2" xfId="23809" xr:uid="{A4D43F66-819B-422A-947C-D88C04DF750C}"/>
    <cellStyle name="Comma 4 2 5 6 3 2 2" xfId="31538" xr:uid="{3A520DEC-39D8-47C4-9F22-F44D9EA6E8D1}"/>
    <cellStyle name="Comma 4 2 5 6 3 3" xfId="28973" xr:uid="{DACE30DB-91B5-47A3-ADB9-0A9D2335BD48}"/>
    <cellStyle name="Comma 4 2 5 6 4" xfId="16711" xr:uid="{08284361-2C28-4FCB-98D5-270E12F2F32B}"/>
    <cellStyle name="Comma 4 2 5 6 4 2" xfId="30026" xr:uid="{349C3681-7A21-44A5-8AB5-5B03706928F2}"/>
    <cellStyle name="Comma 4 2 5 6 5" xfId="27455" xr:uid="{189B2E5A-4199-477C-AEC8-08D5C97DE341}"/>
    <cellStyle name="Comma 4 2 5 7" xfId="6310" xr:uid="{872620DD-FB27-4B94-8163-6519411E5F0B}"/>
    <cellStyle name="Comma 4 2 5 7 2" xfId="18575" xr:uid="{E9212816-6832-4359-B700-5A21F9D83599}"/>
    <cellStyle name="Comma 4 2 5 7 2 2" xfId="30404" xr:uid="{F8F98385-5A2E-450A-ABDF-30A5967E9BD3}"/>
    <cellStyle name="Comma 4 2 5 7 3" xfId="27839" xr:uid="{6F52890B-2830-4AA2-A233-7ECF253567E9}"/>
    <cellStyle name="Comma 4 2 5 8" xfId="9807" xr:uid="{DF5AFD39-A7FB-4186-9149-0C3CCB0989BF}"/>
    <cellStyle name="Comma 4 2 5 8 2" xfId="22049" xr:uid="{1416FAB0-5302-4FFE-8711-4A748972C336}"/>
    <cellStyle name="Comma 4 2 5 8 2 2" xfId="31158" xr:uid="{47281A1C-4508-4663-815F-8A30B1D176F8}"/>
    <cellStyle name="Comma 4 2 5 8 3" xfId="28592" xr:uid="{D187F698-9C8C-404C-AF39-116A475D402D}"/>
    <cellStyle name="Comma 4 2 5 9" xfId="14608" xr:uid="{79DED745-3F3E-49B9-9F55-FBBDFEE7D981}"/>
    <cellStyle name="Comma 4 2 5 9 2" xfId="25506" xr:uid="{7F307165-DD48-42BB-9932-AAF1045C1452}"/>
    <cellStyle name="Comma 4 2 5 9 2 2" xfId="31917" xr:uid="{AEA1DA60-0A15-417F-9912-08B12D550EF0}"/>
    <cellStyle name="Comma 4 2 5 9 3" xfId="29579" xr:uid="{760BC5D0-454D-4115-A045-4402DA6F2708}"/>
    <cellStyle name="Comma 4 2 6" xfId="2444" xr:uid="{87D5F354-E370-4C78-9B8E-30460A5B68BD}"/>
    <cellStyle name="Comma 4 2 6 10" xfId="27032" xr:uid="{4A7A903C-61DB-479E-A348-B2CABC00BEB6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2 2 2" xfId="31122" xr:uid="{7801A1E4-0DD4-4333-9D42-4FA92A21E5D2}"/>
    <cellStyle name="Comma 4 2 6 2 2 2 2 2 3" xfId="28556" xr:uid="{B5790232-6068-434B-9D0F-BCFA221771D0}"/>
    <cellStyle name="Comma 4 2 6 2 2 2 2 3" xfId="13112" xr:uid="{66814054-FC42-447D-85DB-8FFDC07FEE98}"/>
    <cellStyle name="Comma 4 2 6 2 2 2 2 3 2" xfId="25354" xr:uid="{17556DBF-6DDC-4529-B897-8487E42E5B7A}"/>
    <cellStyle name="Comma 4 2 6 2 2 2 2 3 2 2" xfId="31874" xr:uid="{C8A84AF0-8CD7-4250-A7EC-69E5634AD201}"/>
    <cellStyle name="Comma 4 2 6 2 2 2 2 3 3" xfId="29309" xr:uid="{301CC2F6-704B-47FF-A74C-3EA6AA21A6B9}"/>
    <cellStyle name="Comma 4 2 6 2 2 2 2 4" xfId="18256" xr:uid="{0E351C58-1BA8-4540-BF92-78B1781632D6}"/>
    <cellStyle name="Comma 4 2 6 2 2 2 2 4 2" xfId="30364" xr:uid="{C76ED5C8-79A8-4E4B-877C-B9AAE4DD7520}"/>
    <cellStyle name="Comma 4 2 6 2 2 2 2 5" xfId="27791" xr:uid="{B15B94F4-FF5C-4F0B-99E4-B6FE42750502}"/>
    <cellStyle name="Comma 4 2 6 2 2 2 3" xfId="7856" xr:uid="{3DC0317A-E14A-4184-B884-4C73264BCA08}"/>
    <cellStyle name="Comma 4 2 6 2 2 2 3 2" xfId="20120" xr:uid="{868CA53D-6A2B-4F80-B55C-0142A46C7AE9}"/>
    <cellStyle name="Comma 4 2 6 2 2 2 3 2 2" xfId="30740" xr:uid="{5939A945-5761-4D8E-BB0D-84BB19331985}"/>
    <cellStyle name="Comma 4 2 6 2 2 2 3 3" xfId="28176" xr:uid="{6163892A-DCBC-4F84-858C-5573D3E99649}"/>
    <cellStyle name="Comma 4 2 6 2 2 2 4" xfId="11352" xr:uid="{619EC5ED-3813-48B0-BD1C-C8651C94A2A9}"/>
    <cellStyle name="Comma 4 2 6 2 2 2 4 2" xfId="23594" xr:uid="{DE443155-FABA-4023-BA28-AD04188FEE3C}"/>
    <cellStyle name="Comma 4 2 6 2 2 2 4 2 2" xfId="31493" xr:uid="{BD746FAF-37FF-4C18-90D5-776467FEF8A6}"/>
    <cellStyle name="Comma 4 2 6 2 2 2 4 3" xfId="28928" xr:uid="{C43362E3-E859-44E4-AC5C-EF5817B6A508}"/>
    <cellStyle name="Comma 4 2 6 2 2 2 5" xfId="16496" xr:uid="{DB1D2890-D25B-4938-BDCC-D8F1924BD5F3}"/>
    <cellStyle name="Comma 4 2 6 2 2 2 5 2" xfId="29981" xr:uid="{538C0DC0-62FD-440A-9F4D-0E5F10F93A75}"/>
    <cellStyle name="Comma 4 2 6 2 2 2 6" xfId="27377" xr:uid="{C17B2D54-4415-43CE-A6C7-0B1EA7622ACE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2 2 2" xfId="30937" xr:uid="{47799DEE-32F1-4685-A6EC-E19D5106B673}"/>
    <cellStyle name="Comma 4 2 6 2 2 3 2 3" xfId="28372" xr:uid="{20F24301-32A8-4D46-9841-B6E229CAE3E8}"/>
    <cellStyle name="Comma 4 2 6 2 2 3 3" xfId="12266" xr:uid="{D4C4CB56-FA86-49E6-9AAB-40B9BCB6E8DE}"/>
    <cellStyle name="Comma 4 2 6 2 2 3 3 2" xfId="24508" xr:uid="{D5283DCC-63D1-4E7A-BC33-ABFA218205C6}"/>
    <cellStyle name="Comma 4 2 6 2 2 3 3 2 2" xfId="31690" xr:uid="{A7898112-A9D3-4F68-B3F4-F1924F307245}"/>
    <cellStyle name="Comma 4 2 6 2 2 3 3 3" xfId="29124" xr:uid="{8E73B130-7EBF-45B3-8AC0-0557E066E9B6}"/>
    <cellStyle name="Comma 4 2 6 2 2 3 4" xfId="17410" xr:uid="{B8E3E252-E910-4167-935F-072057A11E17}"/>
    <cellStyle name="Comma 4 2 6 2 2 3 4 2" xfId="30178" xr:uid="{A760B4BB-6E5D-426C-A066-218FF50BF5C4}"/>
    <cellStyle name="Comma 4 2 6 2 2 3 5" xfId="27606" xr:uid="{00B26664-67E0-47BC-93E1-83AFE03E6E1E}"/>
    <cellStyle name="Comma 4 2 6 2 2 4" xfId="7010" xr:uid="{08B79F3F-BE88-4581-9487-172835ECCE96}"/>
    <cellStyle name="Comma 4 2 6 2 2 4 2" xfId="19274" xr:uid="{9A96A936-300D-40CD-B268-93AE1E7C21D1}"/>
    <cellStyle name="Comma 4 2 6 2 2 4 2 2" xfId="30556" xr:uid="{3F08D363-48E9-4E5B-8AE1-9DF5B7C3D4CD}"/>
    <cellStyle name="Comma 4 2 6 2 2 4 3" xfId="27991" xr:uid="{9E3F7F2B-9604-4A44-A3C5-141981A2361C}"/>
    <cellStyle name="Comma 4 2 6 2 2 5" xfId="10506" xr:uid="{055374BE-59E0-4252-A85A-18418B925908}"/>
    <cellStyle name="Comma 4 2 6 2 2 5 2" xfId="22748" xr:uid="{22375C72-17EA-4990-99FA-6E84D3DF42B8}"/>
    <cellStyle name="Comma 4 2 6 2 2 5 2 2" xfId="31309" xr:uid="{E45117A1-F10B-451C-B8FB-D85FAFFA2A76}"/>
    <cellStyle name="Comma 4 2 6 2 2 5 3" xfId="28743" xr:uid="{89FB75D8-2965-43E8-AC12-A29767302E79}"/>
    <cellStyle name="Comma 4 2 6 2 2 6" xfId="15650" xr:uid="{2684C967-A853-4CDF-9A48-EE1B1E13E453}"/>
    <cellStyle name="Comma 4 2 6 2 2 6 2" xfId="29795" xr:uid="{5AD2546C-30BD-4A0E-BEB9-DEACED648944}"/>
    <cellStyle name="Comma 4 2 6 2 2 7" xfId="27193" xr:uid="{10DC3BC6-5212-4354-B9FF-911C6B81AD28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2 2 2" xfId="31030" xr:uid="{6DCD22C3-2490-488D-8C42-724692EE9267}"/>
    <cellStyle name="Comma 4 2 6 2 3 2 2 3" xfId="28464" xr:uid="{113F03F3-40B7-40D2-9DAA-F6B1466E0F9A}"/>
    <cellStyle name="Comma 4 2 6 2 3 2 3" xfId="12689" xr:uid="{DBD4112A-124F-4D0A-BCD0-806B9FD316A2}"/>
    <cellStyle name="Comma 4 2 6 2 3 2 3 2" xfId="24931" xr:uid="{ADF65329-1539-468E-8496-B9A6F57F6DF6}"/>
    <cellStyle name="Comma 4 2 6 2 3 2 3 2 2" xfId="31782" xr:uid="{8C5654F5-ECBF-40FC-91A6-2F87409DA5A8}"/>
    <cellStyle name="Comma 4 2 6 2 3 2 3 3" xfId="29216" xr:uid="{B8A8C5F4-F890-4CB0-A362-DB294B554502}"/>
    <cellStyle name="Comma 4 2 6 2 3 2 4" xfId="17833" xr:uid="{AD21A02E-DD57-43CB-A11F-0F8465F64FDC}"/>
    <cellStyle name="Comma 4 2 6 2 3 2 4 2" xfId="30271" xr:uid="{09BA2192-1902-4919-A9D6-983DEDD31C24}"/>
    <cellStyle name="Comma 4 2 6 2 3 2 5" xfId="27699" xr:uid="{6E393113-F041-4F7F-ABAB-F391C82A3A8A}"/>
    <cellStyle name="Comma 4 2 6 2 3 3" xfId="7433" xr:uid="{1CA4C431-8DD6-4446-BCBA-5FD4C4182284}"/>
    <cellStyle name="Comma 4 2 6 2 3 3 2" xfId="19697" xr:uid="{6FDEC12B-4B73-408A-B9B0-A64EEB7AC695}"/>
    <cellStyle name="Comma 4 2 6 2 3 3 2 2" xfId="30648" xr:uid="{6563A1FE-8135-4EC2-9E16-7995F7A9B738}"/>
    <cellStyle name="Comma 4 2 6 2 3 3 3" xfId="28083" xr:uid="{156CADB8-54B9-4C36-AD80-546B7956EEA8}"/>
    <cellStyle name="Comma 4 2 6 2 3 4" xfId="10929" xr:uid="{6CB76186-FACB-400C-AC58-C164583F9D19}"/>
    <cellStyle name="Comma 4 2 6 2 3 4 2" xfId="23171" xr:uid="{5E383B47-E9AF-4217-80F5-FD9739552EF0}"/>
    <cellStyle name="Comma 4 2 6 2 3 4 2 2" xfId="31401" xr:uid="{72AEB80B-21B8-46B4-98C2-E838B65B547A}"/>
    <cellStyle name="Comma 4 2 6 2 3 4 3" xfId="28835" xr:uid="{84FB8AEE-FCB6-4685-83A4-C803E7C7DE23}"/>
    <cellStyle name="Comma 4 2 6 2 3 5" xfId="16073" xr:uid="{BD47D600-B6FC-4999-9997-29EF9D0A0723}"/>
    <cellStyle name="Comma 4 2 6 2 3 5 2" xfId="29887" xr:uid="{5CBB9DF9-4093-416F-9C92-609566522BCC}"/>
    <cellStyle name="Comma 4 2 6 2 3 6" xfId="27285" xr:uid="{AD888022-B023-4645-834C-86F4390844CF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2 2 2" xfId="30844" xr:uid="{645ECB5F-C6A9-4B79-8E63-90B9304B01EF}"/>
    <cellStyle name="Comma 4 2 6 2 4 2 3" xfId="28280" xr:uid="{732C57F5-0444-418D-A45E-DFA71FC9735D}"/>
    <cellStyle name="Comma 4 2 6 2 4 3" xfId="11843" xr:uid="{0716FCBD-E941-43FD-AA0E-9215175A03BF}"/>
    <cellStyle name="Comma 4 2 6 2 4 3 2" xfId="24085" xr:uid="{75428F35-5D8C-46DC-AAB6-A281FC673E8B}"/>
    <cellStyle name="Comma 4 2 6 2 4 3 2 2" xfId="31598" xr:uid="{6527415E-813E-4D75-9B50-525BE3E4146B}"/>
    <cellStyle name="Comma 4 2 6 2 4 3 3" xfId="29032" xr:uid="{1318D73C-3745-4CBD-B9A2-5E5DF54252EF}"/>
    <cellStyle name="Comma 4 2 6 2 4 4" xfId="16987" xr:uid="{220C52F3-34B2-4232-9FDD-33B67F637FDC}"/>
    <cellStyle name="Comma 4 2 6 2 4 4 2" xfId="30085" xr:uid="{5379863D-85B4-4996-BEE0-E0D202072FB3}"/>
    <cellStyle name="Comma 4 2 6 2 4 5" xfId="27514" xr:uid="{7BC7C735-4F55-4B62-A42B-1274BE76EFA6}"/>
    <cellStyle name="Comma 4 2 6 2 5" xfId="6587" xr:uid="{88B98593-CFC9-4AAB-810A-7FFCA76A7425}"/>
    <cellStyle name="Comma 4 2 6 2 5 2" xfId="18851" xr:uid="{2FCD12B4-63FE-4163-AE5C-6ACF97C85A51}"/>
    <cellStyle name="Comma 4 2 6 2 5 2 2" xfId="30464" xr:uid="{9FE688A6-037F-4371-A8A6-25720BB17901}"/>
    <cellStyle name="Comma 4 2 6 2 5 3" xfId="27899" xr:uid="{F236B480-6A0B-4B55-9C82-626F568D438B}"/>
    <cellStyle name="Comma 4 2 6 2 6" xfId="10083" xr:uid="{ED33E89F-1482-48BE-A902-D0D27822D312}"/>
    <cellStyle name="Comma 4 2 6 2 6 2" xfId="22325" xr:uid="{7832C087-10D7-4805-AB30-686EB9B67BC7}"/>
    <cellStyle name="Comma 4 2 6 2 6 2 2" xfId="31217" xr:uid="{9D3F36D7-81B0-4714-99A4-B63313B13568}"/>
    <cellStyle name="Comma 4 2 6 2 6 3" xfId="28651" xr:uid="{83EDAFAD-D975-4328-955C-1812BE9D9A89}"/>
    <cellStyle name="Comma 4 2 6 2 7" xfId="15227" xr:uid="{478EEC86-1460-40B6-B2EC-57712C6CF011}"/>
    <cellStyle name="Comma 4 2 6 2 7 2" xfId="29703" xr:uid="{4FD1E01D-8EFD-4078-B97D-B0AA6F8E7756}"/>
    <cellStyle name="Comma 4 2 6 2 8" xfId="27099" xr:uid="{6C7806A7-6DD9-4B53-B6AD-CB95604B5F5F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2 2 2" xfId="31077" xr:uid="{06D723FC-8672-484E-BB32-B695DCC35027}"/>
    <cellStyle name="Comma 4 2 6 3 2 2 2 3" xfId="28511" xr:uid="{CCBF7D00-434E-4361-9521-2C91D50839A4}"/>
    <cellStyle name="Comma 4 2 6 3 2 2 3" xfId="12903" xr:uid="{BFAC3E31-2E58-4F4F-A54F-0211CB06336C}"/>
    <cellStyle name="Comma 4 2 6 3 2 2 3 2" xfId="25145" xr:uid="{79756B61-78CB-4146-99C7-042FFFB110CF}"/>
    <cellStyle name="Comma 4 2 6 3 2 2 3 2 2" xfId="31829" xr:uid="{74C6E7AB-166E-43FC-9506-91FAD8865743}"/>
    <cellStyle name="Comma 4 2 6 3 2 2 3 3" xfId="29264" xr:uid="{698872B8-FE35-4E8D-835E-FA5B15DA788B}"/>
    <cellStyle name="Comma 4 2 6 3 2 2 4" xfId="18047" xr:uid="{5E5047A3-77AE-4660-8550-F5E6941EE659}"/>
    <cellStyle name="Comma 4 2 6 3 2 2 4 2" xfId="30318" xr:uid="{E3D44F4D-E2D0-4DC9-B62D-58E0DE0389CB}"/>
    <cellStyle name="Comma 4 2 6 3 2 2 5" xfId="27746" xr:uid="{1988D4F5-6CEC-4F55-A0FB-D8F448763AE1}"/>
    <cellStyle name="Comma 4 2 6 3 2 3" xfId="7647" xr:uid="{7573E3C3-8CDA-4915-BBF1-3886BC3600AA}"/>
    <cellStyle name="Comma 4 2 6 3 2 3 2" xfId="19911" xr:uid="{E64D18B1-D263-4F49-B181-A0058801C2A3}"/>
    <cellStyle name="Comma 4 2 6 3 2 3 2 2" xfId="30695" xr:uid="{93221BD4-C242-410E-9A61-3E40860C1FB4}"/>
    <cellStyle name="Comma 4 2 6 3 2 3 3" xfId="28131" xr:uid="{05785BC3-06F1-4481-BC04-2E5EF05C76B2}"/>
    <cellStyle name="Comma 4 2 6 3 2 4" xfId="11143" xr:uid="{F582E77F-BB80-4A83-A633-795DF10BBDAE}"/>
    <cellStyle name="Comma 4 2 6 3 2 4 2" xfId="23385" xr:uid="{B38898E4-4874-46BA-A1D1-7E1C49BAC81D}"/>
    <cellStyle name="Comma 4 2 6 3 2 4 2 2" xfId="31448" xr:uid="{8849BEA1-3F17-44B7-82B7-EE16783F46B3}"/>
    <cellStyle name="Comma 4 2 6 3 2 4 3" xfId="28882" xr:uid="{5B9FDBC1-733C-4561-ACB4-2D215090D3E3}"/>
    <cellStyle name="Comma 4 2 6 3 2 5" xfId="16287" xr:uid="{000F3E30-B1BF-4BEB-9D51-4D20486CF79C}"/>
    <cellStyle name="Comma 4 2 6 3 2 5 2" xfId="29935" xr:uid="{A31EEB20-4EC6-4C29-8420-2F34EA5AB2D9}"/>
    <cellStyle name="Comma 4 2 6 3 2 6" xfId="27332" xr:uid="{EA6F505D-18F0-4206-94D3-CAB44566586F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2 2 2" xfId="30891" xr:uid="{98E0CEA7-5C73-4521-91FB-98D381F0F075}"/>
    <cellStyle name="Comma 4 2 6 3 3 2 3" xfId="28327" xr:uid="{8EC7DE6F-CF50-42D4-813E-E1D194EA188D}"/>
    <cellStyle name="Comma 4 2 6 3 3 3" xfId="12057" xr:uid="{F8EE7CD5-301C-465E-BBFC-534DF5AA9757}"/>
    <cellStyle name="Comma 4 2 6 3 3 3 2" xfId="24299" xr:uid="{61CC8C41-B7FB-44FC-AACB-266FB73CF2E8}"/>
    <cellStyle name="Comma 4 2 6 3 3 3 2 2" xfId="31645" xr:uid="{96114D67-33D2-408F-B030-44E32C93D79E}"/>
    <cellStyle name="Comma 4 2 6 3 3 3 3" xfId="29079" xr:uid="{4D48A8E4-4D09-4655-9728-56E3080C6A4F}"/>
    <cellStyle name="Comma 4 2 6 3 3 4" xfId="17201" xr:uid="{910CCCA0-2432-40F7-9178-9E8017BE36A5}"/>
    <cellStyle name="Comma 4 2 6 3 3 4 2" xfId="30132" xr:uid="{B89D38A4-4374-456C-B6C4-2542EE316827}"/>
    <cellStyle name="Comma 4 2 6 3 3 5" xfId="27561" xr:uid="{8B0EFDAD-FE18-46F8-BD89-DABB60DA03CD}"/>
    <cellStyle name="Comma 4 2 6 3 4" xfId="6801" xr:uid="{1CF39B7B-9A3A-444A-8BD6-F7138BCA833F}"/>
    <cellStyle name="Comma 4 2 6 3 4 2" xfId="19065" xr:uid="{DD512F89-713F-40E2-81AB-B2BBC6E25AC2}"/>
    <cellStyle name="Comma 4 2 6 3 4 2 2" xfId="30511" xr:uid="{E06F4AFE-AF91-4AAA-AC2F-0AB5DE55FCFF}"/>
    <cellStyle name="Comma 4 2 6 3 4 3" xfId="27946" xr:uid="{9061473B-6C0C-44A0-BCAF-C73BA3F1B380}"/>
    <cellStyle name="Comma 4 2 6 3 5" xfId="10297" xr:uid="{641CD011-D5E6-4ADA-B916-DC8E774CA3D5}"/>
    <cellStyle name="Comma 4 2 6 3 5 2" xfId="22539" xr:uid="{6683612E-A112-497D-98AA-2109489100A9}"/>
    <cellStyle name="Comma 4 2 6 3 5 2 2" xfId="31264" xr:uid="{B4A6D844-97A8-4EE3-B7B5-46868DBC0B93}"/>
    <cellStyle name="Comma 4 2 6 3 5 3" xfId="28698" xr:uid="{09CF9145-0302-4942-8794-7BD0371B05A7}"/>
    <cellStyle name="Comma 4 2 6 3 6" xfId="15441" xr:uid="{322DC4A6-0EF8-4EAF-94AB-8D87233D83E4}"/>
    <cellStyle name="Comma 4 2 6 3 6 2" xfId="29750" xr:uid="{CD5A77F0-82F2-48FE-A722-931518CA0AD3}"/>
    <cellStyle name="Comma 4 2 6 3 7" xfId="27147" xr:uid="{333837B5-7D9A-4591-9C27-B2C252E7D390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2 2 2" xfId="30984" xr:uid="{BC55E7AC-BE9B-41C3-ACFD-78B60968C74C}"/>
    <cellStyle name="Comma 4 2 6 4 2 2 3" xfId="28419" xr:uid="{13124E36-A346-4AB3-A21A-FFB35F6C96EA}"/>
    <cellStyle name="Comma 4 2 6 4 2 3" xfId="12480" xr:uid="{90E82E47-982C-4B44-896A-539B7C74A438}"/>
    <cellStyle name="Comma 4 2 6 4 2 3 2" xfId="24722" xr:uid="{94223870-60A4-40F5-BB9E-1740AD292002}"/>
    <cellStyle name="Comma 4 2 6 4 2 3 2 2" xfId="31737" xr:uid="{C6463C96-C1B8-485A-A012-CD9AFD47EB08}"/>
    <cellStyle name="Comma 4 2 6 4 2 3 3" xfId="29171" xr:uid="{FA2B5D38-D608-4042-9D6D-DB18C8CDB86D}"/>
    <cellStyle name="Comma 4 2 6 4 2 4" xfId="17624" xr:uid="{06C0A6E9-39A8-415D-B19A-DC68A6D9C86B}"/>
    <cellStyle name="Comma 4 2 6 4 2 4 2" xfId="30226" xr:uid="{D988C7CC-2113-4902-A1DE-EDCE4AABC5EA}"/>
    <cellStyle name="Comma 4 2 6 4 2 5" xfId="27653" xr:uid="{51B47DC9-1E7F-4CEB-A920-D82A8C1F8E5F}"/>
    <cellStyle name="Comma 4 2 6 4 3" xfId="7224" xr:uid="{FAB98F8C-36FE-4B6A-9178-B761FAD9461F}"/>
    <cellStyle name="Comma 4 2 6 4 3 2" xfId="19488" xr:uid="{56AA0584-C86D-4165-8939-5BBD9E1188B1}"/>
    <cellStyle name="Comma 4 2 6 4 3 2 2" xfId="30603" xr:uid="{80A54807-8A73-46A7-81CB-6EAAF497C272}"/>
    <cellStyle name="Comma 4 2 6 4 3 3" xfId="28038" xr:uid="{E0ACA4E2-BC3C-4CEC-B43A-051088205A09}"/>
    <cellStyle name="Comma 4 2 6 4 4" xfId="10720" xr:uid="{A895167D-61DB-4E53-98F7-D6FC3C1A0FCA}"/>
    <cellStyle name="Comma 4 2 6 4 4 2" xfId="22962" xr:uid="{ECD187C4-49D1-4933-BFFA-CD25DE8C9747}"/>
    <cellStyle name="Comma 4 2 6 4 4 2 2" xfId="31356" xr:uid="{AECF0E6C-9A00-40F0-A92B-B71ADB368171}"/>
    <cellStyle name="Comma 4 2 6 4 4 3" xfId="28790" xr:uid="{EDD3A7B3-3B2D-45E6-9AE8-FA8FD898B137}"/>
    <cellStyle name="Comma 4 2 6 4 5" xfId="15864" xr:uid="{10F96788-06A2-4B1C-B851-B9AE866E446F}"/>
    <cellStyle name="Comma 4 2 6 4 5 2" xfId="29842" xr:uid="{14B83F44-6C67-4E26-BE25-60F0641A0104}"/>
    <cellStyle name="Comma 4 2 6 4 6" xfId="27240" xr:uid="{0B487BFC-FFA3-4AFF-A106-91AE5E2CD693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2 2 2" xfId="30799" xr:uid="{63D942B5-98FE-4727-8BED-2C7714124E3A}"/>
    <cellStyle name="Comma 4 2 6 5 2 3" xfId="28235" xr:uid="{AD4770B7-D5BE-402A-8854-D950F089F84A}"/>
    <cellStyle name="Comma 4 2 6 5 3" xfId="11634" xr:uid="{87EC5B64-5FC6-4921-A61A-630BB5D37D0C}"/>
    <cellStyle name="Comma 4 2 6 5 3 2" xfId="23876" xr:uid="{10B48B1B-8FAF-4DB8-B7A1-616D32AEE615}"/>
    <cellStyle name="Comma 4 2 6 5 3 2 2" xfId="31553" xr:uid="{746C657F-E9F0-452B-A9B8-47C960210A7B}"/>
    <cellStyle name="Comma 4 2 6 5 3 3" xfId="28987" xr:uid="{33E37305-8882-4DA9-B3F1-3BBFD8D0C72D}"/>
    <cellStyle name="Comma 4 2 6 5 4" xfId="16778" xr:uid="{2BF8D1C3-CBE8-4827-B8E2-9FD8AE3C0838}"/>
    <cellStyle name="Comma 4 2 6 5 4 2" xfId="30040" xr:uid="{93340D24-DFB6-47AC-9F7E-C904833E89D1}"/>
    <cellStyle name="Comma 4 2 6 5 5" xfId="27469" xr:uid="{0CEB837D-305D-48C8-B0BA-AC30A68DAD3D}"/>
    <cellStyle name="Comma 4 2 6 6" xfId="6378" xr:uid="{E7615AAA-5B96-4942-867D-B0CFDEF0F76C}"/>
    <cellStyle name="Comma 4 2 6 6 2" xfId="18642" xr:uid="{0DE7DDBD-9D41-4E03-955C-22B6BEF70380}"/>
    <cellStyle name="Comma 4 2 6 6 2 2" xfId="30418" xr:uid="{836BF1A8-206E-46E0-8111-7DFC0D1B3E82}"/>
    <cellStyle name="Comma 4 2 6 6 3" xfId="27853" xr:uid="{D4F34F03-CFB2-4DE0-A5D2-0079516032B0}"/>
    <cellStyle name="Comma 4 2 6 7" xfId="9874" xr:uid="{374D2F78-3B0F-4A6C-B77C-2095EA4B18C5}"/>
    <cellStyle name="Comma 4 2 6 7 2" xfId="22116" xr:uid="{C7B18F6A-4C11-4E51-A94A-99A7FA48B77F}"/>
    <cellStyle name="Comma 4 2 6 7 2 2" xfId="31172" xr:uid="{FC024BD5-2371-4096-9395-CFFB1F531E46}"/>
    <cellStyle name="Comma 4 2 6 7 3" xfId="28606" xr:uid="{5B82E7D5-3D15-4E36-9EB5-DDCAD38CEEF2}"/>
    <cellStyle name="Comma 4 2 6 8" xfId="14605" xr:uid="{B54DC31F-5993-4E47-93CC-C90C09106582}"/>
    <cellStyle name="Comma 4 2 6 8 2" xfId="29577" xr:uid="{55B55E4C-1CD8-4356-83CC-710269C086EC}"/>
    <cellStyle name="Comma 4 2 6 9" xfId="15018" xr:uid="{5A049E56-B709-43A4-98ED-1168663A5B63}"/>
    <cellStyle name="Comma 4 2 6 9 2" xfId="29658" xr:uid="{594E92D2-E2D3-45D6-BEBF-1B01C45F2FCE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2 2 2" xfId="31096" xr:uid="{8303FAA0-3A82-48B7-86C9-96B1D0BB2B28}"/>
    <cellStyle name="Comma 4 2 7 2 2 2 2 3" xfId="28530" xr:uid="{968370B4-EA7C-4722-A98E-51487489C1C1}"/>
    <cellStyle name="Comma 4 2 7 2 2 2 3" xfId="12991" xr:uid="{D5EDBF12-D518-4485-8666-BAD5CCA329F0}"/>
    <cellStyle name="Comma 4 2 7 2 2 2 3 2" xfId="25233" xr:uid="{E4770E90-79DE-4CBC-AA02-24C4061EED9E}"/>
    <cellStyle name="Comma 4 2 7 2 2 2 3 2 2" xfId="31848" xr:uid="{E0630D0E-B6FE-418C-9706-35B57688E5C8}"/>
    <cellStyle name="Comma 4 2 7 2 2 2 3 3" xfId="29283" xr:uid="{63702302-558B-48ED-AEE4-7CFBA8DE6604}"/>
    <cellStyle name="Comma 4 2 7 2 2 2 4" xfId="18135" xr:uid="{A87EBD9C-F812-4BD5-B8F8-D2AB7673E760}"/>
    <cellStyle name="Comma 4 2 7 2 2 2 4 2" xfId="30337" xr:uid="{E2809996-DC04-4C74-8E6E-A34935E4A591}"/>
    <cellStyle name="Comma 4 2 7 2 2 2 5" xfId="27765" xr:uid="{D1F5C5C6-34BE-44E2-80E4-506DC7C9C8E2}"/>
    <cellStyle name="Comma 4 2 7 2 2 3" xfId="7735" xr:uid="{4EF7D59B-648D-4B90-B86A-98C241C7E721}"/>
    <cellStyle name="Comma 4 2 7 2 2 3 2" xfId="19999" xr:uid="{AA3C4858-5855-4619-830E-3BD75727695F}"/>
    <cellStyle name="Comma 4 2 7 2 2 3 2 2" xfId="30714" xr:uid="{8D0D4B19-C945-4C3C-96D4-13DC650F7A6A}"/>
    <cellStyle name="Comma 4 2 7 2 2 3 3" xfId="28150" xr:uid="{A2A3AA44-408D-49E6-9189-B5C51BE7EB37}"/>
    <cellStyle name="Comma 4 2 7 2 2 4" xfId="11231" xr:uid="{AAA13374-28D2-40A4-95F5-A6B7AA09C685}"/>
    <cellStyle name="Comma 4 2 7 2 2 4 2" xfId="23473" xr:uid="{F811051D-D064-479D-85D5-F2C0B978E76D}"/>
    <cellStyle name="Comma 4 2 7 2 2 4 2 2" xfId="31467" xr:uid="{D996118D-68B7-41CC-97BB-761D47711BC4}"/>
    <cellStyle name="Comma 4 2 7 2 2 4 3" xfId="28902" xr:uid="{39489A0D-869A-4976-A2AB-DC20B3EF4341}"/>
    <cellStyle name="Comma 4 2 7 2 2 5" xfId="16375" xr:uid="{B079C245-F96B-4F30-9471-80162BC59766}"/>
    <cellStyle name="Comma 4 2 7 2 2 5 2" xfId="29955" xr:uid="{C86B1B5C-8607-46D3-AFE5-9C4729A4159A}"/>
    <cellStyle name="Comma 4 2 7 2 2 6" xfId="27351" xr:uid="{A785CF5C-B6DA-4BC3-9055-1E004A3F1572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2 2 2" xfId="30911" xr:uid="{DA248351-0575-4FF6-A930-3E980C33A7C1}"/>
    <cellStyle name="Comma 4 2 7 2 3 2 3" xfId="28346" xr:uid="{422E8C2B-AEC1-44ED-A680-04D75BB85D05}"/>
    <cellStyle name="Comma 4 2 7 2 3 3" xfId="12145" xr:uid="{9718B6A5-D432-4B74-B99B-3E84E36F8783}"/>
    <cellStyle name="Comma 4 2 7 2 3 3 2" xfId="24387" xr:uid="{7A634681-9F66-4E35-9D79-93AFA97A2449}"/>
    <cellStyle name="Comma 4 2 7 2 3 3 2 2" xfId="31664" xr:uid="{D4A1531A-70D5-40FF-AA4E-E34209F0BCF5}"/>
    <cellStyle name="Comma 4 2 7 2 3 3 3" xfId="29098" xr:uid="{FE089772-89E9-4270-816F-47467A1D1A50}"/>
    <cellStyle name="Comma 4 2 7 2 3 4" xfId="17289" xr:uid="{488960ED-1013-4022-81E7-95FE9B97DFC3}"/>
    <cellStyle name="Comma 4 2 7 2 3 4 2" xfId="30152" xr:uid="{D35FEB4D-3A8A-4057-BD5F-83CC65D6D0B6}"/>
    <cellStyle name="Comma 4 2 7 2 3 5" xfId="27580" xr:uid="{D4C29C74-A545-410B-AB27-D3B478C48D00}"/>
    <cellStyle name="Comma 4 2 7 2 4" xfId="6889" xr:uid="{21AB0CAA-5075-4B2D-BBB2-A98DF74E0132}"/>
    <cellStyle name="Comma 4 2 7 2 4 2" xfId="19153" xr:uid="{037D9449-16CE-417D-808E-8FD86170E554}"/>
    <cellStyle name="Comma 4 2 7 2 4 2 2" xfId="30530" xr:uid="{D94CA3C0-B779-4913-9B77-14A350AE0B53}"/>
    <cellStyle name="Comma 4 2 7 2 4 3" xfId="27965" xr:uid="{D7711A88-95C6-4B48-BBD6-7174329F4AFA}"/>
    <cellStyle name="Comma 4 2 7 2 5" xfId="10385" xr:uid="{2C6F7A30-653B-46B7-98FF-E857B1C63783}"/>
    <cellStyle name="Comma 4 2 7 2 5 2" xfId="22627" xr:uid="{9FCA0A6A-80D7-4F02-A1F9-7AB34E1469C5}"/>
    <cellStyle name="Comma 4 2 7 2 5 2 2" xfId="31283" xr:uid="{5360DF2B-6645-46DF-AC0A-CE974B3C6435}"/>
    <cellStyle name="Comma 4 2 7 2 5 3" xfId="28717" xr:uid="{2F77BE87-EDA1-45D0-9BA1-EDABEDC38D62}"/>
    <cellStyle name="Comma 4 2 7 2 6" xfId="15529" xr:uid="{D8640B25-4E0C-40EB-833A-D8D427584EB6}"/>
    <cellStyle name="Comma 4 2 7 2 6 2" xfId="29769" xr:uid="{7437D59C-A9DE-4A5D-9F8A-11C45BEAF4C1}"/>
    <cellStyle name="Comma 4 2 7 2 7" xfId="27167" xr:uid="{F9D9DF97-0F16-4CDD-8EF2-F0B50F0D7C79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2 2 2" xfId="31003" xr:uid="{D7B9908C-6002-4EA0-AE76-1DC5A76C7BFE}"/>
    <cellStyle name="Comma 4 2 7 3 2 2 3" xfId="28438" xr:uid="{4264046F-8E2D-4E63-B2B8-B558D5593340}"/>
    <cellStyle name="Comma 4 2 7 3 2 3" xfId="12568" xr:uid="{45AC5DE7-0E88-456E-9808-00E60B5358FC}"/>
    <cellStyle name="Comma 4 2 7 3 2 3 2" xfId="24810" xr:uid="{0FD40440-978D-407F-84FC-7A04A20102DE}"/>
    <cellStyle name="Comma 4 2 7 3 2 3 2 2" xfId="31756" xr:uid="{23886F96-6F30-4C0A-9BE4-7326A80ACC5A}"/>
    <cellStyle name="Comma 4 2 7 3 2 3 3" xfId="29190" xr:uid="{FD96F558-6166-48E3-8577-AC407CF34DBE}"/>
    <cellStyle name="Comma 4 2 7 3 2 4" xfId="17712" xr:uid="{A3C5C20F-D59E-4355-8AAF-CDF7466FB4AE}"/>
    <cellStyle name="Comma 4 2 7 3 2 4 2" xfId="30245" xr:uid="{3CD05FD4-17C2-4A28-8AF3-C5D476FC88FD}"/>
    <cellStyle name="Comma 4 2 7 3 2 5" xfId="27673" xr:uid="{4B5CF82B-0996-4FD3-B9B5-28DF11779FC5}"/>
    <cellStyle name="Comma 4 2 7 3 3" xfId="7312" xr:uid="{B84207C8-0D81-4C07-8EE5-4E9B102535E2}"/>
    <cellStyle name="Comma 4 2 7 3 3 2" xfId="19576" xr:uid="{3C97B492-1F40-4B2E-81EC-8EE956279BF9}"/>
    <cellStyle name="Comma 4 2 7 3 3 2 2" xfId="30622" xr:uid="{B4D3D7C0-9210-46DD-B235-EB98B785027C}"/>
    <cellStyle name="Comma 4 2 7 3 3 3" xfId="28057" xr:uid="{E620C297-4D60-4CC8-B5D5-D277E4B41A58}"/>
    <cellStyle name="Comma 4 2 7 3 4" xfId="10808" xr:uid="{D493A7D6-3764-4CE8-8E25-4DEC1410A866}"/>
    <cellStyle name="Comma 4 2 7 3 4 2" xfId="23050" xr:uid="{2BDDD047-B13D-4D85-AAE2-D4565C4058D5}"/>
    <cellStyle name="Comma 4 2 7 3 4 2 2" xfId="31375" xr:uid="{87D48E48-7443-4769-9892-993C13B71B78}"/>
    <cellStyle name="Comma 4 2 7 3 4 3" xfId="28809" xr:uid="{27A716B1-2DCA-42BC-8768-069B20E3ADD6}"/>
    <cellStyle name="Comma 4 2 7 3 5" xfId="15952" xr:uid="{9EECFD00-535B-40A8-82E0-8861923F1E54}"/>
    <cellStyle name="Comma 4 2 7 3 5 2" xfId="29861" xr:uid="{03FBB162-3732-47C2-90F8-2A3193AE383A}"/>
    <cellStyle name="Comma 4 2 7 3 6" xfId="27259" xr:uid="{309EB144-08F9-4D7A-A360-3911A0BDA60B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2 2 2" xfId="30818" xr:uid="{F0B1F4EF-E649-4F6A-BEF5-0D28C4A79D8D}"/>
    <cellStyle name="Comma 4 2 7 4 2 3" xfId="28254" xr:uid="{DC9B3C2E-3659-4976-A0D4-12EF00F248BC}"/>
    <cellStyle name="Comma 4 2 7 4 3" xfId="11722" xr:uid="{119BA489-B205-40DB-AA97-CE357873B385}"/>
    <cellStyle name="Comma 4 2 7 4 3 2" xfId="23964" xr:uid="{C39D95F8-25D0-4782-BC6D-030D464789AB}"/>
    <cellStyle name="Comma 4 2 7 4 3 2 2" xfId="31572" xr:uid="{21412543-A6A9-45D9-B678-98CD2A1C9AEC}"/>
    <cellStyle name="Comma 4 2 7 4 3 3" xfId="29006" xr:uid="{06E24BF5-BE93-42F6-B1DB-D4C4BCBD0B9B}"/>
    <cellStyle name="Comma 4 2 7 4 4" xfId="16866" xr:uid="{75242236-39B3-4C03-A324-71AB115881EE}"/>
    <cellStyle name="Comma 4 2 7 4 4 2" xfId="30059" xr:uid="{86C2BE93-3720-4798-A93F-06B2446E24D3}"/>
    <cellStyle name="Comma 4 2 7 4 5" xfId="27488" xr:uid="{1695888A-46CC-44F5-A75D-474CE475817B}"/>
    <cellStyle name="Comma 4 2 7 5" xfId="6466" xr:uid="{8AFDF111-4458-4A99-80E1-48E20F59861D}"/>
    <cellStyle name="Comma 4 2 7 5 2" xfId="18730" xr:uid="{97B9FAF2-E403-40C0-9D37-17A8539FCAA3}"/>
    <cellStyle name="Comma 4 2 7 5 2 2" xfId="30437" xr:uid="{26238668-34E5-46A3-A7ED-8B51FC986768}"/>
    <cellStyle name="Comma 4 2 7 5 3" xfId="27872" xr:uid="{99867307-5629-4730-AA1C-1AB232817353}"/>
    <cellStyle name="Comma 4 2 7 6" xfId="9962" xr:uid="{DAF9B377-2BF5-42F8-BCC8-ADDDAF389AB5}"/>
    <cellStyle name="Comma 4 2 7 6 2" xfId="22204" xr:uid="{666A508E-FF8C-4520-8C49-36F885D72F7F}"/>
    <cellStyle name="Comma 4 2 7 6 2 2" xfId="31191" xr:uid="{48FDC40E-0CB1-4837-B66E-A7F861404BAA}"/>
    <cellStyle name="Comma 4 2 7 6 3" xfId="28625" xr:uid="{6FD63184-36B8-4BC3-8ADA-030C13EEAC13}"/>
    <cellStyle name="Comma 4 2 7 7" xfId="15106" xr:uid="{A41C3C79-B0A0-4B61-BD7C-EE68B18FC2CB}"/>
    <cellStyle name="Comma 4 2 7 7 2" xfId="29677" xr:uid="{1AB74E87-54C1-4A90-B30B-D643A2666F2B}"/>
    <cellStyle name="Comma 4 2 7 8" xfId="27073" xr:uid="{F5D935DB-950D-49EE-91A3-B0F0CDE7C814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2 2 2" xfId="31051" xr:uid="{6A19043A-B908-4F60-B8AC-67837E270A6C}"/>
    <cellStyle name="Comma 4 2 8 2 2 2 3" xfId="28485" xr:uid="{4E4B068E-6673-4108-88D9-AE6E28EA32B9}"/>
    <cellStyle name="Comma 4 2 8 2 2 3" xfId="12782" xr:uid="{B7EAB8C9-6C57-4EFD-BA66-0266A3B3DF09}"/>
    <cellStyle name="Comma 4 2 8 2 2 3 2" xfId="25024" xr:uid="{3ABF7CF4-0349-4983-857D-F6DF5FFDE790}"/>
    <cellStyle name="Comma 4 2 8 2 2 3 2 2" xfId="31803" xr:uid="{C896447B-480A-4C00-A33D-A0F49C2C3D7B}"/>
    <cellStyle name="Comma 4 2 8 2 2 3 3" xfId="29237" xr:uid="{A0F1C205-4F61-4896-8A53-C2411801CE68}"/>
    <cellStyle name="Comma 4 2 8 2 2 4" xfId="17926" xr:uid="{593ABFC7-7CCC-4324-BDD7-CBB24034A901}"/>
    <cellStyle name="Comma 4 2 8 2 2 4 2" xfId="30292" xr:uid="{D66ABE76-015D-4A7B-922E-A043ED2084D5}"/>
    <cellStyle name="Comma 4 2 8 2 2 5" xfId="27720" xr:uid="{CFFF66F0-E150-4322-9DA9-4C8D2ACF7C31}"/>
    <cellStyle name="Comma 4 2 8 2 3" xfId="7526" xr:uid="{E63E184D-1F17-4C78-8845-09CFB757A912}"/>
    <cellStyle name="Comma 4 2 8 2 3 2" xfId="19790" xr:uid="{0DE33D63-7FEF-450A-BCFC-342A18BD2D59}"/>
    <cellStyle name="Comma 4 2 8 2 3 2 2" xfId="30669" xr:uid="{FCA67858-B9CD-44A2-ADBE-1ACAF0DDE2A8}"/>
    <cellStyle name="Comma 4 2 8 2 3 3" xfId="28104" xr:uid="{AE80C805-7E50-42A4-A3CD-0A278A8AF9C5}"/>
    <cellStyle name="Comma 4 2 8 2 4" xfId="11022" xr:uid="{F9122A7C-64A9-4CAC-A782-7F69DF83EA5A}"/>
    <cellStyle name="Comma 4 2 8 2 4 2" xfId="23264" xr:uid="{1340FA53-23E1-411E-9555-91AE8C64DABB}"/>
    <cellStyle name="Comma 4 2 8 2 4 2 2" xfId="31422" xr:uid="{0510F87C-A8C4-45F7-9303-AD2309E3A732}"/>
    <cellStyle name="Comma 4 2 8 2 4 3" xfId="28856" xr:uid="{4E73454C-9948-4502-B5D7-F369A84BB636}"/>
    <cellStyle name="Comma 4 2 8 2 5" xfId="16166" xr:uid="{86E1DB00-1FF6-46E6-BBBD-72EE0588ABFB}"/>
    <cellStyle name="Comma 4 2 8 2 5 2" xfId="29909" xr:uid="{3770479B-099D-4A5C-ACEB-B213B2B8C665}"/>
    <cellStyle name="Comma 4 2 8 2 6" xfId="27306" xr:uid="{D41F90A6-2BC5-434E-8010-F52A602D85DA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2 2 2" xfId="30865" xr:uid="{E87B4377-41C3-4D05-9CA9-EF18220930F2}"/>
    <cellStyle name="Comma 4 2 8 3 2 3" xfId="28301" xr:uid="{CAC75340-F8EC-421E-A521-1DFDF4AAA663}"/>
    <cellStyle name="Comma 4 2 8 3 3" xfId="11936" xr:uid="{CC86CEE5-1F30-4536-9F45-C99CDC603A24}"/>
    <cellStyle name="Comma 4 2 8 3 3 2" xfId="24178" xr:uid="{323DA2A7-E4C5-43A9-9A1E-36DA9F981074}"/>
    <cellStyle name="Comma 4 2 8 3 3 2 2" xfId="31619" xr:uid="{0B1EB1F4-2B4B-4D24-BD89-8D167A0795DD}"/>
    <cellStyle name="Comma 4 2 8 3 3 3" xfId="29053" xr:uid="{742A9A47-0A05-48E2-A863-4AAE4243937F}"/>
    <cellStyle name="Comma 4 2 8 3 4" xfId="17080" xr:uid="{0C23B612-C97B-4243-A60D-CAEE84C5DEC4}"/>
    <cellStyle name="Comma 4 2 8 3 4 2" xfId="30106" xr:uid="{37C317AB-8C2F-48F5-B767-733A422517DB}"/>
    <cellStyle name="Comma 4 2 8 3 5" xfId="27535" xr:uid="{7F8EB8CA-9927-485B-8721-1C7E77A01260}"/>
    <cellStyle name="Comma 4 2 8 4" xfId="6680" xr:uid="{9E41B79A-B937-4DA7-A6B6-88A6AC8FD912}"/>
    <cellStyle name="Comma 4 2 8 4 2" xfId="18944" xr:uid="{BFA7FB1D-36A0-4294-A2E7-CBEA7CC206A2}"/>
    <cellStyle name="Comma 4 2 8 4 2 2" xfId="30485" xr:uid="{1193B834-9EB2-4850-A045-7F5AB095F6F4}"/>
    <cellStyle name="Comma 4 2 8 4 3" xfId="27920" xr:uid="{740CC993-70D0-4822-8F08-FA5486EAA445}"/>
    <cellStyle name="Comma 4 2 8 5" xfId="10176" xr:uid="{62DF03DD-C403-405F-8B94-90F18A46CC9E}"/>
    <cellStyle name="Comma 4 2 8 5 2" xfId="22418" xr:uid="{F099BFF4-BF03-4D2B-B562-8232330B7703}"/>
    <cellStyle name="Comma 4 2 8 5 2 2" xfId="31238" xr:uid="{D2ED55C7-3CC2-4746-99F8-60917431C4C8}"/>
    <cellStyle name="Comma 4 2 8 5 3" xfId="28672" xr:uid="{23EAB7A7-4356-482A-A513-73CCA5B0A9D4}"/>
    <cellStyle name="Comma 4 2 8 6" xfId="15320" xr:uid="{59DEF197-85F9-417E-B0DC-A25A9E1FCCFA}"/>
    <cellStyle name="Comma 4 2 8 6 2" xfId="29724" xr:uid="{4BA344CA-2646-4FD3-A9F7-A4C8A6A61AA6}"/>
    <cellStyle name="Comma 4 2 8 7" xfId="27121" xr:uid="{DDD4CBE4-F5ED-4576-B270-872216C89DF0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2 2 2" xfId="30958" xr:uid="{864B818C-02ED-40F1-8FDA-35FEDDC8A7D1}"/>
    <cellStyle name="Comma 4 2 9 2 2 3" xfId="28393" xr:uid="{49AB115E-943F-4C34-8449-AF8E44363AE6}"/>
    <cellStyle name="Comma 4 2 9 2 3" xfId="12359" xr:uid="{1409E3E2-82EE-40DF-8E05-1FDB9D866B55}"/>
    <cellStyle name="Comma 4 2 9 2 3 2" xfId="24601" xr:uid="{5F6EA65A-B9D8-4AA3-B08D-88EA2F062FFD}"/>
    <cellStyle name="Comma 4 2 9 2 3 2 2" xfId="31711" xr:uid="{942FB497-0BC9-4BBC-A59E-E35482766FFA}"/>
    <cellStyle name="Comma 4 2 9 2 3 3" xfId="29145" xr:uid="{2ADC3FE3-C45F-4D92-A0C9-70E3471123BF}"/>
    <cellStyle name="Comma 4 2 9 2 4" xfId="17503" xr:uid="{BAF025BE-8950-42EC-9E66-53A67F698142}"/>
    <cellStyle name="Comma 4 2 9 2 4 2" xfId="30200" xr:uid="{1D629763-08D6-45EA-9E8D-55133B93C9BF}"/>
    <cellStyle name="Comma 4 2 9 2 5" xfId="27627" xr:uid="{AC91A912-E1AF-408B-89E1-61F7A71C7BAE}"/>
    <cellStyle name="Comma 4 2 9 3" xfId="7103" xr:uid="{4664DC6C-E210-433A-B620-DF646E5CC813}"/>
    <cellStyle name="Comma 4 2 9 3 2" xfId="19367" xr:uid="{2B9D55B6-CBC6-471D-8AAC-2DD10DB2B9FB}"/>
    <cellStyle name="Comma 4 2 9 3 2 2" xfId="30577" xr:uid="{AE4E57D6-5F7E-49E0-A737-8BCC56EF0AE4}"/>
    <cellStyle name="Comma 4 2 9 3 3" xfId="28012" xr:uid="{307D03F3-739B-4C43-9E4E-5A8849B4CE01}"/>
    <cellStyle name="Comma 4 2 9 4" xfId="10599" xr:uid="{566061DD-5031-47A2-8198-E1B3DEB22C81}"/>
    <cellStyle name="Comma 4 2 9 4 2" xfId="22841" xr:uid="{38897EDD-ACC4-4039-8544-81907AAB0A43}"/>
    <cellStyle name="Comma 4 2 9 4 2 2" xfId="31330" xr:uid="{54C4FBBA-AABE-4147-AC7B-E1B02AB130C0}"/>
    <cellStyle name="Comma 4 2 9 4 3" xfId="28764" xr:uid="{081399A7-7A23-4EF1-94BD-9E5525EE1D42}"/>
    <cellStyle name="Comma 4 2 9 5" xfId="15743" xr:uid="{11FFF887-6F64-4682-9FBC-62416C5BA71F}"/>
    <cellStyle name="Comma 4 2 9 5 2" xfId="29816" xr:uid="{AD9D67F3-57D5-4AC0-9EBD-2DF628D5DCD8}"/>
    <cellStyle name="Comma 4 2 9 6" xfId="27214" xr:uid="{32E60365-2B87-4D4A-B89C-FC3B1F5FE3DD}"/>
    <cellStyle name="Comma 4 20" xfId="2260" xr:uid="{65180CB7-7E28-4DC3-AD5A-B988812ED9C9}"/>
    <cellStyle name="Comma 4 20 10" xfId="14919" xr:uid="{DE196B99-82FF-4A17-A2CD-157E1F1727EE}"/>
    <cellStyle name="Comma 4 20 10 2" xfId="29637" xr:uid="{8B0E3E64-E32E-4E6F-B97D-B71F2AC55F6C}"/>
    <cellStyle name="Comma 4 20 11" xfId="25726" xr:uid="{BCBBB648-22BF-402C-BF42-211E8F4E5EC4}"/>
    <cellStyle name="Comma 4 20 11 2" xfId="31970" xr:uid="{63C82F78-61EC-4A82-BE9C-5265729A5E59}"/>
    <cellStyle name="Comma 4 20 12" xfId="26996" xr:uid="{D9347CE3-C44A-4F6D-9A25-6D16B21DD65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2 2 2" xfId="31128" xr:uid="{93503E5B-D099-4885-8CB1-1F23561C0988}"/>
    <cellStyle name="Comma 4 20 2 2 2 2 2 2 3" xfId="28562" xr:uid="{72F685B7-F21E-40AC-B37D-0B35E277CF80}"/>
    <cellStyle name="Comma 4 20 2 2 2 2 2 3" xfId="13141" xr:uid="{885238C8-0340-41EE-8E50-D1F5CF0F5ED2}"/>
    <cellStyle name="Comma 4 20 2 2 2 2 2 3 2" xfId="25383" xr:uid="{51F6E0BA-57DF-4BB6-890A-4D08BB27204E}"/>
    <cellStyle name="Comma 4 20 2 2 2 2 2 3 2 2" xfId="31880" xr:uid="{2057B4A9-53E8-49DD-ACAF-D787CADCBCED}"/>
    <cellStyle name="Comma 4 20 2 2 2 2 2 3 3" xfId="29315" xr:uid="{E3DFE68D-63E5-423E-87EC-7D43F9100487}"/>
    <cellStyle name="Comma 4 20 2 2 2 2 2 4" xfId="18285" xr:uid="{8685B9F7-20D0-4384-94FF-CCEF6BBCF786}"/>
    <cellStyle name="Comma 4 20 2 2 2 2 2 4 2" xfId="30370" xr:uid="{651182BE-1945-41E9-B204-2324AEE0F0F7}"/>
    <cellStyle name="Comma 4 20 2 2 2 2 2 5" xfId="27797" xr:uid="{6A0757CB-5447-4F4A-A641-0BD42897597F}"/>
    <cellStyle name="Comma 4 20 2 2 2 2 3" xfId="7885" xr:uid="{62ECA3F0-F805-4D85-B95E-05CE60ED9FFE}"/>
    <cellStyle name="Comma 4 20 2 2 2 2 3 2" xfId="20149" xr:uid="{C59D2161-9AD8-4984-B473-CB9BD71FAFED}"/>
    <cellStyle name="Comma 4 20 2 2 2 2 3 2 2" xfId="30746" xr:uid="{A10AD4B2-009D-43C3-AB80-B63C0A6EF109}"/>
    <cellStyle name="Comma 4 20 2 2 2 2 3 3" xfId="28182" xr:uid="{F23926F0-6BC3-4058-98E9-71B8250DFA3B}"/>
    <cellStyle name="Comma 4 20 2 2 2 2 4" xfId="11381" xr:uid="{B66F7ECE-46A6-463C-B280-A911ED822F6F}"/>
    <cellStyle name="Comma 4 20 2 2 2 2 4 2" xfId="23623" xr:uid="{C3FCB6DA-150D-4CB1-BA6B-A221D7C1564A}"/>
    <cellStyle name="Comma 4 20 2 2 2 2 4 2 2" xfId="31499" xr:uid="{1A09355F-A5A9-4A99-8987-F73FEEEF6FB7}"/>
    <cellStyle name="Comma 4 20 2 2 2 2 4 3" xfId="28934" xr:uid="{1C38054B-0728-439F-A1A7-066ADBED2FE6}"/>
    <cellStyle name="Comma 4 20 2 2 2 2 5" xfId="16525" xr:uid="{8A9105BB-2BC9-4D5B-A385-0567A857399A}"/>
    <cellStyle name="Comma 4 20 2 2 2 2 5 2" xfId="29987" xr:uid="{A201F800-55A7-4714-9529-1E57A042D988}"/>
    <cellStyle name="Comma 4 20 2 2 2 2 6" xfId="27383" xr:uid="{7537D5F9-AC5B-49DF-9E45-F74B212877D9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2 2 2" xfId="30943" xr:uid="{56F3826E-3CE7-4C4C-BEF8-D64DBA706A48}"/>
    <cellStyle name="Comma 4 20 2 2 2 3 2 3" xfId="28378" xr:uid="{89631541-2D65-409A-A126-B82D09145C8A}"/>
    <cellStyle name="Comma 4 20 2 2 2 3 3" xfId="12295" xr:uid="{6AC76300-88A6-4F47-848A-C2D82941F5E4}"/>
    <cellStyle name="Comma 4 20 2 2 2 3 3 2" xfId="24537" xr:uid="{17CD09BF-8702-4C31-B31A-2FE4A0DEDF07}"/>
    <cellStyle name="Comma 4 20 2 2 2 3 3 2 2" xfId="31696" xr:uid="{59D889BD-B3A6-43E4-AB81-63B29ACFE008}"/>
    <cellStyle name="Comma 4 20 2 2 2 3 3 3" xfId="29130" xr:uid="{D1B46A92-C3B6-4BAA-AA2E-E3ABE2E192F2}"/>
    <cellStyle name="Comma 4 20 2 2 2 3 4" xfId="17439" xr:uid="{27BB6C06-E004-4A08-B3FD-36742E9AB12F}"/>
    <cellStyle name="Comma 4 20 2 2 2 3 4 2" xfId="30185" xr:uid="{1B093F99-D1A3-46DE-A0C5-ACDE82562564}"/>
    <cellStyle name="Comma 4 20 2 2 2 3 5" xfId="27612" xr:uid="{C3277039-9926-4C0A-A2AD-2569769DA224}"/>
    <cellStyle name="Comma 4 20 2 2 2 4" xfId="7039" xr:uid="{B6E91B80-27B6-4DBB-9DDB-D953BB8AF0C6}"/>
    <cellStyle name="Comma 4 20 2 2 2 4 2" xfId="19303" xr:uid="{EEC29294-87E8-4E3F-8FEE-1F5C2AEDBD8A}"/>
    <cellStyle name="Comma 4 20 2 2 2 4 2 2" xfId="30562" xr:uid="{E2BB92EC-C20B-4893-803F-F4590F8E1416}"/>
    <cellStyle name="Comma 4 20 2 2 2 4 3" xfId="27997" xr:uid="{009FDE16-078B-4843-A85E-0253F5AB4B1C}"/>
    <cellStyle name="Comma 4 20 2 2 2 5" xfId="10535" xr:uid="{5AC1DC3E-1C48-4DA1-84CA-A17C991FBC6B}"/>
    <cellStyle name="Comma 4 20 2 2 2 5 2" xfId="22777" xr:uid="{BEF14F2D-FED6-4347-ABC9-C2A37283F242}"/>
    <cellStyle name="Comma 4 20 2 2 2 5 2 2" xfId="31315" xr:uid="{80559D7F-3C9A-4FA1-97B3-C8BA698B939C}"/>
    <cellStyle name="Comma 4 20 2 2 2 5 3" xfId="28749" xr:uid="{C8F3176A-7FCD-4CFD-BD08-DF5B1FF2F438}"/>
    <cellStyle name="Comma 4 20 2 2 2 6" xfId="15679" xr:uid="{DCFD6C63-2828-469A-808E-76C12BF9099E}"/>
    <cellStyle name="Comma 4 20 2 2 2 6 2" xfId="29801" xr:uid="{7548DBC4-0444-477C-BBA5-0D18B077095B}"/>
    <cellStyle name="Comma 4 20 2 2 2 7" xfId="27199" xr:uid="{B5865AFE-F5E2-434F-A750-42D404152316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2 2 2" xfId="31036" xr:uid="{37A4F28E-CFAD-4428-8A6F-FE5300D06ABA}"/>
    <cellStyle name="Comma 4 20 2 2 3 2 2 3" xfId="28470" xr:uid="{A03A8B1B-9020-4066-9656-B5C5F5D723BD}"/>
    <cellStyle name="Comma 4 20 2 2 3 2 3" xfId="12718" xr:uid="{C33D05E2-BDDC-414C-9550-B66792C9B40C}"/>
    <cellStyle name="Comma 4 20 2 2 3 2 3 2" xfId="24960" xr:uid="{B9D18E8E-8E4E-46D0-9DD5-56035AB6DB4F}"/>
    <cellStyle name="Comma 4 20 2 2 3 2 3 2 2" xfId="31788" xr:uid="{E31C3CE8-4151-494E-9B02-ADB194BD7A04}"/>
    <cellStyle name="Comma 4 20 2 2 3 2 3 3" xfId="29222" xr:uid="{DE25ED37-2445-428A-A784-2121D8F88EC7}"/>
    <cellStyle name="Comma 4 20 2 2 3 2 4" xfId="17862" xr:uid="{89295832-8750-40FC-9479-937189985385}"/>
    <cellStyle name="Comma 4 20 2 2 3 2 4 2" xfId="30277" xr:uid="{8E2EB3E9-9195-4AF6-9E54-351B513D02FB}"/>
    <cellStyle name="Comma 4 20 2 2 3 2 5" xfId="27705" xr:uid="{29CABFFE-3904-4E18-94D7-5334F002A976}"/>
    <cellStyle name="Comma 4 20 2 2 3 3" xfId="7462" xr:uid="{B263EB97-8480-4637-A609-85EA2102E4DD}"/>
    <cellStyle name="Comma 4 20 2 2 3 3 2" xfId="19726" xr:uid="{2AC90835-AEF2-4FA0-B88A-FE01DE02B394}"/>
    <cellStyle name="Comma 4 20 2 2 3 3 2 2" xfId="30654" xr:uid="{D5B93557-6061-4490-B40A-B892FCD84932}"/>
    <cellStyle name="Comma 4 20 2 2 3 3 3" xfId="28089" xr:uid="{D5FD0185-2A00-43A9-8376-3ED94B9BB481}"/>
    <cellStyle name="Comma 4 20 2 2 3 4" xfId="10958" xr:uid="{DDCED587-2B93-4169-83D6-16A9277B09A9}"/>
    <cellStyle name="Comma 4 20 2 2 3 4 2" xfId="23200" xr:uid="{72A03365-EB3D-40A7-A929-595724B4040E}"/>
    <cellStyle name="Comma 4 20 2 2 3 4 2 2" xfId="31407" xr:uid="{0A1560A5-E014-4D5A-807E-8D26A4241BE5}"/>
    <cellStyle name="Comma 4 20 2 2 3 4 3" xfId="28841" xr:uid="{E4C62424-DE30-4F46-A2F1-7B3A5012E437}"/>
    <cellStyle name="Comma 4 20 2 2 3 5" xfId="16102" xr:uid="{9B76E105-8CA6-4A9C-B686-F47C6F77614D}"/>
    <cellStyle name="Comma 4 20 2 2 3 5 2" xfId="29894" xr:uid="{8B1FC09A-59AD-4FC1-971B-FED11CBC7002}"/>
    <cellStyle name="Comma 4 20 2 2 3 6" xfId="27291" xr:uid="{AE6E3C7E-A577-48BB-B24C-30DBCCD84A45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2 2 2" xfId="30850" xr:uid="{BC4F15CA-6B48-40A9-A9D9-68434223F592}"/>
    <cellStyle name="Comma 4 20 2 2 4 2 3" xfId="28286" xr:uid="{FDA8F883-F0E4-4734-9F63-C9510926BC44}"/>
    <cellStyle name="Comma 4 20 2 2 4 3" xfId="11872" xr:uid="{E89811D5-4809-4B8D-976F-3637D65E7B81}"/>
    <cellStyle name="Comma 4 20 2 2 4 3 2" xfId="24114" xr:uid="{BC6855B3-6B5D-4E69-96EB-8F196F20831B}"/>
    <cellStyle name="Comma 4 20 2 2 4 3 2 2" xfId="31604" xr:uid="{33B05112-D15A-4B70-A230-58997B9B1D1C}"/>
    <cellStyle name="Comma 4 20 2 2 4 3 3" xfId="29038" xr:uid="{8D822C6D-3ABF-4AF4-BCAE-87AE12F27B9C}"/>
    <cellStyle name="Comma 4 20 2 2 4 4" xfId="17016" xr:uid="{0A1C838A-86A8-44C4-975A-F4E656C3EA62}"/>
    <cellStyle name="Comma 4 20 2 2 4 4 2" xfId="30091" xr:uid="{45EBB068-3D86-477B-9249-F577B0DBD688}"/>
    <cellStyle name="Comma 4 20 2 2 4 5" xfId="27520" xr:uid="{E6EAFB10-28D0-49B7-B2E0-3246D9DDA800}"/>
    <cellStyle name="Comma 4 20 2 2 5" xfId="6616" xr:uid="{523383FD-1A6E-4D61-BFD4-946F8BD0A9EF}"/>
    <cellStyle name="Comma 4 20 2 2 5 2" xfId="18880" xr:uid="{F1C9DF8D-F69C-4B6F-9050-08F7294F6A09}"/>
    <cellStyle name="Comma 4 20 2 2 5 2 2" xfId="30470" xr:uid="{0E3C7507-0CC3-414A-B82F-9E801546CCEE}"/>
    <cellStyle name="Comma 4 20 2 2 5 3" xfId="27905" xr:uid="{47620763-60EF-43FB-8136-152DE0EFF168}"/>
    <cellStyle name="Comma 4 20 2 2 6" xfId="10112" xr:uid="{0C571ACF-D1F4-44F8-8A8C-84488D5C3C79}"/>
    <cellStyle name="Comma 4 20 2 2 6 2" xfId="22354" xr:uid="{5CBE1122-F017-4BD8-9F76-24AA65504830}"/>
    <cellStyle name="Comma 4 20 2 2 6 2 2" xfId="31223" xr:uid="{9B676B82-1FD5-41D6-96E5-23C477B146F7}"/>
    <cellStyle name="Comma 4 20 2 2 6 3" xfId="28657" xr:uid="{8249ECFE-5452-4BED-8BBC-2D36F8FDD6F2}"/>
    <cellStyle name="Comma 4 20 2 2 7" xfId="15256" xr:uid="{159ED598-336D-4CE5-94EF-993A04D90A4E}"/>
    <cellStyle name="Comma 4 20 2 2 7 2" xfId="29709" xr:uid="{BD418251-79F6-46BD-9A52-B192F8976371}"/>
    <cellStyle name="Comma 4 20 2 2 8" xfId="27105" xr:uid="{42700486-9EB6-4542-8439-21E9A1BA0144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2 2 2" xfId="31083" xr:uid="{CFD37A3D-57BA-4BCD-8B15-9C255501A40C}"/>
    <cellStyle name="Comma 4 20 2 3 2 2 2 3" xfId="28517" xr:uid="{437B1F04-54D1-407D-9101-59D1981CC60D}"/>
    <cellStyle name="Comma 4 20 2 3 2 2 3" xfId="12932" xr:uid="{9A5CC5F9-4F1E-4D30-A23A-9D8DD31D9A7D}"/>
    <cellStyle name="Comma 4 20 2 3 2 2 3 2" xfId="25174" xr:uid="{84CD1E93-2C8B-4A87-B277-B4EFF449591B}"/>
    <cellStyle name="Comma 4 20 2 3 2 2 3 2 2" xfId="31835" xr:uid="{8BC17D3B-AEB9-4E0E-9974-F9314EE191D3}"/>
    <cellStyle name="Comma 4 20 2 3 2 2 3 3" xfId="29270" xr:uid="{F33DAAEC-99D1-4AB7-8B38-EB5A5CFFA282}"/>
    <cellStyle name="Comma 4 20 2 3 2 2 4" xfId="18076" xr:uid="{5DF8CA89-148A-471D-957E-3FDD867E736C}"/>
    <cellStyle name="Comma 4 20 2 3 2 2 4 2" xfId="30324" xr:uid="{7AF36B09-18A2-49C5-B554-C5D36B135FE1}"/>
    <cellStyle name="Comma 4 20 2 3 2 2 5" xfId="27752" xr:uid="{642C0FDF-222A-4E10-91D5-28AC90274B67}"/>
    <cellStyle name="Comma 4 20 2 3 2 3" xfId="7676" xr:uid="{2493FA15-1699-46BA-9868-7D678B8BEC2E}"/>
    <cellStyle name="Comma 4 20 2 3 2 3 2" xfId="19940" xr:uid="{68093411-4022-49CA-B08C-805030A11900}"/>
    <cellStyle name="Comma 4 20 2 3 2 3 2 2" xfId="30701" xr:uid="{708D2ACC-D104-4152-9CDC-4EC5A37F0745}"/>
    <cellStyle name="Comma 4 20 2 3 2 3 3" xfId="28137" xr:uid="{0CA2A5B6-0468-412D-8F80-BC53ACFD049A}"/>
    <cellStyle name="Comma 4 20 2 3 2 4" xfId="11172" xr:uid="{FB193B9A-66D6-4DF2-A1DE-7796A712EB73}"/>
    <cellStyle name="Comma 4 20 2 3 2 4 2" xfId="23414" xr:uid="{01C207EA-C179-4D52-9B19-881ABDAEB8EF}"/>
    <cellStyle name="Comma 4 20 2 3 2 4 2 2" xfId="31454" xr:uid="{98F0C171-A5FA-46E2-A922-50881404481B}"/>
    <cellStyle name="Comma 4 20 2 3 2 4 3" xfId="28889" xr:uid="{1C411528-F922-474A-AA35-4331B5F8C445}"/>
    <cellStyle name="Comma 4 20 2 3 2 5" xfId="16316" xr:uid="{5D1D6AB5-C31A-4D32-8722-FEAE16A52CB8}"/>
    <cellStyle name="Comma 4 20 2 3 2 5 2" xfId="29941" xr:uid="{4C3B6AFA-7B72-4B32-B79A-39AFE6658C4C}"/>
    <cellStyle name="Comma 4 20 2 3 2 6" xfId="27338" xr:uid="{243D2283-26B3-482A-A397-DB0174E09F92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2 2 2" xfId="30897" xr:uid="{41B4400A-949F-4012-9683-5E2728A8EAC3}"/>
    <cellStyle name="Comma 4 20 2 3 3 2 3" xfId="28333" xr:uid="{DD693063-1BF3-437C-914D-22A39FCF3A52}"/>
    <cellStyle name="Comma 4 20 2 3 3 3" xfId="12086" xr:uid="{C7D7F35A-75C3-4E97-A95B-19FA56580D73}"/>
    <cellStyle name="Comma 4 20 2 3 3 3 2" xfId="24328" xr:uid="{AA676610-06C2-4676-A660-E1A90532887D}"/>
    <cellStyle name="Comma 4 20 2 3 3 3 2 2" xfId="31651" xr:uid="{0A7E1BD0-24CE-4B02-8956-1E13E5A3FAD9}"/>
    <cellStyle name="Comma 4 20 2 3 3 3 3" xfId="29085" xr:uid="{4A121510-3DAB-48E3-8993-33E31AF8C9F1}"/>
    <cellStyle name="Comma 4 20 2 3 3 4" xfId="17230" xr:uid="{3EC2E757-02E7-4AB1-907D-AF9FA19E28FE}"/>
    <cellStyle name="Comma 4 20 2 3 3 4 2" xfId="30138" xr:uid="{9BE7C105-7C80-460B-951B-583F6367A548}"/>
    <cellStyle name="Comma 4 20 2 3 3 5" xfId="27567" xr:uid="{A2F74547-42EC-4AFD-B5C5-4652FE20363B}"/>
    <cellStyle name="Comma 4 20 2 3 4" xfId="6830" xr:uid="{5BCF8D54-9702-49D5-B4FA-F0E5A9C503D8}"/>
    <cellStyle name="Comma 4 20 2 3 4 2" xfId="19094" xr:uid="{91335C62-AB66-4CCC-9D8F-52A918E1B40D}"/>
    <cellStyle name="Comma 4 20 2 3 4 2 2" xfId="30517" xr:uid="{B67F1EE7-A3FB-4233-9E24-2EA29A8F6500}"/>
    <cellStyle name="Comma 4 20 2 3 4 3" xfId="27952" xr:uid="{BB9FEC78-0FE4-483D-B479-B78AF5B02119}"/>
    <cellStyle name="Comma 4 20 2 3 5" xfId="10326" xr:uid="{4C3DC898-75CA-4F17-982C-2E3D61F2FA40}"/>
    <cellStyle name="Comma 4 20 2 3 5 2" xfId="22568" xr:uid="{A7EBE6AF-AFFC-4710-82C1-7AA6751308FC}"/>
    <cellStyle name="Comma 4 20 2 3 5 2 2" xfId="31270" xr:uid="{B91AF3C7-24ED-493F-91C6-4836DAF9AD47}"/>
    <cellStyle name="Comma 4 20 2 3 5 3" xfId="28704" xr:uid="{6085C37C-C8D1-4FED-A857-271AE8D8094E}"/>
    <cellStyle name="Comma 4 20 2 3 6" xfId="15470" xr:uid="{E38169CD-9BF2-41AE-A3E3-7D033EFAFAF8}"/>
    <cellStyle name="Comma 4 20 2 3 6 2" xfId="29756" xr:uid="{4DED2346-9012-4955-B2B5-7F342BF9A427}"/>
    <cellStyle name="Comma 4 20 2 3 7" xfId="27153" xr:uid="{6C05955C-2AD8-48DE-8F4D-6B1F15E0D7B9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2 2 2" xfId="30990" xr:uid="{D09D0DFC-3D44-4D49-91D7-0F29A1C60724}"/>
    <cellStyle name="Comma 4 20 2 4 2 2 3" xfId="28425" xr:uid="{12F18188-FB4A-48E6-A5B4-F12498140863}"/>
    <cellStyle name="Comma 4 20 2 4 2 3" xfId="12509" xr:uid="{53D8BB29-2359-4305-A764-E2A96C2E0E31}"/>
    <cellStyle name="Comma 4 20 2 4 2 3 2" xfId="24751" xr:uid="{93112406-01EF-40D3-B46F-63CFE28D4984}"/>
    <cellStyle name="Comma 4 20 2 4 2 3 2 2" xfId="31743" xr:uid="{30A8839D-5230-4786-A1B3-5AA2A8453875}"/>
    <cellStyle name="Comma 4 20 2 4 2 3 3" xfId="29177" xr:uid="{1C8C32CF-0705-4F2D-AF12-36DE48DFA84D}"/>
    <cellStyle name="Comma 4 20 2 4 2 4" xfId="17653" xr:uid="{BE4FAF89-3D8D-449D-9BAA-F42EC43B716A}"/>
    <cellStyle name="Comma 4 20 2 4 2 4 2" xfId="30232" xr:uid="{3D4BAD13-FFF6-4130-A36D-B598A37016FD}"/>
    <cellStyle name="Comma 4 20 2 4 2 5" xfId="27659" xr:uid="{C4CD3995-D29E-486B-9FF5-30F94C1C7104}"/>
    <cellStyle name="Comma 4 20 2 4 3" xfId="7253" xr:uid="{553079B5-B989-46B0-BE4E-5C3D79ABE95E}"/>
    <cellStyle name="Comma 4 20 2 4 3 2" xfId="19517" xr:uid="{C64BD368-5080-4254-BE9B-8276EC1D09CC}"/>
    <cellStyle name="Comma 4 20 2 4 3 2 2" xfId="30609" xr:uid="{B1A5FD1A-141A-4818-A848-CED17DCAE109}"/>
    <cellStyle name="Comma 4 20 2 4 3 3" xfId="28044" xr:uid="{236ADF4D-0C1B-4271-A8E9-4EA2979B8D01}"/>
    <cellStyle name="Comma 4 20 2 4 4" xfId="10749" xr:uid="{517AE3AE-CAF3-4630-9820-9316C06CC85F}"/>
    <cellStyle name="Comma 4 20 2 4 4 2" xfId="22991" xr:uid="{35BE0F36-16E8-4234-95F9-BCC554BD4D5F}"/>
    <cellStyle name="Comma 4 20 2 4 4 2 2" xfId="31362" xr:uid="{85FDD631-13D7-4214-9AB6-6AC9B957E989}"/>
    <cellStyle name="Comma 4 20 2 4 4 3" xfId="28796" xr:uid="{515C3F7D-A576-4028-A4DD-FA8D2BB5ADE5}"/>
    <cellStyle name="Comma 4 20 2 4 5" xfId="15893" xr:uid="{D122A31F-501C-4545-BD67-577C409CF644}"/>
    <cellStyle name="Comma 4 20 2 4 5 2" xfId="29848" xr:uid="{B55207B5-FD5F-405A-94BE-CB0A1901DEA8}"/>
    <cellStyle name="Comma 4 20 2 4 6" xfId="27246" xr:uid="{34655D5A-AA8D-4C45-8245-DF90389F3B85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2 2 2" xfId="30805" xr:uid="{CA0E0318-3C83-4815-B6CA-E84F7B39A00A}"/>
    <cellStyle name="Comma 4 20 2 5 2 3" xfId="28241" xr:uid="{DDF6F9A6-15FB-4A37-A324-6B00625F3CB1}"/>
    <cellStyle name="Comma 4 20 2 5 3" xfId="11663" xr:uid="{12330A8B-7B19-4257-8A27-1094F9B17E88}"/>
    <cellStyle name="Comma 4 20 2 5 3 2" xfId="23905" xr:uid="{54BE9653-5177-4B78-BF51-1CD58C608FA6}"/>
    <cellStyle name="Comma 4 20 2 5 3 2 2" xfId="31559" xr:uid="{38094AF0-D90C-4594-ABC8-4A343402F48F}"/>
    <cellStyle name="Comma 4 20 2 5 3 3" xfId="28993" xr:uid="{462A2486-D2BC-4F1C-9538-4315B74A6FDF}"/>
    <cellStyle name="Comma 4 20 2 5 4" xfId="16807" xr:uid="{9725A50E-27F3-40F9-A61C-E645536B3B6D}"/>
    <cellStyle name="Comma 4 20 2 5 4 2" xfId="30046" xr:uid="{D1D3277F-9917-4946-8DBC-AFDA1BEED6ED}"/>
    <cellStyle name="Comma 4 20 2 5 5" xfId="27475" xr:uid="{785A208A-0715-41CD-ADA2-3E871676D015}"/>
    <cellStyle name="Comma 4 20 2 6" xfId="6407" xr:uid="{68A213FC-7088-45AB-BE38-87A18C3BC69C}"/>
    <cellStyle name="Comma 4 20 2 6 2" xfId="18671" xr:uid="{D4AD8AB6-989B-4C60-AFB5-AF4953C69F82}"/>
    <cellStyle name="Comma 4 20 2 6 2 2" xfId="30424" xr:uid="{31D9770E-96FE-440C-A70B-F6520A08671B}"/>
    <cellStyle name="Comma 4 20 2 6 3" xfId="27859" xr:uid="{B0CA03FC-F793-460B-B383-09BDE741C490}"/>
    <cellStyle name="Comma 4 20 2 7" xfId="9903" xr:uid="{BEE1F4D5-264B-48D6-8080-5F17848E6F14}"/>
    <cellStyle name="Comma 4 20 2 7 2" xfId="22145" xr:uid="{87420BB5-D976-4CB2-B080-8C0E82873FE7}"/>
    <cellStyle name="Comma 4 20 2 7 2 2" xfId="31178" xr:uid="{9B0C4E25-198A-4E23-81EF-090B5852A9B5}"/>
    <cellStyle name="Comma 4 20 2 7 3" xfId="28612" xr:uid="{A3AA8144-BD78-4858-9DF0-276325D13179}"/>
    <cellStyle name="Comma 4 20 2 8" xfId="15047" xr:uid="{E5A0655F-9624-4A29-AFDF-FCEC5861550A}"/>
    <cellStyle name="Comma 4 20 2 8 2" xfId="29664" xr:uid="{6E22F56D-0D25-4C5D-A091-6BD646C65F2D}"/>
    <cellStyle name="Comma 4 20 2 9" xfId="27058" xr:uid="{EE8FE5C9-B347-49BA-AA78-D2FF8F94BC8D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2 2 2" xfId="31101" xr:uid="{2D567060-DC03-4A76-A22E-82A8732BF9C9}"/>
    <cellStyle name="Comma 4 20 3 2 2 2 2 3" xfId="28535" xr:uid="{10ADCBA2-07F8-4081-A3A8-8CA16BD08EEA}"/>
    <cellStyle name="Comma 4 20 3 2 2 2 3" xfId="13013" xr:uid="{8A53B7EE-AF0C-4AA2-AF27-CDFFBCCBA60C}"/>
    <cellStyle name="Comma 4 20 3 2 2 2 3 2" xfId="25255" xr:uid="{5986027F-1247-489A-8015-48ABBC1BA268}"/>
    <cellStyle name="Comma 4 20 3 2 2 2 3 2 2" xfId="31853" xr:uid="{EBB06C73-5264-446A-BA1C-F6659EB5D5F6}"/>
    <cellStyle name="Comma 4 20 3 2 2 2 3 3" xfId="29288" xr:uid="{FDBBFFF4-F13D-4D58-A199-64E56D7929B1}"/>
    <cellStyle name="Comma 4 20 3 2 2 2 4" xfId="18157" xr:uid="{E66FD1D6-AD20-4182-BFEA-C8618A6980AC}"/>
    <cellStyle name="Comma 4 20 3 2 2 2 4 2" xfId="30343" xr:uid="{E03F0484-0604-4094-B048-66B759E90C73}"/>
    <cellStyle name="Comma 4 20 3 2 2 2 5" xfId="27770" xr:uid="{8D8304F8-66C8-4415-B40E-B95C40C5E030}"/>
    <cellStyle name="Comma 4 20 3 2 2 3" xfId="7757" xr:uid="{5E37B172-CBF4-4523-8263-00A4BAE9AD94}"/>
    <cellStyle name="Comma 4 20 3 2 2 3 2" xfId="20021" xr:uid="{54A74569-07D7-4603-A74E-0E615F91B8DD}"/>
    <cellStyle name="Comma 4 20 3 2 2 3 2 2" xfId="30719" xr:uid="{CB475B97-EE5A-4C07-B26B-6972259F3523}"/>
    <cellStyle name="Comma 4 20 3 2 2 3 3" xfId="28155" xr:uid="{A053099C-5D7D-488F-85FD-29133A8790BD}"/>
    <cellStyle name="Comma 4 20 3 2 2 4" xfId="11253" xr:uid="{00DB7916-26A9-406B-B788-28CAD2820D5D}"/>
    <cellStyle name="Comma 4 20 3 2 2 4 2" xfId="23495" xr:uid="{FA057C5E-7FB2-4657-BB67-F88E9D1BDE03}"/>
    <cellStyle name="Comma 4 20 3 2 2 4 2 2" xfId="31472" xr:uid="{FB709D24-872A-4D74-921C-A58C1FA50120}"/>
    <cellStyle name="Comma 4 20 3 2 2 4 3" xfId="28907" xr:uid="{628419A7-9BDF-4EB7-A0D3-B76A2525F216}"/>
    <cellStyle name="Comma 4 20 3 2 2 5" xfId="16397" xr:uid="{3B44E8AF-3918-4DD0-9ADF-DAB621C1405B}"/>
    <cellStyle name="Comma 4 20 3 2 2 5 2" xfId="29960" xr:uid="{E32A51E3-7B5E-417C-86EE-4D821E3A7609}"/>
    <cellStyle name="Comma 4 20 3 2 2 6" xfId="27356" xr:uid="{03D89F12-EB63-4A17-A85D-40FEA5139D1C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2 2 2" xfId="30916" xr:uid="{F4A994D4-35B0-4F68-B1DE-2FD0F925FCB4}"/>
    <cellStyle name="Comma 4 20 3 2 3 2 3" xfId="28351" xr:uid="{F25FECA8-FFF2-46C9-AAF8-50B4D86BEFA7}"/>
    <cellStyle name="Comma 4 20 3 2 3 3" xfId="12167" xr:uid="{B324D7A5-5AFE-4911-8281-6DA94A72F87D}"/>
    <cellStyle name="Comma 4 20 3 2 3 3 2" xfId="24409" xr:uid="{016B70D0-917F-40E2-992E-0E2A515F4A7A}"/>
    <cellStyle name="Comma 4 20 3 2 3 3 2 2" xfId="31669" xr:uid="{3A876EB9-A58F-4F03-8892-57EB45D7A0E5}"/>
    <cellStyle name="Comma 4 20 3 2 3 3 3" xfId="29103" xr:uid="{4DC426ED-B119-4B30-B067-4C9FB4FE00CB}"/>
    <cellStyle name="Comma 4 20 3 2 3 4" xfId="17311" xr:uid="{F736444D-25D1-43C0-B567-BCDB00AE9C6F}"/>
    <cellStyle name="Comma 4 20 3 2 3 4 2" xfId="30157" xr:uid="{680B3829-F64F-407D-9B7D-26DA83F4F5B9}"/>
    <cellStyle name="Comma 4 20 3 2 3 5" xfId="27585" xr:uid="{307890FA-DA38-4FD5-8600-D1DD95BC17C3}"/>
    <cellStyle name="Comma 4 20 3 2 4" xfId="6911" xr:uid="{B717450E-AE27-4431-82D0-862363C5D320}"/>
    <cellStyle name="Comma 4 20 3 2 4 2" xfId="19175" xr:uid="{8BF2CE5C-1623-4DF6-B896-01E21B48999C}"/>
    <cellStyle name="Comma 4 20 3 2 4 2 2" xfId="30535" xr:uid="{D19C142E-95A8-48B9-A541-2AD31123BC56}"/>
    <cellStyle name="Comma 4 20 3 2 4 3" xfId="27970" xr:uid="{5E27B633-56F8-480B-8469-AFA63A571885}"/>
    <cellStyle name="Comma 4 20 3 2 5" xfId="10407" xr:uid="{F5990703-3253-42D8-B514-A52FFC870167}"/>
    <cellStyle name="Comma 4 20 3 2 5 2" xfId="22649" xr:uid="{BDC1D134-DBD5-47BF-B853-DF8F39F4C40D}"/>
    <cellStyle name="Comma 4 20 3 2 5 2 2" xfId="31288" xr:uid="{9F118BF8-84B3-4BA8-A07B-2A8671A714C3}"/>
    <cellStyle name="Comma 4 20 3 2 5 3" xfId="28722" xr:uid="{C9F868FB-4E53-4C9C-A8D5-1CE377309020}"/>
    <cellStyle name="Comma 4 20 3 2 6" xfId="15551" xr:uid="{AB35A59A-9958-462A-AD09-8156A0477AD2}"/>
    <cellStyle name="Comma 4 20 3 2 6 2" xfId="29774" xr:uid="{32CB7AFA-9CA0-4994-9340-5A06F67098A0}"/>
    <cellStyle name="Comma 4 20 3 2 7" xfId="27172" xr:uid="{80D225E8-3CCA-44D4-B11D-A5CE31D3F4E7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2 2 2" xfId="31008" xr:uid="{2E18080E-9974-4615-AF82-D9D750AA336B}"/>
    <cellStyle name="Comma 4 20 3 3 2 2 3" xfId="28443" xr:uid="{47C068F6-1B1A-4B35-B332-AE0BC1278B78}"/>
    <cellStyle name="Comma 4 20 3 3 2 3" xfId="12590" xr:uid="{1B8B5E23-EA3E-4A1B-9A7C-FBE19D2CF5B0}"/>
    <cellStyle name="Comma 4 20 3 3 2 3 2" xfId="24832" xr:uid="{6C01F454-E98D-4952-B369-E79D6E011A1D}"/>
    <cellStyle name="Comma 4 20 3 3 2 3 2 2" xfId="31761" xr:uid="{4DA76F0F-B289-43F1-A585-0686E96F04FE}"/>
    <cellStyle name="Comma 4 20 3 3 2 3 3" xfId="29195" xr:uid="{6F94FF65-4CFA-4C9B-8E1C-C01170741E40}"/>
    <cellStyle name="Comma 4 20 3 3 2 4" xfId="17734" xr:uid="{E5FC81A7-3267-420B-A7AE-CC89D560A28D}"/>
    <cellStyle name="Comma 4 20 3 3 2 4 2" xfId="30250" xr:uid="{CC259ADF-9988-4B3B-AD48-E1B0CDB18258}"/>
    <cellStyle name="Comma 4 20 3 3 2 5" xfId="27678" xr:uid="{55C9B19A-215D-44C2-A931-E6F7F0BA9F2B}"/>
    <cellStyle name="Comma 4 20 3 3 3" xfId="7334" xr:uid="{14D3EA35-4182-4FCF-92B1-E785AB617F6D}"/>
    <cellStyle name="Comma 4 20 3 3 3 2" xfId="19598" xr:uid="{5CB91922-193A-487F-BB57-722D506BD133}"/>
    <cellStyle name="Comma 4 20 3 3 3 2 2" xfId="30627" xr:uid="{05191252-FC94-46C8-9AFB-9C712F1C604D}"/>
    <cellStyle name="Comma 4 20 3 3 3 3" xfId="28062" xr:uid="{2019FC14-0AFE-4CFD-A408-D790536B8081}"/>
    <cellStyle name="Comma 4 20 3 3 4" xfId="10830" xr:uid="{DEF98FDE-B31A-43BC-9798-D3EA9AEB69FF}"/>
    <cellStyle name="Comma 4 20 3 3 4 2" xfId="23072" xr:uid="{108FFFC7-6C31-47CC-A9CC-8ADD0C30C59A}"/>
    <cellStyle name="Comma 4 20 3 3 4 2 2" xfId="31380" xr:uid="{D6F67E67-8C71-4D76-B373-4C199F421268}"/>
    <cellStyle name="Comma 4 20 3 3 4 3" xfId="28814" xr:uid="{6F851C14-D6A3-40FD-BF6E-4EE474590DBD}"/>
    <cellStyle name="Comma 4 20 3 3 5" xfId="15974" xr:uid="{D720252C-5FD6-4CB0-9371-9F94CC24F910}"/>
    <cellStyle name="Comma 4 20 3 3 5 2" xfId="29866" xr:uid="{5E3DFACA-64F0-46C7-B996-4C36AD257C20}"/>
    <cellStyle name="Comma 4 20 3 3 6" xfId="27264" xr:uid="{0D6B9BD3-9C38-421D-A10E-81709B15E25C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2 2 2" xfId="30823" xr:uid="{39321A98-384D-43B2-B2E5-811E0245B8B5}"/>
    <cellStyle name="Comma 4 20 3 4 2 3" xfId="28259" xr:uid="{FF063552-F31E-4840-8375-65AD7C04AB58}"/>
    <cellStyle name="Comma 4 20 3 4 3" xfId="11744" xr:uid="{2F668B26-2557-4603-BE91-782CBE460984}"/>
    <cellStyle name="Comma 4 20 3 4 3 2" xfId="23986" xr:uid="{4A71F03F-76EB-42F6-834E-0551EB9BDFF4}"/>
    <cellStyle name="Comma 4 20 3 4 3 2 2" xfId="31577" xr:uid="{06D2985A-7CAB-4B50-8214-9F4D87ABA7B6}"/>
    <cellStyle name="Comma 4 20 3 4 3 3" xfId="29011" xr:uid="{311E5210-763F-42EB-B1E6-856209978240}"/>
    <cellStyle name="Comma 4 20 3 4 4" xfId="16888" xr:uid="{1CF6E219-B2C1-413E-B84C-2633BAD483A8}"/>
    <cellStyle name="Comma 4 20 3 4 4 2" xfId="30064" xr:uid="{F8279928-79FF-4911-A6D3-1B64EDDC3DE9}"/>
    <cellStyle name="Comma 4 20 3 4 5" xfId="27493" xr:uid="{58E25274-865B-40AE-81BE-C18AE8BE5E55}"/>
    <cellStyle name="Comma 4 20 3 5" xfId="6488" xr:uid="{A8FDEAD6-8B25-4D62-96A6-F42C60D4DF96}"/>
    <cellStyle name="Comma 4 20 3 5 2" xfId="18752" xr:uid="{AB30E29A-4594-4AE0-A0A1-C9602CE759CE}"/>
    <cellStyle name="Comma 4 20 3 5 2 2" xfId="30442" xr:uid="{EFE267DE-38B7-41BC-BD2A-7E3EB3486EEA}"/>
    <cellStyle name="Comma 4 20 3 5 3" xfId="27877" xr:uid="{5FEB7E27-BF4A-42E3-B919-F9ADF4FBD373}"/>
    <cellStyle name="Comma 4 20 3 6" xfId="9984" xr:uid="{FD872E7D-2332-45E8-A969-70B993110B7D}"/>
    <cellStyle name="Comma 4 20 3 6 2" xfId="22226" xr:uid="{704901C3-6C5D-45F6-9428-26508B550569}"/>
    <cellStyle name="Comma 4 20 3 6 2 2" xfId="31196" xr:uid="{0B6504EF-14E1-4EDA-862E-2CF4541F8928}"/>
    <cellStyle name="Comma 4 20 3 6 3" xfId="28630" xr:uid="{64D7797B-A4E9-470C-8CEE-ED0063E33558}"/>
    <cellStyle name="Comma 4 20 3 7" xfId="15128" xr:uid="{307AF169-8905-4EA3-8376-9D68B40E6332}"/>
    <cellStyle name="Comma 4 20 3 7 2" xfId="29682" xr:uid="{7AB0BDF0-0169-47CF-8AB8-B4C3127DED60}"/>
    <cellStyle name="Comma 4 20 3 8" xfId="27078" xr:uid="{93B743B0-EB59-4823-9288-E797B74600C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2 2 2" xfId="31056" xr:uid="{EAA2D355-5AF8-46A3-8974-76CC4499FBBF}"/>
    <cellStyle name="Comma 4 20 4 2 2 2 3" xfId="28490" xr:uid="{EEE29ED5-A9AD-4E6F-B3A6-86BA6349859C}"/>
    <cellStyle name="Comma 4 20 4 2 2 3" xfId="12804" xr:uid="{FB82C834-86A6-4E5A-91A4-20025E58F944}"/>
    <cellStyle name="Comma 4 20 4 2 2 3 2" xfId="25046" xr:uid="{75788FA8-EAEB-4789-B4E9-E7709A901588}"/>
    <cellStyle name="Comma 4 20 4 2 2 3 2 2" xfId="31808" xr:uid="{BDFAF134-C834-4F03-A780-C9E022C7F377}"/>
    <cellStyle name="Comma 4 20 4 2 2 3 3" xfId="29242" xr:uid="{6A77F63A-24D5-4A58-B4E7-E472DE59141F}"/>
    <cellStyle name="Comma 4 20 4 2 2 4" xfId="17948" xr:uid="{580BB258-D6AA-41B2-B8A1-5ED4D0952502}"/>
    <cellStyle name="Comma 4 20 4 2 2 4 2" xfId="30297" xr:uid="{18DFB736-6DCA-43D3-B7ED-48D783D407BA}"/>
    <cellStyle name="Comma 4 20 4 2 2 5" xfId="27725" xr:uid="{DBFE29F2-1D31-47B4-B200-1D11EFBC2CBD}"/>
    <cellStyle name="Comma 4 20 4 2 3" xfId="7548" xr:uid="{A2C2282F-19FC-445F-ABF7-CFB236A0B983}"/>
    <cellStyle name="Comma 4 20 4 2 3 2" xfId="19812" xr:uid="{0600AD6A-5B4B-45BD-B871-9CA7038151C1}"/>
    <cellStyle name="Comma 4 20 4 2 3 2 2" xfId="30674" xr:uid="{DFAF40E9-D5CF-43C9-A702-8DFEB7C2ACD5}"/>
    <cellStyle name="Comma 4 20 4 2 3 3" xfId="28109" xr:uid="{360F83C8-BE21-404C-8D36-DF5E2779B3E3}"/>
    <cellStyle name="Comma 4 20 4 2 4" xfId="11044" xr:uid="{EFFCCCD9-F48F-47B8-A016-455FA515876B}"/>
    <cellStyle name="Comma 4 20 4 2 4 2" xfId="23286" xr:uid="{9D0C253E-A5D4-44DB-9E40-BE4C03136154}"/>
    <cellStyle name="Comma 4 20 4 2 4 2 2" xfId="31427" xr:uid="{0E5945B8-8D21-4575-AEF6-2203CC9B5612}"/>
    <cellStyle name="Comma 4 20 4 2 4 3" xfId="28861" xr:uid="{633E88A1-90AD-4858-952E-33DC5B332F19}"/>
    <cellStyle name="Comma 4 20 4 2 5" xfId="16188" xr:uid="{B76B8A14-5866-41FA-B8A5-AFF2BB1AD408}"/>
    <cellStyle name="Comma 4 20 4 2 5 2" xfId="29914" xr:uid="{DF8EAF9E-8656-4014-8CC6-69FE2A70A98F}"/>
    <cellStyle name="Comma 4 20 4 2 6" xfId="27311" xr:uid="{9C3A9F24-1104-400E-AED3-8C3C81BE692B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2 2 2" xfId="30870" xr:uid="{6733D14E-54FC-4C02-99F4-8E225DA2537C}"/>
    <cellStyle name="Comma 4 20 4 3 2 3" xfId="28306" xr:uid="{C13A19E4-8533-46AC-96AD-A68AF67160BC}"/>
    <cellStyle name="Comma 4 20 4 3 3" xfId="11958" xr:uid="{B355C819-F1E9-464A-BE63-6A78E050DD05}"/>
    <cellStyle name="Comma 4 20 4 3 3 2" xfId="24200" xr:uid="{0F79EC4F-03A1-44CB-A15A-2EAE4C22D6F9}"/>
    <cellStyle name="Comma 4 20 4 3 3 2 2" xfId="31624" xr:uid="{D6AA677C-B979-457A-AC51-FC5A1E16F166}"/>
    <cellStyle name="Comma 4 20 4 3 3 3" xfId="29058" xr:uid="{601FB42A-6776-4ED7-8EFC-AE74D59B9393}"/>
    <cellStyle name="Comma 4 20 4 3 4" xfId="17102" xr:uid="{9B20B461-09D8-4DF7-A133-68C2DE37D16B}"/>
    <cellStyle name="Comma 4 20 4 3 4 2" xfId="30111" xr:uid="{6E5A7E2C-0B16-4435-BE61-0853DA34D68B}"/>
    <cellStyle name="Comma 4 20 4 3 5" xfId="27540" xr:uid="{C20912FB-9CCF-42AD-82A1-27DE8DB29E54}"/>
    <cellStyle name="Comma 4 20 4 4" xfId="6702" xr:uid="{B9A57CC8-2121-4242-A86D-79323AEE2D62}"/>
    <cellStyle name="Comma 4 20 4 4 2" xfId="18966" xr:uid="{B540DE2F-B3B2-447E-8DD0-964933B01200}"/>
    <cellStyle name="Comma 4 20 4 4 2 2" xfId="30490" xr:uid="{8AE703E7-CC0F-495C-AE87-4809C3DDE0D9}"/>
    <cellStyle name="Comma 4 20 4 4 3" xfId="27925" xr:uid="{AB19CFA5-0AD8-4844-8565-AFDF332A0A0A}"/>
    <cellStyle name="Comma 4 20 4 5" xfId="10198" xr:uid="{6115F339-2666-4930-89F5-07EE68EFF8FD}"/>
    <cellStyle name="Comma 4 20 4 5 2" xfId="22440" xr:uid="{282873BC-9074-4DD5-A210-67DDA4381C8D}"/>
    <cellStyle name="Comma 4 20 4 5 2 2" xfId="31243" xr:uid="{7F5FADB3-952B-436A-8CB7-18BD4044E311}"/>
    <cellStyle name="Comma 4 20 4 5 3" xfId="28677" xr:uid="{DA3D5814-3F17-4CE4-AFD5-253438122C18}"/>
    <cellStyle name="Comma 4 20 4 6" xfId="15342" xr:uid="{C5E898CA-AC17-4297-9E43-A6AD2B10FCF2}"/>
    <cellStyle name="Comma 4 20 4 6 2" xfId="29729" xr:uid="{1054F3D2-8DC0-4BEF-8FBA-E91B5B5CEB00}"/>
    <cellStyle name="Comma 4 20 4 7" xfId="27126" xr:uid="{FE6D3532-2CA7-456E-A2F9-CF2B142A1CF6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2 2 2" xfId="30963" xr:uid="{E4F8965F-B4F9-4D84-A7CE-BFA0B17595EA}"/>
    <cellStyle name="Comma 4 20 5 2 2 3" xfId="28398" xr:uid="{509FD8E7-8263-4EEB-B4ED-73E4D8675F16}"/>
    <cellStyle name="Comma 4 20 5 2 3" xfId="12381" xr:uid="{73AE8C29-8F85-48A6-AF67-C5C53BA163B9}"/>
    <cellStyle name="Comma 4 20 5 2 3 2" xfId="24623" xr:uid="{8C61143E-C968-4EFE-85E6-1935CC1A358E}"/>
    <cellStyle name="Comma 4 20 5 2 3 2 2" xfId="31716" xr:uid="{C2062653-8EBF-40CA-85CF-7129300D7A36}"/>
    <cellStyle name="Comma 4 20 5 2 3 3" xfId="29150" xr:uid="{7743EA90-4CF5-49CF-9D99-5644E78EBF04}"/>
    <cellStyle name="Comma 4 20 5 2 4" xfId="17525" xr:uid="{CFF3E5AE-BD21-471B-9231-68FB9911B0FD}"/>
    <cellStyle name="Comma 4 20 5 2 4 2" xfId="30205" xr:uid="{0E8F9F65-E164-4E9D-9673-739703834C7F}"/>
    <cellStyle name="Comma 4 20 5 2 5" xfId="27632" xr:uid="{062EE687-2C3D-46A1-82D6-2345EBC5B1B1}"/>
    <cellStyle name="Comma 4 20 5 3" xfId="7125" xr:uid="{0A25E213-9A9F-4BCA-8948-1F2C83A0918F}"/>
    <cellStyle name="Comma 4 20 5 3 2" xfId="19389" xr:uid="{FDB0F039-692D-4AEF-BB4E-2829AC48A616}"/>
    <cellStyle name="Comma 4 20 5 3 2 2" xfId="30582" xr:uid="{E1FA5C9A-44CA-47F9-A346-4D5044C18CF9}"/>
    <cellStyle name="Comma 4 20 5 3 3" xfId="28017" xr:uid="{7FD1DE23-4C91-4D4A-9F1E-EDBE0093DE1A}"/>
    <cellStyle name="Comma 4 20 5 4" xfId="10621" xr:uid="{126CFD07-2C76-44EB-809F-D01854ACA394}"/>
    <cellStyle name="Comma 4 20 5 4 2" xfId="22863" xr:uid="{77AB99CB-FE35-456B-B58E-91AEB03EA6B3}"/>
    <cellStyle name="Comma 4 20 5 4 2 2" xfId="31335" xr:uid="{06FE2093-0EDA-4D73-9985-BEE63D262A0B}"/>
    <cellStyle name="Comma 4 20 5 4 3" xfId="28769" xr:uid="{BA21660E-B723-4B70-8E05-7DD160226239}"/>
    <cellStyle name="Comma 4 20 5 5" xfId="15765" xr:uid="{729D4FD8-C966-4DD3-86EF-696DB2CD969F}"/>
    <cellStyle name="Comma 4 20 5 5 2" xfId="29821" xr:uid="{ADAE8F66-9072-4678-96B2-2AD66BD558F7}"/>
    <cellStyle name="Comma 4 20 5 6" xfId="27219" xr:uid="{E14A2312-883F-4860-B002-78447CD6D2A8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2 2 2" xfId="30778" xr:uid="{90BB8132-645D-4927-8635-9FE80A8E69C1}"/>
    <cellStyle name="Comma 4 20 6 2 3" xfId="28214" xr:uid="{B3B5EBAB-2196-4D85-8A0E-C968C945BCB6}"/>
    <cellStyle name="Comma 4 20 6 3" xfId="11535" xr:uid="{148F78B9-666A-4B09-9E5F-BA1F5E17D449}"/>
    <cellStyle name="Comma 4 20 6 3 2" xfId="23777" xr:uid="{57EDFE27-4E90-417A-BDD6-7E61039D7D1D}"/>
    <cellStyle name="Comma 4 20 6 3 2 2" xfId="31531" xr:uid="{F8675424-94A7-4072-BDCE-4141EE71F430}"/>
    <cellStyle name="Comma 4 20 6 3 3" xfId="28966" xr:uid="{DB7593D6-3C63-45FD-9ABA-98DFD47A9D5B}"/>
    <cellStyle name="Comma 4 20 6 4" xfId="16679" xr:uid="{E127111B-3D92-49D6-B30A-3691C794995E}"/>
    <cellStyle name="Comma 4 20 6 4 2" xfId="30019" xr:uid="{E0865AED-1655-4CBA-B26A-25CC5CC9AE1C}"/>
    <cellStyle name="Comma 4 20 6 5" xfId="27448" xr:uid="{DE009799-951C-4B66-BD3D-157F64023472}"/>
    <cellStyle name="Comma 4 20 7" xfId="6278" xr:uid="{30324DB5-DBC2-48DB-891E-A2660DDA4CCA}"/>
    <cellStyle name="Comma 4 20 7 2" xfId="18543" xr:uid="{F498ED2F-9DD2-4490-AA0B-94B49FC289E7}"/>
    <cellStyle name="Comma 4 20 7 2 2" xfId="30397" xr:uid="{2435C4E2-3E59-4819-9E49-3EE95BBF9189}"/>
    <cellStyle name="Comma 4 20 7 3" xfId="27832" xr:uid="{7B725EE0-0BA2-47B5-B963-0BCF0F7D6613}"/>
    <cellStyle name="Comma 4 20 8" xfId="9775" xr:uid="{43281ED2-B0EE-4FE7-9396-ED6721BD1B2B}"/>
    <cellStyle name="Comma 4 20 8 2" xfId="22017" xr:uid="{A4257D1B-0C55-48AA-8988-A3F1B50121A8}"/>
    <cellStyle name="Comma 4 20 8 2 2" xfId="31151" xr:uid="{D2BB248D-7E42-4A88-8503-11B4A99C048F}"/>
    <cellStyle name="Comma 4 20 8 3" xfId="28585" xr:uid="{6F72F261-7A46-48E6-BB3C-7CC9189F3A2C}"/>
    <cellStyle name="Comma 4 20 9" xfId="14609" xr:uid="{F45960A5-EB90-47AE-93F1-65129EFDD4D9}"/>
    <cellStyle name="Comma 4 20 9 2" xfId="25507" xr:uid="{5D3176D1-550E-49B7-A5BB-416AA3266D8C}"/>
    <cellStyle name="Comma 4 20 9 2 2" xfId="31918" xr:uid="{8F70CAEC-251A-4CEF-AD9C-F84E2525ABF1}"/>
    <cellStyle name="Comma 4 20 9 3" xfId="29580" xr:uid="{392F30EE-92D9-4BDE-999C-2FFEF5E0E842}"/>
    <cellStyle name="Comma 4 21" xfId="2298" xr:uid="{BCD09EA3-02E1-401A-84FF-D5D081314E5B}"/>
    <cellStyle name="Comma 4 21 10" xfId="14946" xr:uid="{AF396170-460F-4ED0-83C4-45FB0952D1C8}"/>
    <cellStyle name="Comma 4 21 10 2" xfId="29643" xr:uid="{B98304DE-E421-4C0D-A87C-592974A8BB7A}"/>
    <cellStyle name="Comma 4 21 11" xfId="25727" xr:uid="{405F8587-6F79-443C-BD60-C0F26E92C48D}"/>
    <cellStyle name="Comma 4 21 11 2" xfId="31971" xr:uid="{53B97C34-BEF3-490F-9B8E-1D2525BB009E}"/>
    <cellStyle name="Comma 4 21 12" xfId="27004" xr:uid="{007C116C-3B73-4E50-9709-AD1E39F87FE4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2 2 2" xfId="31134" xr:uid="{F26F71D6-4F78-4B2D-9DFC-96ADC61C4957}"/>
    <cellStyle name="Comma 4 21 2 2 2 2 2 2 3" xfId="28568" xr:uid="{713763A8-0BAE-41AC-A658-51FAE8CB59F1}"/>
    <cellStyle name="Comma 4 21 2 2 2 2 2 3" xfId="13168" xr:uid="{EDA3DB36-261A-4191-B866-F4A099FE3727}"/>
    <cellStyle name="Comma 4 21 2 2 2 2 2 3 2" xfId="25410" xr:uid="{3CB808D6-B629-479C-B222-516C29CAFC5A}"/>
    <cellStyle name="Comma 4 21 2 2 2 2 2 3 2 2" xfId="31886" xr:uid="{EFF6ECD0-DE0A-4A9A-A711-0F9DA6EDF664}"/>
    <cellStyle name="Comma 4 21 2 2 2 2 2 3 3" xfId="29321" xr:uid="{137F77F2-19BA-44A8-B39C-B8D6851EE32B}"/>
    <cellStyle name="Comma 4 21 2 2 2 2 2 4" xfId="18312" xr:uid="{679B502F-B011-45D4-8AF5-056A8480890C}"/>
    <cellStyle name="Comma 4 21 2 2 2 2 2 4 2" xfId="30376" xr:uid="{CF309486-8283-4F0A-AE80-E013F96D5872}"/>
    <cellStyle name="Comma 4 21 2 2 2 2 2 5" xfId="27803" xr:uid="{1A357AA7-D8D8-4D08-89F7-B65309B58510}"/>
    <cellStyle name="Comma 4 21 2 2 2 2 3" xfId="7912" xr:uid="{E48D29E0-8AEA-4E31-A875-6FAD98A7AB3A}"/>
    <cellStyle name="Comma 4 21 2 2 2 2 3 2" xfId="20176" xr:uid="{26B25218-6136-4232-8F11-B9DF1E070675}"/>
    <cellStyle name="Comma 4 21 2 2 2 2 3 2 2" xfId="30752" xr:uid="{CE5A23A6-B73C-4104-805A-68BD2BF7640E}"/>
    <cellStyle name="Comma 4 21 2 2 2 2 3 3" xfId="28188" xr:uid="{40F75D81-87AE-4BDB-A1C0-9C470C056039}"/>
    <cellStyle name="Comma 4 21 2 2 2 2 4" xfId="11408" xr:uid="{B4DB0F31-8F69-47D3-97D0-A84BBF9E6B51}"/>
    <cellStyle name="Comma 4 21 2 2 2 2 4 2" xfId="23650" xr:uid="{30FA5CD4-C4BB-4328-A761-9BCB91A05261}"/>
    <cellStyle name="Comma 4 21 2 2 2 2 4 2 2" xfId="31505" xr:uid="{E0F364F0-2596-4650-9080-CFA5ED4991B5}"/>
    <cellStyle name="Comma 4 21 2 2 2 2 4 3" xfId="28940" xr:uid="{C23338BA-62EC-447C-AFD1-38EEF5A4C590}"/>
    <cellStyle name="Comma 4 21 2 2 2 2 5" xfId="16552" xr:uid="{BA65C46E-7E68-4948-8374-54E40CB43F20}"/>
    <cellStyle name="Comma 4 21 2 2 2 2 5 2" xfId="29993" xr:uid="{95DFEDD0-4584-4C6A-B9FD-756C6542FBC6}"/>
    <cellStyle name="Comma 4 21 2 2 2 2 6" xfId="27389" xr:uid="{DE2DFE59-E620-4877-8DA0-B3441E197778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2 2 2" xfId="30949" xr:uid="{21FAB644-C947-44EB-BA47-19CADF1CE23C}"/>
    <cellStyle name="Comma 4 21 2 2 2 3 2 3" xfId="28384" xr:uid="{FC33A1DF-3187-45C0-B40C-B6C2305E3F45}"/>
    <cellStyle name="Comma 4 21 2 2 2 3 3" xfId="12322" xr:uid="{DB13B684-CCB3-4BB6-BB1D-0398E1217D79}"/>
    <cellStyle name="Comma 4 21 2 2 2 3 3 2" xfId="24564" xr:uid="{555D5F52-6A83-40E3-9100-A057B4764C89}"/>
    <cellStyle name="Comma 4 21 2 2 2 3 3 2 2" xfId="31702" xr:uid="{9DF2D68F-A229-4A2C-A982-879EE2AD0A92}"/>
    <cellStyle name="Comma 4 21 2 2 2 3 3 3" xfId="29136" xr:uid="{4197A767-3039-451B-ABA7-53532C3EFCB6}"/>
    <cellStyle name="Comma 4 21 2 2 2 3 4" xfId="17466" xr:uid="{6282ABCD-F7C1-4D74-828D-9A34BBA20686}"/>
    <cellStyle name="Comma 4 21 2 2 2 3 4 2" xfId="30191" xr:uid="{26FA3CFA-399C-4C99-99DE-66F7B20A70E7}"/>
    <cellStyle name="Comma 4 21 2 2 2 3 5" xfId="27618" xr:uid="{8FB44009-C2AB-4684-BC38-48929B096927}"/>
    <cellStyle name="Comma 4 21 2 2 2 4" xfId="7066" xr:uid="{BA295E55-2BE4-4F4D-B558-2E5E687F524F}"/>
    <cellStyle name="Comma 4 21 2 2 2 4 2" xfId="19330" xr:uid="{4EB3BCC4-0899-4AA5-9416-4DA9D860EEEF}"/>
    <cellStyle name="Comma 4 21 2 2 2 4 2 2" xfId="30568" xr:uid="{7FB39E1E-2B78-4B5B-9CB8-6FEE700A8802}"/>
    <cellStyle name="Comma 4 21 2 2 2 4 3" xfId="28003" xr:uid="{2CF15BD2-06F5-48B5-86A0-3B84C7D0D6DE}"/>
    <cellStyle name="Comma 4 21 2 2 2 5" xfId="10562" xr:uid="{9792D98C-A3B1-4CF9-808B-906A819E749D}"/>
    <cellStyle name="Comma 4 21 2 2 2 5 2" xfId="22804" xr:uid="{D08AEF49-A852-441C-8442-08122E4D90D1}"/>
    <cellStyle name="Comma 4 21 2 2 2 5 2 2" xfId="31321" xr:uid="{7A253AE7-734B-415A-9483-45386B482E42}"/>
    <cellStyle name="Comma 4 21 2 2 2 5 3" xfId="28755" xr:uid="{F33F42E7-35B6-45DF-8150-BB4E50C8B5DA}"/>
    <cellStyle name="Comma 4 21 2 2 2 6" xfId="15706" xr:uid="{0EF0BCD0-EB11-4D2D-8C46-39764B5F8512}"/>
    <cellStyle name="Comma 4 21 2 2 2 6 2" xfId="29807" xr:uid="{269AC247-CB4D-4F10-8BBA-75811C43D6A4}"/>
    <cellStyle name="Comma 4 21 2 2 2 7" xfId="27205" xr:uid="{576EB7B5-399C-4982-8370-A979512E2BBE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2 2 2" xfId="31042" xr:uid="{709D88F4-6EB2-4BCF-9B3A-8717A8181BAD}"/>
    <cellStyle name="Comma 4 21 2 2 3 2 2 3" xfId="28476" xr:uid="{A0BDFA59-A361-4427-84A6-1048122C2BDF}"/>
    <cellStyle name="Comma 4 21 2 2 3 2 3" xfId="12745" xr:uid="{546260BB-38B1-4782-A6BC-6F2CD00FFD7D}"/>
    <cellStyle name="Comma 4 21 2 2 3 2 3 2" xfId="24987" xr:uid="{0DFF6763-10D6-41C0-939D-8ED08CA4B0E5}"/>
    <cellStyle name="Comma 4 21 2 2 3 2 3 2 2" xfId="31794" xr:uid="{D58F8004-23EB-4848-ABC5-8F2C13EFCF44}"/>
    <cellStyle name="Comma 4 21 2 2 3 2 3 3" xfId="29228" xr:uid="{E63F56CD-9700-47C1-A864-8BC4767AC507}"/>
    <cellStyle name="Comma 4 21 2 2 3 2 4" xfId="17889" xr:uid="{6DED9F26-B101-4340-89BA-C36F08EB6A88}"/>
    <cellStyle name="Comma 4 21 2 2 3 2 4 2" xfId="30283" xr:uid="{C85459CF-9927-4B75-815C-44CD3A877FCB}"/>
    <cellStyle name="Comma 4 21 2 2 3 2 5" xfId="27711" xr:uid="{2BA6419C-41B7-4D53-A9BE-C034F66B3412}"/>
    <cellStyle name="Comma 4 21 2 2 3 3" xfId="7489" xr:uid="{4B426997-D5B3-49F6-A180-4008BD60F155}"/>
    <cellStyle name="Comma 4 21 2 2 3 3 2" xfId="19753" xr:uid="{61CED708-3995-4004-A2B6-DD5175332F8B}"/>
    <cellStyle name="Comma 4 21 2 2 3 3 2 2" xfId="30660" xr:uid="{15AE01A7-735B-4616-A433-2EF72CDAA4B5}"/>
    <cellStyle name="Comma 4 21 2 2 3 3 3" xfId="28095" xr:uid="{96F280AA-4560-42C1-8255-87542985AEEB}"/>
    <cellStyle name="Comma 4 21 2 2 3 4" xfId="10985" xr:uid="{D9411AC3-DD86-4543-998B-239CF4546009}"/>
    <cellStyle name="Comma 4 21 2 2 3 4 2" xfId="23227" xr:uid="{6FD48F44-019A-42B0-8A17-31B017D3C5E0}"/>
    <cellStyle name="Comma 4 21 2 2 3 4 2 2" xfId="31413" xr:uid="{95643443-C1B0-478B-ACA3-463FA1D18FF4}"/>
    <cellStyle name="Comma 4 21 2 2 3 4 3" xfId="28847" xr:uid="{08983917-EA15-4E9D-9095-19616A345E92}"/>
    <cellStyle name="Comma 4 21 2 2 3 5" xfId="16129" xr:uid="{E76AE5E9-49BD-44EF-AB3A-A1F964C6B90E}"/>
    <cellStyle name="Comma 4 21 2 2 3 5 2" xfId="29900" xr:uid="{D9884E29-29D7-4082-93E3-A37F2CB454AA}"/>
    <cellStyle name="Comma 4 21 2 2 3 6" xfId="27297" xr:uid="{6BBADEE4-C531-4F8A-BF78-4A0C51F282C6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2 2 2" xfId="30856" xr:uid="{3CC4CC8D-03A4-4078-A77B-93EB306F4621}"/>
    <cellStyle name="Comma 4 21 2 2 4 2 3" xfId="28292" xr:uid="{C44FCDB7-83AA-4501-BE82-6AA8ABCC3311}"/>
    <cellStyle name="Comma 4 21 2 2 4 3" xfId="11899" xr:uid="{2E986849-E618-47AC-9FE0-0A6A8C38B6E9}"/>
    <cellStyle name="Comma 4 21 2 2 4 3 2" xfId="24141" xr:uid="{81897515-3377-4C15-882E-807F478BF2F4}"/>
    <cellStyle name="Comma 4 21 2 2 4 3 2 2" xfId="31610" xr:uid="{0C1FB1A5-9E4B-4D9E-A20A-7928F640DEA6}"/>
    <cellStyle name="Comma 4 21 2 2 4 3 3" xfId="29044" xr:uid="{E99B062B-3B1E-4341-A7C0-7237117A2714}"/>
    <cellStyle name="Comma 4 21 2 2 4 4" xfId="17043" xr:uid="{F6DEFD9C-AB51-4792-AFC9-AB92B290E170}"/>
    <cellStyle name="Comma 4 21 2 2 4 4 2" xfId="30097" xr:uid="{DCB561AB-0087-4CDB-B1B0-B1FF104A9273}"/>
    <cellStyle name="Comma 4 21 2 2 4 5" xfId="27526" xr:uid="{B03FAEDE-178B-43D9-8512-BD7C2EC7A9DD}"/>
    <cellStyle name="Comma 4 21 2 2 5" xfId="6643" xr:uid="{511649E0-8CBD-4D50-8CA9-ECDED90EDD43}"/>
    <cellStyle name="Comma 4 21 2 2 5 2" xfId="18907" xr:uid="{903411A9-2899-40C6-8C84-2C0593026CDB}"/>
    <cellStyle name="Comma 4 21 2 2 5 2 2" xfId="30476" xr:uid="{90B09F30-42DF-4050-A2E5-BD56482DA3BD}"/>
    <cellStyle name="Comma 4 21 2 2 5 3" xfId="27911" xr:uid="{5C895FE3-6FE9-476C-A3A1-A39A61345315}"/>
    <cellStyle name="Comma 4 21 2 2 6" xfId="10139" xr:uid="{AC9A48A8-B171-4DF8-A971-B6DEC2EF6A9F}"/>
    <cellStyle name="Comma 4 21 2 2 6 2" xfId="22381" xr:uid="{F95D89C2-31C0-4A45-9D1F-DED5B9C29EDA}"/>
    <cellStyle name="Comma 4 21 2 2 6 2 2" xfId="31229" xr:uid="{CF94B4F0-C32A-4FE8-9FAC-2C418AC4A4AA}"/>
    <cellStyle name="Comma 4 21 2 2 6 3" xfId="28663" xr:uid="{64AE33DB-F07D-4093-B913-167EA3865B92}"/>
    <cellStyle name="Comma 4 21 2 2 7" xfId="15283" xr:uid="{B266DE7E-F815-48D3-B632-752F22FED6CB}"/>
    <cellStyle name="Comma 4 21 2 2 7 2" xfId="29715" xr:uid="{13FEE443-40BB-47C1-90DD-7EF264C840F0}"/>
    <cellStyle name="Comma 4 21 2 2 8" xfId="27112" xr:uid="{FE11F266-AAEB-42A0-805A-EB39E221C6D6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2 2 2" xfId="31089" xr:uid="{F9385F45-BFDE-4195-AEF3-0BA83A1AD09F}"/>
    <cellStyle name="Comma 4 21 2 3 2 2 2 3" xfId="28523" xr:uid="{CE8DD173-A0BD-4783-B982-64A6D755CB85}"/>
    <cellStyle name="Comma 4 21 2 3 2 2 3" xfId="12959" xr:uid="{BE26B8B9-E0E4-46A4-9D49-C5A00A1012FA}"/>
    <cellStyle name="Comma 4 21 2 3 2 2 3 2" xfId="25201" xr:uid="{10A4A2F6-911E-41D9-B32E-23277F7F6030}"/>
    <cellStyle name="Comma 4 21 2 3 2 2 3 2 2" xfId="31841" xr:uid="{A9440017-1C53-4E3D-81F5-D429BF86DB0C}"/>
    <cellStyle name="Comma 4 21 2 3 2 2 3 3" xfId="29276" xr:uid="{95E1B812-116D-4978-8E5E-5EFFAB60A7C7}"/>
    <cellStyle name="Comma 4 21 2 3 2 2 4" xfId="18103" xr:uid="{E19C383F-DE6A-46D4-9892-F0B9E9A1F5E9}"/>
    <cellStyle name="Comma 4 21 2 3 2 2 4 2" xfId="30330" xr:uid="{8574C9F7-C70B-45CF-B642-DB3B50D4C058}"/>
    <cellStyle name="Comma 4 21 2 3 2 2 5" xfId="27758" xr:uid="{1FBCD991-2E69-4726-847C-E537432A20E0}"/>
    <cellStyle name="Comma 4 21 2 3 2 3" xfId="7703" xr:uid="{E0C1A017-FE8C-4F6B-9D3A-FC5710806B9B}"/>
    <cellStyle name="Comma 4 21 2 3 2 3 2" xfId="19967" xr:uid="{CA0A21EC-5A4F-435C-B033-7DAC477AC1F7}"/>
    <cellStyle name="Comma 4 21 2 3 2 3 2 2" xfId="30707" xr:uid="{E3AED9BC-6B01-45B5-885B-B1C217391542}"/>
    <cellStyle name="Comma 4 21 2 3 2 3 3" xfId="28143" xr:uid="{63727791-4FDB-4117-929D-7280BAB3B4AA}"/>
    <cellStyle name="Comma 4 21 2 3 2 4" xfId="11199" xr:uid="{B39A5F83-FF6F-4CE1-B5AC-A14149AC1C20}"/>
    <cellStyle name="Comma 4 21 2 3 2 4 2" xfId="23441" xr:uid="{7DCAAD08-27B4-4C9B-A6FC-2631C86BFF5E}"/>
    <cellStyle name="Comma 4 21 2 3 2 4 2 2" xfId="31460" xr:uid="{392C5E0C-0E7A-4993-BBF9-58C2445FE7E8}"/>
    <cellStyle name="Comma 4 21 2 3 2 4 3" xfId="28895" xr:uid="{ACCC9B03-9E3C-4215-AF6D-C90F0F715B27}"/>
    <cellStyle name="Comma 4 21 2 3 2 5" xfId="16343" xr:uid="{F7DA3AF4-E3E6-4887-A7A4-D10C6233A76A}"/>
    <cellStyle name="Comma 4 21 2 3 2 5 2" xfId="29948" xr:uid="{16F1F868-085F-4560-A938-85A691F32060}"/>
    <cellStyle name="Comma 4 21 2 3 2 6" xfId="27344" xr:uid="{32F312CC-FA5B-42C9-B76C-C2AC049F41E7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2 2 2" xfId="30903" xr:uid="{97556C70-151C-4D3E-8F03-B264DAC296A8}"/>
    <cellStyle name="Comma 4 21 2 3 3 2 3" xfId="28339" xr:uid="{4AAADF89-8D2B-4AB1-9455-6082D5E47804}"/>
    <cellStyle name="Comma 4 21 2 3 3 3" xfId="12113" xr:uid="{EB2E2C2D-E839-47AA-AAEF-074AE32D063E}"/>
    <cellStyle name="Comma 4 21 2 3 3 3 2" xfId="24355" xr:uid="{610C6CF4-4CE9-4245-A55C-F316B51381B3}"/>
    <cellStyle name="Comma 4 21 2 3 3 3 2 2" xfId="31657" xr:uid="{DE9AE461-3D51-4075-BA31-825282A601E9}"/>
    <cellStyle name="Comma 4 21 2 3 3 3 3" xfId="29091" xr:uid="{5A226D42-F33A-4D00-A007-C02B42230DEA}"/>
    <cellStyle name="Comma 4 21 2 3 3 4" xfId="17257" xr:uid="{5EFA4115-77C3-4E6C-821F-F78C9439646C}"/>
    <cellStyle name="Comma 4 21 2 3 3 4 2" xfId="30145" xr:uid="{69C2089A-E60D-4109-AA21-B8D2DA72C8E4}"/>
    <cellStyle name="Comma 4 21 2 3 3 5" xfId="27573" xr:uid="{F7D2715C-366B-4E69-9AB0-BD36B97484F2}"/>
    <cellStyle name="Comma 4 21 2 3 4" xfId="6857" xr:uid="{0F08A414-4404-4B86-98A3-F26D375E0D67}"/>
    <cellStyle name="Comma 4 21 2 3 4 2" xfId="19121" xr:uid="{CA72C467-623F-41BA-9407-4127EE0E63E6}"/>
    <cellStyle name="Comma 4 21 2 3 4 2 2" xfId="30523" xr:uid="{4A963F28-6620-422E-A815-6422F8904B81}"/>
    <cellStyle name="Comma 4 21 2 3 4 3" xfId="27958" xr:uid="{6C93CABA-204A-40ED-91A5-23F016C1C3D1}"/>
    <cellStyle name="Comma 4 21 2 3 5" xfId="10353" xr:uid="{261459BD-4582-4A4F-A1D7-7C32B73B0975}"/>
    <cellStyle name="Comma 4 21 2 3 5 2" xfId="22595" xr:uid="{CBBF7F05-2915-4C17-A853-4D7223FB58DD}"/>
    <cellStyle name="Comma 4 21 2 3 5 2 2" xfId="31276" xr:uid="{39970E8E-E285-4801-9106-35A073AFBA61}"/>
    <cellStyle name="Comma 4 21 2 3 5 3" xfId="28710" xr:uid="{D3E67ECB-23F7-4844-A6F5-E11A7830AF99}"/>
    <cellStyle name="Comma 4 21 2 3 6" xfId="15497" xr:uid="{B059E726-64EA-49D4-9D05-BE8513BA9797}"/>
    <cellStyle name="Comma 4 21 2 3 6 2" xfId="29762" xr:uid="{0EAAD822-FF46-47B7-942B-9C89FECEA9CA}"/>
    <cellStyle name="Comma 4 21 2 3 7" xfId="27160" xr:uid="{48F190E6-DB54-4F7D-9F28-430D5D2778C4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2 2 2" xfId="30996" xr:uid="{729C9E37-615F-430E-B684-234AE82BDE45}"/>
    <cellStyle name="Comma 4 21 2 4 2 2 3" xfId="28431" xr:uid="{640BE6BA-F474-4E8C-AD51-06166F4DD460}"/>
    <cellStyle name="Comma 4 21 2 4 2 3" xfId="12536" xr:uid="{94C7DBC0-2A85-4EFA-B24C-0D1A28E758D1}"/>
    <cellStyle name="Comma 4 21 2 4 2 3 2" xfId="24778" xr:uid="{9DA01C0F-3F24-4175-8A3C-47772EB6FC22}"/>
    <cellStyle name="Comma 4 21 2 4 2 3 2 2" xfId="31749" xr:uid="{746A8D70-1510-49B4-9903-A6639F26A6ED}"/>
    <cellStyle name="Comma 4 21 2 4 2 3 3" xfId="29183" xr:uid="{2716CC2F-0DE3-4498-82F4-B8C4FE76B9D7}"/>
    <cellStyle name="Comma 4 21 2 4 2 4" xfId="17680" xr:uid="{A5A3B82E-A602-4F23-856A-89F38BE759B0}"/>
    <cellStyle name="Comma 4 21 2 4 2 4 2" xfId="30238" xr:uid="{19547574-BBE3-4E56-B74B-9BCD1B8B341F}"/>
    <cellStyle name="Comma 4 21 2 4 2 5" xfId="27665" xr:uid="{C8C24EE0-4C0C-429F-A157-9130B369818B}"/>
    <cellStyle name="Comma 4 21 2 4 3" xfId="7280" xr:uid="{B74EC4D7-EB8A-4220-90FF-01051F345DD5}"/>
    <cellStyle name="Comma 4 21 2 4 3 2" xfId="19544" xr:uid="{F4CB7BC1-7B5B-40D5-B5FB-87B0E730B959}"/>
    <cellStyle name="Comma 4 21 2 4 3 2 2" xfId="30615" xr:uid="{43B31EAB-7DEE-41F8-856F-D21B0400DA2C}"/>
    <cellStyle name="Comma 4 21 2 4 3 3" xfId="28050" xr:uid="{480523AA-79DE-42E6-B5D4-16DB5189BDA5}"/>
    <cellStyle name="Comma 4 21 2 4 4" xfId="10776" xr:uid="{02CB7501-765C-48DE-A3B3-4B2B96E38180}"/>
    <cellStyle name="Comma 4 21 2 4 4 2" xfId="23018" xr:uid="{035CE849-A932-4033-85A9-6C953217B986}"/>
    <cellStyle name="Comma 4 21 2 4 4 2 2" xfId="31368" xr:uid="{4B2580C9-C688-4021-990A-E76E65C5BC89}"/>
    <cellStyle name="Comma 4 21 2 4 4 3" xfId="28802" xr:uid="{493E0256-2D21-4E28-BA59-7B8C60819ED1}"/>
    <cellStyle name="Comma 4 21 2 4 5" xfId="15920" xr:uid="{AA7EC505-E581-42FB-9B67-81D77C0B4738}"/>
    <cellStyle name="Comma 4 21 2 4 5 2" xfId="29854" xr:uid="{D5A0FDF9-579F-4BD4-ADD3-7D438126F85B}"/>
    <cellStyle name="Comma 4 21 2 4 6" xfId="27252" xr:uid="{E1FCEA7F-F3A9-4646-9F7B-83F798DD1B8F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2 2 2" xfId="30811" xr:uid="{69773F03-0649-49B0-ABC9-D2F6455066E9}"/>
    <cellStyle name="Comma 4 21 2 5 2 3" xfId="28247" xr:uid="{98856288-8BB1-4C9A-8822-BEE31514C96D}"/>
    <cellStyle name="Comma 4 21 2 5 3" xfId="11690" xr:uid="{DE79DD12-64D7-43DF-B84B-024AEAC1C46B}"/>
    <cellStyle name="Comma 4 21 2 5 3 2" xfId="23932" xr:uid="{9494FC8C-FFCC-4FCE-A1BB-803140AFC563}"/>
    <cellStyle name="Comma 4 21 2 5 3 2 2" xfId="31565" xr:uid="{0BD7E0B0-9880-43AE-BE7B-2A583FFDA50B}"/>
    <cellStyle name="Comma 4 21 2 5 3 3" xfId="28999" xr:uid="{5604EACD-31C8-4D54-9585-E7E877F44823}"/>
    <cellStyle name="Comma 4 21 2 5 4" xfId="16834" xr:uid="{2557909B-941D-4F8C-816F-261A02273227}"/>
    <cellStyle name="Comma 4 21 2 5 4 2" xfId="30052" xr:uid="{1719E22B-3B63-4CA7-944F-A602B6D6C011}"/>
    <cellStyle name="Comma 4 21 2 5 5" xfId="27481" xr:uid="{25B22683-3937-44B7-9681-B06092F0319D}"/>
    <cellStyle name="Comma 4 21 2 6" xfId="6434" xr:uid="{B77A10A4-A4D7-458A-B348-6CBDA7070AD7}"/>
    <cellStyle name="Comma 4 21 2 6 2" xfId="18698" xr:uid="{28ED6E42-94DC-4B41-AB94-1BB358A75D29}"/>
    <cellStyle name="Comma 4 21 2 6 2 2" xfId="30430" xr:uid="{F2136132-7679-4592-937F-AE74DEDD4CC8}"/>
    <cellStyle name="Comma 4 21 2 6 3" xfId="27865" xr:uid="{69A9FBC1-9978-4D4E-B015-F71DF827482E}"/>
    <cellStyle name="Comma 4 21 2 7" xfId="9930" xr:uid="{AE6F8F0B-94C8-47DF-B2C3-EFAD0A9A44FB}"/>
    <cellStyle name="Comma 4 21 2 7 2" xfId="22172" xr:uid="{077BBE5F-2BF7-442A-82B1-AFB0B6DBB8E4}"/>
    <cellStyle name="Comma 4 21 2 7 2 2" xfId="31184" xr:uid="{CE6A5810-DC9C-4489-B6DC-F229D16CAAFF}"/>
    <cellStyle name="Comma 4 21 2 7 3" xfId="28618" xr:uid="{44CD283C-B37C-404D-9B3D-53631120DD7F}"/>
    <cellStyle name="Comma 4 21 2 8" xfId="15074" xr:uid="{3D243F45-D9E2-4658-9116-435CC15CE9ED}"/>
    <cellStyle name="Comma 4 21 2 8 2" xfId="29670" xr:uid="{711D5E57-5833-4986-AB31-9CDC8C518ECD}"/>
    <cellStyle name="Comma 4 21 2 9" xfId="27064" xr:uid="{A3ABDA0B-E981-4D1A-B194-85E465EEC511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2 2 2" xfId="31107" xr:uid="{E8CBA8FC-8916-4592-8237-A041709AF443}"/>
    <cellStyle name="Comma 4 21 3 2 2 2 2 3" xfId="28541" xr:uid="{FC9FBC7D-DA4A-44F2-9F33-C617670C25B1}"/>
    <cellStyle name="Comma 4 21 3 2 2 2 3" xfId="13040" xr:uid="{C40480E6-79C3-4C1C-9DE4-DA073B0BD7BF}"/>
    <cellStyle name="Comma 4 21 3 2 2 2 3 2" xfId="25282" xr:uid="{3C74F400-7CEA-4958-BACF-A65BA065D01A}"/>
    <cellStyle name="Comma 4 21 3 2 2 2 3 2 2" xfId="31859" xr:uid="{D28F7473-747F-4764-82A8-62E887D11348}"/>
    <cellStyle name="Comma 4 21 3 2 2 2 3 3" xfId="29294" xr:uid="{4422E720-783C-49EA-A512-AED51B1B4E25}"/>
    <cellStyle name="Comma 4 21 3 2 2 2 4" xfId="18184" xr:uid="{D9ABF586-6DD3-480E-95BB-7EDEF13ECD7A}"/>
    <cellStyle name="Comma 4 21 3 2 2 2 4 2" xfId="30349" xr:uid="{A810FEC6-DC40-4935-96AA-4D449ED71303}"/>
    <cellStyle name="Comma 4 21 3 2 2 2 5" xfId="27776" xr:uid="{53768D51-D788-4D83-A4FB-85B385DED3A7}"/>
    <cellStyle name="Comma 4 21 3 2 2 3" xfId="7784" xr:uid="{DFC4C875-00F4-4449-8C08-F3D1559D9430}"/>
    <cellStyle name="Comma 4 21 3 2 2 3 2" xfId="20048" xr:uid="{2005E6E3-6243-488D-8047-CF5A7854EC88}"/>
    <cellStyle name="Comma 4 21 3 2 2 3 2 2" xfId="30725" xr:uid="{DFE20E68-8B64-4513-AE28-070CB0F5C9CC}"/>
    <cellStyle name="Comma 4 21 3 2 2 3 3" xfId="28161" xr:uid="{1DB85753-715E-411A-9251-B683510258BD}"/>
    <cellStyle name="Comma 4 21 3 2 2 4" xfId="11280" xr:uid="{E4A34FA1-02E3-4423-9862-3CF7B520B8A2}"/>
    <cellStyle name="Comma 4 21 3 2 2 4 2" xfId="23522" xr:uid="{7092B9F0-389C-45B3-A067-023199F04D4D}"/>
    <cellStyle name="Comma 4 21 3 2 2 4 2 2" xfId="31478" xr:uid="{BA9919CD-7317-4105-9649-07D60477DD47}"/>
    <cellStyle name="Comma 4 21 3 2 2 4 3" xfId="28913" xr:uid="{F94C69C0-67E6-4B7F-B90F-1F7C7FDB3A43}"/>
    <cellStyle name="Comma 4 21 3 2 2 5" xfId="16424" xr:uid="{F3EC2B2A-207B-4BF2-921E-A09596CD3B70}"/>
    <cellStyle name="Comma 4 21 3 2 2 5 2" xfId="29966" xr:uid="{526A3334-4AF3-4D50-AAF7-AEC6E5B78DFD}"/>
    <cellStyle name="Comma 4 21 3 2 2 6" xfId="27362" xr:uid="{52394B09-5DF9-44FA-9C5C-7871A634FCE8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2 2 2" xfId="30922" xr:uid="{8FA38CAA-A506-46C6-80D2-7613831BBEC2}"/>
    <cellStyle name="Comma 4 21 3 2 3 2 3" xfId="28357" xr:uid="{EAB748AF-2F60-4226-91E3-1B8635471977}"/>
    <cellStyle name="Comma 4 21 3 2 3 3" xfId="12194" xr:uid="{6B42F0FC-D7F9-445E-804F-9B260E8BA91A}"/>
    <cellStyle name="Comma 4 21 3 2 3 3 2" xfId="24436" xr:uid="{C8E614EC-A9E6-45C3-B350-34498D50FCE6}"/>
    <cellStyle name="Comma 4 21 3 2 3 3 2 2" xfId="31675" xr:uid="{05138C54-E319-4E2F-BE53-83AB112A914A}"/>
    <cellStyle name="Comma 4 21 3 2 3 3 3" xfId="29109" xr:uid="{2D29D54E-BFAC-4326-AF97-FC509CFF64DC}"/>
    <cellStyle name="Comma 4 21 3 2 3 4" xfId="17338" xr:uid="{1D5F14B2-F614-4AD6-84BE-C30C9605D4BA}"/>
    <cellStyle name="Comma 4 21 3 2 3 4 2" xfId="30163" xr:uid="{72662CCC-917C-4D7A-852C-1D071D5E1E94}"/>
    <cellStyle name="Comma 4 21 3 2 3 5" xfId="27591" xr:uid="{99C6BA2F-14D2-4964-A62D-3B405513633D}"/>
    <cellStyle name="Comma 4 21 3 2 4" xfId="6938" xr:uid="{B0D1679A-A527-4B51-8BAD-BEF2A2D5C816}"/>
    <cellStyle name="Comma 4 21 3 2 4 2" xfId="19202" xr:uid="{98E39A29-4F29-4FC3-BEB1-DA852C4A8018}"/>
    <cellStyle name="Comma 4 21 3 2 4 2 2" xfId="30541" xr:uid="{4ADF9BF0-CF30-4688-9FB6-FCD09379479F}"/>
    <cellStyle name="Comma 4 21 3 2 4 3" xfId="27976" xr:uid="{20726A09-6EF9-4EDD-B8D5-5C714B5C6B0B}"/>
    <cellStyle name="Comma 4 21 3 2 5" xfId="10434" xr:uid="{64BC018C-5706-4986-B778-1E7AE9901D63}"/>
    <cellStyle name="Comma 4 21 3 2 5 2" xfId="22676" xr:uid="{E2DB4CA2-9C3E-4FF5-A8E3-B6124E50BC64}"/>
    <cellStyle name="Comma 4 21 3 2 5 2 2" xfId="31294" xr:uid="{6AF741CE-A578-4939-8310-0AF86667E205}"/>
    <cellStyle name="Comma 4 21 3 2 5 3" xfId="28728" xr:uid="{9F83277D-F502-41AC-B9E0-58CC7C5BC663}"/>
    <cellStyle name="Comma 4 21 3 2 6" xfId="15578" xr:uid="{31C55B14-C064-4EC6-AA17-BDB03710846B}"/>
    <cellStyle name="Comma 4 21 3 2 6 2" xfId="29780" xr:uid="{4F3D09D3-8577-44E8-B9DF-C81BEE4D79D8}"/>
    <cellStyle name="Comma 4 21 3 2 7" xfId="27178" xr:uid="{2D532E26-BC6F-4FF4-897D-D6517D10AC64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2 2 2" xfId="31014" xr:uid="{5E5BFEEA-A34C-469B-B3D6-7B215A654C61}"/>
    <cellStyle name="Comma 4 21 3 3 2 2 3" xfId="28449" xr:uid="{29EC1B4F-7DC0-4706-86EF-474105A496B6}"/>
    <cellStyle name="Comma 4 21 3 3 2 3" xfId="12617" xr:uid="{B49318EF-C25A-41C0-AF62-A139BA8B46D4}"/>
    <cellStyle name="Comma 4 21 3 3 2 3 2" xfId="24859" xr:uid="{F4ACD908-F291-41C9-9C9D-7DC2C11C2FD3}"/>
    <cellStyle name="Comma 4 21 3 3 2 3 2 2" xfId="31767" xr:uid="{109705C5-15A3-41C2-BEA7-B8DFF243531F}"/>
    <cellStyle name="Comma 4 21 3 3 2 3 3" xfId="29201" xr:uid="{DE66C074-77E6-4FB6-B9B4-164AFE7D0CAF}"/>
    <cellStyle name="Comma 4 21 3 3 2 4" xfId="17761" xr:uid="{EE0CDD91-F9A2-4A79-84D8-84B0DE39ED43}"/>
    <cellStyle name="Comma 4 21 3 3 2 4 2" xfId="30256" xr:uid="{FF1925F9-DCB1-4ABF-9DB6-D5A59AC0F6CE}"/>
    <cellStyle name="Comma 4 21 3 3 2 5" xfId="27684" xr:uid="{4C469E6D-B356-4E26-B4BC-A66F954FA608}"/>
    <cellStyle name="Comma 4 21 3 3 3" xfId="7361" xr:uid="{C51CB2D4-AF1E-4F7C-A75B-57CBFFDB08A2}"/>
    <cellStyle name="Comma 4 21 3 3 3 2" xfId="19625" xr:uid="{2D563596-FF5B-41E7-ACA5-D4D7CB0C4A81}"/>
    <cellStyle name="Comma 4 21 3 3 3 2 2" xfId="30633" xr:uid="{9E780E37-201F-46AC-82E3-49FE36C1AFCE}"/>
    <cellStyle name="Comma 4 21 3 3 3 3" xfId="28068" xr:uid="{40C0C70E-AAC6-4AC5-BA96-43BAF3C7DE54}"/>
    <cellStyle name="Comma 4 21 3 3 4" xfId="10857" xr:uid="{AEF8F3A0-EED3-4A49-8AFA-BB84079D1539}"/>
    <cellStyle name="Comma 4 21 3 3 4 2" xfId="23099" xr:uid="{787AA52E-46B6-4804-AF6D-120C36F61EBF}"/>
    <cellStyle name="Comma 4 21 3 3 4 2 2" xfId="31386" xr:uid="{68540806-A7DE-43CC-8157-BB4D4734FED2}"/>
    <cellStyle name="Comma 4 21 3 3 4 3" xfId="28820" xr:uid="{3C51CEFA-3FCD-4746-8C85-20CB06700C91}"/>
    <cellStyle name="Comma 4 21 3 3 5" xfId="16001" xr:uid="{00AA53AF-1FF9-4863-AFAF-B2CC9A961AEF}"/>
    <cellStyle name="Comma 4 21 3 3 5 2" xfId="29872" xr:uid="{27F039C1-3374-4F56-82F6-64674493DFD9}"/>
    <cellStyle name="Comma 4 21 3 3 6" xfId="27270" xr:uid="{7A8132C0-7451-47FA-9CD3-A5064BC07942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2 2 2" xfId="30829" xr:uid="{ACFA1FA5-F36E-4ADB-96F9-2BE5E88DECF0}"/>
    <cellStyle name="Comma 4 21 3 4 2 3" xfId="28265" xr:uid="{ECC76A3B-3DDA-44E9-9A46-18CAD1275617}"/>
    <cellStyle name="Comma 4 21 3 4 3" xfId="11771" xr:uid="{6FBFFD7C-E00B-461E-A9BE-8E42933D864C}"/>
    <cellStyle name="Comma 4 21 3 4 3 2" xfId="24013" xr:uid="{063CBE8F-630E-40CD-932B-92000803DEFC}"/>
    <cellStyle name="Comma 4 21 3 4 3 2 2" xfId="31583" xr:uid="{9B893B5C-2294-4DC7-8A84-ED4B72E0047A}"/>
    <cellStyle name="Comma 4 21 3 4 3 3" xfId="29017" xr:uid="{3F57B58B-9BD3-47FC-A4AF-B63635D59949}"/>
    <cellStyle name="Comma 4 21 3 4 4" xfId="16915" xr:uid="{A2146966-9A00-466B-A6FB-5C88220512A2}"/>
    <cellStyle name="Comma 4 21 3 4 4 2" xfId="30070" xr:uid="{8966FBA5-234D-4AFD-8007-4B277F9C584E}"/>
    <cellStyle name="Comma 4 21 3 4 5" xfId="27499" xr:uid="{98573B79-BFA2-4F53-BBC2-A104FDC3DAB6}"/>
    <cellStyle name="Comma 4 21 3 5" xfId="6515" xr:uid="{47A1AA27-C548-4F45-B0A2-4CD3AE6AB3FB}"/>
    <cellStyle name="Comma 4 21 3 5 2" xfId="18779" xr:uid="{33719B48-B8F6-45C8-83BC-771B7461C541}"/>
    <cellStyle name="Comma 4 21 3 5 2 2" xfId="30448" xr:uid="{462A165D-7644-4BF0-A0B0-45F11C63F082}"/>
    <cellStyle name="Comma 4 21 3 5 3" xfId="27883" xr:uid="{575B20BA-D79F-41C0-8C68-85840AB1DA4B}"/>
    <cellStyle name="Comma 4 21 3 6" xfId="10011" xr:uid="{92AA36A4-573D-4ADD-BE76-BEA76D250E96}"/>
    <cellStyle name="Comma 4 21 3 6 2" xfId="22253" xr:uid="{36B60B87-F0F3-4988-9539-B671167B6B5C}"/>
    <cellStyle name="Comma 4 21 3 6 2 2" xfId="31202" xr:uid="{7A92516C-D05C-4F74-90D0-82D60731765B}"/>
    <cellStyle name="Comma 4 21 3 6 3" xfId="28636" xr:uid="{FDE13664-2817-4B91-9124-B79E898767F6}"/>
    <cellStyle name="Comma 4 21 3 7" xfId="15155" xr:uid="{D4E47C81-FD9B-4240-AC34-E0C5D7F3BC70}"/>
    <cellStyle name="Comma 4 21 3 7 2" xfId="29688" xr:uid="{70C8639E-D158-4C0D-9842-DFC22D0E76A4}"/>
    <cellStyle name="Comma 4 21 3 8" xfId="27084" xr:uid="{A62F3982-D201-4B82-B788-451DBA5FB8B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2 2 2" xfId="31062" xr:uid="{12CDEB00-DA15-4EC9-B73D-37A256986C33}"/>
    <cellStyle name="Comma 4 21 4 2 2 2 3" xfId="28496" xr:uid="{6CB79C0C-B8B5-4603-A2C2-A2299FA817F2}"/>
    <cellStyle name="Comma 4 21 4 2 2 3" xfId="12831" xr:uid="{DF34BF6A-2940-4DB6-9F27-53784688E4F0}"/>
    <cellStyle name="Comma 4 21 4 2 2 3 2" xfId="25073" xr:uid="{28D92BCD-6A79-4E23-A5DD-BBA5720F29E2}"/>
    <cellStyle name="Comma 4 21 4 2 2 3 2 2" xfId="31814" xr:uid="{C1F2C9B9-6D02-4004-B3AF-586A5DF24CA8}"/>
    <cellStyle name="Comma 4 21 4 2 2 3 3" xfId="29249" xr:uid="{BA9CF7DE-239E-4876-B0DD-C6A494D3DE52}"/>
    <cellStyle name="Comma 4 21 4 2 2 4" xfId="17975" xr:uid="{57952783-1ABA-42CE-9070-14EB8A32415A}"/>
    <cellStyle name="Comma 4 21 4 2 2 4 2" xfId="30303" xr:uid="{99BA1F9B-CC59-4292-BBD2-C8F2744657A7}"/>
    <cellStyle name="Comma 4 21 4 2 2 5" xfId="27731" xr:uid="{F12A10F2-EC46-44E0-A4AD-49188A7F9967}"/>
    <cellStyle name="Comma 4 21 4 2 3" xfId="7575" xr:uid="{5D64BAFD-341D-41C6-BAE9-433517714A1F}"/>
    <cellStyle name="Comma 4 21 4 2 3 2" xfId="19839" xr:uid="{0FD9ADAA-4102-4651-B17D-B7F8C179D18C}"/>
    <cellStyle name="Comma 4 21 4 2 3 2 2" xfId="30680" xr:uid="{ECAF8241-9FE1-4259-B4B3-80525A9F2DE4}"/>
    <cellStyle name="Comma 4 21 4 2 3 3" xfId="28115" xr:uid="{EC9AE794-FCC8-49DC-A159-E319EDF94BD0}"/>
    <cellStyle name="Comma 4 21 4 2 4" xfId="11071" xr:uid="{E0335907-24E1-43B2-8F7D-A47452A142AC}"/>
    <cellStyle name="Comma 4 21 4 2 4 2" xfId="23313" xr:uid="{DB8761A1-0E91-4BF5-8115-83DBE7D569F8}"/>
    <cellStyle name="Comma 4 21 4 2 4 2 2" xfId="31433" xr:uid="{975F5EAE-6320-4EDC-8E43-715482680C6E}"/>
    <cellStyle name="Comma 4 21 4 2 4 3" xfId="28867" xr:uid="{CE8BBDC1-A58F-4E32-89C8-DCC56EC47C27}"/>
    <cellStyle name="Comma 4 21 4 2 5" xfId="16215" xr:uid="{EA3B16DF-9E51-418E-9960-E37D10EEC667}"/>
    <cellStyle name="Comma 4 21 4 2 5 2" xfId="29920" xr:uid="{FDF3B842-62F2-45B4-81C9-42021984C02F}"/>
    <cellStyle name="Comma 4 21 4 2 6" xfId="27317" xr:uid="{085AFF5C-8BC2-4D31-8EF7-5C47F1014788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2 2 2" xfId="30876" xr:uid="{9B0D2F82-735C-4626-8721-77C6AF0165E6}"/>
    <cellStyle name="Comma 4 21 4 3 2 3" xfId="28312" xr:uid="{A9D93574-FFF3-4EAA-B9E1-7A1F027B3394}"/>
    <cellStyle name="Comma 4 21 4 3 3" xfId="11985" xr:uid="{26187992-7A7A-421E-9D8C-15DC99E3DAE2}"/>
    <cellStyle name="Comma 4 21 4 3 3 2" xfId="24227" xr:uid="{E2863F04-92DD-4341-B630-17ABE1C788BF}"/>
    <cellStyle name="Comma 4 21 4 3 3 2 2" xfId="31630" xr:uid="{BA8BD63C-DAF1-4275-988B-855A6AAE7E63}"/>
    <cellStyle name="Comma 4 21 4 3 3 3" xfId="29064" xr:uid="{A5B3F8C8-56E2-4F59-B0AE-551E542BC8D2}"/>
    <cellStyle name="Comma 4 21 4 3 4" xfId="17129" xr:uid="{E4F5D334-8DDF-4D27-91CB-79E2F9F3A7D9}"/>
    <cellStyle name="Comma 4 21 4 3 4 2" xfId="30117" xr:uid="{D217D067-ACE0-4378-B738-1B639BAD4EFD}"/>
    <cellStyle name="Comma 4 21 4 3 5" xfId="27546" xr:uid="{2C14D46D-C8FC-43C8-A23D-782714AFC975}"/>
    <cellStyle name="Comma 4 21 4 4" xfId="6729" xr:uid="{1AF18EAE-F55D-4F07-B1C3-692C3047EA2B}"/>
    <cellStyle name="Comma 4 21 4 4 2" xfId="18993" xr:uid="{2202F48F-BC04-464E-8B29-78C26DF531DA}"/>
    <cellStyle name="Comma 4 21 4 4 2 2" xfId="30496" xr:uid="{45BD2050-681E-48AD-B9D7-423E35B43035}"/>
    <cellStyle name="Comma 4 21 4 4 3" xfId="27931" xr:uid="{DBA6EB02-98BB-4FB8-B87C-1C248D5703E3}"/>
    <cellStyle name="Comma 4 21 4 5" xfId="10225" xr:uid="{96C1C41B-3E85-4C42-947F-00CB1D9FD613}"/>
    <cellStyle name="Comma 4 21 4 5 2" xfId="22467" xr:uid="{0D7FA140-D167-4EF4-901F-197ACC4E69B7}"/>
    <cellStyle name="Comma 4 21 4 5 2 2" xfId="31249" xr:uid="{72DEB494-137C-43F2-BB7E-A035605F8E1C}"/>
    <cellStyle name="Comma 4 21 4 5 3" xfId="28683" xr:uid="{A8167AA8-BB49-4F66-809E-0DBA91089310}"/>
    <cellStyle name="Comma 4 21 4 6" xfId="15369" xr:uid="{796EA0D4-A46A-4C7A-A4D4-DA5559BA280F}"/>
    <cellStyle name="Comma 4 21 4 6 2" xfId="29735" xr:uid="{25F05D82-7ECF-4FE5-83CC-F991D22857E0}"/>
    <cellStyle name="Comma 4 21 4 7" xfId="27132" xr:uid="{39371E11-2CAE-44EB-9F83-D6FD6E804CBE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2 2 2" xfId="30969" xr:uid="{E7ABAF76-2D5C-48F4-9537-4F9F79FD1F75}"/>
    <cellStyle name="Comma 4 21 5 2 2 3" xfId="28404" xr:uid="{A5E9B8E2-D91F-40B6-983E-6AD076BA8E10}"/>
    <cellStyle name="Comma 4 21 5 2 3" xfId="12408" xr:uid="{4823CF5B-2F71-4366-98D4-64DFA7EEAC6C}"/>
    <cellStyle name="Comma 4 21 5 2 3 2" xfId="24650" xr:uid="{2F72A171-CC68-4479-B9F6-D814FF0DEBBE}"/>
    <cellStyle name="Comma 4 21 5 2 3 2 2" xfId="31722" xr:uid="{B8459A4A-1D93-4247-B827-BA6E5A032160}"/>
    <cellStyle name="Comma 4 21 5 2 3 3" xfId="29156" xr:uid="{0B99F7E0-85BC-4277-9564-DE2E1A5955C0}"/>
    <cellStyle name="Comma 4 21 5 2 4" xfId="17552" xr:uid="{5C1CC669-055B-4C74-B09D-87B6D808D209}"/>
    <cellStyle name="Comma 4 21 5 2 4 2" xfId="30211" xr:uid="{573972DE-B18B-4E83-A8C5-F0076F4FFFC8}"/>
    <cellStyle name="Comma 4 21 5 2 5" xfId="27638" xr:uid="{D34FAE08-C8E5-47C7-BC92-3D83C4A71F55}"/>
    <cellStyle name="Comma 4 21 5 3" xfId="7152" xr:uid="{2C3D566D-E11C-4700-9DDE-5A272E15A3A7}"/>
    <cellStyle name="Comma 4 21 5 3 2" xfId="19416" xr:uid="{15D4AD0E-5854-4D74-AC3E-B4AE81954270}"/>
    <cellStyle name="Comma 4 21 5 3 2 2" xfId="30588" xr:uid="{65B6C5A4-CF2B-4296-A665-362E88EF46A5}"/>
    <cellStyle name="Comma 4 21 5 3 3" xfId="28023" xr:uid="{9C15839F-EC7D-486B-9EB6-5A5ED3A5F512}"/>
    <cellStyle name="Comma 4 21 5 4" xfId="10648" xr:uid="{F43BFCF6-9E12-4EC8-85BA-941C84C18EEF}"/>
    <cellStyle name="Comma 4 21 5 4 2" xfId="22890" xr:uid="{D67004F9-077E-40A6-A438-C3DDE05F7D30}"/>
    <cellStyle name="Comma 4 21 5 4 2 2" xfId="31341" xr:uid="{37BCA65C-15BF-45CF-BBE1-4860E3009AB9}"/>
    <cellStyle name="Comma 4 21 5 4 3" xfId="28775" xr:uid="{15B3529D-018A-48E2-9756-222F8B816B13}"/>
    <cellStyle name="Comma 4 21 5 5" xfId="15792" xr:uid="{9A3B4779-403E-4842-9F01-432F1431CDA6}"/>
    <cellStyle name="Comma 4 21 5 5 2" xfId="29827" xr:uid="{E59051E2-54EF-4CC4-A82F-E5B061528FDC}"/>
    <cellStyle name="Comma 4 21 5 6" xfId="27225" xr:uid="{90103F46-1283-4E3E-8025-3D51ABDEF1BF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2 2 2" xfId="30784" xr:uid="{D0C33A2A-48E3-40C5-86D0-81EF70799488}"/>
    <cellStyle name="Comma 4 21 6 2 3" xfId="28220" xr:uid="{3891095E-1829-48AD-BC39-A724DB237C10}"/>
    <cellStyle name="Comma 4 21 6 3" xfId="11562" xr:uid="{82850244-703F-4B01-A86B-A683A4BB74AF}"/>
    <cellStyle name="Comma 4 21 6 3 2" xfId="23804" xr:uid="{47E1E77E-F329-4935-A34C-C77738DF7EBF}"/>
    <cellStyle name="Comma 4 21 6 3 2 2" xfId="31537" xr:uid="{B01667B1-F08F-4889-AD75-AD55D0C06212}"/>
    <cellStyle name="Comma 4 21 6 3 3" xfId="28972" xr:uid="{B79D8197-27EB-4873-BFD1-6FA8F80CDCC6}"/>
    <cellStyle name="Comma 4 21 6 4" xfId="16706" xr:uid="{174C1889-CCC9-4F96-BBF6-36130D30F0D0}"/>
    <cellStyle name="Comma 4 21 6 4 2" xfId="30025" xr:uid="{EFA10F6F-3E66-49F6-B7F8-B93C150A9D74}"/>
    <cellStyle name="Comma 4 21 6 5" xfId="27454" xr:uid="{EB4C38A3-472E-4674-86E3-DC977C7CC04E}"/>
    <cellStyle name="Comma 4 21 7" xfId="6305" xr:uid="{A308AA07-96FA-4E6A-927C-29E017744158}"/>
    <cellStyle name="Comma 4 21 7 2" xfId="18570" xr:uid="{CF7573C7-829F-42E1-B841-15E565BF86BE}"/>
    <cellStyle name="Comma 4 21 7 2 2" xfId="30403" xr:uid="{B0779536-E3EC-49E7-9F45-E9F148832AA1}"/>
    <cellStyle name="Comma 4 21 7 3" xfId="27838" xr:uid="{603EE2C2-5DC1-4083-A5C5-DE96C0645B71}"/>
    <cellStyle name="Comma 4 21 8" xfId="9802" xr:uid="{F16D5550-00B2-4AF9-8A72-D38B429DB9E5}"/>
    <cellStyle name="Comma 4 21 8 2" xfId="22044" xr:uid="{58A8ABE4-4367-4659-B058-106F0FE8AF60}"/>
    <cellStyle name="Comma 4 21 8 2 2" xfId="31157" xr:uid="{E3A3C528-3C74-446D-A27B-18088139210B}"/>
    <cellStyle name="Comma 4 21 8 3" xfId="28591" xr:uid="{0264C5E9-EF58-470C-890C-88FF4F9C5E84}"/>
    <cellStyle name="Comma 4 21 9" xfId="14610" xr:uid="{2C433619-2444-45E5-BBF9-EC157AB11AF1}"/>
    <cellStyle name="Comma 4 21 9 2" xfId="25508" xr:uid="{32BC6539-325E-4770-AC9C-2C2AA4BB74E8}"/>
    <cellStyle name="Comma 4 21 9 2 2" xfId="31919" xr:uid="{A93B6651-84B5-4BA1-B749-A5E07514B6FD}"/>
    <cellStyle name="Comma 4 21 9 3" xfId="29581" xr:uid="{10849A12-E412-4A50-882B-BFA005928F21}"/>
    <cellStyle name="Comma 4 22" xfId="2356" xr:uid="{EA634A77-745F-48A0-BBA9-334B2B9DDE96}"/>
    <cellStyle name="Comma 4 22 10" xfId="27014" xr:uid="{75980E48-3DD0-4509-A07B-80F0C3A3EFC0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2 2 2" xfId="31117" xr:uid="{CC7F0AF3-0733-4BA3-BDD7-17B0C215B6B3}"/>
    <cellStyle name="Comma 4 22 2 2 2 2 2 3" xfId="28551" xr:uid="{2ED0339C-FBE5-4EC8-8A77-BCB86C32D44F}"/>
    <cellStyle name="Comma 4 22 2 2 2 2 3" xfId="13085" xr:uid="{06781832-EE51-487F-BBEF-54AED173A5D6}"/>
    <cellStyle name="Comma 4 22 2 2 2 2 3 2" xfId="25327" xr:uid="{ED3239AD-6714-4B2A-AA3A-595771E94FCB}"/>
    <cellStyle name="Comma 4 22 2 2 2 2 3 2 2" xfId="31869" xr:uid="{6131B092-C399-4755-A9F8-812A443D9075}"/>
    <cellStyle name="Comma 4 22 2 2 2 2 3 3" xfId="29304" xr:uid="{B2B8B0A6-1951-4E2A-9D23-904B05EC220A}"/>
    <cellStyle name="Comma 4 22 2 2 2 2 4" xfId="18229" xr:uid="{C5B68BA0-8284-45EB-8E80-85F9B06B4E59}"/>
    <cellStyle name="Comma 4 22 2 2 2 2 4 2" xfId="30359" xr:uid="{D5305F39-3AD1-493C-B07C-C332BC2A7F09}"/>
    <cellStyle name="Comma 4 22 2 2 2 2 5" xfId="27786" xr:uid="{98C93F49-9E7E-4147-841F-68EA01496062}"/>
    <cellStyle name="Comma 4 22 2 2 2 3" xfId="7829" xr:uid="{2DBF5F92-F04E-4B1C-882A-90B4B1E398B4}"/>
    <cellStyle name="Comma 4 22 2 2 2 3 2" xfId="20093" xr:uid="{76DE7141-921D-4CE2-A32A-D49F9C6A302C}"/>
    <cellStyle name="Comma 4 22 2 2 2 3 2 2" xfId="30735" xr:uid="{2371BDF6-E2AE-4256-B1C7-4B78CEEF5B40}"/>
    <cellStyle name="Comma 4 22 2 2 2 3 3" xfId="28171" xr:uid="{D066ABE5-02AC-4BC2-96CE-0E0AA7D3E2EA}"/>
    <cellStyle name="Comma 4 22 2 2 2 4" xfId="11325" xr:uid="{85D72EA1-E9B3-4CE7-8529-D48EAF08EBD9}"/>
    <cellStyle name="Comma 4 22 2 2 2 4 2" xfId="23567" xr:uid="{FEE612ED-8220-4884-9930-6DBEE650D9EF}"/>
    <cellStyle name="Comma 4 22 2 2 2 4 2 2" xfId="31488" xr:uid="{74D9FB92-FF4C-4A09-BD73-772DE722AA49}"/>
    <cellStyle name="Comma 4 22 2 2 2 4 3" xfId="28923" xr:uid="{DF6A59A2-12D7-4DD8-8DDA-57F0687DBEDE}"/>
    <cellStyle name="Comma 4 22 2 2 2 5" xfId="16469" xr:uid="{B11EE9EF-00D1-47A5-847F-753F594A82FD}"/>
    <cellStyle name="Comma 4 22 2 2 2 5 2" xfId="29976" xr:uid="{B00C5628-9F23-43F9-8339-42D74EDD1E5B}"/>
    <cellStyle name="Comma 4 22 2 2 2 6" xfId="27372" xr:uid="{39076B85-345A-49F6-A03B-18710731FBD7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2 2 2" xfId="30932" xr:uid="{2E1CF727-C396-43A6-80C5-522A17B851C1}"/>
    <cellStyle name="Comma 4 22 2 2 3 2 3" xfId="28367" xr:uid="{D4402183-6005-44D9-935B-AAF7B5A435B8}"/>
    <cellStyle name="Comma 4 22 2 2 3 3" xfId="12239" xr:uid="{038F52AB-A052-4A00-86DF-8A68C7CDCE07}"/>
    <cellStyle name="Comma 4 22 2 2 3 3 2" xfId="24481" xr:uid="{493D7C7C-B57A-44EE-80E7-2979C5918A09}"/>
    <cellStyle name="Comma 4 22 2 2 3 3 2 2" xfId="31685" xr:uid="{A187EFEB-3117-4389-A76A-7255905139EA}"/>
    <cellStyle name="Comma 4 22 2 2 3 3 3" xfId="29119" xr:uid="{68046397-EAD8-4811-93BC-C7C59EAA8E35}"/>
    <cellStyle name="Comma 4 22 2 2 3 4" xfId="17383" xr:uid="{6FC1CA01-43FE-4CFB-920D-7E5346768FC8}"/>
    <cellStyle name="Comma 4 22 2 2 3 4 2" xfId="30173" xr:uid="{5D8AD8D6-9A24-49B0-8654-DEABAB238459}"/>
    <cellStyle name="Comma 4 22 2 2 3 5" xfId="27601" xr:uid="{100CEB0C-B979-4E35-BC5D-7FC0E2757503}"/>
    <cellStyle name="Comma 4 22 2 2 4" xfId="6983" xr:uid="{0C5D1A78-990B-4823-BFEA-745552D2ED76}"/>
    <cellStyle name="Comma 4 22 2 2 4 2" xfId="19247" xr:uid="{5E6300AD-2973-449B-9965-0B73FD90B689}"/>
    <cellStyle name="Comma 4 22 2 2 4 2 2" xfId="30551" xr:uid="{293D35A9-8BDC-40AB-91AA-9D5A8521A25C}"/>
    <cellStyle name="Comma 4 22 2 2 4 3" xfId="27986" xr:uid="{A615172B-5DF5-4347-992B-C4E7D41C0FF9}"/>
    <cellStyle name="Comma 4 22 2 2 5" xfId="10479" xr:uid="{1D739C48-0E17-4BCC-A919-ECBF4FD9D5D7}"/>
    <cellStyle name="Comma 4 22 2 2 5 2" xfId="22721" xr:uid="{091B7570-BC70-4D6E-9349-B3705BF82F31}"/>
    <cellStyle name="Comma 4 22 2 2 5 2 2" xfId="31304" xr:uid="{00A40791-4D06-42A8-B479-A445206FB1B4}"/>
    <cellStyle name="Comma 4 22 2 2 5 3" xfId="28738" xr:uid="{DF7B668F-D215-4DB9-B4A1-81C21F51951F}"/>
    <cellStyle name="Comma 4 22 2 2 6" xfId="15623" xr:uid="{A6C918A0-073B-46B1-8F79-FFE2BF666F0D}"/>
    <cellStyle name="Comma 4 22 2 2 6 2" xfId="29790" xr:uid="{813A0D2E-513C-431E-8F3F-A8BABD338A8B}"/>
    <cellStyle name="Comma 4 22 2 2 7" xfId="27188" xr:uid="{FFD2732C-6D64-4BE0-BEE7-BEC93E4EADBB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2 2 2" xfId="31025" xr:uid="{B81EEC23-FAB2-4C9F-895B-59C20D2CE40B}"/>
    <cellStyle name="Comma 4 22 2 3 2 2 3" xfId="28459" xr:uid="{2EC9840E-5570-4EB4-8A5A-E1DA3DDD4963}"/>
    <cellStyle name="Comma 4 22 2 3 2 3" xfId="12662" xr:uid="{6588F301-E30A-4C0C-86B3-6F80D74D9733}"/>
    <cellStyle name="Comma 4 22 2 3 2 3 2" xfId="24904" xr:uid="{942F8E18-9FF7-4EC6-A069-AE3C39F992C2}"/>
    <cellStyle name="Comma 4 22 2 3 2 3 2 2" xfId="31777" xr:uid="{5DABF2D9-101A-4859-858F-D31CE5562F33}"/>
    <cellStyle name="Comma 4 22 2 3 2 3 3" xfId="29211" xr:uid="{8F192496-3BBF-4318-8CE9-1066D58BAAEA}"/>
    <cellStyle name="Comma 4 22 2 3 2 4" xfId="17806" xr:uid="{C4426EF8-C09E-4F7C-9C4C-2BCFDE3CC076}"/>
    <cellStyle name="Comma 4 22 2 3 2 4 2" xfId="30266" xr:uid="{38D81E07-5912-441D-B1CD-14B0E1E104E1}"/>
    <cellStyle name="Comma 4 22 2 3 2 5" xfId="27694" xr:uid="{4A9B7FA9-53D9-4ECB-B0E4-A3DA2A1C6597}"/>
    <cellStyle name="Comma 4 22 2 3 3" xfId="7406" xr:uid="{057D707F-BB9A-4640-89A4-32A30B668675}"/>
    <cellStyle name="Comma 4 22 2 3 3 2" xfId="19670" xr:uid="{6CDBA27D-6711-4078-815B-2BA2CEF8F04E}"/>
    <cellStyle name="Comma 4 22 2 3 3 2 2" xfId="30643" xr:uid="{51528507-F535-4EDE-B82F-0850D5240C2C}"/>
    <cellStyle name="Comma 4 22 2 3 3 3" xfId="28078" xr:uid="{5D60D2AA-27F3-4A5B-A271-9C64C04EA152}"/>
    <cellStyle name="Comma 4 22 2 3 4" xfId="10902" xr:uid="{D6BEA279-179E-490D-8073-5B0E59FFAD04}"/>
    <cellStyle name="Comma 4 22 2 3 4 2" xfId="23144" xr:uid="{807BE740-36B2-4145-A8B3-B27040FFD1E1}"/>
    <cellStyle name="Comma 4 22 2 3 4 2 2" xfId="31396" xr:uid="{B974A41C-CE77-40F4-AFE5-8CFB6E4EF268}"/>
    <cellStyle name="Comma 4 22 2 3 4 3" xfId="28830" xr:uid="{D38FA69C-4C70-4F10-ADBA-4032BD3AF289}"/>
    <cellStyle name="Comma 4 22 2 3 5" xfId="16046" xr:uid="{B7334761-48AF-4E20-9755-F56C92ADFC69}"/>
    <cellStyle name="Comma 4 22 2 3 5 2" xfId="29882" xr:uid="{A3FC731D-AA37-41FD-BB88-E07397525290}"/>
    <cellStyle name="Comma 4 22 2 3 6" xfId="27280" xr:uid="{0A3F2C8F-83A9-479D-AA1D-ECF9EAA78444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2 2 2" xfId="30839" xr:uid="{69C6BC5F-DF66-4A51-BDCB-865206DE121D}"/>
    <cellStyle name="Comma 4 22 2 4 2 3" xfId="28275" xr:uid="{3E8A9743-4B34-4CFE-96DC-815633676C16}"/>
    <cellStyle name="Comma 4 22 2 4 3" xfId="11816" xr:uid="{F98FB754-95D9-4D48-AA8F-ECE283B1F688}"/>
    <cellStyle name="Comma 4 22 2 4 3 2" xfId="24058" xr:uid="{DB53366F-2B10-4B11-8816-54355022F38D}"/>
    <cellStyle name="Comma 4 22 2 4 3 2 2" xfId="31593" xr:uid="{0D7DAB4B-F3DD-4B04-999F-50D38F09E660}"/>
    <cellStyle name="Comma 4 22 2 4 3 3" xfId="29027" xr:uid="{04279AF9-CF21-4FFE-BD0F-E6FB5C63BC0B}"/>
    <cellStyle name="Comma 4 22 2 4 4" xfId="16960" xr:uid="{960C0FEA-DE09-4713-8FE5-8532741A3D08}"/>
    <cellStyle name="Comma 4 22 2 4 4 2" xfId="30080" xr:uid="{A54DB91C-24A0-4772-BD65-D13AEEED9CBF}"/>
    <cellStyle name="Comma 4 22 2 4 5" xfId="27509" xr:uid="{5FD7C4EE-F488-4A2C-B619-C0DCC4BFF0CF}"/>
    <cellStyle name="Comma 4 22 2 5" xfId="6560" xr:uid="{CBC72EA7-D118-423C-A5FC-72EFC9ADA0B6}"/>
    <cellStyle name="Comma 4 22 2 5 2" xfId="18824" xr:uid="{5AAE04B0-6FEB-4B66-950A-74B2FA9AD0E0}"/>
    <cellStyle name="Comma 4 22 2 5 2 2" xfId="30458" xr:uid="{CDABE913-32B7-4CE1-BF33-D1F3C440C3A6}"/>
    <cellStyle name="Comma 4 22 2 5 3" xfId="27893" xr:uid="{F3E99543-FF85-4E62-8D86-03914846492B}"/>
    <cellStyle name="Comma 4 22 2 6" xfId="10056" xr:uid="{C34DD7CD-DACC-42C8-B46F-A0F8F5085699}"/>
    <cellStyle name="Comma 4 22 2 6 2" xfId="22298" xr:uid="{5D428CD7-3A08-4C71-9D9B-13C0487CB70A}"/>
    <cellStyle name="Comma 4 22 2 6 2 2" xfId="31212" xr:uid="{181181DD-8382-4F1F-8556-F8B3E4999D8D}"/>
    <cellStyle name="Comma 4 22 2 6 3" xfId="28646" xr:uid="{7EE67C9F-9C4F-444B-AA9A-BDD129B72386}"/>
    <cellStyle name="Comma 4 22 2 7" xfId="15200" xr:uid="{437D8620-7A78-43F7-9F63-C5AC9406A0EC}"/>
    <cellStyle name="Comma 4 22 2 7 2" xfId="29698" xr:uid="{EE18F3CB-A74A-4454-AD74-DFEE9D3C5085}"/>
    <cellStyle name="Comma 4 22 2 8" xfId="27094" xr:uid="{EAACBAC5-26FD-4B00-B174-A5DC132FEDF4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2 2 2" xfId="31072" xr:uid="{9AA076AB-F964-4466-AB40-9926FA8C4EFE}"/>
    <cellStyle name="Comma 4 22 3 2 2 2 3" xfId="28506" xr:uid="{9A9D7F20-7335-4AFA-8C3F-0B194970D035}"/>
    <cellStyle name="Comma 4 22 3 2 2 3" xfId="12876" xr:uid="{363F0064-8AF5-4B75-A56A-C0B747EE1E00}"/>
    <cellStyle name="Comma 4 22 3 2 2 3 2" xfId="25118" xr:uid="{BFD2EDB9-CF6A-46C2-A5AB-FD8427253E80}"/>
    <cellStyle name="Comma 4 22 3 2 2 3 2 2" xfId="31824" xr:uid="{F3528933-1771-4788-864C-E556EDF73B57}"/>
    <cellStyle name="Comma 4 22 3 2 2 3 3" xfId="29259" xr:uid="{27829A76-CA1E-40FA-8BFC-322585F58244}"/>
    <cellStyle name="Comma 4 22 3 2 2 4" xfId="18020" xr:uid="{95F4F6C1-7816-4B8C-BA92-CA8121F82B48}"/>
    <cellStyle name="Comma 4 22 3 2 2 4 2" xfId="30313" xr:uid="{07DFA61E-B08B-4801-920E-8D9EEDFD109C}"/>
    <cellStyle name="Comma 4 22 3 2 2 5" xfId="27741" xr:uid="{45B602A7-F54A-482F-A04A-B1B3E83C62F7}"/>
    <cellStyle name="Comma 4 22 3 2 3" xfId="7620" xr:uid="{25CC70AB-87F3-4017-A52D-503884281345}"/>
    <cellStyle name="Comma 4 22 3 2 3 2" xfId="19884" xr:uid="{CE060492-9FF7-4E4F-9371-E48D3EFCA327}"/>
    <cellStyle name="Comma 4 22 3 2 3 2 2" xfId="30690" xr:uid="{F11462A4-678B-4ABB-84BB-24F227804A1A}"/>
    <cellStyle name="Comma 4 22 3 2 3 3" xfId="28125" xr:uid="{D3A07C4E-CABB-47D3-87F6-20F60A72B904}"/>
    <cellStyle name="Comma 4 22 3 2 4" xfId="11116" xr:uid="{18EA5428-8F12-4FA9-9318-7B165425E817}"/>
    <cellStyle name="Comma 4 22 3 2 4 2" xfId="23358" xr:uid="{71A9D8BE-24AD-4533-9062-C8D8DFDFEFFB}"/>
    <cellStyle name="Comma 4 22 3 2 4 2 2" xfId="31443" xr:uid="{7E489981-D899-4D1E-9900-A0CF74B60338}"/>
    <cellStyle name="Comma 4 22 3 2 4 3" xfId="28877" xr:uid="{59C1F3AE-225C-4AEB-AABA-08E0C7583578}"/>
    <cellStyle name="Comma 4 22 3 2 5" xfId="16260" xr:uid="{759EEFD5-5DEA-49FD-BF71-F2E712F1BDB9}"/>
    <cellStyle name="Comma 4 22 3 2 5 2" xfId="29930" xr:uid="{F84D539C-75CA-408F-AF66-56D2DC3D9C62}"/>
    <cellStyle name="Comma 4 22 3 2 6" xfId="27327" xr:uid="{E7EB9724-A115-4FB3-9BE9-0A11D832E847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2 2 2" xfId="30886" xr:uid="{FE8AE39F-EF0C-4717-895F-206A404481B0}"/>
    <cellStyle name="Comma 4 22 3 3 2 3" xfId="28322" xr:uid="{8C619A8B-0A7A-43D2-BF26-7E71C8FD4F64}"/>
    <cellStyle name="Comma 4 22 3 3 3" xfId="12030" xr:uid="{41ED9893-2DBA-415D-9D81-BF60298EEA61}"/>
    <cellStyle name="Comma 4 22 3 3 3 2" xfId="24272" xr:uid="{01E3A0FA-ED10-417A-88C8-5E1127756BFD}"/>
    <cellStyle name="Comma 4 22 3 3 3 2 2" xfId="31640" xr:uid="{5D6673FC-A2C4-4716-BF00-000238F080D0}"/>
    <cellStyle name="Comma 4 22 3 3 3 3" xfId="29074" xr:uid="{DAAD66C9-3109-4F39-8B9F-A190171382AC}"/>
    <cellStyle name="Comma 4 22 3 3 4" xfId="17174" xr:uid="{BCD63598-41D1-47E7-8B3B-4179945F96F3}"/>
    <cellStyle name="Comma 4 22 3 3 4 2" xfId="30127" xr:uid="{AA183E94-9130-4B75-9B95-6BA90C592C01}"/>
    <cellStyle name="Comma 4 22 3 3 5" xfId="27556" xr:uid="{2C0D0231-0ADF-43F3-9D1F-D7642B703DA6}"/>
    <cellStyle name="Comma 4 22 3 4" xfId="6774" xr:uid="{964DB49C-3038-4563-9855-DD77D61016EF}"/>
    <cellStyle name="Comma 4 22 3 4 2" xfId="19038" xr:uid="{A8E8AC1D-F615-4FD4-8C20-A6360A10C8DD}"/>
    <cellStyle name="Comma 4 22 3 4 2 2" xfId="30506" xr:uid="{67329A15-5B7B-41A8-92E1-D0FEA1FFB918}"/>
    <cellStyle name="Comma 4 22 3 4 3" xfId="27941" xr:uid="{43C9C093-E96B-4F1E-87F3-80F76F71F51A}"/>
    <cellStyle name="Comma 4 22 3 5" xfId="10270" xr:uid="{23469C7C-5871-44CD-B217-5115BBF70C62}"/>
    <cellStyle name="Comma 4 22 3 5 2" xfId="22512" xr:uid="{0E6AD253-3788-41E8-B3EA-110428A44644}"/>
    <cellStyle name="Comma 4 22 3 5 2 2" xfId="31259" xr:uid="{0676CAD3-A906-4B2A-9B9B-28F5992D4A16}"/>
    <cellStyle name="Comma 4 22 3 5 3" xfId="28693" xr:uid="{1501E3E3-A4E3-43A4-A794-FF1A1385FC4B}"/>
    <cellStyle name="Comma 4 22 3 6" xfId="15414" xr:uid="{63D23C24-83E9-4A9D-B8C8-EC3801F1E68E}"/>
    <cellStyle name="Comma 4 22 3 6 2" xfId="29745" xr:uid="{91F56445-A417-4ECD-9AA5-3FE5240F9238}"/>
    <cellStyle name="Comma 4 22 3 7" xfId="27142" xr:uid="{DD7F30CB-5714-48DE-8133-8452E810E519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2 2 2" xfId="30979" xr:uid="{77146B07-9816-45E8-9373-FC3E2D6FE123}"/>
    <cellStyle name="Comma 4 22 4 2 2 3" xfId="28414" xr:uid="{0194E4F8-4648-4B1A-AA5B-5CEF4A376FDF}"/>
    <cellStyle name="Comma 4 22 4 2 3" xfId="12453" xr:uid="{7513DD4F-1A5D-457A-B493-4AF84B2E7D28}"/>
    <cellStyle name="Comma 4 22 4 2 3 2" xfId="24695" xr:uid="{8C861BEC-E160-4CBF-8892-27996D4C6DD2}"/>
    <cellStyle name="Comma 4 22 4 2 3 2 2" xfId="31732" xr:uid="{B8BC9E73-E2F4-40AA-95E9-9F548B2FC403}"/>
    <cellStyle name="Comma 4 22 4 2 3 3" xfId="29166" xr:uid="{36473033-3C95-428A-B5F6-F290B5EB67B0}"/>
    <cellStyle name="Comma 4 22 4 2 4" xfId="17597" xr:uid="{EC322947-8B07-4AA2-86AB-C7BC0BDD6190}"/>
    <cellStyle name="Comma 4 22 4 2 4 2" xfId="30221" xr:uid="{DD40F8B8-1273-4696-8324-6DF6CEB41EC1}"/>
    <cellStyle name="Comma 4 22 4 2 5" xfId="27648" xr:uid="{60F71D6A-1885-4562-AF1F-47AC039A9E32}"/>
    <cellStyle name="Comma 4 22 4 3" xfId="7197" xr:uid="{528CC2BA-5EF3-471C-871E-DB368FCC3EE2}"/>
    <cellStyle name="Comma 4 22 4 3 2" xfId="19461" xr:uid="{8514686B-A3EA-46D0-888D-864E7BF43AAF}"/>
    <cellStyle name="Comma 4 22 4 3 2 2" xfId="30598" xr:uid="{A4AD079E-6340-49C5-A654-600166A7A49A}"/>
    <cellStyle name="Comma 4 22 4 3 3" xfId="28033" xr:uid="{549C1E87-0154-4BED-9DF1-DC961002D58B}"/>
    <cellStyle name="Comma 4 22 4 4" xfId="10693" xr:uid="{E41B5A88-7EA8-4E94-8740-965C2A1DF35D}"/>
    <cellStyle name="Comma 4 22 4 4 2" xfId="22935" xr:uid="{B4B54BF7-2152-42DA-BBC6-8B4B7A7B06C8}"/>
    <cellStyle name="Comma 4 22 4 4 2 2" xfId="31351" xr:uid="{F9F440D2-64B2-484B-BAF7-AF641DE1AD1B}"/>
    <cellStyle name="Comma 4 22 4 4 3" xfId="28785" xr:uid="{AEED7739-A9C3-4594-829B-44E978FA187A}"/>
    <cellStyle name="Comma 4 22 4 5" xfId="15837" xr:uid="{9F37C98F-17AF-4D13-9B74-70FCC55BDB0D}"/>
    <cellStyle name="Comma 4 22 4 5 2" xfId="29837" xr:uid="{169FD576-3CAD-4981-AF0F-1BAE0118B9AE}"/>
    <cellStyle name="Comma 4 22 4 6" xfId="27235" xr:uid="{9435231C-5703-44D9-987A-5DC8E21BD549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2 2 2" xfId="30794" xr:uid="{E59693BB-46C4-4669-9DBA-630E74154AB1}"/>
    <cellStyle name="Comma 4 22 5 2 3" xfId="28230" xr:uid="{1AF490BA-063E-40CE-86C5-365007765BD4}"/>
    <cellStyle name="Comma 4 22 5 3" xfId="11607" xr:uid="{9E101463-6CD5-44CF-8E01-65A8805FBE5D}"/>
    <cellStyle name="Comma 4 22 5 3 2" xfId="23849" xr:uid="{EF25CC7C-3CC9-4925-ADF8-3AF333859C12}"/>
    <cellStyle name="Comma 4 22 5 3 2 2" xfId="31548" xr:uid="{8E9B1375-DF38-41FC-BA3D-8792B2493805}"/>
    <cellStyle name="Comma 4 22 5 3 3" xfId="28982" xr:uid="{C34698D5-0BD9-44E5-B22E-977C357477D6}"/>
    <cellStyle name="Comma 4 22 5 4" xfId="16751" xr:uid="{46E8F7CA-7C65-4CCD-BE08-31F77A07DE56}"/>
    <cellStyle name="Comma 4 22 5 4 2" xfId="30035" xr:uid="{6CE0A1D2-5677-404C-A8CB-BAEE00363797}"/>
    <cellStyle name="Comma 4 22 5 5" xfId="27464" xr:uid="{7C4F2895-19C4-4478-8B2C-441A21FEDD0D}"/>
    <cellStyle name="Comma 4 22 6" xfId="6350" xr:uid="{3933F37C-324D-417F-B4CA-15AC3D893ADC}"/>
    <cellStyle name="Comma 4 22 6 2" xfId="18615" xr:uid="{FB6DAAA0-9AC1-4314-BF3F-438CC1397CFC}"/>
    <cellStyle name="Comma 4 22 6 2 2" xfId="30413" xr:uid="{8FAB5E14-AD3B-4768-85AC-C02A77473859}"/>
    <cellStyle name="Comma 4 22 6 3" xfId="27848" xr:uid="{57083A99-D825-476D-8279-0E0428DB1903}"/>
    <cellStyle name="Comma 4 22 7" xfId="9847" xr:uid="{21A51DA4-F96D-4EC0-B5AD-494484F88C64}"/>
    <cellStyle name="Comma 4 22 7 2" xfId="22089" xr:uid="{FB7E5449-4BB3-4B73-BF7B-7E9339860598}"/>
    <cellStyle name="Comma 4 22 7 2 2" xfId="31167" xr:uid="{D06CD824-99B0-4373-BE0D-60909F3A81C0}"/>
    <cellStyle name="Comma 4 22 7 3" xfId="28601" xr:uid="{79C04888-D5E6-4DCC-971B-649074DB8D37}"/>
    <cellStyle name="Comma 4 22 8" xfId="14991" xr:uid="{E4B3B149-F523-4869-992E-8E89D3198A98}"/>
    <cellStyle name="Comma 4 22 8 2" xfId="29653" xr:uid="{1C8A3C68-1953-4F56-B370-2DDEA3989B15}"/>
    <cellStyle name="Comma 4 22 9" xfId="25728" xr:uid="{C1963B75-652A-4DC6-BE5F-94F62CD03FC8}"/>
    <cellStyle name="Comma 4 22 9 2" xfId="31972" xr:uid="{E4A71717-8C8E-49D9-8CD2-21BC72CCEFDC}"/>
    <cellStyle name="Comma 4 23" xfId="2405" xr:uid="{98873652-E91B-4F19-B844-0902DD2B167B}"/>
    <cellStyle name="Comma 4 23 10" xfId="27026" xr:uid="{799F68B3-50F3-4F74-8BEC-9995D0485E25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2 2 2" xfId="31120" xr:uid="{3A49BFED-10EF-4875-87B5-AD8A9DB1390D}"/>
    <cellStyle name="Comma 4 23 2 2 2 2 2 3" xfId="28554" xr:uid="{9414FF8E-ADC7-49C7-8E67-87601AF22310}"/>
    <cellStyle name="Comma 4 23 2 2 2 2 3" xfId="13099" xr:uid="{B2EFE234-AEE2-44A0-B277-02D70D759D88}"/>
    <cellStyle name="Comma 4 23 2 2 2 2 3 2" xfId="25341" xr:uid="{1BF91DE4-991F-4B8A-BA91-FA91A5C5E503}"/>
    <cellStyle name="Comma 4 23 2 2 2 2 3 2 2" xfId="31872" xr:uid="{B9C1671C-DAB6-41C7-8A50-7A9488EAFF80}"/>
    <cellStyle name="Comma 4 23 2 2 2 2 3 3" xfId="29307" xr:uid="{46D7821D-3522-4D6D-9A47-8DD95DBDE018}"/>
    <cellStyle name="Comma 4 23 2 2 2 2 4" xfId="18243" xr:uid="{A00281C1-CA96-4EE5-A127-1340FAABAF08}"/>
    <cellStyle name="Comma 4 23 2 2 2 2 4 2" xfId="30362" xr:uid="{5212E358-0CCA-4E28-B97D-03EA5FC6EBC0}"/>
    <cellStyle name="Comma 4 23 2 2 2 2 5" xfId="27789" xr:uid="{DF725076-1EBE-4A16-9077-D53F664F3804}"/>
    <cellStyle name="Comma 4 23 2 2 2 3" xfId="7843" xr:uid="{B633DF76-14DE-4CD5-8447-4513792D77A2}"/>
    <cellStyle name="Comma 4 23 2 2 2 3 2" xfId="20107" xr:uid="{A9BC9AF3-35D1-4082-95E6-42520C10307A}"/>
    <cellStyle name="Comma 4 23 2 2 2 3 2 2" xfId="30738" xr:uid="{EFE3ACAC-D72E-4DE1-9769-564AE05678FF}"/>
    <cellStyle name="Comma 4 23 2 2 2 3 3" xfId="28174" xr:uid="{22AD78B0-8B33-4FD3-8302-F9273D3C87F4}"/>
    <cellStyle name="Comma 4 23 2 2 2 4" xfId="11339" xr:uid="{A2CBC20B-1AD7-473A-A6F0-C7009D2F0817}"/>
    <cellStyle name="Comma 4 23 2 2 2 4 2" xfId="23581" xr:uid="{E5342254-F425-4302-878A-1B89A51654DF}"/>
    <cellStyle name="Comma 4 23 2 2 2 4 2 2" xfId="31491" xr:uid="{5C0D607F-45C4-4483-8CEF-6CBA92DB666C}"/>
    <cellStyle name="Comma 4 23 2 2 2 4 3" xfId="28926" xr:uid="{A0AED9DF-75C9-4132-AF48-B7CBCCD605D2}"/>
    <cellStyle name="Comma 4 23 2 2 2 5" xfId="16483" xr:uid="{2C71135C-67C8-4B57-BBB2-FAEE37E8A6FD}"/>
    <cellStyle name="Comma 4 23 2 2 2 5 2" xfId="29979" xr:uid="{DEE8009B-B135-453E-88D4-E7D476235147}"/>
    <cellStyle name="Comma 4 23 2 2 2 6" xfId="27375" xr:uid="{44EF055A-3CFD-4E12-A2FF-A0CD333044E0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2 2 2" xfId="30935" xr:uid="{0BFA5939-F775-49C3-A3B1-DC216750EC51}"/>
    <cellStyle name="Comma 4 23 2 2 3 2 3" xfId="28370" xr:uid="{D9B83FB0-267A-4D08-B1C1-DA59BE8CEB90}"/>
    <cellStyle name="Comma 4 23 2 2 3 3" xfId="12253" xr:uid="{76F664F4-8991-41E4-88B5-C5C3CE55FF36}"/>
    <cellStyle name="Comma 4 23 2 2 3 3 2" xfId="24495" xr:uid="{F99D98C4-BB55-4066-884F-465DDC956B65}"/>
    <cellStyle name="Comma 4 23 2 2 3 3 2 2" xfId="31688" xr:uid="{C57E6FD6-5D52-4CBE-BBC7-3298D5205279}"/>
    <cellStyle name="Comma 4 23 2 2 3 3 3" xfId="29122" xr:uid="{E3199A40-9689-4200-9231-22ED6B6F8F52}"/>
    <cellStyle name="Comma 4 23 2 2 3 4" xfId="17397" xr:uid="{2BEA0701-1433-4AAE-A54E-457450B72574}"/>
    <cellStyle name="Comma 4 23 2 2 3 4 2" xfId="30176" xr:uid="{D038346F-5CE4-4198-86CD-31CB7C5A162C}"/>
    <cellStyle name="Comma 4 23 2 2 3 5" xfId="27604" xr:uid="{55C5DD8B-E1C3-4914-8E51-1CD2C687F3F7}"/>
    <cellStyle name="Comma 4 23 2 2 4" xfId="6997" xr:uid="{7BE8D904-E140-4E32-9308-2A9D431BFDF7}"/>
    <cellStyle name="Comma 4 23 2 2 4 2" xfId="19261" xr:uid="{82B22270-5A97-4CF7-AF02-CD10CD5F9FFC}"/>
    <cellStyle name="Comma 4 23 2 2 4 2 2" xfId="30554" xr:uid="{F2378931-C8BB-456E-9AE1-F81404440B70}"/>
    <cellStyle name="Comma 4 23 2 2 4 3" xfId="27989" xr:uid="{3A9D7CA6-9C72-49C5-A575-13E526205B59}"/>
    <cellStyle name="Comma 4 23 2 2 5" xfId="10493" xr:uid="{DFEF3758-A857-45A0-A72A-C2F08C183823}"/>
    <cellStyle name="Comma 4 23 2 2 5 2" xfId="22735" xr:uid="{A123D31C-28DB-4E94-A0BC-1B7F494CDCDD}"/>
    <cellStyle name="Comma 4 23 2 2 5 2 2" xfId="31307" xr:uid="{21D72929-1380-4BFB-BC30-BF38B827CF5D}"/>
    <cellStyle name="Comma 4 23 2 2 5 3" xfId="28741" xr:uid="{592F4208-8D98-4E39-AE78-B5DBCAEFB53D}"/>
    <cellStyle name="Comma 4 23 2 2 6" xfId="15637" xr:uid="{E483CD62-F13C-498F-8007-2CD1E89502C3}"/>
    <cellStyle name="Comma 4 23 2 2 6 2" xfId="29793" xr:uid="{760845A4-4A21-4B06-A8F7-63B7911E572A}"/>
    <cellStyle name="Comma 4 23 2 2 7" xfId="27191" xr:uid="{102C2357-D7B8-424D-9E62-C4FC8235B17A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2 2 2" xfId="31028" xr:uid="{66138E22-CE4C-401E-AF79-CA3E75D700E7}"/>
    <cellStyle name="Comma 4 23 2 3 2 2 3" xfId="28462" xr:uid="{5D4B8299-B0E9-4C2A-A9C5-A29D0F9AF3A8}"/>
    <cellStyle name="Comma 4 23 2 3 2 3" xfId="12676" xr:uid="{6B70C73C-6E92-4C1F-8F3A-3DB9099CD56F}"/>
    <cellStyle name="Comma 4 23 2 3 2 3 2" xfId="24918" xr:uid="{7CEE946C-69AF-4525-B351-B1C1C7AEEF5C}"/>
    <cellStyle name="Comma 4 23 2 3 2 3 2 2" xfId="31780" xr:uid="{290B7F4E-F856-4C41-8D26-E2643A555E55}"/>
    <cellStyle name="Comma 4 23 2 3 2 3 3" xfId="29214" xr:uid="{CB0CC768-8428-4ED5-925C-3F9169BBEAED}"/>
    <cellStyle name="Comma 4 23 2 3 2 4" xfId="17820" xr:uid="{FCE8AC93-2E15-4B9E-B369-A0B6BDC356D7}"/>
    <cellStyle name="Comma 4 23 2 3 2 4 2" xfId="30269" xr:uid="{BB4CF421-3E1B-407B-BDEC-8F0E385C5500}"/>
    <cellStyle name="Comma 4 23 2 3 2 5" xfId="27697" xr:uid="{F5F4FBD8-9A32-403B-B30B-A635FCA0C74B}"/>
    <cellStyle name="Comma 4 23 2 3 3" xfId="7420" xr:uid="{D39FE229-97EE-4D8D-89DC-94FB2B0A5A20}"/>
    <cellStyle name="Comma 4 23 2 3 3 2" xfId="19684" xr:uid="{72A22E15-CE3B-4D41-AA61-744CF190D297}"/>
    <cellStyle name="Comma 4 23 2 3 3 2 2" xfId="30646" xr:uid="{6F7F5BA4-41B7-4D88-AAD2-8B0F1E316BB0}"/>
    <cellStyle name="Comma 4 23 2 3 3 3" xfId="28081" xr:uid="{9B784030-1B5A-4E3D-90EC-BCF01466B80F}"/>
    <cellStyle name="Comma 4 23 2 3 4" xfId="10916" xr:uid="{F0613429-4188-4207-8C9B-A9582DB54E93}"/>
    <cellStyle name="Comma 4 23 2 3 4 2" xfId="23158" xr:uid="{FEF4CEA8-6109-439D-9AFE-D5F12A93EAC4}"/>
    <cellStyle name="Comma 4 23 2 3 4 2 2" xfId="31399" xr:uid="{E69BCFDB-903E-4741-81C0-D4880F378ADB}"/>
    <cellStyle name="Comma 4 23 2 3 4 3" xfId="28833" xr:uid="{2756FB45-E391-4752-909C-3078C0E8378E}"/>
    <cellStyle name="Comma 4 23 2 3 5" xfId="16060" xr:uid="{B98D2C8E-5946-47F1-8619-F8920C5D9868}"/>
    <cellStyle name="Comma 4 23 2 3 5 2" xfId="29885" xr:uid="{439CF81F-3E11-44B0-A2BC-7895A9D2DC7F}"/>
    <cellStyle name="Comma 4 23 2 3 6" xfId="27283" xr:uid="{5795B327-D361-4844-A78C-4D9E86624B55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2 2 2" xfId="30842" xr:uid="{6F42326F-A31E-4A0F-8D82-A42EA5AC7A5D}"/>
    <cellStyle name="Comma 4 23 2 4 2 3" xfId="28278" xr:uid="{5F3F415E-88C3-4EFB-8ADD-472A83CCAD39}"/>
    <cellStyle name="Comma 4 23 2 4 3" xfId="11830" xr:uid="{DE96BCE9-CF9B-4237-B7CA-2E7B32B815B4}"/>
    <cellStyle name="Comma 4 23 2 4 3 2" xfId="24072" xr:uid="{56C7A731-871A-4EC3-A03E-07337F46A4EB}"/>
    <cellStyle name="Comma 4 23 2 4 3 2 2" xfId="31596" xr:uid="{3E069D6B-B57A-47C2-889A-F91F6B08A631}"/>
    <cellStyle name="Comma 4 23 2 4 3 3" xfId="29030" xr:uid="{9ACC1DF8-AB04-4BA3-8475-3EC171536368}"/>
    <cellStyle name="Comma 4 23 2 4 4" xfId="16974" xr:uid="{A628CAD9-949D-4A35-8BD3-F37396EDEAFA}"/>
    <cellStyle name="Comma 4 23 2 4 4 2" xfId="30083" xr:uid="{CAF09EE8-7036-47C1-ADDB-12EF2C7068B8}"/>
    <cellStyle name="Comma 4 23 2 4 5" xfId="27512" xr:uid="{24C5E42A-DC39-4A64-BFC5-0B77E2DF336C}"/>
    <cellStyle name="Comma 4 23 2 5" xfId="6574" xr:uid="{FB664C72-43AE-4A16-B270-0A2C3B43A880}"/>
    <cellStyle name="Comma 4 23 2 5 2" xfId="18838" xr:uid="{ED36EE9B-9385-40B0-9D48-53676F5FFB40}"/>
    <cellStyle name="Comma 4 23 2 5 2 2" xfId="30462" xr:uid="{B40B0E0D-0B8B-4E8D-9301-FF2B432CEFE3}"/>
    <cellStyle name="Comma 4 23 2 5 3" xfId="27897" xr:uid="{82D68FD1-06F4-4EC0-B0C4-09D7E5B4B166}"/>
    <cellStyle name="Comma 4 23 2 6" xfId="10070" xr:uid="{1EA63E9B-2DD2-4549-887A-2497007F3A6C}"/>
    <cellStyle name="Comma 4 23 2 6 2" xfId="22312" xr:uid="{BE18863F-11E8-46C9-9456-6D1CD7ECA566}"/>
    <cellStyle name="Comma 4 23 2 6 2 2" xfId="31215" xr:uid="{AFC12328-4F0D-458A-9396-FDC585A42E76}"/>
    <cellStyle name="Comma 4 23 2 6 3" xfId="28649" xr:uid="{8B2745F7-DA55-4EF6-B0A1-F184A491CC93}"/>
    <cellStyle name="Comma 4 23 2 7" xfId="15214" xr:uid="{716FFDD2-9101-42E1-84F1-A8EAA5854274}"/>
    <cellStyle name="Comma 4 23 2 7 2" xfId="29701" xr:uid="{7D97EF55-812C-47A4-AD13-968F10938E43}"/>
    <cellStyle name="Comma 4 23 2 8" xfId="27097" xr:uid="{3FB6853E-FB06-4BD0-83CD-C63A041ABEE2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2 2 2" xfId="31075" xr:uid="{E91392E8-D954-4907-9ADD-92C71E2E4496}"/>
    <cellStyle name="Comma 4 23 3 2 2 2 3" xfId="28509" xr:uid="{183C2DF1-9F64-4CFA-A063-E1B7D6C450F4}"/>
    <cellStyle name="Comma 4 23 3 2 2 3" xfId="12890" xr:uid="{834E5D24-507B-4571-9EF4-533C181605F4}"/>
    <cellStyle name="Comma 4 23 3 2 2 3 2" xfId="25132" xr:uid="{C1B2F622-F010-49D1-8FE6-D8D7C105AD73}"/>
    <cellStyle name="Comma 4 23 3 2 2 3 2 2" xfId="31827" xr:uid="{5009F48C-6D4B-4212-A40C-9765DF30FB60}"/>
    <cellStyle name="Comma 4 23 3 2 2 3 3" xfId="29262" xr:uid="{72120F1F-D1D0-495C-9DDC-BC0D4577AAF1}"/>
    <cellStyle name="Comma 4 23 3 2 2 4" xfId="18034" xr:uid="{075E4346-F4FB-43F5-9C40-885CAE4C62D5}"/>
    <cellStyle name="Comma 4 23 3 2 2 4 2" xfId="30316" xr:uid="{CACF7BE8-123A-47EE-A544-AC4F6980519D}"/>
    <cellStyle name="Comma 4 23 3 2 2 5" xfId="27744" xr:uid="{DB30DBC9-D490-4271-8087-41AD4BEA48C7}"/>
    <cellStyle name="Comma 4 23 3 2 3" xfId="7634" xr:uid="{946CEE42-DB36-40E7-AB7D-18EE192961C9}"/>
    <cellStyle name="Comma 4 23 3 2 3 2" xfId="19898" xr:uid="{0CF5034E-1391-43B4-BB3C-69A6E32507BF}"/>
    <cellStyle name="Comma 4 23 3 2 3 2 2" xfId="30693" xr:uid="{6BC35094-D8A3-499D-8AA5-BA5284BDBC92}"/>
    <cellStyle name="Comma 4 23 3 2 3 3" xfId="28128" xr:uid="{6DEFF65D-84AC-49C7-B777-1C31E2964B96}"/>
    <cellStyle name="Comma 4 23 3 2 4" xfId="11130" xr:uid="{0DB36A5E-068A-48D1-BEDC-77AF7789F69E}"/>
    <cellStyle name="Comma 4 23 3 2 4 2" xfId="23372" xr:uid="{3835BD3B-F1CD-4FB5-8FA9-8253F0EFB2C0}"/>
    <cellStyle name="Comma 4 23 3 2 4 2 2" xfId="31446" xr:uid="{6EEDB1CA-AEA2-4EC5-9781-073BFAC33883}"/>
    <cellStyle name="Comma 4 23 3 2 4 3" xfId="28880" xr:uid="{1E116684-EF25-40BF-B1F2-2276CF88C057}"/>
    <cellStyle name="Comma 4 23 3 2 5" xfId="16274" xr:uid="{FAB43F33-7B62-41EE-B505-F247FD9C1E0F}"/>
    <cellStyle name="Comma 4 23 3 2 5 2" xfId="29933" xr:uid="{422FEA25-7877-4051-A3D0-98867444BFD7}"/>
    <cellStyle name="Comma 4 23 3 2 6" xfId="27330" xr:uid="{FFF52B62-8BDD-4B04-9EAE-7EAA311454C8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2 2 2" xfId="30889" xr:uid="{5A8AC684-A63C-4ABE-94EC-6CB96036D981}"/>
    <cellStyle name="Comma 4 23 3 3 2 3" xfId="28325" xr:uid="{5458AF75-F7A5-4856-807F-DE1F30CF4987}"/>
    <cellStyle name="Comma 4 23 3 3 3" xfId="12044" xr:uid="{AEBF7D82-985A-4520-974D-9496D959830E}"/>
    <cellStyle name="Comma 4 23 3 3 3 2" xfId="24286" xr:uid="{0136BE4F-1FF1-480C-BDE7-C3D6BE9EA627}"/>
    <cellStyle name="Comma 4 23 3 3 3 2 2" xfId="31643" xr:uid="{2C8718D7-D44B-4015-AE00-567A7339CA3D}"/>
    <cellStyle name="Comma 4 23 3 3 3 3" xfId="29077" xr:uid="{FD6E2C94-74C8-4282-AAE0-51E93198F498}"/>
    <cellStyle name="Comma 4 23 3 3 4" xfId="17188" xr:uid="{3DB95243-6FFB-4A24-B08B-D6E0638BC8C0}"/>
    <cellStyle name="Comma 4 23 3 3 4 2" xfId="30130" xr:uid="{A5134BC3-D110-41C1-A2AE-94637E301387}"/>
    <cellStyle name="Comma 4 23 3 3 5" xfId="27559" xr:uid="{7AD8A10E-AD2A-4944-8FFC-416C24C6F3F1}"/>
    <cellStyle name="Comma 4 23 3 4" xfId="6788" xr:uid="{9C963EDD-26AB-4247-8CEB-1325B584F185}"/>
    <cellStyle name="Comma 4 23 3 4 2" xfId="19052" xr:uid="{34AD83BB-8561-4A29-8D77-E4613CCAE3F3}"/>
    <cellStyle name="Comma 4 23 3 4 2 2" xfId="30509" xr:uid="{F0D0CD19-5D06-4924-BCFE-2B278BD304E1}"/>
    <cellStyle name="Comma 4 23 3 4 3" xfId="27944" xr:uid="{2C9EFD44-238C-4252-BB8B-93B29B1C7994}"/>
    <cellStyle name="Comma 4 23 3 5" xfId="10284" xr:uid="{A582DA9B-2C8A-401F-B9FD-59C1DEF4EE95}"/>
    <cellStyle name="Comma 4 23 3 5 2" xfId="22526" xr:uid="{847F809B-184B-406D-B826-49B55686AEC0}"/>
    <cellStyle name="Comma 4 23 3 5 2 2" xfId="31262" xr:uid="{130D8EC9-FE1B-44BF-979F-FF6492485C17}"/>
    <cellStyle name="Comma 4 23 3 5 3" xfId="28696" xr:uid="{93D17E4D-6B8A-40C4-B3C8-6C3EA30A37F6}"/>
    <cellStyle name="Comma 4 23 3 6" xfId="15428" xr:uid="{54124FAB-97CA-4445-9BFB-494E93951323}"/>
    <cellStyle name="Comma 4 23 3 6 2" xfId="29748" xr:uid="{2E0FF83F-8005-458F-ACC5-7198A4C2FE04}"/>
    <cellStyle name="Comma 4 23 3 7" xfId="27145" xr:uid="{0240979D-1CBB-4B34-B4B7-2AF8431F3E45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2 2 2" xfId="30982" xr:uid="{8F7F2316-7D1C-489B-B209-F4B89D118942}"/>
    <cellStyle name="Comma 4 23 4 2 2 3" xfId="28417" xr:uid="{F0D045C1-25E8-49D8-9914-396701855C4D}"/>
    <cellStyle name="Comma 4 23 4 2 3" xfId="12467" xr:uid="{333922D5-227A-4F93-8446-6AF4F6C42711}"/>
    <cellStyle name="Comma 4 23 4 2 3 2" xfId="24709" xr:uid="{B7A3F27B-11C7-41A0-BB5A-C03AE776C42D}"/>
    <cellStyle name="Comma 4 23 4 2 3 2 2" xfId="31735" xr:uid="{3C47F63F-B88B-4854-98C6-786E344A6293}"/>
    <cellStyle name="Comma 4 23 4 2 3 3" xfId="29169" xr:uid="{15192F2D-7EE8-4B07-9689-C9245E8B5C90}"/>
    <cellStyle name="Comma 4 23 4 2 4" xfId="17611" xr:uid="{593E16A8-E331-4521-9898-8A6D84EF08B9}"/>
    <cellStyle name="Comma 4 23 4 2 4 2" xfId="30224" xr:uid="{050880C1-BD23-41E0-A311-224D88AA8251}"/>
    <cellStyle name="Comma 4 23 4 2 5" xfId="27651" xr:uid="{1B03FD35-264A-4E19-A57C-7AE31C1FD066}"/>
    <cellStyle name="Comma 4 23 4 3" xfId="7211" xr:uid="{FF47E85B-77F4-4CBD-A800-7938B577D50D}"/>
    <cellStyle name="Comma 4 23 4 3 2" xfId="19475" xr:uid="{1DBDB174-933B-44DA-BA76-B09A858B7A0B}"/>
    <cellStyle name="Comma 4 23 4 3 2 2" xfId="30601" xr:uid="{8B20B477-3B20-433E-A59E-5463E028807C}"/>
    <cellStyle name="Comma 4 23 4 3 3" xfId="28036" xr:uid="{3567D92B-B1FF-4A88-BAFB-4844CD064A38}"/>
    <cellStyle name="Comma 4 23 4 4" xfId="10707" xr:uid="{A69609DD-395C-454F-AE3A-A419DE87C164}"/>
    <cellStyle name="Comma 4 23 4 4 2" xfId="22949" xr:uid="{886B12E2-9FEA-4FE9-9AEC-EDAB38EF177B}"/>
    <cellStyle name="Comma 4 23 4 4 2 2" xfId="31354" xr:uid="{9A6AEFCE-DFB7-425D-A392-8372E1D0F20A}"/>
    <cellStyle name="Comma 4 23 4 4 3" xfId="28788" xr:uid="{7FED3E6C-E2E3-4C6A-9EFE-03E3E14158DB}"/>
    <cellStyle name="Comma 4 23 4 5" xfId="15851" xr:uid="{9F32D635-61E0-41E4-BD30-3A2F0BE6E761}"/>
    <cellStyle name="Comma 4 23 4 5 2" xfId="29840" xr:uid="{36C41408-8F52-4A5C-8C63-60BEE39E0DDA}"/>
    <cellStyle name="Comma 4 23 4 6" xfId="27238" xr:uid="{7B1D1D21-719D-476B-AB37-B67B9FA96D89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2 2 2" xfId="30797" xr:uid="{631F3D9E-96A6-4182-8358-90F3E335E954}"/>
    <cellStyle name="Comma 4 23 5 2 3" xfId="28233" xr:uid="{4369C205-FF30-48FE-96BB-FA4BFA106468}"/>
    <cellStyle name="Comma 4 23 5 3" xfId="11621" xr:uid="{C86BCF8E-8A66-4EC1-88C1-A430B8E546AD}"/>
    <cellStyle name="Comma 4 23 5 3 2" xfId="23863" xr:uid="{D182FE0D-6FE3-4083-8422-2DB530C60DF9}"/>
    <cellStyle name="Comma 4 23 5 3 2 2" xfId="31551" xr:uid="{918FC0DF-6C02-4C7F-AD67-55B84530CB19}"/>
    <cellStyle name="Comma 4 23 5 3 3" xfId="28985" xr:uid="{0BC8CDED-A6A0-4B39-8E43-37CCB7EC2E45}"/>
    <cellStyle name="Comma 4 23 5 4" xfId="16765" xr:uid="{4202735D-4C6D-42CF-986C-51A1E7480F71}"/>
    <cellStyle name="Comma 4 23 5 4 2" xfId="30038" xr:uid="{4FC7E233-2451-484E-8589-1A79C5602E8F}"/>
    <cellStyle name="Comma 4 23 5 5" xfId="27467" xr:uid="{D88A2405-C9F9-480A-A0CB-5AE70A4D9582}"/>
    <cellStyle name="Comma 4 23 6" xfId="6365" xr:uid="{43C7BAD9-C6F8-42A7-89E7-E6222E2BBDE7}"/>
    <cellStyle name="Comma 4 23 6 2" xfId="18629" xr:uid="{0AA64DFE-5B58-4D30-9FA7-39520DC8DAF1}"/>
    <cellStyle name="Comma 4 23 6 2 2" xfId="30416" xr:uid="{9E07FAA6-CB9A-481D-9094-4D230306C3AC}"/>
    <cellStyle name="Comma 4 23 6 3" xfId="27851" xr:uid="{9CEBAA5A-A43D-4198-A4A8-25D8548F8B1E}"/>
    <cellStyle name="Comma 4 23 7" xfId="9861" xr:uid="{AA165C84-6637-4170-AC2B-A42AC21AE994}"/>
    <cellStyle name="Comma 4 23 7 2" xfId="22103" xr:uid="{5F68B0EC-284B-487B-887F-F86B4711EA93}"/>
    <cellStyle name="Comma 4 23 7 2 2" xfId="31170" xr:uid="{F45FA465-EFC4-4D1F-8707-4B5A9B6344A3}"/>
    <cellStyle name="Comma 4 23 7 3" xfId="28604" xr:uid="{F2831AAA-F580-4648-B5B7-725B4F3E3C5F}"/>
    <cellStyle name="Comma 4 23 8" xfId="15005" xr:uid="{7C5294DE-71E3-420D-8929-98B46C6DD340}"/>
    <cellStyle name="Comma 4 23 8 2" xfId="29656" xr:uid="{2A6F9E4B-1797-461E-A055-9A17AA39CAAB}"/>
    <cellStyle name="Comma 4 23 9" xfId="25729" xr:uid="{EB20CB8E-D183-420C-A396-8315D4A291BE}"/>
    <cellStyle name="Comma 4 23 9 2" xfId="31973" xr:uid="{AFFA441B-FD21-431D-B681-7ABD38003D38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2 2 2" xfId="31121" xr:uid="{11C63655-6FAF-47A4-9F3D-06A0B1AD1095}"/>
    <cellStyle name="Comma 4 24 2 2 2 2 2 3" xfId="28555" xr:uid="{1F705397-24DB-40E8-A528-98660F95F007}"/>
    <cellStyle name="Comma 4 24 2 2 2 2 3" xfId="13107" xr:uid="{F38F193E-DD4D-4F3F-90E3-2874D7BEE415}"/>
    <cellStyle name="Comma 4 24 2 2 2 2 3 2" xfId="25349" xr:uid="{09F5F8A0-9B28-4EE8-B67E-F2F7D564C52B}"/>
    <cellStyle name="Comma 4 24 2 2 2 2 3 2 2" xfId="31873" xr:uid="{D085E3B9-29E1-4BE1-896A-F9B7DB9CC1F9}"/>
    <cellStyle name="Comma 4 24 2 2 2 2 3 3" xfId="29308" xr:uid="{B6A596DD-2C11-432F-8790-5740A8E5F5BE}"/>
    <cellStyle name="Comma 4 24 2 2 2 2 4" xfId="18251" xr:uid="{2A1C01CA-4BB3-4D60-87C0-10663FB60AC3}"/>
    <cellStyle name="Comma 4 24 2 2 2 2 4 2" xfId="30363" xr:uid="{6ED5ADD4-0E4E-43F0-BFCD-5E7B17A5A8A7}"/>
    <cellStyle name="Comma 4 24 2 2 2 2 5" xfId="27790" xr:uid="{01D9ADCF-376E-4039-A01F-A3FC8F16EA1E}"/>
    <cellStyle name="Comma 4 24 2 2 2 3" xfId="7851" xr:uid="{F0D12F32-6347-4080-9981-670A4CEDFE3B}"/>
    <cellStyle name="Comma 4 24 2 2 2 3 2" xfId="20115" xr:uid="{36A025D9-6A1E-4633-A3F6-4A08A85492B8}"/>
    <cellStyle name="Comma 4 24 2 2 2 3 2 2" xfId="30739" xr:uid="{08F4C07C-3A22-4635-AED5-5CE943A9ACD3}"/>
    <cellStyle name="Comma 4 24 2 2 2 3 3" xfId="28175" xr:uid="{5094EAE1-BD9E-4828-97A9-3AE757DE1592}"/>
    <cellStyle name="Comma 4 24 2 2 2 4" xfId="11347" xr:uid="{15B10247-ED0F-406B-942F-48CD1DC39F71}"/>
    <cellStyle name="Comma 4 24 2 2 2 4 2" xfId="23589" xr:uid="{98258FD6-9594-45A1-82EA-14D4A821AFD0}"/>
    <cellStyle name="Comma 4 24 2 2 2 4 2 2" xfId="31492" xr:uid="{F1976C54-B624-4142-8040-3D36580B92F1}"/>
    <cellStyle name="Comma 4 24 2 2 2 4 3" xfId="28927" xr:uid="{5B3966BB-967D-449F-B164-5BB39760AE78}"/>
    <cellStyle name="Comma 4 24 2 2 2 5" xfId="16491" xr:uid="{6F79C48F-3DEB-4DE5-9BF0-FC5BD8FE8090}"/>
    <cellStyle name="Comma 4 24 2 2 2 5 2" xfId="29980" xr:uid="{AEE4E540-A5DE-4F14-AAC3-A9C16A2734B7}"/>
    <cellStyle name="Comma 4 24 2 2 2 6" xfId="27376" xr:uid="{1A097026-FA0F-4A03-A4CD-0FB749D2CC04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2 2 2" xfId="30936" xr:uid="{4D58C143-A018-4142-BF11-A24D4B074190}"/>
    <cellStyle name="Comma 4 24 2 2 3 2 3" xfId="28371" xr:uid="{A7AE45EC-13D9-4CC9-B213-219F6E9FFE60}"/>
    <cellStyle name="Comma 4 24 2 2 3 3" xfId="12261" xr:uid="{655188A5-34A5-482E-8C88-8CB45C790110}"/>
    <cellStyle name="Comma 4 24 2 2 3 3 2" xfId="24503" xr:uid="{6905F8C2-02BF-484E-9DD9-AA1BD0015714}"/>
    <cellStyle name="Comma 4 24 2 2 3 3 2 2" xfId="31689" xr:uid="{A8312696-8322-427E-B9D1-A033929BC7E2}"/>
    <cellStyle name="Comma 4 24 2 2 3 3 3" xfId="29123" xr:uid="{C94FA35C-881F-4E14-AD1B-0E125C2233DB}"/>
    <cellStyle name="Comma 4 24 2 2 3 4" xfId="17405" xr:uid="{5E0C5D6C-D883-41CE-863F-C93FF6398BF8}"/>
    <cellStyle name="Comma 4 24 2 2 3 4 2" xfId="30177" xr:uid="{AAEAAE73-3BB1-4248-B8AA-EF39B7D3164D}"/>
    <cellStyle name="Comma 4 24 2 2 3 5" xfId="27605" xr:uid="{86637797-13E9-41A4-B972-886643D0AB5C}"/>
    <cellStyle name="Comma 4 24 2 2 4" xfId="7005" xr:uid="{C4D9751B-27F1-4491-91B5-A22254B85899}"/>
    <cellStyle name="Comma 4 24 2 2 4 2" xfId="19269" xr:uid="{1EBD868A-0A89-4960-87CF-32DDF9DDB3DB}"/>
    <cellStyle name="Comma 4 24 2 2 4 2 2" xfId="30555" xr:uid="{043B8BE1-EBD5-421B-9B21-ABF32C146954}"/>
    <cellStyle name="Comma 4 24 2 2 4 3" xfId="27990" xr:uid="{CDC777A2-2321-4735-A66B-50706696D6B0}"/>
    <cellStyle name="Comma 4 24 2 2 5" xfId="10501" xr:uid="{3C814315-F83A-4160-8000-72B3BDD55A4B}"/>
    <cellStyle name="Comma 4 24 2 2 5 2" xfId="22743" xr:uid="{C5E9DA9B-2C7D-473D-BC06-B0A25370CD64}"/>
    <cellStyle name="Comma 4 24 2 2 5 2 2" xfId="31308" xr:uid="{6344667E-A486-4B5E-ACC2-8611E549E8FF}"/>
    <cellStyle name="Comma 4 24 2 2 5 3" xfId="28742" xr:uid="{A280B924-F77E-4C0D-ABC3-F3FC47C405EC}"/>
    <cellStyle name="Comma 4 24 2 2 6" xfId="15645" xr:uid="{20EFB3EE-AE9B-44C0-B2D9-9CA37A729677}"/>
    <cellStyle name="Comma 4 24 2 2 6 2" xfId="29794" xr:uid="{FA559FA3-E4E2-4EE9-A6E2-0577CEDCA036}"/>
    <cellStyle name="Comma 4 24 2 2 7" xfId="27192" xr:uid="{A1D1360B-FB23-43E2-98FC-C5B6B66EC59B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2 2 2" xfId="31029" xr:uid="{4C41DCDF-DDF6-4A66-98FA-64BDAFEDA044}"/>
    <cellStyle name="Comma 4 24 2 3 2 2 3" xfId="28463" xr:uid="{25C66091-EB45-412F-8886-7B17944DCC9B}"/>
    <cellStyle name="Comma 4 24 2 3 2 3" xfId="12684" xr:uid="{C70AFBC0-3A94-4ED0-99E2-C6AB71E11C90}"/>
    <cellStyle name="Comma 4 24 2 3 2 3 2" xfId="24926" xr:uid="{259EF9B2-B9FC-4BEF-A26E-04A90485808E}"/>
    <cellStyle name="Comma 4 24 2 3 2 3 2 2" xfId="31781" xr:uid="{7B7D2D51-CA65-4185-867E-E380DE2A88C4}"/>
    <cellStyle name="Comma 4 24 2 3 2 3 3" xfId="29215" xr:uid="{4A1698DF-1391-438B-8615-2F3FAAB43166}"/>
    <cellStyle name="Comma 4 24 2 3 2 4" xfId="17828" xr:uid="{4EA91913-ED7E-4958-835D-D22580DFA9F4}"/>
    <cellStyle name="Comma 4 24 2 3 2 4 2" xfId="30270" xr:uid="{238B81EA-A121-44F8-95E5-926D6581C383}"/>
    <cellStyle name="Comma 4 24 2 3 2 5" xfId="27698" xr:uid="{8E387400-C111-4D11-8379-12483A54666D}"/>
    <cellStyle name="Comma 4 24 2 3 3" xfId="7428" xr:uid="{620AB3C8-EAAB-48A7-95C4-EED9BF9810E3}"/>
    <cellStyle name="Comma 4 24 2 3 3 2" xfId="19692" xr:uid="{026F07CC-3D97-4DA5-8167-D392F394C6A3}"/>
    <cellStyle name="Comma 4 24 2 3 3 2 2" xfId="30647" xr:uid="{44D9E7B1-20B6-43E6-9BEB-0F17B5D79CB0}"/>
    <cellStyle name="Comma 4 24 2 3 3 3" xfId="28082" xr:uid="{D955A2D1-B27A-49D8-9A2D-C5CF45DF1B12}"/>
    <cellStyle name="Comma 4 24 2 3 4" xfId="10924" xr:uid="{14EE1822-1B02-49A2-98C6-FC1E6B242758}"/>
    <cellStyle name="Comma 4 24 2 3 4 2" xfId="23166" xr:uid="{14F6EB7C-8FA1-4C3E-8671-997C559C0039}"/>
    <cellStyle name="Comma 4 24 2 3 4 2 2" xfId="31400" xr:uid="{E4A376A4-842A-44E9-808F-9284D8D751E2}"/>
    <cellStyle name="Comma 4 24 2 3 4 3" xfId="28834" xr:uid="{E14EC40E-0D3A-4FD0-B1FD-7194EA7F5F13}"/>
    <cellStyle name="Comma 4 24 2 3 5" xfId="16068" xr:uid="{FFB4C7DF-1797-457F-AABD-219BBB23D45B}"/>
    <cellStyle name="Comma 4 24 2 3 5 2" xfId="29886" xr:uid="{A836BA83-15CA-4106-86E2-9AC32D1C15D3}"/>
    <cellStyle name="Comma 4 24 2 3 6" xfId="27284" xr:uid="{50BD1F7D-4AAE-4843-9FFC-587EBBD22D10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2 2 2" xfId="30843" xr:uid="{0762EC45-2519-4A2C-A006-98139CC77DA0}"/>
    <cellStyle name="Comma 4 24 2 4 2 3" xfId="28279" xr:uid="{2EBE5F2E-CC2C-4946-B2DB-834F2A54EE15}"/>
    <cellStyle name="Comma 4 24 2 4 3" xfId="11838" xr:uid="{AE66AED7-3C07-45A1-894D-438CC3D4420F}"/>
    <cellStyle name="Comma 4 24 2 4 3 2" xfId="24080" xr:uid="{A809A005-084C-4858-97C1-A8C2B9F17617}"/>
    <cellStyle name="Comma 4 24 2 4 3 2 2" xfId="31597" xr:uid="{5D4213F4-2663-4429-83B8-5933A47F6EBA}"/>
    <cellStyle name="Comma 4 24 2 4 3 3" xfId="29031" xr:uid="{1286B49B-BF62-435A-BF11-A29F181AE3A2}"/>
    <cellStyle name="Comma 4 24 2 4 4" xfId="16982" xr:uid="{1697C595-D821-4836-A6EF-141B915EDBC7}"/>
    <cellStyle name="Comma 4 24 2 4 4 2" xfId="30084" xr:uid="{AD35FD79-5674-4D9F-946F-D94F076FB66F}"/>
    <cellStyle name="Comma 4 24 2 4 5" xfId="27513" xr:uid="{6983F51F-7B6E-4841-A6C2-6AEA5EFEE987}"/>
    <cellStyle name="Comma 4 24 2 5" xfId="6582" xr:uid="{294854FB-F2BC-42A1-B9E6-88F021B7B356}"/>
    <cellStyle name="Comma 4 24 2 5 2" xfId="18846" xr:uid="{83A922B3-DA6B-4072-87BF-18A47B7A54FE}"/>
    <cellStyle name="Comma 4 24 2 5 2 2" xfId="30463" xr:uid="{494879AA-F5D9-4A9D-92E1-7974CF1454B0}"/>
    <cellStyle name="Comma 4 24 2 5 3" xfId="27898" xr:uid="{F5889D6A-5085-4936-B948-B8F6470AD128}"/>
    <cellStyle name="Comma 4 24 2 6" xfId="10078" xr:uid="{E6EAF7A0-2875-4C0C-A832-B061A2F0A5A6}"/>
    <cellStyle name="Comma 4 24 2 6 2" xfId="22320" xr:uid="{2541DB90-3E2D-4BA9-AE98-56592C186890}"/>
    <cellStyle name="Comma 4 24 2 6 2 2" xfId="31216" xr:uid="{D9B5BDBA-761A-49C0-8FC2-6EE7CF17EBAB}"/>
    <cellStyle name="Comma 4 24 2 6 3" xfId="28650" xr:uid="{8DDD2702-74D6-4FEF-9F31-248AE7E2E02F}"/>
    <cellStyle name="Comma 4 24 2 7" xfId="15222" xr:uid="{B4370525-E24C-4EAD-9219-A8517F69BD90}"/>
    <cellStyle name="Comma 4 24 2 7 2" xfId="29702" xr:uid="{FA6FA4EA-48A2-40E6-804D-CD24105BC978}"/>
    <cellStyle name="Comma 4 24 2 8" xfId="27098" xr:uid="{317175EB-5448-4962-99BA-7B1EBABD95D5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2 2 2" xfId="31076" xr:uid="{AE33B734-47A6-4AFA-9BC8-70BCDEEF16FE}"/>
    <cellStyle name="Comma 4 24 3 2 2 2 3" xfId="28510" xr:uid="{4C2138CE-809A-47EA-9575-0466D25E06E2}"/>
    <cellStyle name="Comma 4 24 3 2 2 3" xfId="12898" xr:uid="{47245495-B7C8-418B-B9F1-8A034EC0413C}"/>
    <cellStyle name="Comma 4 24 3 2 2 3 2" xfId="25140" xr:uid="{4877440D-A25B-456C-8C58-00C12E5334AB}"/>
    <cellStyle name="Comma 4 24 3 2 2 3 2 2" xfId="31828" xr:uid="{7CD98E98-3D21-4670-94E7-6C71DCA40D22}"/>
    <cellStyle name="Comma 4 24 3 2 2 3 3" xfId="29263" xr:uid="{5E9DBA91-EFDE-419B-98AF-761AA55FCA9D}"/>
    <cellStyle name="Comma 4 24 3 2 2 4" xfId="18042" xr:uid="{821C4019-5F90-4409-8739-C415AD3872BD}"/>
    <cellStyle name="Comma 4 24 3 2 2 4 2" xfId="30317" xr:uid="{BF41A4DF-56B4-4702-9455-3C2E1982342A}"/>
    <cellStyle name="Comma 4 24 3 2 2 5" xfId="27745" xr:uid="{327AE3D0-236E-4F8A-B71B-AC4E8DEBE32C}"/>
    <cellStyle name="Comma 4 24 3 2 3" xfId="7642" xr:uid="{2078C29F-0F7D-4FB7-829E-FF23C662F603}"/>
    <cellStyle name="Comma 4 24 3 2 3 2" xfId="19906" xr:uid="{A0BA0839-72F0-4CD0-A474-4EA7377F544C}"/>
    <cellStyle name="Comma 4 24 3 2 3 2 2" xfId="30694" xr:uid="{27E93F2C-0C64-4F27-85FA-4048571F3D76}"/>
    <cellStyle name="Comma 4 24 3 2 3 3" xfId="28129" xr:uid="{020DD8E2-5900-4FF5-8EF4-818AEB950FDA}"/>
    <cellStyle name="Comma 4 24 3 2 4" xfId="11138" xr:uid="{49578386-C38A-4531-928F-C3BCDEFE6366}"/>
    <cellStyle name="Comma 4 24 3 2 4 2" xfId="23380" xr:uid="{0FD2ADC9-AA77-4A38-94C7-49A2800CDDB1}"/>
    <cellStyle name="Comma 4 24 3 2 4 2 2" xfId="31447" xr:uid="{57D06EC1-CB67-4AD0-A7A9-4853FEEDAE50}"/>
    <cellStyle name="Comma 4 24 3 2 4 3" xfId="28881" xr:uid="{29C46D96-33AF-4A71-8DC2-68E6D1FFF7C8}"/>
    <cellStyle name="Comma 4 24 3 2 5" xfId="16282" xr:uid="{39B4C7B7-5E91-4CBA-85F8-573E54CA3109}"/>
    <cellStyle name="Comma 4 24 3 2 5 2" xfId="29934" xr:uid="{3E600506-976B-44D4-AF1C-A5E113C3401D}"/>
    <cellStyle name="Comma 4 24 3 2 6" xfId="27331" xr:uid="{B6B77846-B66E-4DD8-B40F-5E79FC0EB4E0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2 2 2" xfId="30890" xr:uid="{88BF8C18-91D9-447B-B77E-B43844EBF3E6}"/>
    <cellStyle name="Comma 4 24 3 3 2 3" xfId="28326" xr:uid="{3279E5B0-7470-4DC3-A531-9CD2D1B4A459}"/>
    <cellStyle name="Comma 4 24 3 3 3" xfId="12052" xr:uid="{ACFB484A-8C7F-43FF-BE7A-F5C414BEB971}"/>
    <cellStyle name="Comma 4 24 3 3 3 2" xfId="24294" xr:uid="{D8063CA2-2CDB-4B89-8BE5-C5669E26CC89}"/>
    <cellStyle name="Comma 4 24 3 3 3 2 2" xfId="31644" xr:uid="{BBA6B996-EF8E-45DD-924D-C6C270637B28}"/>
    <cellStyle name="Comma 4 24 3 3 3 3" xfId="29078" xr:uid="{E4FE452E-4D40-4925-A7DC-95E09110C93D}"/>
    <cellStyle name="Comma 4 24 3 3 4" xfId="17196" xr:uid="{3AB8F072-24C7-40FD-B83B-38F14B850154}"/>
    <cellStyle name="Comma 4 24 3 3 4 2" xfId="30131" xr:uid="{1FDE0F90-E0A1-4534-856A-3E1F68F4879B}"/>
    <cellStyle name="Comma 4 24 3 3 5" xfId="27560" xr:uid="{A7E8B733-E2C5-4FEE-864D-213CF39C071D}"/>
    <cellStyle name="Comma 4 24 3 4" xfId="6796" xr:uid="{90469200-10AC-4855-8225-5766143FED4B}"/>
    <cellStyle name="Comma 4 24 3 4 2" xfId="19060" xr:uid="{1737BCAF-7E86-479F-88B8-38FDF69A44AE}"/>
    <cellStyle name="Comma 4 24 3 4 2 2" xfId="30510" xr:uid="{47C9FD35-1903-47E5-BE60-F76D25ECB658}"/>
    <cellStyle name="Comma 4 24 3 4 3" xfId="27945" xr:uid="{306CC57E-E6CC-4C46-9349-0DDAAD4EB513}"/>
    <cellStyle name="Comma 4 24 3 5" xfId="10292" xr:uid="{0C9D5A0A-8943-42AD-A2CE-7A584608040E}"/>
    <cellStyle name="Comma 4 24 3 5 2" xfId="22534" xr:uid="{0C27BC04-2643-44E2-94FD-222AC3910313}"/>
    <cellStyle name="Comma 4 24 3 5 2 2" xfId="31263" xr:uid="{C1606750-D28A-49F1-AD83-95F645895C67}"/>
    <cellStyle name="Comma 4 24 3 5 3" xfId="28697" xr:uid="{AA835DB2-BCB6-4819-8E11-6A00405CE63E}"/>
    <cellStyle name="Comma 4 24 3 6" xfId="15436" xr:uid="{753AD939-985B-4E0C-B54C-DD711F90CAFE}"/>
    <cellStyle name="Comma 4 24 3 6 2" xfId="29749" xr:uid="{11F7D72E-F0FA-4C53-91F4-40F5BDFC9000}"/>
    <cellStyle name="Comma 4 24 3 7" xfId="27146" xr:uid="{07CC5846-9953-41C2-9F50-7333020D73EF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2 2 2" xfId="30983" xr:uid="{AC22F4E7-4C04-46E5-BD18-12C6CCFC01AC}"/>
    <cellStyle name="Comma 4 24 4 2 2 3" xfId="28418" xr:uid="{51219D50-B14F-4E51-A813-D8EF0747D72D}"/>
    <cellStyle name="Comma 4 24 4 2 3" xfId="12475" xr:uid="{1ADD7D55-7BDB-4BA7-9D70-921BD19FCECD}"/>
    <cellStyle name="Comma 4 24 4 2 3 2" xfId="24717" xr:uid="{711D036C-74C8-4426-8BB6-3EDF9CD78CAD}"/>
    <cellStyle name="Comma 4 24 4 2 3 2 2" xfId="31736" xr:uid="{E36B9C82-3D31-4615-83E5-FE0B4C3149FA}"/>
    <cellStyle name="Comma 4 24 4 2 3 3" xfId="29170" xr:uid="{637FF461-D18A-47A9-8633-DE67B8BCE87A}"/>
    <cellStyle name="Comma 4 24 4 2 4" xfId="17619" xr:uid="{A16CC911-AD8E-490E-8943-61332E26E5A4}"/>
    <cellStyle name="Comma 4 24 4 2 4 2" xfId="30225" xr:uid="{C7EBA9EF-0FBE-41E5-A478-137DBC956095}"/>
    <cellStyle name="Comma 4 24 4 2 5" xfId="27652" xr:uid="{E523908E-EC19-4882-ABD2-F6B0E7EA9B49}"/>
    <cellStyle name="Comma 4 24 4 3" xfId="7219" xr:uid="{0C5D1776-CBB1-4968-8AAC-1A020F09E343}"/>
    <cellStyle name="Comma 4 24 4 3 2" xfId="19483" xr:uid="{0446AFCB-2DC1-451B-9E8B-B3C947136A36}"/>
    <cellStyle name="Comma 4 24 4 3 2 2" xfId="30602" xr:uid="{CD0D4313-DD99-48A8-ABC2-AF3DFF1D1D12}"/>
    <cellStyle name="Comma 4 24 4 3 3" xfId="28037" xr:uid="{CF02ADF0-09EF-43D9-A4FA-0E42AEF76769}"/>
    <cellStyle name="Comma 4 24 4 4" xfId="10715" xr:uid="{06AFD18F-1E94-4800-8229-3CED98240F53}"/>
    <cellStyle name="Comma 4 24 4 4 2" xfId="22957" xr:uid="{171A9813-E77A-4ABF-A21B-CAB35E51A1D6}"/>
    <cellStyle name="Comma 4 24 4 4 2 2" xfId="31355" xr:uid="{FF3AD520-2751-4420-B17C-31E646C48832}"/>
    <cellStyle name="Comma 4 24 4 4 3" xfId="28789" xr:uid="{8250CC56-F6E9-48E0-8B84-77F0ED264382}"/>
    <cellStyle name="Comma 4 24 4 5" xfId="15859" xr:uid="{C377DDE9-DD22-4560-B291-C81D59C702CC}"/>
    <cellStyle name="Comma 4 24 4 5 2" xfId="29841" xr:uid="{F7430FAC-B7A2-4FC9-BC75-C66B383E796D}"/>
    <cellStyle name="Comma 4 24 4 6" xfId="27239" xr:uid="{B978317B-A3DC-4E3E-98FA-F9A91CDB6A21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2 2 2" xfId="30798" xr:uid="{B481BCEF-A0F0-4EE9-9015-FC0DAC548FCF}"/>
    <cellStyle name="Comma 4 24 5 2 3" xfId="28234" xr:uid="{A93F1C98-50AD-41CE-A38E-04553F8CB58E}"/>
    <cellStyle name="Comma 4 24 5 3" xfId="11629" xr:uid="{5BDB8F01-4BDC-49C8-8E7C-DCCE09CB8F61}"/>
    <cellStyle name="Comma 4 24 5 3 2" xfId="23871" xr:uid="{2030F3EA-7DCF-465B-A869-97032A723E5A}"/>
    <cellStyle name="Comma 4 24 5 3 2 2" xfId="31552" xr:uid="{2788DC74-3D75-44A0-AB7C-37B68BCBEFF1}"/>
    <cellStyle name="Comma 4 24 5 3 3" xfId="28986" xr:uid="{EB341941-4546-4178-812D-D5180E96A4FD}"/>
    <cellStyle name="Comma 4 24 5 4" xfId="16773" xr:uid="{37D0C556-E1DE-4722-BFD3-7ABB694206F9}"/>
    <cellStyle name="Comma 4 24 5 4 2" xfId="30039" xr:uid="{F61FA469-823C-4203-AD64-0F4A5F4568AF}"/>
    <cellStyle name="Comma 4 24 5 5" xfId="27468" xr:uid="{00B4296E-C482-4843-BDBC-976DA92A44BC}"/>
    <cellStyle name="Comma 4 24 6" xfId="6373" xr:uid="{5BB4AFBF-D7D5-414F-B281-A29FC9B5F075}"/>
    <cellStyle name="Comma 4 24 6 2" xfId="18637" xr:uid="{86A39029-7E3B-4D9A-8C41-C2C7317636E6}"/>
    <cellStyle name="Comma 4 24 6 2 2" xfId="30417" xr:uid="{CA9EEAC1-7DEC-4658-8179-955298EB4DF2}"/>
    <cellStyle name="Comma 4 24 6 3" xfId="27852" xr:uid="{52FDA869-0420-421A-8EE0-8011E40146AC}"/>
    <cellStyle name="Comma 4 24 7" xfId="9869" xr:uid="{6425F540-B929-4061-80B4-11FEB94F3191}"/>
    <cellStyle name="Comma 4 24 7 2" xfId="22111" xr:uid="{1AF5B371-D949-48C5-86A7-BDE9821CA387}"/>
    <cellStyle name="Comma 4 24 7 2 2" xfId="31171" xr:uid="{B11F5ACC-D372-4CE4-9F26-4211F448F18C}"/>
    <cellStyle name="Comma 4 24 7 3" xfId="28605" xr:uid="{FBBCE4EE-17FD-410F-92A5-D1111D5E61E2}"/>
    <cellStyle name="Comma 4 24 8" xfId="15013" xr:uid="{96095452-CAD0-41F4-B29F-7712584749E6}"/>
    <cellStyle name="Comma 4 24 8 2" xfId="29657" xr:uid="{66389914-EF00-4AA0-972E-3E90B0417F3E}"/>
    <cellStyle name="Comma 4 24 9" xfId="27031" xr:uid="{BB56998D-735E-4DC7-966D-C477C9BDBC87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2 2 2" xfId="31095" xr:uid="{64927AA4-36D4-415E-89F7-786F00B2C1FF}"/>
    <cellStyle name="Comma 4 25 2 2 2 2 3" xfId="28529" xr:uid="{06EE03EB-2170-4CFA-AACA-50BAC73ACCD1}"/>
    <cellStyle name="Comma 4 25 2 2 2 3" xfId="12986" xr:uid="{99D18032-5E90-46D3-82AB-96055988D3B6}"/>
    <cellStyle name="Comma 4 25 2 2 2 3 2" xfId="25228" xr:uid="{BED42583-777A-4403-95B3-0D57F9E146E2}"/>
    <cellStyle name="Comma 4 25 2 2 2 3 2 2" xfId="31847" xr:uid="{08A14409-2FE1-47FA-B994-1069A7A9C981}"/>
    <cellStyle name="Comma 4 25 2 2 2 3 3" xfId="29282" xr:uid="{FF178009-0894-414B-9E77-DC81FC982471}"/>
    <cellStyle name="Comma 4 25 2 2 2 4" xfId="18130" xr:uid="{9FBFF37B-AB15-4775-B479-BC73537FD2E7}"/>
    <cellStyle name="Comma 4 25 2 2 2 4 2" xfId="30336" xr:uid="{2A5247C6-B927-4FC4-B3D4-381F80BDBE23}"/>
    <cellStyle name="Comma 4 25 2 2 2 5" xfId="27764" xr:uid="{D31FA39D-E817-4E4E-B8C3-8BE82958CD0F}"/>
    <cellStyle name="Comma 4 25 2 2 3" xfId="7730" xr:uid="{4B080CBF-6DFB-4316-84BE-675897B1AF06}"/>
    <cellStyle name="Comma 4 25 2 2 3 2" xfId="19994" xr:uid="{AC1D9C46-3FAA-40DD-806D-1119A47C8D69}"/>
    <cellStyle name="Comma 4 25 2 2 3 2 2" xfId="30713" xr:uid="{3F93DC28-FAAE-457F-B46F-47AC80773F84}"/>
    <cellStyle name="Comma 4 25 2 2 3 3" xfId="28149" xr:uid="{68E6D208-50B5-4AB2-A9F3-D046D76F830A}"/>
    <cellStyle name="Comma 4 25 2 2 4" xfId="11226" xr:uid="{2A8AB3F6-1362-4277-99E7-8242CA7B6081}"/>
    <cellStyle name="Comma 4 25 2 2 4 2" xfId="23468" xr:uid="{042808BE-AE3D-4822-8D9A-72668C3AC5DC}"/>
    <cellStyle name="Comma 4 25 2 2 4 2 2" xfId="31466" xr:uid="{D58C674E-EC3A-4DFB-ABA1-FC814C8F2138}"/>
    <cellStyle name="Comma 4 25 2 2 4 3" xfId="28901" xr:uid="{FE7EA4B5-8187-464D-92B2-114159BADCDB}"/>
    <cellStyle name="Comma 4 25 2 2 5" xfId="16370" xr:uid="{134A53C2-803C-42EC-996E-EF546A1508EA}"/>
    <cellStyle name="Comma 4 25 2 2 5 2" xfId="29954" xr:uid="{611DE134-1FD9-4976-94B0-822F0B7699A6}"/>
    <cellStyle name="Comma 4 25 2 2 6" xfId="27350" xr:uid="{27839087-76F4-4721-A171-4DF8DACE4DE8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2 2 2" xfId="30910" xr:uid="{CDE6F110-C284-4228-BB95-80354583DF4C}"/>
    <cellStyle name="Comma 4 25 2 3 2 3" xfId="28345" xr:uid="{4E9423D2-E7EB-443D-97B3-CE58F4A2E481}"/>
    <cellStyle name="Comma 4 25 2 3 3" xfId="12140" xr:uid="{5308F2ED-A822-4BED-B055-DD054596EEC0}"/>
    <cellStyle name="Comma 4 25 2 3 3 2" xfId="24382" xr:uid="{115171E3-0DC4-4C6E-8CED-8C5BCDFCA733}"/>
    <cellStyle name="Comma 4 25 2 3 3 2 2" xfId="31663" xr:uid="{18B2D168-4B17-4F24-B324-96449C751E3F}"/>
    <cellStyle name="Comma 4 25 2 3 3 3" xfId="29097" xr:uid="{48E9891C-22F6-4CF6-9D83-0936907F0C99}"/>
    <cellStyle name="Comma 4 25 2 3 4" xfId="17284" xr:uid="{9117F270-19CB-43E3-83BD-043E30839425}"/>
    <cellStyle name="Comma 4 25 2 3 4 2" xfId="30151" xr:uid="{7716A481-47B3-4136-ACF2-50D7B9A93669}"/>
    <cellStyle name="Comma 4 25 2 3 5" xfId="27579" xr:uid="{CE543722-B3D9-45F8-8C5D-4C3FEBBB5AFE}"/>
    <cellStyle name="Comma 4 25 2 4" xfId="6884" xr:uid="{94B42AAF-A0E9-4235-9E9D-298CAD2CEFA7}"/>
    <cellStyle name="Comma 4 25 2 4 2" xfId="19148" xr:uid="{3A1212CD-6C6D-4DF3-9E10-F44C97EE9481}"/>
    <cellStyle name="Comma 4 25 2 4 2 2" xfId="30529" xr:uid="{FC29630E-8DF3-42A3-9893-58F61A782CAD}"/>
    <cellStyle name="Comma 4 25 2 4 3" xfId="27964" xr:uid="{65A8A308-AFFC-4C52-ABFF-0B1ED4ABCB9C}"/>
    <cellStyle name="Comma 4 25 2 5" xfId="10380" xr:uid="{AEEAC65E-E400-49B4-8715-5F0FED2C77D7}"/>
    <cellStyle name="Comma 4 25 2 5 2" xfId="22622" xr:uid="{D55003F8-D3FF-488C-96E6-8488CF503149}"/>
    <cellStyle name="Comma 4 25 2 5 2 2" xfId="31282" xr:uid="{2FC1ACF9-E3E9-4ED9-925C-C0699C359F75}"/>
    <cellStyle name="Comma 4 25 2 5 3" xfId="28716" xr:uid="{04E9A497-412A-4402-9923-BE506968F7DD}"/>
    <cellStyle name="Comma 4 25 2 6" xfId="15524" xr:uid="{5252F79B-F933-4565-8A40-6B296615F0EE}"/>
    <cellStyle name="Comma 4 25 2 6 2" xfId="29768" xr:uid="{D00B3188-81C6-4834-9BAA-48BB6E41D209}"/>
    <cellStyle name="Comma 4 25 2 7" xfId="27166" xr:uid="{94B30C04-3114-43E1-8E19-57B4711FB477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2 2 2" xfId="31002" xr:uid="{EEE4ADB6-EE39-4E06-B2A1-9EF3D4CE5CC8}"/>
    <cellStyle name="Comma 4 25 3 2 2 3" xfId="28437" xr:uid="{4E06462A-786D-4EF6-8DF5-23054EDE4672}"/>
    <cellStyle name="Comma 4 25 3 2 3" xfId="12563" xr:uid="{FF717E65-AD51-4551-A558-15880C9EA2A8}"/>
    <cellStyle name="Comma 4 25 3 2 3 2" xfId="24805" xr:uid="{F51C2757-7BB8-48E8-BA1B-6AC026836AAB}"/>
    <cellStyle name="Comma 4 25 3 2 3 2 2" xfId="31755" xr:uid="{5BEC81E5-A024-4599-93E8-B393D724B82A}"/>
    <cellStyle name="Comma 4 25 3 2 3 3" xfId="29189" xr:uid="{A8688A06-EF09-4858-BE91-AA052C417B87}"/>
    <cellStyle name="Comma 4 25 3 2 4" xfId="17707" xr:uid="{27D49023-3197-4FD0-A35E-8D38655B1BFD}"/>
    <cellStyle name="Comma 4 25 3 2 4 2" xfId="30244" xr:uid="{F802D354-F38C-4A56-ACBE-524CBA7C9590}"/>
    <cellStyle name="Comma 4 25 3 2 5" xfId="27672" xr:uid="{A817C3F3-C2DD-46F2-9BA8-99A48A5D5EBB}"/>
    <cellStyle name="Comma 4 25 3 3" xfId="7307" xr:uid="{A81EE627-D5BB-47F1-B238-3BD09CEF69B7}"/>
    <cellStyle name="Comma 4 25 3 3 2" xfId="19571" xr:uid="{8F14BE73-58E6-4874-BAED-491C4B40127C}"/>
    <cellStyle name="Comma 4 25 3 3 2 2" xfId="30621" xr:uid="{C332E59A-9B7F-459D-854B-44049807E7DE}"/>
    <cellStyle name="Comma 4 25 3 3 3" xfId="28056" xr:uid="{9F536207-C722-433F-B699-0CB93C9F92E1}"/>
    <cellStyle name="Comma 4 25 3 4" xfId="10803" xr:uid="{EF67265E-C9D1-47E1-B928-555854BB0C02}"/>
    <cellStyle name="Comma 4 25 3 4 2" xfId="23045" xr:uid="{ECF78065-5922-43A0-924A-0B8932235B3A}"/>
    <cellStyle name="Comma 4 25 3 4 2 2" xfId="31374" xr:uid="{206D6484-83AC-4827-88B3-FD14DC14B510}"/>
    <cellStyle name="Comma 4 25 3 4 3" xfId="28808" xr:uid="{C28AEC87-C34C-4614-93B2-EE88661134E0}"/>
    <cellStyle name="Comma 4 25 3 5" xfId="15947" xr:uid="{1EE5622E-1C8D-4885-9308-F55BF7A107D5}"/>
    <cellStyle name="Comma 4 25 3 5 2" xfId="29860" xr:uid="{82898B6A-F770-4525-957F-D9F8AE1C6C2B}"/>
    <cellStyle name="Comma 4 25 3 6" xfId="27258" xr:uid="{34B66089-929A-4609-96AA-7C1D4FE1730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2 2 2" xfId="30817" xr:uid="{10530BED-CAB0-4975-AD19-5AFFF8EF0D3D}"/>
    <cellStyle name="Comma 4 25 4 2 3" xfId="28253" xr:uid="{D016A0A2-2D4F-4813-B4F8-1AC1B5ED50E4}"/>
    <cellStyle name="Comma 4 25 4 3" xfId="11717" xr:uid="{AF019769-B1E2-461B-AAE3-8D708D0BA730}"/>
    <cellStyle name="Comma 4 25 4 3 2" xfId="23959" xr:uid="{A8EF4781-4E75-41C2-815C-2C059E252C76}"/>
    <cellStyle name="Comma 4 25 4 3 2 2" xfId="31571" xr:uid="{B568961F-0E61-4E23-8321-E6DF0C1E10BF}"/>
    <cellStyle name="Comma 4 25 4 3 3" xfId="29005" xr:uid="{D7059B75-C038-4BE3-971E-F9FC27C3034F}"/>
    <cellStyle name="Comma 4 25 4 4" xfId="16861" xr:uid="{926B877B-1C48-4F0A-9B86-51093B79128C}"/>
    <cellStyle name="Comma 4 25 4 4 2" xfId="30058" xr:uid="{9E9B6B58-7E35-4787-BF94-1E0B57774F82}"/>
    <cellStyle name="Comma 4 25 4 5" xfId="27487" xr:uid="{92DD5D2F-A78F-4539-98A0-3EBFAD912597}"/>
    <cellStyle name="Comma 4 25 5" xfId="6461" xr:uid="{30AE9DCE-D5CC-4EA9-9DDF-4796F60A4C0E}"/>
    <cellStyle name="Comma 4 25 5 2" xfId="18725" xr:uid="{17761468-CB70-4CEB-B456-EE0471C8F91E}"/>
    <cellStyle name="Comma 4 25 5 2 2" xfId="30436" xr:uid="{3C090771-6A3D-46FE-803D-E65B41DE46BD}"/>
    <cellStyle name="Comma 4 25 5 3" xfId="27871" xr:uid="{50298713-E889-4880-A1BB-C27E7D506919}"/>
    <cellStyle name="Comma 4 25 6" xfId="9957" xr:uid="{FC68CB10-979D-40DD-BC6D-72AAD7AE8EE7}"/>
    <cellStyle name="Comma 4 25 6 2" xfId="22199" xr:uid="{C13BCA1B-7D60-4951-A274-DAB33331191E}"/>
    <cellStyle name="Comma 4 25 6 2 2" xfId="31190" xr:uid="{04550FEA-C1BD-418D-9436-CD75E654F78B}"/>
    <cellStyle name="Comma 4 25 6 3" xfId="28624" xr:uid="{E9C63419-E011-4D51-94E0-F7679D873BD5}"/>
    <cellStyle name="Comma 4 25 7" xfId="15101" xr:uid="{993CDC38-2ED2-4481-861B-45B8EF66CA9A}"/>
    <cellStyle name="Comma 4 25 7 2" xfId="29676" xr:uid="{FE38CDA2-DB97-45C6-8DE9-158C69357D8F}"/>
    <cellStyle name="Comma 4 25 8" xfId="27072" xr:uid="{CAEA17CE-3F5B-4A17-B2B1-EBB2535FA419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2 2 2" xfId="31050" xr:uid="{4E8754E0-7813-4040-932F-817A5C511C82}"/>
    <cellStyle name="Comma 4 26 2 2 2 3" xfId="28484" xr:uid="{A4398185-99EC-49C9-8252-A793FCFA2B85}"/>
    <cellStyle name="Comma 4 26 2 2 3" xfId="12777" xr:uid="{F0968048-CD25-4B0A-8F7E-EBFF8000073F}"/>
    <cellStyle name="Comma 4 26 2 2 3 2" xfId="25019" xr:uid="{12C596FA-81B1-4A08-9DD3-D3A7A9D1D659}"/>
    <cellStyle name="Comma 4 26 2 2 3 2 2" xfId="31802" xr:uid="{6D11F0F0-559D-4077-95CF-315F82691686}"/>
    <cellStyle name="Comma 4 26 2 2 3 3" xfId="29236" xr:uid="{60944D2B-B96C-4CA5-BD03-EBD26BA09FD3}"/>
    <cellStyle name="Comma 4 26 2 2 4" xfId="17921" xr:uid="{769CD487-29D5-47B3-B6DC-689E8229BE15}"/>
    <cellStyle name="Comma 4 26 2 2 4 2" xfId="30291" xr:uid="{48863283-9AF4-4EF5-BC06-CBF45474CA39}"/>
    <cellStyle name="Comma 4 26 2 2 5" xfId="27719" xr:uid="{B3D2A44F-35D3-43FB-BAF2-B5FC04D19C2D}"/>
    <cellStyle name="Comma 4 26 2 3" xfId="7521" xr:uid="{CF9A37B5-3200-4522-B4B2-D84F07060270}"/>
    <cellStyle name="Comma 4 26 2 3 2" xfId="19785" xr:uid="{39D4AB80-667D-4587-B384-CBD1C4AA65AB}"/>
    <cellStyle name="Comma 4 26 2 3 2 2" xfId="30668" xr:uid="{E157674A-1B06-4409-9992-DC21445FE938}"/>
    <cellStyle name="Comma 4 26 2 3 3" xfId="28103" xr:uid="{6B3EC645-CD4C-4985-9188-AF920CF089D5}"/>
    <cellStyle name="Comma 4 26 2 4" xfId="11017" xr:uid="{2DC67781-71A7-4130-8257-CCA956D43927}"/>
    <cellStyle name="Comma 4 26 2 4 2" xfId="23259" xr:uid="{D838C57A-1FF0-49F1-B2C1-3DF71A05FD66}"/>
    <cellStyle name="Comma 4 26 2 4 2 2" xfId="31421" xr:uid="{5B25A06D-C2B2-4D6A-9A55-8F1A89580127}"/>
    <cellStyle name="Comma 4 26 2 4 3" xfId="28855" xr:uid="{A55B1BCE-B76D-49D7-8D93-8CB42A310EB5}"/>
    <cellStyle name="Comma 4 26 2 5" xfId="16161" xr:uid="{22377F3C-CE57-4DBE-85F8-50C721A1CE2D}"/>
    <cellStyle name="Comma 4 26 2 5 2" xfId="29908" xr:uid="{634FAA9A-8113-46D6-9834-AEAE23241135}"/>
    <cellStyle name="Comma 4 26 2 6" xfId="27305" xr:uid="{93737805-C28C-42A4-B086-2869FC2B457E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2 2 2" xfId="30864" xr:uid="{FDE426D7-9CF3-4036-92D7-50C585023B1E}"/>
    <cellStyle name="Comma 4 26 3 2 3" xfId="28300" xr:uid="{9BDA5C48-55B7-4EED-9779-9E435E43DC7A}"/>
    <cellStyle name="Comma 4 26 3 3" xfId="11931" xr:uid="{6EABF96E-066D-4702-9C7D-DEB1983CE8FD}"/>
    <cellStyle name="Comma 4 26 3 3 2" xfId="24173" xr:uid="{51743614-8D71-48C2-8BB1-BD7FC2FB6A3A}"/>
    <cellStyle name="Comma 4 26 3 3 2 2" xfId="31618" xr:uid="{E5DB43EF-FD2E-4253-9D11-1663DA4AA7A6}"/>
    <cellStyle name="Comma 4 26 3 3 3" xfId="29052" xr:uid="{215E30FC-B252-4DD5-AC73-0BA18B7A0486}"/>
    <cellStyle name="Comma 4 26 3 4" xfId="17075" xr:uid="{136743C4-2E36-4150-A30C-3D6A6B729AB4}"/>
    <cellStyle name="Comma 4 26 3 4 2" xfId="30105" xr:uid="{8F01C361-5F7C-4FC2-B8B1-99E321B224F6}"/>
    <cellStyle name="Comma 4 26 3 5" xfId="27534" xr:uid="{CD7541E6-22D1-498B-9CF0-90E1C5646EB6}"/>
    <cellStyle name="Comma 4 26 4" xfId="6675" xr:uid="{549183EB-441A-4979-9DC9-281C3B22F91F}"/>
    <cellStyle name="Comma 4 26 4 2" xfId="18939" xr:uid="{296586E5-83C6-4E4E-A47E-7C4FDD86B627}"/>
    <cellStyle name="Comma 4 26 4 2 2" xfId="30484" xr:uid="{B07EC2C5-DDF1-4128-860E-AB39C24E4D1D}"/>
    <cellStyle name="Comma 4 26 4 3" xfId="27919" xr:uid="{757782D1-0FA0-4B17-B7C2-0548AA13200B}"/>
    <cellStyle name="Comma 4 26 5" xfId="10171" xr:uid="{7E6175E8-D959-4189-81D1-95B29690DEA0}"/>
    <cellStyle name="Comma 4 26 5 2" xfId="22413" xr:uid="{69B6E85C-236D-4129-A568-EA90CE6E9966}"/>
    <cellStyle name="Comma 4 26 5 2 2" xfId="31237" xr:uid="{3763D9F4-44C0-4A6A-99E4-E7E5A604DFCE}"/>
    <cellStyle name="Comma 4 26 5 3" xfId="28671" xr:uid="{7475F6DA-CAC8-449C-884C-4B78178AD99F}"/>
    <cellStyle name="Comma 4 26 6" xfId="15315" xr:uid="{D61BEDFB-7A9D-4778-886E-10C4F93EE773}"/>
    <cellStyle name="Comma 4 26 6 2" xfId="29723" xr:uid="{D41534EA-0C6F-43E7-B537-926A7B9A1714}"/>
    <cellStyle name="Comma 4 26 7" xfId="27120" xr:uid="{6FE1E506-072B-4C72-A71C-FB1768AF159A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2 2 2" xfId="30957" xr:uid="{7326CEED-8ADB-468C-9192-AEC6675D5BEC}"/>
    <cellStyle name="Comma 4 27 2 2 3" xfId="28392" xr:uid="{432C3F94-1BFD-4B1F-BD0E-57405362D998}"/>
    <cellStyle name="Comma 4 27 2 3" xfId="12354" xr:uid="{F6128E22-5204-4090-8086-0D3D45F9DAC8}"/>
    <cellStyle name="Comma 4 27 2 3 2" xfId="24596" xr:uid="{55F1E2E3-717E-487D-A8F5-756168D5931C}"/>
    <cellStyle name="Comma 4 27 2 3 2 2" xfId="31710" xr:uid="{45214BE2-3A1A-4D0F-B3F9-A4C1026D522F}"/>
    <cellStyle name="Comma 4 27 2 3 3" xfId="29144" xr:uid="{4E997D6B-724C-47A6-91C3-04F6421DE2B6}"/>
    <cellStyle name="Comma 4 27 2 4" xfId="17498" xr:uid="{6120B6E5-3DE2-4CE6-B089-312983B4E031}"/>
    <cellStyle name="Comma 4 27 2 4 2" xfId="30199" xr:uid="{867A323D-2DC5-4E8C-B0CD-01147E0EBB47}"/>
    <cellStyle name="Comma 4 27 2 5" xfId="27626" xr:uid="{7AA3D28B-48C1-413B-A4F5-3BA64700AFD2}"/>
    <cellStyle name="Comma 4 27 3" xfId="7098" xr:uid="{43F1A466-C67A-4515-89FC-DA22A02D2546}"/>
    <cellStyle name="Comma 4 27 3 2" xfId="19362" xr:uid="{27CA7AC9-369E-40E0-836D-751D9CD46CF3}"/>
    <cellStyle name="Comma 4 27 3 2 2" xfId="30576" xr:uid="{72ADF979-A855-4477-8D95-8AA71A199165}"/>
    <cellStyle name="Comma 4 27 3 3" xfId="28011" xr:uid="{BFBA80EA-7C0B-4A3E-9991-14F4137AC3D1}"/>
    <cellStyle name="Comma 4 27 4" xfId="10594" xr:uid="{3EC69556-747E-4790-A4F1-79F8A8D76805}"/>
    <cellStyle name="Comma 4 27 4 2" xfId="22836" xr:uid="{34BE241F-DA8C-4022-8011-E184C3D6CC20}"/>
    <cellStyle name="Comma 4 27 4 2 2" xfId="31329" xr:uid="{715D8F6A-A481-4978-8245-163F45518405}"/>
    <cellStyle name="Comma 4 27 4 3" xfId="28763" xr:uid="{FBF9002F-5ECC-4934-A036-0C088BDF6E71}"/>
    <cellStyle name="Comma 4 27 5" xfId="15738" xr:uid="{380ACFF4-F372-45D2-A9EF-7A07CA836CA6}"/>
    <cellStyle name="Comma 4 27 5 2" xfId="29815" xr:uid="{7E335AB6-2B2B-4821-9716-AF38AC8055EE}"/>
    <cellStyle name="Comma 4 27 6" xfId="27213" xr:uid="{167C9424-355F-4A47-9360-84F420EB5611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2 2 2" xfId="30767" xr:uid="{B668ACF7-5A32-4F6A-AFAA-90247FDBF3D3}"/>
    <cellStyle name="Comma 4 28 2 3" xfId="28203" xr:uid="{C33ADDA0-1062-4D03-B69A-E41954188916}"/>
    <cellStyle name="Comma 4 28 3" xfId="11479" xr:uid="{609F3D26-9A87-477C-88AA-91D2ACB0C677}"/>
    <cellStyle name="Comma 4 28 3 2" xfId="23721" xr:uid="{2FDE3717-0EC1-4395-A12C-905CFB556544}"/>
    <cellStyle name="Comma 4 28 3 2 2" xfId="31520" xr:uid="{3D717805-1D12-4138-B7FA-F4C3E43269CE}"/>
    <cellStyle name="Comma 4 28 3 3" xfId="28955" xr:uid="{5B676CB9-400E-4202-B9E8-7CFCE4366698}"/>
    <cellStyle name="Comma 4 28 4" xfId="16623" xr:uid="{15612D61-F731-4890-8D2E-9C3CAED78A11}"/>
    <cellStyle name="Comma 4 28 4 2" xfId="30008" xr:uid="{61857228-E7BF-46D3-836D-D15E6EC14CE6}"/>
    <cellStyle name="Comma 4 28 5" xfId="27416" xr:uid="{961FD8BA-1D01-4C1D-A1A0-481F877F49B5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2 2 2" xfId="30772" xr:uid="{44F90D71-035F-40FF-9CED-E2FF9F7B5CED}"/>
    <cellStyle name="Comma 4 29 2 3" xfId="28208" xr:uid="{95A19975-29A3-4EEC-8F82-32810EC60042}"/>
    <cellStyle name="Comma 4 29 3" xfId="11508" xr:uid="{B6695D4E-362F-4BF2-A692-977849C26E33}"/>
    <cellStyle name="Comma 4 29 3 2" xfId="23750" xr:uid="{60B1D748-9D4A-482F-8F0A-9D72C900B9AF}"/>
    <cellStyle name="Comma 4 29 3 2 2" xfId="31525" xr:uid="{09172563-0F16-47FD-A5B7-5EDF67030AB6}"/>
    <cellStyle name="Comma 4 29 3 3" xfId="28960" xr:uid="{1211660A-0A5E-4EEF-ACDF-9697D766AC01}"/>
    <cellStyle name="Comma 4 29 4" xfId="16652" xr:uid="{593B7DD4-9083-4DD9-BB61-D51D1581556F}"/>
    <cellStyle name="Comma 4 29 4 2" xfId="30013" xr:uid="{2AF54A9E-A328-48AD-BFC2-B021BC8CA9EB}"/>
    <cellStyle name="Comma 4 29 5" xfId="27442" xr:uid="{3101F0C0-9B53-4359-A435-2094FEA331E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2 2" xfId="29583" xr:uid="{8B06B628-8A1F-479D-8061-F0565996839E}"/>
    <cellStyle name="Comma 4 3 2 3" xfId="13472" xr:uid="{DDBD38FC-488F-419E-AB02-BF1DD75A9732}"/>
    <cellStyle name="Comma 4 3 2 4" xfId="26943" xr:uid="{ABE78F8A-3609-4CF7-8F40-7CF60E60A752}"/>
    <cellStyle name="Comma 4 3 3" xfId="14611" xr:uid="{83D9EB68-3BE0-46AE-8CF3-A4A71A047F83}"/>
    <cellStyle name="Comma 4 3 3 2" xfId="29582" xr:uid="{E14E549D-F14C-43BB-8F35-2C3838CF08ED}"/>
    <cellStyle name="Comma 4 30" xfId="6208" xr:uid="{779BDB3F-5C3C-48D6-9F03-B91C5401685D}"/>
    <cellStyle name="Comma 4 30 2" xfId="27821" xr:uid="{3228E45D-9FD5-4D52-999E-97194C8F8819}"/>
    <cellStyle name="Comma 4 31" xfId="6241" xr:uid="{FBA44861-9EEF-460E-B974-72EB3AA7FE31}"/>
    <cellStyle name="Comma 4 31 2" xfId="18516" xr:uid="{C1C74BFE-97DD-4C94-968C-2AA914D2F68F}"/>
    <cellStyle name="Comma 4 31 2 2" xfId="30391" xr:uid="{AE1AFEE9-3E02-4F29-A3E4-BDBBF2212622}"/>
    <cellStyle name="Comma 4 31 3" xfId="27826" xr:uid="{DC57F89D-4889-4093-B009-3C6944EE3E5A}"/>
    <cellStyle name="Comma 4 32" xfId="9743" xr:uid="{E9C2D8E6-9CE1-4720-9226-540E01C7A23C}"/>
    <cellStyle name="Comma 4 32 2" xfId="21990" xr:uid="{1F632D89-448B-4E26-9318-78880AAAFE6A}"/>
    <cellStyle name="Comma 4 32 2 2" xfId="31145" xr:uid="{2A4F3550-4729-4D3B-A9E5-8A9E657F0BEE}"/>
    <cellStyle name="Comma 4 32 3" xfId="28579" xr:uid="{9F7DCA75-C7AE-4356-AAC6-F22C34B02470}"/>
    <cellStyle name="Comma 4 33" xfId="13461" xr:uid="{90E045CE-162E-4F51-910D-3809FB2C1791}"/>
    <cellStyle name="Comma 4 33 2" xfId="29384" xr:uid="{E74A8E88-C878-4B50-857B-11E5816E77E9}"/>
    <cellStyle name="Comma 4 34" xfId="14889" xr:uid="{FA094DD1-0C1F-4C25-B8C4-2016FDB32916}"/>
    <cellStyle name="Comma 4 34 2" xfId="29631" xr:uid="{5F206024-0A01-4329-A87B-6BFDA0A85D20}"/>
    <cellStyle name="Comma 4 35" xfId="26464" xr:uid="{E1D65CFB-0A25-460E-9E2F-A20AD003A467}"/>
    <cellStyle name="Comma 4 35 2" xfId="32159" xr:uid="{7B3DDFEA-BCE9-4BCE-A56E-70226065ED8F}"/>
    <cellStyle name="Comma 4 36" xfId="172" xr:uid="{4C47AAC8-A78F-4E36-92E9-B6F662A01F85}"/>
    <cellStyle name="Comma 4 36 2" xfId="26751" xr:uid="{9C35CC24-CABF-46A5-B6E3-7DA08ECE97D6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2 2" xfId="29584" xr:uid="{7576306F-A1B9-4F1C-86B9-50F7D4008560}"/>
    <cellStyle name="Comma 40 2 3" xfId="13480" xr:uid="{B942E483-61C8-4BE3-A7A7-03560E0A0621}"/>
    <cellStyle name="Comma 40 2 3 2" xfId="29387" xr:uid="{6469C066-4FA3-4EC4-8414-8149BEECD400}"/>
    <cellStyle name="Comma 40 2 4" xfId="26944" xr:uid="{24927560-766B-4F48-9051-888E0069ACAE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3 3 2" xfId="29388" xr:uid="{592C5D27-35ED-4130-8F3E-4AF01FEA03BB}"/>
    <cellStyle name="Comma 40 4" xfId="14361" xr:uid="{E4D1FBB6-823B-49D7-A2B4-FC784EDEBB8F}"/>
    <cellStyle name="Comma 40 4 2" xfId="25730" xr:uid="{D9264909-3840-4D4E-A97F-E8EA27317321}"/>
    <cellStyle name="Comma 40 4 2 2" xfId="31974" xr:uid="{10D144FD-73F6-4373-B25C-ADDB59451CE1}"/>
    <cellStyle name="Comma 40 4 3" xfId="29512" xr:uid="{97E42E96-5639-4D6C-AABB-215E8782E285}"/>
    <cellStyle name="Comma 40 5" xfId="13479" xr:uid="{707F874B-36B7-471D-8D92-474AD441944F}"/>
    <cellStyle name="Comma 40 5 2" xfId="29386" xr:uid="{4C61A539-CDDF-479A-813E-D623ACD9C4E3}"/>
    <cellStyle name="Comma 40 6" xfId="26801" xr:uid="{7192FE12-A2F6-4A91-90B0-7A50D34CF78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3 2" xfId="32050" xr:uid="{D36B744A-4127-43CF-BF2A-4DD75DDBBA7E}"/>
    <cellStyle name="Comma 41 4" xfId="26046" xr:uid="{110CAB9B-5FC7-4E33-BA21-74DFD6404951}"/>
    <cellStyle name="Comma 41 4 2" xfId="32051" xr:uid="{9CC90F96-5E49-4D2D-8989-D055D991C274}"/>
    <cellStyle name="Comma 41 5" xfId="26802" xr:uid="{A05FC8C5-96A1-40A1-B80D-B8495D43EADE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2 3 2" xfId="29513" xr:uid="{9EDAAEE1-72F7-4A6F-A0A5-69B492A6F2DB}"/>
    <cellStyle name="Comma 42 3" xfId="4237" xr:uid="{9215C01C-79C0-400A-9BAF-822457DEB13F}"/>
    <cellStyle name="Comma 42 3 2" xfId="14615" xr:uid="{B945314F-980A-48C1-AFEE-98644BF81CB7}"/>
    <cellStyle name="Comma 42 3 2 2" xfId="29585" xr:uid="{1F2B12AC-42B3-4FAA-BD97-5D4D13C93321}"/>
    <cellStyle name="Comma 42 3 3" xfId="27426" xr:uid="{69CB4767-5B4D-4A29-8EA4-DCA25C71455D}"/>
    <cellStyle name="Comma 42 4" xfId="13482" xr:uid="{2E19A088-51A1-494F-A442-9E36484209AB}"/>
    <cellStyle name="Comma 42 4 2" xfId="29389" xr:uid="{568BC51B-1B08-406E-BA15-6336CB2C96E3}"/>
    <cellStyle name="Comma 42 5" xfId="26945" xr:uid="{18C6BBEF-445D-4B3B-8384-59C48EC8A8F6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3 3 2 2" xfId="29586" xr:uid="{5A49F780-DCB0-4AA1-B03D-93EE2A9B2CC3}"/>
    <cellStyle name="Comma 43 3 3" xfId="27427" xr:uid="{FA84DD6F-F0F0-41A4-8968-977C28F255A8}"/>
    <cellStyle name="Comma 43 4" xfId="26946" xr:uid="{1E7D5D78-3E96-4827-AEBF-80A2F9D89D61}"/>
    <cellStyle name="Comma 44" xfId="545" xr:uid="{A8FF871F-507A-4B67-8BC8-8C75F4A21835}"/>
    <cellStyle name="Comma 44 2" xfId="26047" xr:uid="{9F4B031E-6CD3-485E-AFEE-A952C8BC7501}"/>
    <cellStyle name="Comma 44 2 2" xfId="32052" xr:uid="{6C768301-4AD7-4DAD-9E1B-046D00099DC9}"/>
    <cellStyle name="Comma 44 3" xfId="26048" xr:uid="{9C7A7594-0884-4751-AE3D-CC0FC4F7B01D}"/>
    <cellStyle name="Comma 44 3 2" xfId="32053" xr:uid="{7E0B47EC-EBD0-46F4-93AB-192167354B9E}"/>
    <cellStyle name="Comma 44 4" xfId="26049" xr:uid="{C5872B85-ED5D-42E9-AF34-8AAB0955CDC6}"/>
    <cellStyle name="Comma 44 4 2" xfId="32054" xr:uid="{D179E232-5BCB-4473-9FE3-48220A6B3694}"/>
    <cellStyle name="Comma 44 5" xfId="26803" xr:uid="{6AC59D9C-0C3E-46EA-9666-DE418DC6BE0B}"/>
    <cellStyle name="Comma 45" xfId="2031" xr:uid="{9A1B3BEE-FB82-4AF0-91FA-A7C1BB573B69}"/>
    <cellStyle name="Comma 45 2" xfId="2542" xr:uid="{C6D8CA3C-F8CE-48FF-B245-858CB7011655}"/>
    <cellStyle name="Comma 45 2 2" xfId="27052" xr:uid="{E36CC8B8-4CA5-47C0-AC0B-F2D472E2966E}"/>
    <cellStyle name="Comma 45 3" xfId="4239" xr:uid="{F40C1366-78E5-4418-B66A-1BE62F10E2CA}"/>
    <cellStyle name="Comma 45 3 2" xfId="27428" xr:uid="{BFB3832A-EDE0-4C88-87FE-FA51A2BA74F4}"/>
    <cellStyle name="Comma 45 4" xfId="26959" xr:uid="{F5E580CC-4593-431E-A3CD-4B9DAA67893C}"/>
    <cellStyle name="Comma 46" xfId="2103" xr:uid="{77FDF2B4-E7E9-486B-B74D-BAB8263691CB}"/>
    <cellStyle name="Comma 46 2" xfId="2566" xr:uid="{5D44B5AD-48D1-4CB4-9F7F-981C1DE93AEB}"/>
    <cellStyle name="Comma 46 2 2" xfId="27057" xr:uid="{82398791-08B0-4223-BE1C-F39F06E289D3}"/>
    <cellStyle name="Comma 46 3" xfId="4240" xr:uid="{40827FCE-8F3D-462C-A523-5D20FF57F97B}"/>
    <cellStyle name="Comma 46 3 2" xfId="27429" xr:uid="{98A39C0B-BAAD-4581-9CB2-AFA1AAF1E947}"/>
    <cellStyle name="Comma 46 4" xfId="26969" xr:uid="{0B0D5E2D-580E-4A37-A99A-63589603990C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2 2 2" xfId="31975" xr:uid="{726E527D-FF9D-4504-9F6C-49E16217E909}"/>
    <cellStyle name="Comma 47 2 3" xfId="26981" xr:uid="{7DBFD683-43A3-412D-8A89-4A254A4EB63B}"/>
    <cellStyle name="Comma 47 3" xfId="4241" xr:uid="{6686978E-8F2A-4754-963F-B997C3848C71}"/>
    <cellStyle name="Comma 47 3 2" xfId="14618" xr:uid="{560292D0-3737-4552-9D32-593E113696EB}"/>
    <cellStyle name="Comma 47 3 2 2" xfId="29587" xr:uid="{0A820EFE-17D9-4FB5-9787-0BCA4998E2DF}"/>
    <cellStyle name="Comma 47 3 3" xfId="27430" xr:uid="{5B76A5FA-A884-4D37-9201-C15584014592}"/>
    <cellStyle name="Comma 47 4" xfId="26926" xr:uid="{E3DECBFE-2008-4EBF-9326-6F3F09C731FC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0 2 2" xfId="31150" xr:uid="{AA49914E-AB4F-451E-BD16-AC2DF3DD6B7C}"/>
    <cellStyle name="Comma 48 10 3" xfId="28584" xr:uid="{2F470CFB-47F4-4BA6-9F2D-0F0CDB987BDA}"/>
    <cellStyle name="Comma 48 11" xfId="14330" xr:uid="{8190F7CE-1A6E-479F-91AD-1D0E519A6C13}"/>
    <cellStyle name="Comma 48 11 2" xfId="29495" xr:uid="{BC3D913B-9527-4918-9849-DFB5463D38B8}"/>
    <cellStyle name="Comma 48 12" xfId="14917" xr:uid="{DF7074C9-6923-47ED-9566-28A7D5322DBB}"/>
    <cellStyle name="Comma 48 12 2" xfId="29636" xr:uid="{73437B78-F5D6-4733-92DE-3192B8DE6AD3}"/>
    <cellStyle name="Comma 48 13" xfId="25732" xr:uid="{FA343381-BD3D-41E3-BD99-2E7FB698336C}"/>
    <cellStyle name="Comma 48 13 2" xfId="31976" xr:uid="{E575C36D-CA9E-4647-A796-D88AE2A35B75}"/>
    <cellStyle name="Comma 48 14" xfId="26995" xr:uid="{6A9A7D7D-0B07-4681-8125-6430595EC311}"/>
    <cellStyle name="Comma 48 2" xfId="2295" xr:uid="{205D9E43-79B6-42FC-BDB3-5CFC6C21B69B}"/>
    <cellStyle name="Comma 48 2 10" xfId="14944" xr:uid="{72A674D7-4DE7-466E-95E4-3890C4C9C44E}"/>
    <cellStyle name="Comma 48 2 10 2" xfId="29642" xr:uid="{0D1C2632-66BE-4210-A190-8AC9E32C1384}"/>
    <cellStyle name="Comma 48 2 11" xfId="25733" xr:uid="{75E36267-06C8-4EEE-85C4-30DD1AD8A334}"/>
    <cellStyle name="Comma 48 2 11 2" xfId="31977" xr:uid="{644703AE-EC73-4F7E-AE5E-86626DD957F2}"/>
    <cellStyle name="Comma 48 2 12" xfId="27003" xr:uid="{2723AF1B-53FB-4D03-852C-5F1028B827A1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2 2 2" xfId="31133" xr:uid="{686E8DEF-36D8-4366-BB79-57D596664792}"/>
    <cellStyle name="Comma 48 2 2 2 2 2 2 2 3" xfId="28567" xr:uid="{A42E828D-BCA4-4417-9629-7964E60E1FF2}"/>
    <cellStyle name="Comma 48 2 2 2 2 2 2 3" xfId="13166" xr:uid="{8EE03958-3321-4DDD-913C-7C3154A8C260}"/>
    <cellStyle name="Comma 48 2 2 2 2 2 2 3 2" xfId="25408" xr:uid="{930F51B3-15C4-4D88-A794-5D044929676D}"/>
    <cellStyle name="Comma 48 2 2 2 2 2 2 3 2 2" xfId="31885" xr:uid="{13582180-99DC-4232-8E83-5BF6884DFD6C}"/>
    <cellStyle name="Comma 48 2 2 2 2 2 2 3 3" xfId="29320" xr:uid="{F2947E48-5D2F-4C21-80A1-3473E5A9D298}"/>
    <cellStyle name="Comma 48 2 2 2 2 2 2 4" xfId="18310" xr:uid="{05C2D86E-3A5C-489C-AE06-A0F34427A871}"/>
    <cellStyle name="Comma 48 2 2 2 2 2 2 4 2" xfId="30375" xr:uid="{849BE456-C195-46DF-BBE2-ADFC23F09E0B}"/>
    <cellStyle name="Comma 48 2 2 2 2 2 2 5" xfId="27802" xr:uid="{85DB3F12-57D3-45AB-AB11-874423FEF40A}"/>
    <cellStyle name="Comma 48 2 2 2 2 2 3" xfId="7910" xr:uid="{FA9E2CE3-781A-4689-A698-D13E45086CB6}"/>
    <cellStyle name="Comma 48 2 2 2 2 2 3 2" xfId="20174" xr:uid="{EC35CEA1-AC6E-454E-88A6-D55C2261F884}"/>
    <cellStyle name="Comma 48 2 2 2 2 2 3 2 2" xfId="30751" xr:uid="{32B8814E-A0C7-41EC-BC3D-68489B74A544}"/>
    <cellStyle name="Comma 48 2 2 2 2 2 3 3" xfId="28187" xr:uid="{ED730239-B788-454C-BBC4-42428A007F4A}"/>
    <cellStyle name="Comma 48 2 2 2 2 2 4" xfId="11406" xr:uid="{9271D4D9-3D27-4933-A6CB-72B31B2E45CA}"/>
    <cellStyle name="Comma 48 2 2 2 2 2 4 2" xfId="23648" xr:uid="{EA8378AA-EBF5-4B28-B94F-AACB273A7C63}"/>
    <cellStyle name="Comma 48 2 2 2 2 2 4 2 2" xfId="31504" xr:uid="{730DA737-74C4-4890-A687-6464A46F7875}"/>
    <cellStyle name="Comma 48 2 2 2 2 2 4 3" xfId="28939" xr:uid="{B39723FF-A94B-4A20-B2E9-C37BB82E2BE6}"/>
    <cellStyle name="Comma 48 2 2 2 2 2 5" xfId="16550" xr:uid="{699AEF65-E4D0-4040-90F1-60A77E842CB2}"/>
    <cellStyle name="Comma 48 2 2 2 2 2 5 2" xfId="29992" xr:uid="{09602543-26D7-4872-9FE3-42015E5332CC}"/>
    <cellStyle name="Comma 48 2 2 2 2 2 6" xfId="27388" xr:uid="{31B3DCB3-EF6D-46CD-BE4E-9B44AC746FFB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2 2 2" xfId="30948" xr:uid="{09D78BF5-6627-48A4-AD86-39455814BB49}"/>
    <cellStyle name="Comma 48 2 2 2 2 3 2 3" xfId="28383" xr:uid="{739397B5-49C1-4269-832F-616E5954A2A2}"/>
    <cellStyle name="Comma 48 2 2 2 2 3 3" xfId="12320" xr:uid="{B7376843-749B-410E-846C-B34A025C9347}"/>
    <cellStyle name="Comma 48 2 2 2 2 3 3 2" xfId="24562" xr:uid="{F82D3A11-FEDB-41A9-8C9B-A28810D76CBB}"/>
    <cellStyle name="Comma 48 2 2 2 2 3 3 2 2" xfId="31701" xr:uid="{C10C0CBE-2F42-470C-AACD-B8809B3F0FA3}"/>
    <cellStyle name="Comma 48 2 2 2 2 3 3 3" xfId="29135" xr:uid="{81F016B8-00CC-4A88-8925-90A06C212595}"/>
    <cellStyle name="Comma 48 2 2 2 2 3 4" xfId="17464" xr:uid="{956000BF-0739-48C6-A00B-470BA29EEC37}"/>
    <cellStyle name="Comma 48 2 2 2 2 3 4 2" xfId="30190" xr:uid="{1B92109F-01A2-4046-B3AE-84365B783C8D}"/>
    <cellStyle name="Comma 48 2 2 2 2 3 5" xfId="27617" xr:uid="{F12D5E3B-897E-42C7-A175-56680384740E}"/>
    <cellStyle name="Comma 48 2 2 2 2 4" xfId="7064" xr:uid="{3E59A8D5-1059-4856-9C35-AA6AC5136B38}"/>
    <cellStyle name="Comma 48 2 2 2 2 4 2" xfId="19328" xr:uid="{65676EFB-EC90-4B64-B97B-6A403D8D5802}"/>
    <cellStyle name="Comma 48 2 2 2 2 4 2 2" xfId="30567" xr:uid="{1AA0F123-C205-4574-B67F-43581FCB8E11}"/>
    <cellStyle name="Comma 48 2 2 2 2 4 3" xfId="28002" xr:uid="{4F7799A5-2F05-4EFA-AB04-2B43C3FBA0E0}"/>
    <cellStyle name="Comma 48 2 2 2 2 5" xfId="10560" xr:uid="{ABAA02CB-32BA-41EB-9F70-81A481E8EC68}"/>
    <cellStyle name="Comma 48 2 2 2 2 5 2" xfId="22802" xr:uid="{D1123B89-DF09-4FDA-842B-D62FA3DB32CC}"/>
    <cellStyle name="Comma 48 2 2 2 2 5 2 2" xfId="31320" xr:uid="{DA5B54A2-0CA0-4517-A28E-B3B1CE9DD892}"/>
    <cellStyle name="Comma 48 2 2 2 2 5 3" xfId="28754" xr:uid="{82A6F4EC-7F8A-43BC-A53C-1E8AD10A2E68}"/>
    <cellStyle name="Comma 48 2 2 2 2 6" xfId="15704" xr:uid="{3262308F-0604-4F2D-B5D3-18C4AB191945}"/>
    <cellStyle name="Comma 48 2 2 2 2 6 2" xfId="29806" xr:uid="{996B6FC8-7E92-4FCE-9E86-43A7ADA5379E}"/>
    <cellStyle name="Comma 48 2 2 2 2 7" xfId="27204" xr:uid="{A80C653F-35AF-49C2-96C5-DAE8E83B0766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2 2 2" xfId="31041" xr:uid="{61DBE99B-94B0-4338-98AC-FA1DBFC85B5D}"/>
    <cellStyle name="Comma 48 2 2 2 3 2 2 3" xfId="28475" xr:uid="{47941367-6B4C-4776-8BF6-655D0DAE32DB}"/>
    <cellStyle name="Comma 48 2 2 2 3 2 3" xfId="12743" xr:uid="{982D3D6F-A275-4DBD-9950-9E69FC52E1E3}"/>
    <cellStyle name="Comma 48 2 2 2 3 2 3 2" xfId="24985" xr:uid="{ED77E9AA-BE2B-4C3D-A93C-6C475E98C3A9}"/>
    <cellStyle name="Comma 48 2 2 2 3 2 3 2 2" xfId="31793" xr:uid="{1EF61E9A-3EEA-4FDD-B593-127EAAC08646}"/>
    <cellStyle name="Comma 48 2 2 2 3 2 3 3" xfId="29227" xr:uid="{DD640595-868A-4CCD-812F-F800EA9749F8}"/>
    <cellStyle name="Comma 48 2 2 2 3 2 4" xfId="17887" xr:uid="{932C0848-E3F6-48EB-8982-862A5B54F68D}"/>
    <cellStyle name="Comma 48 2 2 2 3 2 4 2" xfId="30282" xr:uid="{456B0807-34B7-414E-A50C-B25F465F698F}"/>
    <cellStyle name="Comma 48 2 2 2 3 2 5" xfId="27710" xr:uid="{066F293C-78B3-4E08-8EB7-5D7E1DBCD696}"/>
    <cellStyle name="Comma 48 2 2 2 3 3" xfId="7487" xr:uid="{CB97696A-C2B2-4641-BB7D-748A0E8D9E41}"/>
    <cellStyle name="Comma 48 2 2 2 3 3 2" xfId="19751" xr:uid="{58B95F7C-B4A3-4B2E-9A77-CB907386F710}"/>
    <cellStyle name="Comma 48 2 2 2 3 3 2 2" xfId="30659" xr:uid="{F9FF2382-9AF6-4D95-B0D0-C5B9E590588F}"/>
    <cellStyle name="Comma 48 2 2 2 3 3 3" xfId="28094" xr:uid="{5CEE3105-52CF-41DA-8C6A-9F4D945FCFB2}"/>
    <cellStyle name="Comma 48 2 2 2 3 4" xfId="10983" xr:uid="{2505967D-6376-46FA-B0F5-9D4118164225}"/>
    <cellStyle name="Comma 48 2 2 2 3 4 2" xfId="23225" xr:uid="{3241EF1F-5672-4C62-9431-126E3598E174}"/>
    <cellStyle name="Comma 48 2 2 2 3 4 2 2" xfId="31412" xr:uid="{768735F4-3BAD-4041-976F-2F23EB60C0E0}"/>
    <cellStyle name="Comma 48 2 2 2 3 4 3" xfId="28846" xr:uid="{F6CA917B-91A1-45AC-AEEA-DA637C27F79A}"/>
    <cellStyle name="Comma 48 2 2 2 3 5" xfId="16127" xr:uid="{53564D44-C22D-4489-8228-67AC9C826183}"/>
    <cellStyle name="Comma 48 2 2 2 3 5 2" xfId="29899" xr:uid="{65B7AF8E-9B48-4F1A-854F-5324C9D810E2}"/>
    <cellStyle name="Comma 48 2 2 2 3 6" xfId="27296" xr:uid="{1B6B29DD-2125-4A28-81CF-B3143C256CA1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2 2 2" xfId="30855" xr:uid="{391A8549-9169-4AE9-8D18-2B0A840BD38F}"/>
    <cellStyle name="Comma 48 2 2 2 4 2 3" xfId="28291" xr:uid="{44379102-B861-4984-B065-A1C59CCA5FA1}"/>
    <cellStyle name="Comma 48 2 2 2 4 3" xfId="11897" xr:uid="{1C3BCB32-22BD-4319-9EB5-1990816E8087}"/>
    <cellStyle name="Comma 48 2 2 2 4 3 2" xfId="24139" xr:uid="{BF812162-427B-4857-ABDB-5CD7CEA43289}"/>
    <cellStyle name="Comma 48 2 2 2 4 3 2 2" xfId="31609" xr:uid="{CB8C6C34-F8CE-45D7-BB99-AA835EEAD413}"/>
    <cellStyle name="Comma 48 2 2 2 4 3 3" xfId="29043" xr:uid="{900DD2BE-4CB4-458C-9F82-FBB19F8FC219}"/>
    <cellStyle name="Comma 48 2 2 2 4 4" xfId="17041" xr:uid="{A7DD0680-9A4C-4443-9A4A-14DF41F507DD}"/>
    <cellStyle name="Comma 48 2 2 2 4 4 2" xfId="30096" xr:uid="{E07B7733-4263-4726-89B7-5FDB403645D2}"/>
    <cellStyle name="Comma 48 2 2 2 4 5" xfId="27525" xr:uid="{88D1C8BA-455E-4572-BE87-4DCD86021591}"/>
    <cellStyle name="Comma 48 2 2 2 5" xfId="6641" xr:uid="{A79B489E-FDF0-43B2-8950-08339F1F801B}"/>
    <cellStyle name="Comma 48 2 2 2 5 2" xfId="18905" xr:uid="{7A92B144-5A53-4F58-9B0B-2132E280228A}"/>
    <cellStyle name="Comma 48 2 2 2 5 2 2" xfId="30475" xr:uid="{412725B4-AD10-4EA0-86E2-CC67C14E6916}"/>
    <cellStyle name="Comma 48 2 2 2 5 3" xfId="27910" xr:uid="{303AFC88-9F35-4DC6-9AB7-7E957A4EA890}"/>
    <cellStyle name="Comma 48 2 2 2 6" xfId="10137" xr:uid="{5A1A3888-3F15-4871-9366-53DB028D6341}"/>
    <cellStyle name="Comma 48 2 2 2 6 2" xfId="22379" xr:uid="{2E656354-9D91-442F-AA50-AD48C7E8D279}"/>
    <cellStyle name="Comma 48 2 2 2 6 2 2" xfId="31228" xr:uid="{9249C277-1267-41E4-A06A-413202A94E39}"/>
    <cellStyle name="Comma 48 2 2 2 6 3" xfId="28662" xr:uid="{4DE0EE7C-C6FF-48D0-9CDA-7326DCF90233}"/>
    <cellStyle name="Comma 48 2 2 2 7" xfId="15281" xr:uid="{0B85784C-6404-432C-B635-1FF7E5ABECBE}"/>
    <cellStyle name="Comma 48 2 2 2 7 2" xfId="29714" xr:uid="{4CE40383-71FE-40E0-97D6-DBA7B3673DB1}"/>
    <cellStyle name="Comma 48 2 2 2 8" xfId="27111" xr:uid="{A3B70922-7643-4DA6-A755-208AFEC675AA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2 2 2" xfId="31088" xr:uid="{B8AE2944-BDBB-4559-89C7-AF11A9164ABA}"/>
    <cellStyle name="Comma 48 2 2 3 2 2 2 3" xfId="28522" xr:uid="{AF24C9E6-999D-4658-B9D0-2E2D335C22B2}"/>
    <cellStyle name="Comma 48 2 2 3 2 2 3" xfId="12957" xr:uid="{40395F7A-F8A0-4D67-9A99-AC586BFC5556}"/>
    <cellStyle name="Comma 48 2 2 3 2 2 3 2" xfId="25199" xr:uid="{43077928-A5FB-4920-8446-FD31B03DC33D}"/>
    <cellStyle name="Comma 48 2 2 3 2 2 3 2 2" xfId="31840" xr:uid="{7CF74BCA-D707-49CF-A93F-0874203D3DC8}"/>
    <cellStyle name="Comma 48 2 2 3 2 2 3 3" xfId="29275" xr:uid="{63E4731A-5EB9-4CF1-893A-3A657EE90445}"/>
    <cellStyle name="Comma 48 2 2 3 2 2 4" xfId="18101" xr:uid="{BDA0FB98-ABEA-472A-8CAD-4432FA9FF67A}"/>
    <cellStyle name="Comma 48 2 2 3 2 2 4 2" xfId="30329" xr:uid="{C44F43AD-7973-4ACC-909F-046E7CDC87C5}"/>
    <cellStyle name="Comma 48 2 2 3 2 2 5" xfId="27757" xr:uid="{45E716CA-5F61-4002-A74E-FA464E266EF9}"/>
    <cellStyle name="Comma 48 2 2 3 2 3" xfId="7701" xr:uid="{2BE9BCCD-DBE0-4788-8E9E-82F78484D18D}"/>
    <cellStyle name="Comma 48 2 2 3 2 3 2" xfId="19965" xr:uid="{D2EB4FAD-9189-4FC0-8B7B-EF19E77EAE58}"/>
    <cellStyle name="Comma 48 2 2 3 2 3 2 2" xfId="30706" xr:uid="{E5E44E68-6D64-454B-A50D-05760BB88F20}"/>
    <cellStyle name="Comma 48 2 2 3 2 3 3" xfId="28142" xr:uid="{F14A118B-7D05-4F24-9FE0-15C9668C613B}"/>
    <cellStyle name="Comma 48 2 2 3 2 4" xfId="11197" xr:uid="{727D4415-2CE6-4432-9F38-F3BBA19F26A5}"/>
    <cellStyle name="Comma 48 2 2 3 2 4 2" xfId="23439" xr:uid="{8C978BB5-A1BA-4538-ABA8-2549EA480346}"/>
    <cellStyle name="Comma 48 2 2 3 2 4 2 2" xfId="31459" xr:uid="{CD5B5332-E522-41E4-B7F3-9DDBB6C9D793}"/>
    <cellStyle name="Comma 48 2 2 3 2 4 3" xfId="28894" xr:uid="{D0ED105F-DDDB-4985-8B8F-F4A8BC7C2496}"/>
    <cellStyle name="Comma 48 2 2 3 2 5" xfId="16341" xr:uid="{FDF6935C-2274-4D90-9C42-9F86F12E4AEA}"/>
    <cellStyle name="Comma 48 2 2 3 2 5 2" xfId="29947" xr:uid="{42D9AA76-C380-4C6A-A1A3-BA590BABF192}"/>
    <cellStyle name="Comma 48 2 2 3 2 6" xfId="27343" xr:uid="{F2E3205E-396A-49E4-9AA5-350D695B67B3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2 2 2" xfId="30902" xr:uid="{5464CE01-8303-4AF9-8201-B8D73C057D63}"/>
    <cellStyle name="Comma 48 2 2 3 3 2 3" xfId="28338" xr:uid="{E9492E36-F437-41BC-863D-2A2ECEDA7782}"/>
    <cellStyle name="Comma 48 2 2 3 3 3" xfId="12111" xr:uid="{0B789842-8643-46F2-B282-60911F18939C}"/>
    <cellStyle name="Comma 48 2 2 3 3 3 2" xfId="24353" xr:uid="{F6252FC4-3A4D-4484-905B-369E446FCBCA}"/>
    <cellStyle name="Comma 48 2 2 3 3 3 2 2" xfId="31656" xr:uid="{EABC8FE7-1734-4727-B89B-126DDFFE3BBA}"/>
    <cellStyle name="Comma 48 2 2 3 3 3 3" xfId="29090" xr:uid="{2AB78AF4-7768-4348-8EE7-28CAEB14F70A}"/>
    <cellStyle name="Comma 48 2 2 3 3 4" xfId="17255" xr:uid="{C1FBEA23-DF44-49A6-A788-180B13D8C79F}"/>
    <cellStyle name="Comma 48 2 2 3 3 4 2" xfId="30144" xr:uid="{6B9568F6-FA55-4F65-B275-8393611BC3D1}"/>
    <cellStyle name="Comma 48 2 2 3 3 5" xfId="27572" xr:uid="{B4BB6747-1DFB-4007-BAD7-89CB09C943C9}"/>
    <cellStyle name="Comma 48 2 2 3 4" xfId="6855" xr:uid="{0D7C7FE7-A866-456E-B485-84BFA0CDF438}"/>
    <cellStyle name="Comma 48 2 2 3 4 2" xfId="19119" xr:uid="{9FE3D176-A48B-4B1E-B65A-6950CB9EB588}"/>
    <cellStyle name="Comma 48 2 2 3 4 2 2" xfId="30522" xr:uid="{D04DDD2D-C300-4725-A261-B93015621B2F}"/>
    <cellStyle name="Comma 48 2 2 3 4 3" xfId="27957" xr:uid="{C3C36D7A-547B-4887-A612-05969350CA3D}"/>
    <cellStyle name="Comma 48 2 2 3 5" xfId="10351" xr:uid="{DFA62505-1123-4C4F-A247-38771441863F}"/>
    <cellStyle name="Comma 48 2 2 3 5 2" xfId="22593" xr:uid="{7C3D96B1-9E5C-4565-AF85-502C7A09965B}"/>
    <cellStyle name="Comma 48 2 2 3 5 2 2" xfId="31275" xr:uid="{6FAB8870-CD28-46B8-92B2-7FCC44C42EEF}"/>
    <cellStyle name="Comma 48 2 2 3 5 3" xfId="28709" xr:uid="{19965D5A-B8AE-4368-A75E-2CC4A08DEC18}"/>
    <cellStyle name="Comma 48 2 2 3 6" xfId="15495" xr:uid="{4833170A-4326-4D84-A5E6-654457EDD332}"/>
    <cellStyle name="Comma 48 2 2 3 6 2" xfId="29761" xr:uid="{E797136C-FA5A-4772-B077-16F7C56A6F0C}"/>
    <cellStyle name="Comma 48 2 2 3 7" xfId="27159" xr:uid="{67CD8041-A666-4D4E-83B0-F4B89BE83124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2 2 2" xfId="30995" xr:uid="{1F257769-9470-4BD4-B12C-59DE59229DB4}"/>
    <cellStyle name="Comma 48 2 2 4 2 2 3" xfId="28430" xr:uid="{97BFD7D5-D735-475E-B1E2-6237DDB74311}"/>
    <cellStyle name="Comma 48 2 2 4 2 3" xfId="12534" xr:uid="{1D59C290-0E30-4D6B-8775-FC94D9FD9698}"/>
    <cellStyle name="Comma 48 2 2 4 2 3 2" xfId="24776" xr:uid="{0F95607A-A45F-4EFA-B75C-5CF25A27417C}"/>
    <cellStyle name="Comma 48 2 2 4 2 3 2 2" xfId="31748" xr:uid="{0C464FBD-E515-402C-9872-492C66E3AABE}"/>
    <cellStyle name="Comma 48 2 2 4 2 3 3" xfId="29182" xr:uid="{8DFD0FF4-07D7-41F5-ACB0-30A473CE86D4}"/>
    <cellStyle name="Comma 48 2 2 4 2 4" xfId="17678" xr:uid="{EECC5282-82F8-41A0-B188-3FA65072903B}"/>
    <cellStyle name="Comma 48 2 2 4 2 4 2" xfId="30237" xr:uid="{49B1B2C9-CD27-4B10-B4E0-1C73A66D68EC}"/>
    <cellStyle name="Comma 48 2 2 4 2 5" xfId="27664" xr:uid="{0A538458-1F1B-42A3-A1E4-38A5439116B4}"/>
    <cellStyle name="Comma 48 2 2 4 3" xfId="7278" xr:uid="{B3511F38-2875-4CC8-92E0-9FE618DFA5AE}"/>
    <cellStyle name="Comma 48 2 2 4 3 2" xfId="19542" xr:uid="{CA66D517-1B66-4034-A002-949395029F29}"/>
    <cellStyle name="Comma 48 2 2 4 3 2 2" xfId="30614" xr:uid="{50D9AED5-1F34-41DD-B63C-03EEBCDD639A}"/>
    <cellStyle name="Comma 48 2 2 4 3 3" xfId="28049" xr:uid="{E4FD2A50-002B-4121-827C-115F313B2558}"/>
    <cellStyle name="Comma 48 2 2 4 4" xfId="10774" xr:uid="{E4AD9AA9-85CF-4E06-AFCC-0DE68103EC70}"/>
    <cellStyle name="Comma 48 2 2 4 4 2" xfId="23016" xr:uid="{0E8AAF4F-8745-45C2-8C5E-9D9A50CDA820}"/>
    <cellStyle name="Comma 48 2 2 4 4 2 2" xfId="31367" xr:uid="{F4CF1CAE-7B0F-4C9A-8EDE-7D16FA35ECD2}"/>
    <cellStyle name="Comma 48 2 2 4 4 3" xfId="28801" xr:uid="{0FF98438-C25C-4383-8FFC-62C013429020}"/>
    <cellStyle name="Comma 48 2 2 4 5" xfId="15918" xr:uid="{0AF5C7D7-E2B1-4D6D-A59E-807FBACAD0C3}"/>
    <cellStyle name="Comma 48 2 2 4 5 2" xfId="29853" xr:uid="{D27E21C3-47E1-4F64-9848-4F942910C94A}"/>
    <cellStyle name="Comma 48 2 2 4 6" xfId="27251" xr:uid="{D87420E4-5366-406A-9CBE-875105AD33EC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2 2 2" xfId="30810" xr:uid="{74D65049-CBD2-4A2C-A30B-1345FAD4ABDB}"/>
    <cellStyle name="Comma 48 2 2 5 2 3" xfId="28246" xr:uid="{CDF9D9F7-47D8-4E1E-9277-5C8FA5E7950C}"/>
    <cellStyle name="Comma 48 2 2 5 3" xfId="11688" xr:uid="{3028C9D9-4627-4E02-8AF5-98E7B747569A}"/>
    <cellStyle name="Comma 48 2 2 5 3 2" xfId="23930" xr:uid="{B6D88DDC-30AC-4377-B22A-C8369E509E58}"/>
    <cellStyle name="Comma 48 2 2 5 3 2 2" xfId="31564" xr:uid="{802C4C48-C5B5-433E-B212-50FCC0639E11}"/>
    <cellStyle name="Comma 48 2 2 5 3 3" xfId="28998" xr:uid="{5B84960D-0EB4-4E8C-84C4-90E51BA6E22C}"/>
    <cellStyle name="Comma 48 2 2 5 4" xfId="16832" xr:uid="{6FE8E1C0-BE55-4FF2-A452-77C28A5E363C}"/>
    <cellStyle name="Comma 48 2 2 5 4 2" xfId="30051" xr:uid="{853D46C2-6B6A-46D3-BACB-7B36CB8DC86E}"/>
    <cellStyle name="Comma 48 2 2 5 5" xfId="27480" xr:uid="{67866E22-0991-4BA7-A9CD-24BB1D38D814}"/>
    <cellStyle name="Comma 48 2 2 6" xfId="6432" xr:uid="{BB8B4663-9D96-4356-A6B0-7A76D789A092}"/>
    <cellStyle name="Comma 48 2 2 6 2" xfId="18696" xr:uid="{35021DF6-0D24-41E1-8BFC-C4AD6C116500}"/>
    <cellStyle name="Comma 48 2 2 6 2 2" xfId="30429" xr:uid="{D6A48D1D-FE15-4DF2-897B-7C99FC06BDF7}"/>
    <cellStyle name="Comma 48 2 2 6 3" xfId="27864" xr:uid="{2353A7C0-E0E1-485B-8470-62AEAAA2FA1D}"/>
    <cellStyle name="Comma 48 2 2 7" xfId="9928" xr:uid="{8A71B8F9-4EBC-4D5B-B9C3-621A2B8C7FB9}"/>
    <cellStyle name="Comma 48 2 2 7 2" xfId="22170" xr:uid="{756F6212-CAC2-4711-83AA-E440052B1996}"/>
    <cellStyle name="Comma 48 2 2 7 2 2" xfId="31183" xr:uid="{249083B8-AE52-4394-BA3E-E6E8D133F725}"/>
    <cellStyle name="Comma 48 2 2 7 3" xfId="28617" xr:uid="{A8F9382A-70FC-4FA6-829F-1F276E112E04}"/>
    <cellStyle name="Comma 48 2 2 8" xfId="15072" xr:uid="{278DEBBE-D6E3-4A7C-9F9B-90FD24F5732A}"/>
    <cellStyle name="Comma 48 2 2 8 2" xfId="29669" xr:uid="{0E21B7E3-23F3-445E-A6C1-BD09FDA35C81}"/>
    <cellStyle name="Comma 48 2 2 9" xfId="27063" xr:uid="{AC3DBAF8-40D8-40D6-997C-0D4F093F6E41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2 2 2" xfId="31106" xr:uid="{42BA4DCA-FF5C-429B-9D72-5144122486E5}"/>
    <cellStyle name="Comma 48 2 3 2 2 2 2 3" xfId="28540" xr:uid="{87F8D31F-B308-497B-95B7-FCEC2CD955E0}"/>
    <cellStyle name="Comma 48 2 3 2 2 2 3" xfId="13038" xr:uid="{8CDB4807-DE57-4883-8CB2-0D828E034E23}"/>
    <cellStyle name="Comma 48 2 3 2 2 2 3 2" xfId="25280" xr:uid="{2B2AC0FC-BDAC-463A-B10A-5EE0D075FD09}"/>
    <cellStyle name="Comma 48 2 3 2 2 2 3 2 2" xfId="31858" xr:uid="{B0B6369D-BDF4-4992-9786-24972A7C1590}"/>
    <cellStyle name="Comma 48 2 3 2 2 2 3 3" xfId="29293" xr:uid="{DA10142F-0D70-4687-98A9-E285CFCA567A}"/>
    <cellStyle name="Comma 48 2 3 2 2 2 4" xfId="18182" xr:uid="{B6314762-E31B-4CFB-BE13-B03F839846B6}"/>
    <cellStyle name="Comma 48 2 3 2 2 2 4 2" xfId="30348" xr:uid="{8E41E21B-B821-4DB3-9F48-3AF0932261A8}"/>
    <cellStyle name="Comma 48 2 3 2 2 2 5" xfId="27775" xr:uid="{A361A47A-2D3A-4921-9361-81B04A832F0E}"/>
    <cellStyle name="Comma 48 2 3 2 2 3" xfId="7782" xr:uid="{D2039358-6960-4431-BCED-A8BA6DD55134}"/>
    <cellStyle name="Comma 48 2 3 2 2 3 2" xfId="20046" xr:uid="{419A1021-6034-47CA-A8BA-E8A1E5E93C28}"/>
    <cellStyle name="Comma 48 2 3 2 2 3 2 2" xfId="30724" xr:uid="{01F37062-3312-4E06-8699-E8F078249898}"/>
    <cellStyle name="Comma 48 2 3 2 2 3 3" xfId="28160" xr:uid="{05297F7B-BFDB-4A5C-82F1-12A209690600}"/>
    <cellStyle name="Comma 48 2 3 2 2 4" xfId="11278" xr:uid="{877B82E8-E0B7-4A6B-A7D4-48A1F224D252}"/>
    <cellStyle name="Comma 48 2 3 2 2 4 2" xfId="23520" xr:uid="{6B3DB59B-8D6F-4DB3-BFDF-2B10C7208717}"/>
    <cellStyle name="Comma 48 2 3 2 2 4 2 2" xfId="31477" xr:uid="{420CE0FD-A24F-4078-997F-6B0CBA64824E}"/>
    <cellStyle name="Comma 48 2 3 2 2 4 3" xfId="28912" xr:uid="{66AB742B-0BDF-49DB-A08F-385C7439DD8E}"/>
    <cellStyle name="Comma 48 2 3 2 2 5" xfId="16422" xr:uid="{E8B183DE-223D-45A3-B60A-7B88649B17EC}"/>
    <cellStyle name="Comma 48 2 3 2 2 5 2" xfId="29965" xr:uid="{1AB329DA-16AB-4830-98CF-AD60D89D8C6D}"/>
    <cellStyle name="Comma 48 2 3 2 2 6" xfId="27361" xr:uid="{03B06234-A058-449D-9723-F6D2CE941B33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2 2 2" xfId="30921" xr:uid="{13DE8246-5542-4884-ADD3-5F7D948B3755}"/>
    <cellStyle name="Comma 48 2 3 2 3 2 3" xfId="28356" xr:uid="{65B9FBCB-C449-451E-AC6F-4B6BEC2BD8CD}"/>
    <cellStyle name="Comma 48 2 3 2 3 3" xfId="12192" xr:uid="{CDEDDE2F-AB26-4209-BCBC-8F5CBB9A9A37}"/>
    <cellStyle name="Comma 48 2 3 2 3 3 2" xfId="24434" xr:uid="{501B4DA3-9A64-4089-BD26-AE0FAF94ED6C}"/>
    <cellStyle name="Comma 48 2 3 2 3 3 2 2" xfId="31674" xr:uid="{8098D1F6-B10B-4065-AA31-8FBBCC7C4DD6}"/>
    <cellStyle name="Comma 48 2 3 2 3 3 3" xfId="29108" xr:uid="{45704B41-020E-4A29-A68A-3CC4CF2E7162}"/>
    <cellStyle name="Comma 48 2 3 2 3 4" xfId="17336" xr:uid="{71FA21DE-69DB-4863-88B1-38920573FF2E}"/>
    <cellStyle name="Comma 48 2 3 2 3 4 2" xfId="30162" xr:uid="{3D385BE8-0CE1-4229-B635-E0A43015C578}"/>
    <cellStyle name="Comma 48 2 3 2 3 5" xfId="27590" xr:uid="{2DE028B7-A25C-4243-854F-8B7FB4FEC8C4}"/>
    <cellStyle name="Comma 48 2 3 2 4" xfId="6936" xr:uid="{3140370A-DA0F-4EA4-B015-6FC2881A1DF2}"/>
    <cellStyle name="Comma 48 2 3 2 4 2" xfId="19200" xr:uid="{9DE12EA9-FE21-4E0B-98B8-4EF1FA1B57E3}"/>
    <cellStyle name="Comma 48 2 3 2 4 2 2" xfId="30540" xr:uid="{A94150FA-DF4C-46D6-84B2-234D323260D5}"/>
    <cellStyle name="Comma 48 2 3 2 4 3" xfId="27975" xr:uid="{D7135A29-30CF-484C-BDE7-90E87839D770}"/>
    <cellStyle name="Comma 48 2 3 2 5" xfId="10432" xr:uid="{C51B73BE-7D7A-46D7-91E5-15BFD09BCD5B}"/>
    <cellStyle name="Comma 48 2 3 2 5 2" xfId="22674" xr:uid="{2AB76758-9A65-463D-B015-1075C6E3A51B}"/>
    <cellStyle name="Comma 48 2 3 2 5 2 2" xfId="31293" xr:uid="{80492948-7FB2-40CD-9731-67001D50A181}"/>
    <cellStyle name="Comma 48 2 3 2 5 3" xfId="28727" xr:uid="{BB56DA6C-DEA8-4067-8744-C8468AAFACA8}"/>
    <cellStyle name="Comma 48 2 3 2 6" xfId="15576" xr:uid="{F77A7C97-679B-4E86-B929-AC45F108BD6F}"/>
    <cellStyle name="Comma 48 2 3 2 6 2" xfId="29779" xr:uid="{62E92DCC-588A-4DA8-B586-2E5933174579}"/>
    <cellStyle name="Comma 48 2 3 2 7" xfId="27177" xr:uid="{E3F0AE37-A025-4EC0-B071-1158FD5DC1C3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2 2 2" xfId="31013" xr:uid="{134F2782-20DD-4748-9E00-2181C67E8DD4}"/>
    <cellStyle name="Comma 48 2 3 3 2 2 3" xfId="28448" xr:uid="{EA7D2BCE-2C06-460E-B084-8CA54AE8D9F6}"/>
    <cellStyle name="Comma 48 2 3 3 2 3" xfId="12615" xr:uid="{B30BE070-1484-44C7-92B7-D5F6288F4706}"/>
    <cellStyle name="Comma 48 2 3 3 2 3 2" xfId="24857" xr:uid="{C9215667-8BE0-4BAA-8E2B-CFF8E9640E4E}"/>
    <cellStyle name="Comma 48 2 3 3 2 3 2 2" xfId="31766" xr:uid="{2872D5B4-2BAD-4140-AD5B-E9CA3DED0B23}"/>
    <cellStyle name="Comma 48 2 3 3 2 3 3" xfId="29200" xr:uid="{D81F2924-8D86-41C5-9E75-3735C23CA9DE}"/>
    <cellStyle name="Comma 48 2 3 3 2 4" xfId="17759" xr:uid="{D57F3670-63DF-407C-8FF7-CA1461CD18C1}"/>
    <cellStyle name="Comma 48 2 3 3 2 4 2" xfId="30255" xr:uid="{D0B41065-3FAF-483A-9ABE-AA2AF83E4408}"/>
    <cellStyle name="Comma 48 2 3 3 2 5" xfId="27683" xr:uid="{66D4FD1A-0328-4A6F-85C3-803A8391CDB8}"/>
    <cellStyle name="Comma 48 2 3 3 3" xfId="7359" xr:uid="{547E4B12-A5C1-4B91-9956-457D2DDF0C07}"/>
    <cellStyle name="Comma 48 2 3 3 3 2" xfId="19623" xr:uid="{7EEA8433-553D-49F5-B876-EFC750E4199F}"/>
    <cellStyle name="Comma 48 2 3 3 3 2 2" xfId="30632" xr:uid="{D3E12206-60E2-480F-BB91-9A9EE3C23FB8}"/>
    <cellStyle name="Comma 48 2 3 3 3 3" xfId="28067" xr:uid="{EB47B5DD-D9E8-4CAF-B0EB-F4BD0C122558}"/>
    <cellStyle name="Comma 48 2 3 3 4" xfId="10855" xr:uid="{F515D35E-F223-4F8A-9EB9-EEF937B647FE}"/>
    <cellStyle name="Comma 48 2 3 3 4 2" xfId="23097" xr:uid="{538B9717-F4A5-4D77-A787-35A8AD76BB40}"/>
    <cellStyle name="Comma 48 2 3 3 4 2 2" xfId="31385" xr:uid="{4B0F5D78-5A6D-481A-BD89-4EF72531FBDE}"/>
    <cellStyle name="Comma 48 2 3 3 4 3" xfId="28819" xr:uid="{B5E85136-8B73-4A4E-BF5D-0D1783B62DE4}"/>
    <cellStyle name="Comma 48 2 3 3 5" xfId="15999" xr:uid="{20630410-BF6D-4241-AFC0-3207EFE207A0}"/>
    <cellStyle name="Comma 48 2 3 3 5 2" xfId="29871" xr:uid="{2848A0E5-9343-483E-9D31-904F9A86FDF9}"/>
    <cellStyle name="Comma 48 2 3 3 6" xfId="27269" xr:uid="{BB76B892-5166-4DCB-9AB8-61C2AE60A75F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2 2 2" xfId="30828" xr:uid="{A3BA24BB-87B3-40C7-8658-3C7BA58665DD}"/>
    <cellStyle name="Comma 48 2 3 4 2 3" xfId="28264" xr:uid="{BF266891-0472-456E-BDF3-1C326EDEA840}"/>
    <cellStyle name="Comma 48 2 3 4 3" xfId="11769" xr:uid="{C23D8EFB-950D-4139-AEE4-037BA0075074}"/>
    <cellStyle name="Comma 48 2 3 4 3 2" xfId="24011" xr:uid="{6B3CFF28-DE78-4C64-BE61-9ED560D847B8}"/>
    <cellStyle name="Comma 48 2 3 4 3 2 2" xfId="31582" xr:uid="{E7643294-52CD-4282-A9F9-FF08B7976D66}"/>
    <cellStyle name="Comma 48 2 3 4 3 3" xfId="29016" xr:uid="{CC1D8A22-89F7-4077-8E6D-F242CB05E680}"/>
    <cellStyle name="Comma 48 2 3 4 4" xfId="16913" xr:uid="{BA936FFF-9E76-4B65-A845-276684CB699D}"/>
    <cellStyle name="Comma 48 2 3 4 4 2" xfId="30069" xr:uid="{C179BB53-63B5-4BFE-81BA-1F59388DF40C}"/>
    <cellStyle name="Comma 48 2 3 4 5" xfId="27498" xr:uid="{0A55A298-4D93-40C6-B8B5-AC5C2937D364}"/>
    <cellStyle name="Comma 48 2 3 5" xfId="6513" xr:uid="{F49C8157-5411-4A53-9ACC-66125CAB1271}"/>
    <cellStyle name="Comma 48 2 3 5 2" xfId="18777" xr:uid="{8E271105-2E10-4F51-B3CE-CF19D20C4070}"/>
    <cellStyle name="Comma 48 2 3 5 2 2" xfId="30447" xr:uid="{2398FAE3-B05F-4B24-B80C-D1860A1EEA33}"/>
    <cellStyle name="Comma 48 2 3 5 3" xfId="27882" xr:uid="{3B247CFF-3527-413E-A84B-1EF1549CC47C}"/>
    <cellStyle name="Comma 48 2 3 6" xfId="10009" xr:uid="{DDFF7317-1322-4650-956A-6612CDAFEF51}"/>
    <cellStyle name="Comma 48 2 3 6 2" xfId="22251" xr:uid="{3F20B536-F852-4FFF-AE28-94332A535F3B}"/>
    <cellStyle name="Comma 48 2 3 6 2 2" xfId="31201" xr:uid="{3E772609-5251-4E13-A70D-C19A9BD2A5B6}"/>
    <cellStyle name="Comma 48 2 3 6 3" xfId="28635" xr:uid="{56DC6177-9DF1-44A2-B859-D34ADE9FDBCE}"/>
    <cellStyle name="Comma 48 2 3 7" xfId="15153" xr:uid="{2CDFAB1C-A448-47A4-9CF1-3B06D60E1635}"/>
    <cellStyle name="Comma 48 2 3 7 2" xfId="29687" xr:uid="{7E92E8B3-E733-4537-93D7-A2F742FB18B4}"/>
    <cellStyle name="Comma 48 2 3 8" xfId="27083" xr:uid="{7AD0C87F-C957-4438-90AD-9126C6E73558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2 2 2" xfId="31061" xr:uid="{C2A958BF-BAD7-4714-8877-D8E1835B030E}"/>
    <cellStyle name="Comma 48 2 4 2 2 2 3" xfId="28495" xr:uid="{4F6F0135-A430-4130-8731-D3EB7AB1635C}"/>
    <cellStyle name="Comma 48 2 4 2 2 3" xfId="12829" xr:uid="{06E86CCA-C8B6-4CC8-B34E-2249426FAC19}"/>
    <cellStyle name="Comma 48 2 4 2 2 3 2" xfId="25071" xr:uid="{4D5856E9-B124-498C-9FCA-381B4457F52A}"/>
    <cellStyle name="Comma 48 2 4 2 2 3 2 2" xfId="31813" xr:uid="{D9F0FC4A-3056-4437-8CCD-3DEFCDD3632C}"/>
    <cellStyle name="Comma 48 2 4 2 2 3 3" xfId="29248" xr:uid="{C6319F73-E4BB-4D0F-B8E5-DED62C07BD20}"/>
    <cellStyle name="Comma 48 2 4 2 2 4" xfId="17973" xr:uid="{AC1AECE5-F209-4EAD-A232-AD5E96192D1E}"/>
    <cellStyle name="Comma 48 2 4 2 2 4 2" xfId="30302" xr:uid="{36C69BFC-E9E4-4C0D-AD20-4FAC3869B606}"/>
    <cellStyle name="Comma 48 2 4 2 2 5" xfId="27730" xr:uid="{F0A55446-07DD-47B5-A87C-225337E3849B}"/>
    <cellStyle name="Comma 48 2 4 2 3" xfId="7573" xr:uid="{DEAF025E-2AB8-46F6-9AFB-70A9A275666F}"/>
    <cellStyle name="Comma 48 2 4 2 3 2" xfId="19837" xr:uid="{7BC3B8EF-12C5-4F61-A3A3-55F5FD2A9D1A}"/>
    <cellStyle name="Comma 48 2 4 2 3 2 2" xfId="30679" xr:uid="{46D41257-0E1C-43A5-8053-4B98F3B3888F}"/>
    <cellStyle name="Comma 48 2 4 2 3 3" xfId="28114" xr:uid="{51BF366F-EB21-4242-B884-4C391D73E457}"/>
    <cellStyle name="Comma 48 2 4 2 4" xfId="11069" xr:uid="{F0007331-458A-4968-8D18-92C23B1AC6D3}"/>
    <cellStyle name="Comma 48 2 4 2 4 2" xfId="23311" xr:uid="{3AB5213B-9D8F-4CD3-81BD-099A7EA4CCB2}"/>
    <cellStyle name="Comma 48 2 4 2 4 2 2" xfId="31432" xr:uid="{196EFF2E-D4D1-45AC-B362-EF412ACC6DD4}"/>
    <cellStyle name="Comma 48 2 4 2 4 3" xfId="28866" xr:uid="{02B558D7-E78F-40A8-85C1-9151953F074A}"/>
    <cellStyle name="Comma 48 2 4 2 5" xfId="16213" xr:uid="{DCD2A865-0118-4F3F-A799-44FA8F2BFD0B}"/>
    <cellStyle name="Comma 48 2 4 2 5 2" xfId="29919" xr:uid="{27C74329-4F2B-4B6B-B1AE-9A50894728CA}"/>
    <cellStyle name="Comma 48 2 4 2 6" xfId="27316" xr:uid="{66A614E3-C82D-414F-91BB-6CC895FD725E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2 2 2" xfId="30875" xr:uid="{5989B2E4-9F3D-4D53-A6E6-B0AA76252EB5}"/>
    <cellStyle name="Comma 48 2 4 3 2 3" xfId="28311" xr:uid="{06A653A4-7154-4C0B-8519-62CCDD243A49}"/>
    <cellStyle name="Comma 48 2 4 3 3" xfId="11983" xr:uid="{DB0C7711-1E14-4902-B8C1-4841C86AF661}"/>
    <cellStyle name="Comma 48 2 4 3 3 2" xfId="24225" xr:uid="{F7562C82-3A1C-4C2F-8749-18C4ABF2D0EA}"/>
    <cellStyle name="Comma 48 2 4 3 3 2 2" xfId="31629" xr:uid="{1A8CB305-F7D8-4FEF-8114-7C2A7FC731CC}"/>
    <cellStyle name="Comma 48 2 4 3 3 3" xfId="29063" xr:uid="{DAAF1231-8500-432F-B30C-5EDF50CA8338}"/>
    <cellStyle name="Comma 48 2 4 3 4" xfId="17127" xr:uid="{C2C92FEC-D04E-4CDC-895B-B7238ECB9808}"/>
    <cellStyle name="Comma 48 2 4 3 4 2" xfId="30116" xr:uid="{C2993DC8-86D8-4E34-91DE-09741978C19B}"/>
    <cellStyle name="Comma 48 2 4 3 5" xfId="27545" xr:uid="{26C180AE-6F44-4757-853F-17430785F404}"/>
    <cellStyle name="Comma 48 2 4 4" xfId="6727" xr:uid="{C60D8BCE-4696-49BB-9CC6-2106F85AA8D9}"/>
    <cellStyle name="Comma 48 2 4 4 2" xfId="18991" xr:uid="{6D21C9A5-25DE-42DD-80B3-33447D7B0E1C}"/>
    <cellStyle name="Comma 48 2 4 4 2 2" xfId="30495" xr:uid="{2BF1042A-03FE-49EE-A1BE-104D618EC4C0}"/>
    <cellStyle name="Comma 48 2 4 4 3" xfId="27930" xr:uid="{BD6B111E-92CD-491C-9B66-6300B1780CD7}"/>
    <cellStyle name="Comma 48 2 4 5" xfId="10223" xr:uid="{45268D35-D8B7-45C7-BA65-DD5AFEB89FBF}"/>
    <cellStyle name="Comma 48 2 4 5 2" xfId="22465" xr:uid="{9B69828B-855C-4A5C-967D-6670BFB827ED}"/>
    <cellStyle name="Comma 48 2 4 5 2 2" xfId="31248" xr:uid="{DC907DD3-BEC4-406C-AE49-37BA256AAD7D}"/>
    <cellStyle name="Comma 48 2 4 5 3" xfId="28682" xr:uid="{A5D6EFCA-5E83-452C-A599-9EB1040F6966}"/>
    <cellStyle name="Comma 48 2 4 6" xfId="15367" xr:uid="{E067FA4C-5FDC-499D-9822-487DE49E2B39}"/>
    <cellStyle name="Comma 48 2 4 6 2" xfId="29734" xr:uid="{CFA9CD6F-7B31-47EA-9657-8F1F77F5974D}"/>
    <cellStyle name="Comma 48 2 4 7" xfId="27131" xr:uid="{951100D1-4BA5-44E6-945B-5DEBF9CF2E8D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2 2 2" xfId="30968" xr:uid="{180305A4-44FF-4128-98F1-60E4E9CCF7D0}"/>
    <cellStyle name="Comma 48 2 5 2 2 3" xfId="28403" xr:uid="{B61598C1-21B4-492F-AD26-421F0BAACF2B}"/>
    <cellStyle name="Comma 48 2 5 2 3" xfId="12406" xr:uid="{DA1C4B47-70EE-4BD8-B33E-229EBD2980B3}"/>
    <cellStyle name="Comma 48 2 5 2 3 2" xfId="24648" xr:uid="{E9983E2D-B032-4759-8E74-3C02E63F4C6D}"/>
    <cellStyle name="Comma 48 2 5 2 3 2 2" xfId="31721" xr:uid="{1ABBF2A0-298D-432E-8570-1EC0E69A67CE}"/>
    <cellStyle name="Comma 48 2 5 2 3 3" xfId="29155" xr:uid="{EAE048A1-89B9-45A7-99EA-DE57792A8FB7}"/>
    <cellStyle name="Comma 48 2 5 2 4" xfId="17550" xr:uid="{996B5D2A-29B6-4AE5-8388-63E8E74DD137}"/>
    <cellStyle name="Comma 48 2 5 2 4 2" xfId="30210" xr:uid="{A1BD7614-0C56-4EC0-AE53-032282C53910}"/>
    <cellStyle name="Comma 48 2 5 2 5" xfId="27637" xr:uid="{465FC85E-E0D5-4F03-8A66-5FF0BE73CA11}"/>
    <cellStyle name="Comma 48 2 5 3" xfId="7150" xr:uid="{CF93C5B9-EC1B-4A50-9F3A-074C39AC81CC}"/>
    <cellStyle name="Comma 48 2 5 3 2" xfId="19414" xr:uid="{2F887883-7967-4AF7-B461-73A59B66FCAA}"/>
    <cellStyle name="Comma 48 2 5 3 2 2" xfId="30587" xr:uid="{F00BA1B2-B00B-46A6-8A44-19A7CBDE77E2}"/>
    <cellStyle name="Comma 48 2 5 3 3" xfId="28022" xr:uid="{86FC8AB3-3D27-4AE0-A472-C31781BC63BD}"/>
    <cellStyle name="Comma 48 2 5 4" xfId="10646" xr:uid="{6AA45618-11C5-4DBF-ADE1-86E9E2178FE3}"/>
    <cellStyle name="Comma 48 2 5 4 2" xfId="22888" xr:uid="{47709428-235F-44DF-800C-8A55AF4E1B4A}"/>
    <cellStyle name="Comma 48 2 5 4 2 2" xfId="31340" xr:uid="{3A0D34E2-658B-4D1D-B543-DCAEF3D607AD}"/>
    <cellStyle name="Comma 48 2 5 4 3" xfId="28774" xr:uid="{69415D22-F3EA-4D57-9751-639DCFB57985}"/>
    <cellStyle name="Comma 48 2 5 5" xfId="15790" xr:uid="{099118F3-87F8-4EDD-9561-69B6B88ECB47}"/>
    <cellStyle name="Comma 48 2 5 5 2" xfId="29826" xr:uid="{A8F351DC-9CA0-4CC0-988E-FD9E1DF4EA05}"/>
    <cellStyle name="Comma 48 2 5 6" xfId="27224" xr:uid="{08428425-A522-4401-86E1-77EA216EFE03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2 2 2" xfId="30783" xr:uid="{4DF2A661-F3F8-473D-A4DA-9B285C45C4FB}"/>
    <cellStyle name="Comma 48 2 6 2 3" xfId="28219" xr:uid="{BF0688DD-E146-477C-9175-4B289FEF39A4}"/>
    <cellStyle name="Comma 48 2 6 3" xfId="11560" xr:uid="{4BFCF9F0-AD0B-408F-A682-8C6424219EC1}"/>
    <cellStyle name="Comma 48 2 6 3 2" xfId="23802" xr:uid="{D7A2D3D6-CF1F-4C1D-942E-0BC6C8B7B852}"/>
    <cellStyle name="Comma 48 2 6 3 2 2" xfId="31536" xr:uid="{929690E9-EB46-472D-BE52-AC649DC739B7}"/>
    <cellStyle name="Comma 48 2 6 3 3" xfId="28971" xr:uid="{DBC8515D-04A6-4B8E-8ECD-BB08CE760724}"/>
    <cellStyle name="Comma 48 2 6 4" xfId="16704" xr:uid="{E3CAA1FE-5A5A-4351-8EDB-877C98424E57}"/>
    <cellStyle name="Comma 48 2 6 4 2" xfId="30024" xr:uid="{C87806F2-ACCB-4B13-9479-5693D34F68AC}"/>
    <cellStyle name="Comma 48 2 6 5" xfId="27453" xr:uid="{BA3838DB-5967-4CA5-AD8C-8038133CE28E}"/>
    <cellStyle name="Comma 48 2 7" xfId="6303" xr:uid="{6F5F9F68-86D9-4106-88AA-0795DC6B8406}"/>
    <cellStyle name="Comma 48 2 7 2" xfId="18568" xr:uid="{FD03A92C-6EA3-4E15-8790-7A2039FA1D5F}"/>
    <cellStyle name="Comma 48 2 7 2 2" xfId="30402" xr:uid="{3016EB19-0084-489D-A506-9B7B36EF6CA4}"/>
    <cellStyle name="Comma 48 2 7 3" xfId="27837" xr:uid="{E96A5401-4DC6-480D-9E93-2EB514C1713D}"/>
    <cellStyle name="Comma 48 2 8" xfId="9800" xr:uid="{5F75D21D-401A-4C01-8B39-1E7A1B0662AF}"/>
    <cellStyle name="Comma 48 2 8 2" xfId="22042" xr:uid="{BD989F0B-08E9-4A7C-A6E9-50D1246126A6}"/>
    <cellStyle name="Comma 48 2 8 2 2" xfId="31156" xr:uid="{710525CB-40FB-4C4C-A441-1F3471074BBE}"/>
    <cellStyle name="Comma 48 2 8 3" xfId="28590" xr:uid="{AC69BAE8-557A-4477-868B-894A81C8D72A}"/>
    <cellStyle name="Comma 48 2 9" xfId="14620" xr:uid="{63D2BCA3-D1A8-4809-B722-7AFFDA759504}"/>
    <cellStyle name="Comma 48 2 9 2" xfId="25510" xr:uid="{145B36F6-B7F4-408A-ADA0-96808842950F}"/>
    <cellStyle name="Comma 48 2 9 2 2" xfId="31921" xr:uid="{D9B443D5-2505-4934-B55B-A4F247A71349}"/>
    <cellStyle name="Comma 48 2 9 3" xfId="29589" xr:uid="{BD2C69E1-F6DA-48DF-A731-8A4FF0757E77}"/>
    <cellStyle name="Comma 48 3" xfId="2330" xr:uid="{2966EA3C-9E83-491F-8F3E-2F5701833515}"/>
    <cellStyle name="Comma 48 3 10" xfId="14971" xr:uid="{F19E98CC-ECE9-490C-A45B-0F0FCB6B3452}"/>
    <cellStyle name="Comma 48 3 10 2" xfId="29648" xr:uid="{DAFC5E3A-1668-420D-9A98-BF6FA9F17BD9}"/>
    <cellStyle name="Comma 48 3 11" xfId="25734" xr:uid="{EFB27FB1-08D4-4B1F-8ACA-8CF598011319}"/>
    <cellStyle name="Comma 48 3 11 2" xfId="31978" xr:uid="{DDAB007F-894D-4A1D-8D29-3612DA338B7D}"/>
    <cellStyle name="Comma 48 3 12" xfId="27009" xr:uid="{C120D0FC-91BB-4D41-AA93-E915F2442C1A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2 2 2" xfId="31139" xr:uid="{461F489D-6C95-4480-A621-4C34FDF3A7D8}"/>
    <cellStyle name="Comma 48 3 2 2 2 2 2 2 3" xfId="28573" xr:uid="{44744FFC-F749-431E-9EA3-50D37DECDE02}"/>
    <cellStyle name="Comma 48 3 2 2 2 2 2 3" xfId="13193" xr:uid="{723757E9-6006-4465-9DFF-205DE9678585}"/>
    <cellStyle name="Comma 48 3 2 2 2 2 2 3 2" xfId="25435" xr:uid="{E1C0CF1D-96B5-460C-98B5-8EA6BE7505FA}"/>
    <cellStyle name="Comma 48 3 2 2 2 2 2 3 2 2" xfId="31891" xr:uid="{F83C6C2D-BBF4-4273-8600-A3F2E5C4AA3A}"/>
    <cellStyle name="Comma 48 3 2 2 2 2 2 3 3" xfId="29326" xr:uid="{ED7721FC-E717-4C6A-8C52-F5B870DFB6B0}"/>
    <cellStyle name="Comma 48 3 2 2 2 2 2 4" xfId="18337" xr:uid="{DCDB11B9-386B-4155-B58D-E92B2FB6FC0F}"/>
    <cellStyle name="Comma 48 3 2 2 2 2 2 4 2" xfId="30381" xr:uid="{7A9F12F1-DCE1-4C90-A5E0-1A15AD3A9B67}"/>
    <cellStyle name="Comma 48 3 2 2 2 2 2 5" xfId="27808" xr:uid="{9E162E1C-70A0-45C7-9AE2-C7099B9668D2}"/>
    <cellStyle name="Comma 48 3 2 2 2 2 3" xfId="7937" xr:uid="{D66116DC-BD03-4CC3-85E8-7462962E2079}"/>
    <cellStyle name="Comma 48 3 2 2 2 2 3 2" xfId="20201" xr:uid="{7329BF04-E781-4AB9-82B0-5046C885EC2D}"/>
    <cellStyle name="Comma 48 3 2 2 2 2 3 2 2" xfId="30757" xr:uid="{612917AB-E032-4202-806F-D37C5B43C004}"/>
    <cellStyle name="Comma 48 3 2 2 2 2 3 3" xfId="28193" xr:uid="{2219D4AB-13D1-4C71-B325-E70613DB0897}"/>
    <cellStyle name="Comma 48 3 2 2 2 2 4" xfId="11433" xr:uid="{EF012E1A-026D-403B-9BCC-DDE76A617F5A}"/>
    <cellStyle name="Comma 48 3 2 2 2 2 4 2" xfId="23675" xr:uid="{82130EA2-6452-4D04-A977-7FAAB703D1A7}"/>
    <cellStyle name="Comma 48 3 2 2 2 2 4 2 2" xfId="31510" xr:uid="{D17481A2-B438-4AEA-85E5-E6EF7A4F4D2C}"/>
    <cellStyle name="Comma 48 3 2 2 2 2 4 3" xfId="28945" xr:uid="{B7603391-00CD-4565-B912-A1DF6B4561ED}"/>
    <cellStyle name="Comma 48 3 2 2 2 2 5" xfId="16577" xr:uid="{89B70C39-15FA-468A-9077-89FF01DD0694}"/>
    <cellStyle name="Comma 48 3 2 2 2 2 5 2" xfId="29998" xr:uid="{B977876A-11ED-4372-B427-06A3532DD20B}"/>
    <cellStyle name="Comma 48 3 2 2 2 2 6" xfId="27394" xr:uid="{BFA1C8C9-06C8-4748-8D7C-9283B49250CF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2 2 2" xfId="30954" xr:uid="{1CE4A7ED-6940-427E-8625-FE4556544D27}"/>
    <cellStyle name="Comma 48 3 2 2 2 3 2 3" xfId="28389" xr:uid="{8C14F5FF-7613-4FF7-B6EF-21D0C91C281E}"/>
    <cellStyle name="Comma 48 3 2 2 2 3 3" xfId="12347" xr:uid="{082BE876-C7F8-471D-9D6C-C4656F906224}"/>
    <cellStyle name="Comma 48 3 2 2 2 3 3 2" xfId="24589" xr:uid="{953D3285-5C6F-4090-9809-71844D6FDE61}"/>
    <cellStyle name="Comma 48 3 2 2 2 3 3 2 2" xfId="31707" xr:uid="{04023738-81B5-4451-9030-A4340CE45A0A}"/>
    <cellStyle name="Comma 48 3 2 2 2 3 3 3" xfId="29141" xr:uid="{C405F5E3-6217-41A9-A9F1-A55BA6FE56E1}"/>
    <cellStyle name="Comma 48 3 2 2 2 3 4" xfId="17491" xr:uid="{DEB6939C-A6B0-4618-90B8-F9D7874962F6}"/>
    <cellStyle name="Comma 48 3 2 2 2 3 4 2" xfId="30196" xr:uid="{28AD9C71-4965-4D48-AD3D-0705797B69BA}"/>
    <cellStyle name="Comma 48 3 2 2 2 3 5" xfId="27623" xr:uid="{0C9429BC-48D1-452A-8917-12F62F72E1A4}"/>
    <cellStyle name="Comma 48 3 2 2 2 4" xfId="7091" xr:uid="{1FB828CA-4AC3-405F-8727-F32128C31C6B}"/>
    <cellStyle name="Comma 48 3 2 2 2 4 2" xfId="19355" xr:uid="{D2DA69D4-2B20-431A-8B8B-52CA8C81DEA8}"/>
    <cellStyle name="Comma 48 3 2 2 2 4 2 2" xfId="30573" xr:uid="{FA2E379A-6BB8-4081-8EB0-21794235B4C2}"/>
    <cellStyle name="Comma 48 3 2 2 2 4 3" xfId="28008" xr:uid="{27FDB913-5BF8-4D6B-BE98-9A05BF46557E}"/>
    <cellStyle name="Comma 48 3 2 2 2 5" xfId="10587" xr:uid="{149BA233-6F53-40DD-929B-BF8EF1B2D95A}"/>
    <cellStyle name="Comma 48 3 2 2 2 5 2" xfId="22829" xr:uid="{2E78A03D-6C28-4030-80B8-E13CDEF1F692}"/>
    <cellStyle name="Comma 48 3 2 2 2 5 2 2" xfId="31326" xr:uid="{D1AC8CF4-1BA0-4ACC-9CB0-2625DFBC54C7}"/>
    <cellStyle name="Comma 48 3 2 2 2 5 3" xfId="28760" xr:uid="{9AF6332D-2C76-46A3-9480-D34D983B6357}"/>
    <cellStyle name="Comma 48 3 2 2 2 6" xfId="15731" xr:uid="{5E6DA968-EA20-49F7-BB15-F44941873D14}"/>
    <cellStyle name="Comma 48 3 2 2 2 6 2" xfId="29812" xr:uid="{C3271414-7231-45A0-A2F0-9C26C7ACC8FC}"/>
    <cellStyle name="Comma 48 3 2 2 2 7" xfId="27210" xr:uid="{018DCA90-E4F1-40B3-A021-1DDD734F8229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2 2 2" xfId="31047" xr:uid="{C7252B45-FAD1-410B-A50F-35078E4F6357}"/>
    <cellStyle name="Comma 48 3 2 2 3 2 2 3" xfId="28481" xr:uid="{1E5B8E69-222E-4AC5-9079-203648C7E0DC}"/>
    <cellStyle name="Comma 48 3 2 2 3 2 3" xfId="12770" xr:uid="{90509ABC-4790-4B64-8912-18444759836A}"/>
    <cellStyle name="Comma 48 3 2 2 3 2 3 2" xfId="25012" xr:uid="{FAF5FB75-96B9-409E-8AB3-A9D073A29BB6}"/>
    <cellStyle name="Comma 48 3 2 2 3 2 3 2 2" xfId="31799" xr:uid="{142CB1A0-A978-4C8E-AE6F-B4E0765E436A}"/>
    <cellStyle name="Comma 48 3 2 2 3 2 3 3" xfId="29233" xr:uid="{F8AE5A09-4F32-46EC-9536-563ED8988674}"/>
    <cellStyle name="Comma 48 3 2 2 3 2 4" xfId="17914" xr:uid="{BC99F7E1-5C35-44E8-AB55-6FBFBE9DAEF8}"/>
    <cellStyle name="Comma 48 3 2 2 3 2 4 2" xfId="30288" xr:uid="{83AEDD37-F98F-48C9-909E-7E5DD83AF16D}"/>
    <cellStyle name="Comma 48 3 2 2 3 2 5" xfId="27716" xr:uid="{3B460F60-7981-4151-95D5-01001A16E8DF}"/>
    <cellStyle name="Comma 48 3 2 2 3 3" xfId="7514" xr:uid="{2A3DC838-6E9D-4AC9-9651-037B293B7F80}"/>
    <cellStyle name="Comma 48 3 2 2 3 3 2" xfId="19778" xr:uid="{692025AB-AA06-49B0-8296-29B1ACD20F7C}"/>
    <cellStyle name="Comma 48 3 2 2 3 3 2 2" xfId="30665" xr:uid="{E989DA88-303B-47C5-8979-AB281A9C7249}"/>
    <cellStyle name="Comma 48 3 2 2 3 3 3" xfId="28100" xr:uid="{885AB779-B311-4738-A0EB-5623EEDBDBBA}"/>
    <cellStyle name="Comma 48 3 2 2 3 4" xfId="11010" xr:uid="{4129FAF6-BA9E-4694-A0FD-7C8DFCFE275C}"/>
    <cellStyle name="Comma 48 3 2 2 3 4 2" xfId="23252" xr:uid="{D77E2C04-C726-48B0-95C0-247936695FC1}"/>
    <cellStyle name="Comma 48 3 2 2 3 4 2 2" xfId="31418" xr:uid="{A678D282-2EA1-4CB2-A474-185C7429CCED}"/>
    <cellStyle name="Comma 48 3 2 2 3 4 3" xfId="28852" xr:uid="{059879CD-08A9-4ED8-9D60-A9D82D6E791E}"/>
    <cellStyle name="Comma 48 3 2 2 3 5" xfId="16154" xr:uid="{D8DFD8A1-8FFE-4E90-A7CE-66B260B2429F}"/>
    <cellStyle name="Comma 48 3 2 2 3 5 2" xfId="29905" xr:uid="{2214F3CE-4BA0-4CB3-A8CB-80B5C05C9EB8}"/>
    <cellStyle name="Comma 48 3 2 2 3 6" xfId="27302" xr:uid="{8CAAE362-7C84-4406-B60D-D483DB3471C5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2 2 2" xfId="30861" xr:uid="{9EC633C2-C554-4D60-AEAF-262469F7700D}"/>
    <cellStyle name="Comma 48 3 2 2 4 2 3" xfId="28297" xr:uid="{797CD227-AC6F-49FE-9902-FC947E30D4D6}"/>
    <cellStyle name="Comma 48 3 2 2 4 3" xfId="11924" xr:uid="{4A1E9465-759E-48AA-812F-6CD9FAF44ACE}"/>
    <cellStyle name="Comma 48 3 2 2 4 3 2" xfId="24166" xr:uid="{4FFD8942-3696-4E0B-A4C6-FF080A7AD674}"/>
    <cellStyle name="Comma 48 3 2 2 4 3 2 2" xfId="31615" xr:uid="{708106E0-B5EB-4EFB-8314-064C03D031EA}"/>
    <cellStyle name="Comma 48 3 2 2 4 3 3" xfId="29049" xr:uid="{37881985-E51C-435A-9AF3-2A4C8BF1EAFC}"/>
    <cellStyle name="Comma 48 3 2 2 4 4" xfId="17068" xr:uid="{BE1E1DB4-A5D5-4E7A-80B4-9B1B413E4BCB}"/>
    <cellStyle name="Comma 48 3 2 2 4 4 2" xfId="30102" xr:uid="{31CA79ED-E906-4063-8D3C-1E842751E522}"/>
    <cellStyle name="Comma 48 3 2 2 4 5" xfId="27531" xr:uid="{AE024F67-BE6F-4EE0-9DF9-3F5C3351F3BC}"/>
    <cellStyle name="Comma 48 3 2 2 5" xfId="6668" xr:uid="{36170988-47CB-4A13-A908-F7AE17FE0C62}"/>
    <cellStyle name="Comma 48 3 2 2 5 2" xfId="18932" xr:uid="{D04AAB3C-36D7-4610-BFB3-62D5C48889F0}"/>
    <cellStyle name="Comma 48 3 2 2 5 2 2" xfId="30481" xr:uid="{97406DA1-1C04-49A7-B115-FB35BEB2F377}"/>
    <cellStyle name="Comma 48 3 2 2 5 3" xfId="27916" xr:uid="{5FBB14C8-DC6B-4324-8842-EB3DED7768F4}"/>
    <cellStyle name="Comma 48 3 2 2 6" xfId="10164" xr:uid="{D8801150-7B69-41F8-A98E-2419EB5691B0}"/>
    <cellStyle name="Comma 48 3 2 2 6 2" xfId="22406" xr:uid="{0F53F366-63EF-4EC5-BB73-B554E96C113D}"/>
    <cellStyle name="Comma 48 3 2 2 6 2 2" xfId="31234" xr:uid="{31A7D6E3-4983-4164-97AB-2E8F3DE85043}"/>
    <cellStyle name="Comma 48 3 2 2 6 3" xfId="28668" xr:uid="{3B35CAD8-D80C-4EB6-BC4C-396E62E09DA4}"/>
    <cellStyle name="Comma 48 3 2 2 7" xfId="15308" xr:uid="{711E427A-BB2B-402F-B866-2999A2F9D9E4}"/>
    <cellStyle name="Comma 48 3 2 2 7 2" xfId="29720" xr:uid="{5512A1C7-4376-4F43-9493-54706CEE8E3C}"/>
    <cellStyle name="Comma 48 3 2 2 8" xfId="27117" xr:uid="{079FA683-241B-48C3-8C17-4325BF6B775B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2 2 2" xfId="31094" xr:uid="{04B4360F-EF51-4B11-ACB3-0005E60F5425}"/>
    <cellStyle name="Comma 48 3 2 3 2 2 2 3" xfId="28528" xr:uid="{EA194D4C-1338-46DE-8967-0ED4CE66FFA2}"/>
    <cellStyle name="Comma 48 3 2 3 2 2 3" xfId="12984" xr:uid="{AE64E9DC-EDFB-4202-A7C2-E08A4457E3A3}"/>
    <cellStyle name="Comma 48 3 2 3 2 2 3 2" xfId="25226" xr:uid="{B269FF59-49DA-44B0-B4ED-1D8C0FBEF2E7}"/>
    <cellStyle name="Comma 48 3 2 3 2 2 3 2 2" xfId="31846" xr:uid="{6907B92C-869D-4A5C-88C8-C0A467966EDC}"/>
    <cellStyle name="Comma 48 3 2 3 2 2 3 3" xfId="29281" xr:uid="{AAEFEA9E-5F51-4C96-B44D-C460402B1D75}"/>
    <cellStyle name="Comma 48 3 2 3 2 2 4" xfId="18128" xr:uid="{30424026-32BF-404A-A7B2-7324C7841B2C}"/>
    <cellStyle name="Comma 48 3 2 3 2 2 4 2" xfId="30335" xr:uid="{D40FDB51-7F26-4C06-BADB-CC4C0E5C4C47}"/>
    <cellStyle name="Comma 48 3 2 3 2 2 5" xfId="27763" xr:uid="{20262391-3FF6-483A-97A4-C8B470651078}"/>
    <cellStyle name="Comma 48 3 2 3 2 3" xfId="7728" xr:uid="{DB68333C-1C4D-45C4-98AF-B952EFEDA138}"/>
    <cellStyle name="Comma 48 3 2 3 2 3 2" xfId="19992" xr:uid="{9AE77A40-C7D0-4F0D-A8FB-A760FDCF64CE}"/>
    <cellStyle name="Comma 48 3 2 3 2 3 2 2" xfId="30712" xr:uid="{23D44547-99A1-40FF-9F74-7D07271602AB}"/>
    <cellStyle name="Comma 48 3 2 3 2 3 3" xfId="28148" xr:uid="{2E2E3F04-404B-4399-9FB5-186046A16B20}"/>
    <cellStyle name="Comma 48 3 2 3 2 4" xfId="11224" xr:uid="{0089387E-22BD-4637-8EA3-E29D332E07E1}"/>
    <cellStyle name="Comma 48 3 2 3 2 4 2" xfId="23466" xr:uid="{C9718C7B-F363-4A17-B2A1-A347D80A3CBE}"/>
    <cellStyle name="Comma 48 3 2 3 2 4 2 2" xfId="31465" xr:uid="{F81F38AB-F059-44E9-ADB3-4444FB4C4830}"/>
    <cellStyle name="Comma 48 3 2 3 2 4 3" xfId="28900" xr:uid="{2316707A-FFB2-4DB7-877E-A7BD48B5588B}"/>
    <cellStyle name="Comma 48 3 2 3 2 5" xfId="16368" xr:uid="{BBFC3D40-8986-45E1-B698-6AF5D9541CEB}"/>
    <cellStyle name="Comma 48 3 2 3 2 5 2" xfId="29953" xr:uid="{3FCC35EC-3280-48B1-B468-209256391B0D}"/>
    <cellStyle name="Comma 48 3 2 3 2 6" xfId="27349" xr:uid="{EF680A77-95A3-4A88-80EC-90E44A592603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2 2 2" xfId="30909" xr:uid="{B43529C8-8D6A-40FD-A167-BC41AE30C049}"/>
    <cellStyle name="Comma 48 3 2 3 3 2 3" xfId="28344" xr:uid="{A981F559-030E-41F2-BD93-85538EF30FA4}"/>
    <cellStyle name="Comma 48 3 2 3 3 3" xfId="12138" xr:uid="{8AA125B6-B71A-431C-9EA3-B3879689272D}"/>
    <cellStyle name="Comma 48 3 2 3 3 3 2" xfId="24380" xr:uid="{3FFFEB20-1A5B-4A78-9885-007F4D3045E0}"/>
    <cellStyle name="Comma 48 3 2 3 3 3 2 2" xfId="31662" xr:uid="{7CC6E064-9AC6-434E-A272-C4D6D51D58C4}"/>
    <cellStyle name="Comma 48 3 2 3 3 3 3" xfId="29096" xr:uid="{186F348F-3289-4749-96AF-F95D9F14F261}"/>
    <cellStyle name="Comma 48 3 2 3 3 4" xfId="17282" xr:uid="{FEED818A-0085-438A-BB33-623D527AA8DD}"/>
    <cellStyle name="Comma 48 3 2 3 3 4 2" xfId="30150" xr:uid="{34E169EB-6C39-4549-901A-B0955EFEA056}"/>
    <cellStyle name="Comma 48 3 2 3 3 5" xfId="27578" xr:uid="{4B33D16F-5AB0-4FF6-9F39-5D5DC8E18845}"/>
    <cellStyle name="Comma 48 3 2 3 4" xfId="6882" xr:uid="{CE313088-8DF5-44EB-9AA1-5042BCCB1EE6}"/>
    <cellStyle name="Comma 48 3 2 3 4 2" xfId="19146" xr:uid="{C4E05B33-D669-4691-9C82-7252A184985D}"/>
    <cellStyle name="Comma 48 3 2 3 4 2 2" xfId="30528" xr:uid="{F09A0050-2A9C-4AC3-8AC4-4FC9C033A25F}"/>
    <cellStyle name="Comma 48 3 2 3 4 3" xfId="27963" xr:uid="{1CF158CE-557F-4B61-B961-056F486BED13}"/>
    <cellStyle name="Comma 48 3 2 3 5" xfId="10378" xr:uid="{1A0B8478-642D-48DB-8198-63A8EDF9DC39}"/>
    <cellStyle name="Comma 48 3 2 3 5 2" xfId="22620" xr:uid="{DE7119D4-0E36-4D7E-9780-4EE97BA2A35F}"/>
    <cellStyle name="Comma 48 3 2 3 5 2 2" xfId="31281" xr:uid="{B33478FC-784C-42EC-A6ED-5A8339742B0A}"/>
    <cellStyle name="Comma 48 3 2 3 5 3" xfId="28715" xr:uid="{C1E92F29-7C96-48E4-B8FC-8E3E5BBB95A8}"/>
    <cellStyle name="Comma 48 3 2 3 6" xfId="15522" xr:uid="{E52D18B3-4D81-4508-B946-C23FEBD9B8DE}"/>
    <cellStyle name="Comma 48 3 2 3 6 2" xfId="29767" xr:uid="{6043137C-913F-48CC-9CD1-D376D2751DEB}"/>
    <cellStyle name="Comma 48 3 2 3 7" xfId="27165" xr:uid="{32A2711A-566F-4699-B92E-7E5DF7DCD886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2 2 2" xfId="31001" xr:uid="{E7E6A4A7-8F0F-4013-9AB5-C94B4A0EA146}"/>
    <cellStyle name="Comma 48 3 2 4 2 2 3" xfId="28436" xr:uid="{6D5B4F87-43E9-463F-845D-4884A44095BC}"/>
    <cellStyle name="Comma 48 3 2 4 2 3" xfId="12561" xr:uid="{E6058D40-721C-449C-8CB9-4E75806C8204}"/>
    <cellStyle name="Comma 48 3 2 4 2 3 2" xfId="24803" xr:uid="{3FCA6023-46BA-4915-885F-ED4208DC007F}"/>
    <cellStyle name="Comma 48 3 2 4 2 3 2 2" xfId="31754" xr:uid="{A2824CA0-C95E-4AD4-A007-379D638E5420}"/>
    <cellStyle name="Comma 48 3 2 4 2 3 3" xfId="29188" xr:uid="{A3A7390D-4C01-48B4-9AA2-B061E129A4E9}"/>
    <cellStyle name="Comma 48 3 2 4 2 4" xfId="17705" xr:uid="{C4B8CF40-0E65-470B-8B75-992F30ABF088}"/>
    <cellStyle name="Comma 48 3 2 4 2 4 2" xfId="30243" xr:uid="{76093059-6557-4FF5-A413-7884C3669627}"/>
    <cellStyle name="Comma 48 3 2 4 2 5" xfId="27671" xr:uid="{E96A9440-8224-4E7C-BE6A-5E0874E27984}"/>
    <cellStyle name="Comma 48 3 2 4 3" xfId="7305" xr:uid="{2A0F1B6F-A7E3-45E9-B0B8-4F7089961D5A}"/>
    <cellStyle name="Comma 48 3 2 4 3 2" xfId="19569" xr:uid="{787FD40B-1ED7-4E1D-86FB-0198B06A28B5}"/>
    <cellStyle name="Comma 48 3 2 4 3 2 2" xfId="30620" xr:uid="{91DB9B09-C813-46E3-A232-BC0B4C046122}"/>
    <cellStyle name="Comma 48 3 2 4 3 3" xfId="28055" xr:uid="{B1C873BC-950B-43B9-9E46-8B4FD45060AE}"/>
    <cellStyle name="Comma 48 3 2 4 4" xfId="10801" xr:uid="{58B4A3DE-AD71-4E11-8EF0-956260F80671}"/>
    <cellStyle name="Comma 48 3 2 4 4 2" xfId="23043" xr:uid="{13B966ED-0AC7-4AF9-9F3D-CBEE92745818}"/>
    <cellStyle name="Comma 48 3 2 4 4 2 2" xfId="31373" xr:uid="{AE6D7D0C-25B2-49E9-BC36-A34237AB4430}"/>
    <cellStyle name="Comma 48 3 2 4 4 3" xfId="28807" xr:uid="{60D8BA8F-82A1-457F-95F4-CE7D3C22230A}"/>
    <cellStyle name="Comma 48 3 2 4 5" xfId="15945" xr:uid="{60DB9DC0-4740-4B26-94BE-452B09274ECB}"/>
    <cellStyle name="Comma 48 3 2 4 5 2" xfId="29859" xr:uid="{7870F6F2-057F-4507-AD62-148DA98DCFBE}"/>
    <cellStyle name="Comma 48 3 2 4 6" xfId="27257" xr:uid="{7D369DF1-CE59-4E29-9475-620948D0BF21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2 2 2" xfId="30816" xr:uid="{5A4BA8D9-4714-4DD4-897D-321466E4753F}"/>
    <cellStyle name="Comma 48 3 2 5 2 3" xfId="28252" xr:uid="{C8A86904-D7D7-46FB-B203-3EAECD1F54E1}"/>
    <cellStyle name="Comma 48 3 2 5 3" xfId="11715" xr:uid="{CBC8916A-A340-4581-A7DD-08D312E4C908}"/>
    <cellStyle name="Comma 48 3 2 5 3 2" xfId="23957" xr:uid="{4B5244BD-9C5C-46BA-B80B-5B51839267D2}"/>
    <cellStyle name="Comma 48 3 2 5 3 2 2" xfId="31570" xr:uid="{17F53B8D-95AD-4DA1-B12D-23173D5A2552}"/>
    <cellStyle name="Comma 48 3 2 5 3 3" xfId="29004" xr:uid="{E4FB917E-B8A4-4048-B688-A6F27F342690}"/>
    <cellStyle name="Comma 48 3 2 5 4" xfId="16859" xr:uid="{85CF0E12-90EF-423B-BC4D-909D16073B7A}"/>
    <cellStyle name="Comma 48 3 2 5 4 2" xfId="30057" xr:uid="{4DA0696E-BE04-4344-B15A-5C1EDEB4016C}"/>
    <cellStyle name="Comma 48 3 2 5 5" xfId="27486" xr:uid="{51827F72-8D68-4806-832B-9C7CD4A2BB17}"/>
    <cellStyle name="Comma 48 3 2 6" xfId="6459" xr:uid="{F52759E7-4DA7-42AD-A389-B47E2D148FF9}"/>
    <cellStyle name="Comma 48 3 2 6 2" xfId="18723" xr:uid="{70F06988-C884-4B87-A5AE-44286389C9E7}"/>
    <cellStyle name="Comma 48 3 2 6 2 2" xfId="30435" xr:uid="{2E5B7392-FA37-4DBF-B34E-E916394A08FF}"/>
    <cellStyle name="Comma 48 3 2 6 3" xfId="27870" xr:uid="{BA8613E1-0889-4E1E-8F1E-AF616E035E61}"/>
    <cellStyle name="Comma 48 3 2 7" xfId="9955" xr:uid="{4C23FCB9-D0C4-4D41-AFCE-1032B036C368}"/>
    <cellStyle name="Comma 48 3 2 7 2" xfId="22197" xr:uid="{9345122A-974F-47D4-ABC9-AD3CE2C59051}"/>
    <cellStyle name="Comma 48 3 2 7 2 2" xfId="31189" xr:uid="{796D9466-C83A-41FB-8BF3-0F693151D17F}"/>
    <cellStyle name="Comma 48 3 2 7 3" xfId="28623" xr:uid="{DBE89698-9DDC-4A10-8755-DC4C9978FAB7}"/>
    <cellStyle name="Comma 48 3 2 8" xfId="15099" xr:uid="{848D0D00-3412-4F3D-9EA2-EC32C8019B93}"/>
    <cellStyle name="Comma 48 3 2 8 2" xfId="29675" xr:uid="{CB411225-B003-47C2-B76C-8ABE3B329529}"/>
    <cellStyle name="Comma 48 3 2 9" xfId="27069" xr:uid="{8BC609D8-595B-4AF5-BC0E-788106C11439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2 2 2" xfId="31112" xr:uid="{965DFCE6-8792-435A-B9BE-99E0112B875F}"/>
    <cellStyle name="Comma 48 3 3 2 2 2 2 3" xfId="28546" xr:uid="{D3D68642-1546-4828-B81B-64B677D9D764}"/>
    <cellStyle name="Comma 48 3 3 2 2 2 3" xfId="13065" xr:uid="{8D428216-CECC-43CA-B562-905F5D373E3F}"/>
    <cellStyle name="Comma 48 3 3 2 2 2 3 2" xfId="25307" xr:uid="{3183246E-C8A5-4085-8D5D-44AA878BEA9A}"/>
    <cellStyle name="Comma 48 3 3 2 2 2 3 2 2" xfId="31864" xr:uid="{AA628611-4AB5-4936-BE39-341009035C49}"/>
    <cellStyle name="Comma 48 3 3 2 2 2 3 3" xfId="29299" xr:uid="{163157AC-FBCC-485D-B650-5A03E5F16EEA}"/>
    <cellStyle name="Comma 48 3 3 2 2 2 4" xfId="18209" xr:uid="{3CA82EC0-D63B-48A9-A634-AC82EEED3FBE}"/>
    <cellStyle name="Comma 48 3 3 2 2 2 4 2" xfId="30354" xr:uid="{5693E3DD-1EB6-42B7-AE2F-851D93B3106B}"/>
    <cellStyle name="Comma 48 3 3 2 2 2 5" xfId="27781" xr:uid="{CFE806A3-A857-421F-B2DC-89FDA4777797}"/>
    <cellStyle name="Comma 48 3 3 2 2 3" xfId="7809" xr:uid="{BD2BFF49-C72C-4869-84A4-243B54C29078}"/>
    <cellStyle name="Comma 48 3 3 2 2 3 2" xfId="20073" xr:uid="{74DE7331-49ED-4EDF-9C91-6A3F4B6AF7AA}"/>
    <cellStyle name="Comma 48 3 3 2 2 3 2 2" xfId="30730" xr:uid="{A04B4712-E0C4-4027-B8E8-46849E38E882}"/>
    <cellStyle name="Comma 48 3 3 2 2 3 3" xfId="28166" xr:uid="{5F1B8FBD-E24B-4534-A069-D006091E1CC7}"/>
    <cellStyle name="Comma 48 3 3 2 2 4" xfId="11305" xr:uid="{CBEB0DDF-7388-4DFD-96A0-EB27A820E607}"/>
    <cellStyle name="Comma 48 3 3 2 2 4 2" xfId="23547" xr:uid="{A5F7B2AB-CED1-4003-B95A-919BF9F44845}"/>
    <cellStyle name="Comma 48 3 3 2 2 4 2 2" xfId="31483" xr:uid="{316DA411-C3E3-4554-B39B-125D70AA7AA4}"/>
    <cellStyle name="Comma 48 3 3 2 2 4 3" xfId="28918" xr:uid="{C55276E4-F495-4A74-841D-61BB3BD864F8}"/>
    <cellStyle name="Comma 48 3 3 2 2 5" xfId="16449" xr:uid="{C1319805-9537-4D58-9416-633B20F07897}"/>
    <cellStyle name="Comma 48 3 3 2 2 5 2" xfId="29971" xr:uid="{DE17B2F9-A015-4C19-9103-782167294A57}"/>
    <cellStyle name="Comma 48 3 3 2 2 6" xfId="27367" xr:uid="{F3F79980-36A5-49A6-929C-CB6556BBA5E8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2 2 2" xfId="30927" xr:uid="{76CEFA61-7309-4A9A-8599-19B66CEDE11C}"/>
    <cellStyle name="Comma 48 3 3 2 3 2 3" xfId="28362" xr:uid="{2B728516-F793-4B0F-99FD-3D2C8DF85DAC}"/>
    <cellStyle name="Comma 48 3 3 2 3 3" xfId="12219" xr:uid="{7A9697EC-C40E-4BDA-A5C5-1D9ACC9A23F5}"/>
    <cellStyle name="Comma 48 3 3 2 3 3 2" xfId="24461" xr:uid="{60871616-A245-4732-8C93-A505AFFD4D84}"/>
    <cellStyle name="Comma 48 3 3 2 3 3 2 2" xfId="31680" xr:uid="{106112EA-16B9-4ACC-905E-B3F4FB9C3D71}"/>
    <cellStyle name="Comma 48 3 3 2 3 3 3" xfId="29114" xr:uid="{864940CB-346B-42C9-AD45-2DB9B2D7385F}"/>
    <cellStyle name="Comma 48 3 3 2 3 4" xfId="17363" xr:uid="{F42D962E-1A67-449C-A7C2-BF860FA5472A}"/>
    <cellStyle name="Comma 48 3 3 2 3 4 2" xfId="30168" xr:uid="{D527A75F-0CCD-41DF-AB5A-81B51EA9047F}"/>
    <cellStyle name="Comma 48 3 3 2 3 5" xfId="27596" xr:uid="{1A1C5BFB-8825-4D5A-A437-C1E854F26379}"/>
    <cellStyle name="Comma 48 3 3 2 4" xfId="6963" xr:uid="{14CDFD6B-9E59-42AF-AF28-F8BC3FEB9841}"/>
    <cellStyle name="Comma 48 3 3 2 4 2" xfId="19227" xr:uid="{80EC4A37-51D6-41C6-A8B0-4D4E674D0728}"/>
    <cellStyle name="Comma 48 3 3 2 4 2 2" xfId="30546" xr:uid="{CEC19C10-C130-4945-B766-16E7C108C579}"/>
    <cellStyle name="Comma 48 3 3 2 4 3" xfId="27981" xr:uid="{C68B1FFE-DAA7-4B46-B4A9-15005B07B546}"/>
    <cellStyle name="Comma 48 3 3 2 5" xfId="10459" xr:uid="{D16C638E-CE84-4174-BEFA-FB253EA4109F}"/>
    <cellStyle name="Comma 48 3 3 2 5 2" xfId="22701" xr:uid="{0F5105D1-99A0-4995-96CF-1274CC8C5A91}"/>
    <cellStyle name="Comma 48 3 3 2 5 2 2" xfId="31299" xr:uid="{4BB7B51F-90E3-455D-A1B1-3EA6D4894786}"/>
    <cellStyle name="Comma 48 3 3 2 5 3" xfId="28733" xr:uid="{00C62386-662E-4E68-8B4C-9D17A43F48A2}"/>
    <cellStyle name="Comma 48 3 3 2 6" xfId="15603" xr:uid="{1DCC6A04-5696-458E-B2C6-9E260C9E4246}"/>
    <cellStyle name="Comma 48 3 3 2 6 2" xfId="29785" xr:uid="{2500C4D2-404B-4820-AACC-2568918909EA}"/>
    <cellStyle name="Comma 48 3 3 2 7" xfId="27183" xr:uid="{05313ED5-E307-4B15-AF4A-3B4E0EAAD9AF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2 2 2" xfId="31020" xr:uid="{FE06B206-2F00-46CA-9DF9-A5B11A553215}"/>
    <cellStyle name="Comma 48 3 3 3 2 2 3" xfId="28454" xr:uid="{28A682E2-1ADE-4B0C-A390-BB6B61726CCA}"/>
    <cellStyle name="Comma 48 3 3 3 2 3" xfId="12642" xr:uid="{353E0D6E-10F0-4783-B610-1F4F47E06DD6}"/>
    <cellStyle name="Comma 48 3 3 3 2 3 2" xfId="24884" xr:uid="{343DE792-E11E-4805-A5BD-6DDAF66E8EAF}"/>
    <cellStyle name="Comma 48 3 3 3 2 3 2 2" xfId="31772" xr:uid="{11B9D7B0-419F-408D-88E8-BF9DA814A28C}"/>
    <cellStyle name="Comma 48 3 3 3 2 3 3" xfId="29206" xr:uid="{6ED7FB8E-B89A-498C-918F-6FB29C0DB7C7}"/>
    <cellStyle name="Comma 48 3 3 3 2 4" xfId="17786" xr:uid="{CB26187B-5F34-4A9D-842B-23849BE8975C}"/>
    <cellStyle name="Comma 48 3 3 3 2 4 2" xfId="30261" xr:uid="{7F4E793A-0651-4D2A-996F-02854EF3240D}"/>
    <cellStyle name="Comma 48 3 3 3 2 5" xfId="27689" xr:uid="{A693A3EC-17F7-481D-9B97-D883742D9A83}"/>
    <cellStyle name="Comma 48 3 3 3 3" xfId="7386" xr:uid="{9194118D-2AC5-4CA9-BA9F-C684811944C0}"/>
    <cellStyle name="Comma 48 3 3 3 3 2" xfId="19650" xr:uid="{746C4660-E2B6-4CE4-A843-D5248B69280F}"/>
    <cellStyle name="Comma 48 3 3 3 3 2 2" xfId="30638" xr:uid="{89C8C35C-46AB-40DB-9387-CA579B2C9CBC}"/>
    <cellStyle name="Comma 48 3 3 3 3 3" xfId="28073" xr:uid="{92351F8F-CA72-4E21-A47D-DC67A8D307C2}"/>
    <cellStyle name="Comma 48 3 3 3 4" xfId="10882" xr:uid="{CAD8BAF8-5AB9-4509-9E02-7B23FE791861}"/>
    <cellStyle name="Comma 48 3 3 3 4 2" xfId="23124" xr:uid="{1C17F42A-8D3C-4CC2-ACF9-363F2B86B3AF}"/>
    <cellStyle name="Comma 48 3 3 3 4 2 2" xfId="31391" xr:uid="{302EBC18-06AE-4A52-880A-A56719832172}"/>
    <cellStyle name="Comma 48 3 3 3 4 3" xfId="28825" xr:uid="{5B6ADCC8-3E06-4492-B78B-75EE82AE5759}"/>
    <cellStyle name="Comma 48 3 3 3 5" xfId="16026" xr:uid="{C868D8D6-B445-4106-A9E0-AAE28CE5C1BD}"/>
    <cellStyle name="Comma 48 3 3 3 5 2" xfId="29877" xr:uid="{E43DD626-4631-4086-B7E9-74987633CA59}"/>
    <cellStyle name="Comma 48 3 3 3 6" xfId="27275" xr:uid="{E770A4E2-3985-4216-94AB-EA5B1AB8D05E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2 2 2" xfId="30834" xr:uid="{BE966566-E3D7-4EDE-87EE-705506291B9D}"/>
    <cellStyle name="Comma 48 3 3 4 2 3" xfId="28270" xr:uid="{E29EDECC-0FA8-4302-B9C9-1C0D744D62BF}"/>
    <cellStyle name="Comma 48 3 3 4 3" xfId="11796" xr:uid="{65F17391-139C-413E-93EE-8C6E724C4E99}"/>
    <cellStyle name="Comma 48 3 3 4 3 2" xfId="24038" xr:uid="{74D33EC9-ECED-4AE5-BE73-2DA0AF20C170}"/>
    <cellStyle name="Comma 48 3 3 4 3 2 2" xfId="31588" xr:uid="{1E61220A-1515-44A5-B66A-40D36CE0F7B2}"/>
    <cellStyle name="Comma 48 3 3 4 3 3" xfId="29022" xr:uid="{97C777B8-03D2-44C8-8387-3C900E3677C8}"/>
    <cellStyle name="Comma 48 3 3 4 4" xfId="16940" xr:uid="{9332ACFB-286D-45CB-B80C-C31218C05E28}"/>
    <cellStyle name="Comma 48 3 3 4 4 2" xfId="30075" xr:uid="{537B7ADD-FD69-4329-A249-A5B38A8BE83D}"/>
    <cellStyle name="Comma 48 3 3 4 5" xfId="27504" xr:uid="{2C7E15A4-5932-4E17-9834-5C7C9CFB29D3}"/>
    <cellStyle name="Comma 48 3 3 5" xfId="6540" xr:uid="{4B1C5E87-7159-480E-873C-433A49542D4E}"/>
    <cellStyle name="Comma 48 3 3 5 2" xfId="18804" xr:uid="{3495796F-2D66-415D-84F2-AB5699394811}"/>
    <cellStyle name="Comma 48 3 3 5 2 2" xfId="30453" xr:uid="{04FB869F-665A-45C1-9237-F5E7BD8DC761}"/>
    <cellStyle name="Comma 48 3 3 5 3" xfId="27888" xr:uid="{9D5432D7-992C-48C0-9CE9-C89AD1DD3472}"/>
    <cellStyle name="Comma 48 3 3 6" xfId="10036" xr:uid="{C0356F86-5C0D-4969-976A-7AEB257AD147}"/>
    <cellStyle name="Comma 48 3 3 6 2" xfId="22278" xr:uid="{6D54AAB0-09B6-4B46-8F35-C7DA05561E66}"/>
    <cellStyle name="Comma 48 3 3 6 2 2" xfId="31207" xr:uid="{BC209A1D-7A43-40B7-9C16-96FC825A18EC}"/>
    <cellStyle name="Comma 48 3 3 6 3" xfId="28641" xr:uid="{984623AC-4EC5-410B-9574-DBD1F5DAB3D6}"/>
    <cellStyle name="Comma 48 3 3 7" xfId="15180" xr:uid="{9A260E6C-B646-490A-B873-10947C012291}"/>
    <cellStyle name="Comma 48 3 3 7 2" xfId="29693" xr:uid="{B79026B7-0286-4816-B3DE-E81A1921AECC}"/>
    <cellStyle name="Comma 48 3 3 8" xfId="27089" xr:uid="{32B65B50-67DF-42B5-9F47-EE733064B1F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2 2 2" xfId="31067" xr:uid="{3710DFFF-34DE-447C-86B3-ED0EA0196159}"/>
    <cellStyle name="Comma 48 3 4 2 2 2 3" xfId="28501" xr:uid="{E44605E6-5E7B-4069-B6E3-7A36D8E0405A}"/>
    <cellStyle name="Comma 48 3 4 2 2 3" xfId="12856" xr:uid="{1DA282B0-3D5E-4832-B082-A1DFDC014259}"/>
    <cellStyle name="Comma 48 3 4 2 2 3 2" xfId="25098" xr:uid="{0EE26AE5-7080-41AE-B61E-C0596AF1F55C}"/>
    <cellStyle name="Comma 48 3 4 2 2 3 2 2" xfId="31819" xr:uid="{90779662-69C2-4A16-97BB-1421F553019A}"/>
    <cellStyle name="Comma 48 3 4 2 2 3 3" xfId="29254" xr:uid="{5D22AF0B-0662-41AA-97DA-A556037623F5}"/>
    <cellStyle name="Comma 48 3 4 2 2 4" xfId="18000" xr:uid="{3E2A8B41-1C05-465A-B96D-AD777ABF3083}"/>
    <cellStyle name="Comma 48 3 4 2 2 4 2" xfId="30308" xr:uid="{D4D23B7C-36FD-4B80-AF46-C3BC3EDEE3B1}"/>
    <cellStyle name="Comma 48 3 4 2 2 5" xfId="27736" xr:uid="{49D0095C-6237-47BF-AE81-8D19C9A62B11}"/>
    <cellStyle name="Comma 48 3 4 2 3" xfId="7600" xr:uid="{FFDE376F-7ACE-44B0-8886-C43E2ECF2A09}"/>
    <cellStyle name="Comma 48 3 4 2 3 2" xfId="19864" xr:uid="{2FEA10C5-FB94-4C19-981D-E3085D23A5FE}"/>
    <cellStyle name="Comma 48 3 4 2 3 2 2" xfId="30685" xr:uid="{2D1223D3-5604-4A25-90C7-7E51BE704246}"/>
    <cellStyle name="Comma 48 3 4 2 3 3" xfId="28120" xr:uid="{32349419-894E-4A5E-9DC1-41CF37244F87}"/>
    <cellStyle name="Comma 48 3 4 2 4" xfId="11096" xr:uid="{A7591129-BF5E-4C6D-AB92-B9914FA4C575}"/>
    <cellStyle name="Comma 48 3 4 2 4 2" xfId="23338" xr:uid="{BF25C3BF-4E16-4A43-917C-18C79642F9F5}"/>
    <cellStyle name="Comma 48 3 4 2 4 2 2" xfId="31438" xr:uid="{389270E7-D542-480A-82F5-2B5BC4996B90}"/>
    <cellStyle name="Comma 48 3 4 2 4 3" xfId="28872" xr:uid="{E2919B2C-DE75-4D41-97E7-B4009CC96015}"/>
    <cellStyle name="Comma 48 3 4 2 5" xfId="16240" xr:uid="{FDBA06F5-1DC8-456F-8AFA-678B32992958}"/>
    <cellStyle name="Comma 48 3 4 2 5 2" xfId="29925" xr:uid="{2EAD7CC0-44DE-45FB-90EE-A4E05CFBDCC3}"/>
    <cellStyle name="Comma 48 3 4 2 6" xfId="27322" xr:uid="{82DC7913-C958-435E-9ABE-549BB8EFC94B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2 2 2" xfId="30881" xr:uid="{792A5419-2DC6-437F-8F13-29CD76897B98}"/>
    <cellStyle name="Comma 48 3 4 3 2 3" xfId="28317" xr:uid="{DF722598-1F8D-4E75-BB2D-E43CEABFA396}"/>
    <cellStyle name="Comma 48 3 4 3 3" xfId="12010" xr:uid="{ED408900-B924-4592-82A4-11A234241CEC}"/>
    <cellStyle name="Comma 48 3 4 3 3 2" xfId="24252" xr:uid="{D24BE468-348A-419C-8E32-34025FA0A309}"/>
    <cellStyle name="Comma 48 3 4 3 3 2 2" xfId="31635" xr:uid="{CBA08A20-22A1-456E-8735-91D251D6B521}"/>
    <cellStyle name="Comma 48 3 4 3 3 3" xfId="29069" xr:uid="{BBAFFA9F-A893-4FC2-805A-02E5F1DBD75E}"/>
    <cellStyle name="Comma 48 3 4 3 4" xfId="17154" xr:uid="{606A7C64-1F88-45C4-B3C9-20BD5F96FBAE}"/>
    <cellStyle name="Comma 48 3 4 3 4 2" xfId="30122" xr:uid="{015D6EA2-54E5-4597-8392-435C41E63E4B}"/>
    <cellStyle name="Comma 48 3 4 3 5" xfId="27551" xr:uid="{A3FABE38-392D-42ED-B71C-6E63AA36D6EA}"/>
    <cellStyle name="Comma 48 3 4 4" xfId="6754" xr:uid="{EA1B2A10-0118-45F9-9154-F241D2F8BA3B}"/>
    <cellStyle name="Comma 48 3 4 4 2" xfId="19018" xr:uid="{4A00338B-2697-436B-903E-37E1A15A73F6}"/>
    <cellStyle name="Comma 48 3 4 4 2 2" xfId="30501" xr:uid="{B8EC66DE-68A1-4BA5-9E81-DE4CD44FA5F9}"/>
    <cellStyle name="Comma 48 3 4 4 3" xfId="27936" xr:uid="{1F96380E-C8ED-45CB-9736-500211409DD7}"/>
    <cellStyle name="Comma 48 3 4 5" xfId="10250" xr:uid="{48478802-596E-4DAB-AD65-AD73AB47C509}"/>
    <cellStyle name="Comma 48 3 4 5 2" xfId="22492" xr:uid="{4FAC8ED2-D2C2-4D8C-8331-9FF23E77A60D}"/>
    <cellStyle name="Comma 48 3 4 5 2 2" xfId="31254" xr:uid="{554BD949-ADC1-4843-B225-BECBE9084537}"/>
    <cellStyle name="Comma 48 3 4 5 3" xfId="28688" xr:uid="{D20DC2BA-60B4-48D8-A563-E0FFE60CD92D}"/>
    <cellStyle name="Comma 48 3 4 6" xfId="15394" xr:uid="{6E6C5AA1-0ADD-43FD-9AD1-DCDA8B1355F0}"/>
    <cellStyle name="Comma 48 3 4 6 2" xfId="29740" xr:uid="{ABABEE8D-F9DA-457E-948E-68830D4601F6}"/>
    <cellStyle name="Comma 48 3 4 7" xfId="27137" xr:uid="{5F15653C-8548-45D2-AEA9-5788C5DCAF87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2 2 2" xfId="30974" xr:uid="{621F1EDF-3CB5-4133-88DE-85148FE81B92}"/>
    <cellStyle name="Comma 48 3 5 2 2 3" xfId="28409" xr:uid="{F0A19B03-438D-4B3E-823E-C36B3A1B363A}"/>
    <cellStyle name="Comma 48 3 5 2 3" xfId="12433" xr:uid="{D12C0C2E-8954-495F-9D4B-BF425A538313}"/>
    <cellStyle name="Comma 48 3 5 2 3 2" xfId="24675" xr:uid="{4EE65B83-F1A4-48B8-AF6F-42F5CE2D4C80}"/>
    <cellStyle name="Comma 48 3 5 2 3 2 2" xfId="31727" xr:uid="{761115E1-12C8-473A-8136-99FADEBE3988}"/>
    <cellStyle name="Comma 48 3 5 2 3 3" xfId="29161" xr:uid="{7B02518E-A5EA-4E09-A2A7-931845DFFB7C}"/>
    <cellStyle name="Comma 48 3 5 2 4" xfId="17577" xr:uid="{D769D89F-AC20-4DF9-B130-F4C3B66B4506}"/>
    <cellStyle name="Comma 48 3 5 2 4 2" xfId="30216" xr:uid="{F024C85D-4DF9-46E7-BB25-94900D2471F6}"/>
    <cellStyle name="Comma 48 3 5 2 5" xfId="27643" xr:uid="{23106340-F9CC-4A6C-A29B-2D937D9F4F22}"/>
    <cellStyle name="Comma 48 3 5 3" xfId="7177" xr:uid="{EB0691AA-69AC-430A-9169-CFC53F79C579}"/>
    <cellStyle name="Comma 48 3 5 3 2" xfId="19441" xr:uid="{AD26047E-339D-4604-8219-8B04047DBFF2}"/>
    <cellStyle name="Comma 48 3 5 3 2 2" xfId="30593" xr:uid="{C08BD8D4-4288-4C5D-A722-91719EF56AA0}"/>
    <cellStyle name="Comma 48 3 5 3 3" xfId="28028" xr:uid="{77F2824E-7FC4-427F-B535-81F4CC905A98}"/>
    <cellStyle name="Comma 48 3 5 4" xfId="10673" xr:uid="{9CEA9910-6500-47DA-A3F6-F8335D3A8846}"/>
    <cellStyle name="Comma 48 3 5 4 2" xfId="22915" xr:uid="{4FA7650D-8F07-4437-B0CE-2FE31322E0B4}"/>
    <cellStyle name="Comma 48 3 5 4 2 2" xfId="31346" xr:uid="{70EA41AC-E907-4A95-BDB6-4D3D4B902694}"/>
    <cellStyle name="Comma 48 3 5 4 3" xfId="28780" xr:uid="{A3E97369-9EFA-499E-AA07-07D326ECA176}"/>
    <cellStyle name="Comma 48 3 5 5" xfId="15817" xr:uid="{89226182-F8CC-4B5D-8B9C-68266E659D1E}"/>
    <cellStyle name="Comma 48 3 5 5 2" xfId="29832" xr:uid="{219ABF0B-5140-4CA0-93F7-64DF34256C54}"/>
    <cellStyle name="Comma 48 3 5 6" xfId="27230" xr:uid="{28FDC696-6BE3-4523-A144-A368E9F2E775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2 2 2" xfId="30789" xr:uid="{8FC57968-3FD1-4EAF-BD05-56441E140491}"/>
    <cellStyle name="Comma 48 3 6 2 3" xfId="28225" xr:uid="{EF2B781B-16C6-4269-9618-BB528B77D62F}"/>
    <cellStyle name="Comma 48 3 6 3" xfId="11587" xr:uid="{3BDE1122-0F56-4094-83CA-4224E27E264B}"/>
    <cellStyle name="Comma 48 3 6 3 2" xfId="23829" xr:uid="{BA40BF89-B537-4BE9-8CF6-5F80CF6EE7FD}"/>
    <cellStyle name="Comma 48 3 6 3 2 2" xfId="31543" xr:uid="{157A3B24-E7FD-4E0D-8EED-309D2114C62B}"/>
    <cellStyle name="Comma 48 3 6 3 3" xfId="28977" xr:uid="{4A7F766A-5AA9-416F-9112-ACAD689E3C3E}"/>
    <cellStyle name="Comma 48 3 6 4" xfId="16731" xr:uid="{FDC30F88-428D-4047-ACC3-F23EE8857B49}"/>
    <cellStyle name="Comma 48 3 6 4 2" xfId="30030" xr:uid="{E18D5FF3-34E0-4B5C-A2A1-CAD9500655AA}"/>
    <cellStyle name="Comma 48 3 6 5" xfId="27459" xr:uid="{52687560-D6E8-4796-AF44-9A9EA562BC90}"/>
    <cellStyle name="Comma 48 3 7" xfId="6330" xr:uid="{4658308C-E757-4AD6-8BF2-1CEED08E76B8}"/>
    <cellStyle name="Comma 48 3 7 2" xfId="18595" xr:uid="{05C341F5-4928-4BC7-A805-75F926650774}"/>
    <cellStyle name="Comma 48 3 7 2 2" xfId="30408" xr:uid="{72169761-8262-4B03-ACB3-B4BCA50109AC}"/>
    <cellStyle name="Comma 48 3 7 3" xfId="27843" xr:uid="{C5972230-1020-4860-875B-50B377DC0B8E}"/>
    <cellStyle name="Comma 48 3 8" xfId="9827" xr:uid="{F0A72B51-3CC9-4DB7-8D0E-2AA66B8A585A}"/>
    <cellStyle name="Comma 48 3 8 2" xfId="22069" xr:uid="{0665762F-39DE-49D1-8248-C441FC95477C}"/>
    <cellStyle name="Comma 48 3 8 2 2" xfId="31162" xr:uid="{3C8EF265-DA82-4DF1-87A0-4AE01A05B386}"/>
    <cellStyle name="Comma 48 3 8 3" xfId="28596" xr:uid="{3276F603-4484-4625-87DD-9467CF44C0C5}"/>
    <cellStyle name="Comma 48 3 9" xfId="14621" xr:uid="{5F88A491-8815-4C49-BA36-08A6AD10E141}"/>
    <cellStyle name="Comma 48 3 9 2" xfId="25511" xr:uid="{388758CF-DEA7-4650-AEB1-212A7C411457}"/>
    <cellStyle name="Comma 48 3 9 2 2" xfId="31922" xr:uid="{81343E90-C20C-4D48-A7EE-0F07FE02A2FD}"/>
    <cellStyle name="Comma 48 3 9 3" xfId="29590" xr:uid="{06CC75F3-C906-4C95-8062-16E442D06CE7}"/>
    <cellStyle name="Comma 48 4" xfId="2564" xr:uid="{36425F1D-44D6-4B1B-AAB5-FF31DA833872}"/>
    <cellStyle name="Comma 48 4 10" xfId="27056" xr:uid="{9B173616-D79F-45AE-9B9D-001E69CBE829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2 2 2" xfId="31127" xr:uid="{66E08988-F077-4CF8-A050-B47A8A05CD20}"/>
    <cellStyle name="Comma 48 4 2 2 2 2 2 3" xfId="28561" xr:uid="{03185BEE-1570-459C-A2EB-1F27A1EDBAD6}"/>
    <cellStyle name="Comma 48 4 2 2 2 2 3" xfId="13139" xr:uid="{F4BB0454-9461-498D-8756-24D5FD43818F}"/>
    <cellStyle name="Comma 48 4 2 2 2 2 3 2" xfId="25381" xr:uid="{0343EEF7-3763-4800-8C1D-D109348C3524}"/>
    <cellStyle name="Comma 48 4 2 2 2 2 3 2 2" xfId="31879" xr:uid="{89362669-C672-4E74-B00D-3E07699E1A02}"/>
    <cellStyle name="Comma 48 4 2 2 2 2 3 3" xfId="29314" xr:uid="{376375A9-574C-4B9D-B0BE-D523AACAD904}"/>
    <cellStyle name="Comma 48 4 2 2 2 2 4" xfId="18283" xr:uid="{11B84210-87DA-4F75-A45A-2CA1C71A27AE}"/>
    <cellStyle name="Comma 48 4 2 2 2 2 4 2" xfId="30369" xr:uid="{524CCED2-6B93-4C7D-8E10-3B38161C87AE}"/>
    <cellStyle name="Comma 48 4 2 2 2 2 5" xfId="27796" xr:uid="{6B6FA7BE-0CF6-4D39-BF79-52F2D3C297EC}"/>
    <cellStyle name="Comma 48 4 2 2 2 3" xfId="7883" xr:uid="{B6A2BE48-2D3C-418A-9408-F8072428BA8B}"/>
    <cellStyle name="Comma 48 4 2 2 2 3 2" xfId="20147" xr:uid="{6B424BF7-12AC-43EB-8F41-2872EB359AB7}"/>
    <cellStyle name="Comma 48 4 2 2 2 3 2 2" xfId="30745" xr:uid="{0E8CDFFB-C268-48F8-9451-C8F3FD1C433D}"/>
    <cellStyle name="Comma 48 4 2 2 2 3 3" xfId="28181" xr:uid="{5EBABD6E-4161-477A-8612-7DC0789A85C4}"/>
    <cellStyle name="Comma 48 4 2 2 2 4" xfId="11379" xr:uid="{78A7273A-092D-4D49-BF69-9D29ABB53338}"/>
    <cellStyle name="Comma 48 4 2 2 2 4 2" xfId="23621" xr:uid="{F9289EA1-1970-4AB1-A4DC-9DE745EBFACD}"/>
    <cellStyle name="Comma 48 4 2 2 2 4 2 2" xfId="31498" xr:uid="{C0FDBE5A-50D9-464E-A28A-D09BCED84ED0}"/>
    <cellStyle name="Comma 48 4 2 2 2 4 3" xfId="28933" xr:uid="{6312B250-B2F9-4BBE-B3C1-B12E81B50800}"/>
    <cellStyle name="Comma 48 4 2 2 2 5" xfId="16523" xr:uid="{E3181D06-9CC3-4E1B-8DDC-766F0023B2DE}"/>
    <cellStyle name="Comma 48 4 2 2 2 5 2" xfId="29986" xr:uid="{713C7B6F-815C-4541-83EB-53204D7287BD}"/>
    <cellStyle name="Comma 48 4 2 2 2 6" xfId="27382" xr:uid="{794D7877-6C7F-47CC-AE9A-2CC0E3DB5E7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2 2 2" xfId="30942" xr:uid="{1702F666-5BBF-486D-9C21-134661AD8CA5}"/>
    <cellStyle name="Comma 48 4 2 2 3 2 3" xfId="28377" xr:uid="{BC8EE9DE-1595-4314-B85A-02A64D15BAF8}"/>
    <cellStyle name="Comma 48 4 2 2 3 3" xfId="12293" xr:uid="{A4E4CD5B-782F-49AC-A150-83C6EDAC457F}"/>
    <cellStyle name="Comma 48 4 2 2 3 3 2" xfId="24535" xr:uid="{B1600BCC-3C24-41EE-A4AE-77BD956D1B83}"/>
    <cellStyle name="Comma 48 4 2 2 3 3 2 2" xfId="31695" xr:uid="{E61BC64D-9ECC-4203-A817-A6B045521AE5}"/>
    <cellStyle name="Comma 48 4 2 2 3 3 3" xfId="29129" xr:uid="{812219A8-DA07-4142-9BBA-BC42BC9F726A}"/>
    <cellStyle name="Comma 48 4 2 2 3 4" xfId="17437" xr:uid="{F532E52C-44C3-44BB-AD42-E82597FE6D9C}"/>
    <cellStyle name="Comma 48 4 2 2 3 4 2" xfId="30184" xr:uid="{7EA6D188-5B6E-4CC3-83AA-B6F0D891A897}"/>
    <cellStyle name="Comma 48 4 2 2 3 5" xfId="27611" xr:uid="{7CB2EB56-2420-400C-80A4-9E1CE42F9477}"/>
    <cellStyle name="Comma 48 4 2 2 4" xfId="7037" xr:uid="{6966845A-E2E4-4E16-A03F-FD58B94CE768}"/>
    <cellStyle name="Comma 48 4 2 2 4 2" xfId="19301" xr:uid="{79326E39-0ECB-4079-86E3-B6E96F16442E}"/>
    <cellStyle name="Comma 48 4 2 2 4 2 2" xfId="30561" xr:uid="{9E95CC37-DE67-4463-BB55-228BAD92CC44}"/>
    <cellStyle name="Comma 48 4 2 2 4 3" xfId="27996" xr:uid="{DAD9ACFD-5254-4AC2-A706-F2A65D277997}"/>
    <cellStyle name="Comma 48 4 2 2 5" xfId="10533" xr:uid="{06706D7B-B8DA-4F96-B566-DB409DB1C7E4}"/>
    <cellStyle name="Comma 48 4 2 2 5 2" xfId="22775" xr:uid="{FE261D57-A27E-4C0F-947D-76FEABAA005C}"/>
    <cellStyle name="Comma 48 4 2 2 5 2 2" xfId="31314" xr:uid="{EA2B7A51-480B-4912-A126-DD36324CE584}"/>
    <cellStyle name="Comma 48 4 2 2 5 3" xfId="28748" xr:uid="{579A3789-4023-4A06-A8CB-1E01BA86944A}"/>
    <cellStyle name="Comma 48 4 2 2 6" xfId="15677" xr:uid="{9B846E3F-1CC2-4452-86F4-250B2EE4A5CD}"/>
    <cellStyle name="Comma 48 4 2 2 6 2" xfId="29800" xr:uid="{ACA30880-C5EB-4A6C-884A-3EE8EABE476A}"/>
    <cellStyle name="Comma 48 4 2 2 7" xfId="27198" xr:uid="{D2AE538F-BE92-477C-983D-0096DD638654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2 2 2" xfId="31035" xr:uid="{2E92009E-4C56-402A-B1E2-5D9153A6B635}"/>
    <cellStyle name="Comma 48 4 2 3 2 2 3" xfId="28469" xr:uid="{BFDC33F7-0DC3-4BE8-8101-681DDEC556FD}"/>
    <cellStyle name="Comma 48 4 2 3 2 3" xfId="12716" xr:uid="{4AFD95BE-E781-49EE-92BB-BA30B77F02D8}"/>
    <cellStyle name="Comma 48 4 2 3 2 3 2" xfId="24958" xr:uid="{E40589A3-DE55-47C9-BC5C-3407EB074297}"/>
    <cellStyle name="Comma 48 4 2 3 2 3 2 2" xfId="31787" xr:uid="{F91C5B0F-6EDD-4536-8702-CB9DA16268A6}"/>
    <cellStyle name="Comma 48 4 2 3 2 3 3" xfId="29221" xr:uid="{98F5D680-3A64-498B-B1D8-B2915FE1B18B}"/>
    <cellStyle name="Comma 48 4 2 3 2 4" xfId="17860" xr:uid="{3C7203F8-A3C5-480A-AD60-BE843F6E95A9}"/>
    <cellStyle name="Comma 48 4 2 3 2 4 2" xfId="30276" xr:uid="{0D1CD3AF-4C84-45D8-BFF2-4A437577B0B7}"/>
    <cellStyle name="Comma 48 4 2 3 2 5" xfId="27704" xr:uid="{495D4D45-7097-41B9-8549-F8DF9E90D125}"/>
    <cellStyle name="Comma 48 4 2 3 3" xfId="7460" xr:uid="{70EFB186-1479-4BAC-B289-5BCB1FEA8F41}"/>
    <cellStyle name="Comma 48 4 2 3 3 2" xfId="19724" xr:uid="{0750BFA3-9631-46CC-B87C-D192AD1D717D}"/>
    <cellStyle name="Comma 48 4 2 3 3 2 2" xfId="30653" xr:uid="{2B629249-7BD4-4B9B-9268-0861BA90D78E}"/>
    <cellStyle name="Comma 48 4 2 3 3 3" xfId="28088" xr:uid="{FFFF7169-84AB-4F16-B708-71757BF96AA3}"/>
    <cellStyle name="Comma 48 4 2 3 4" xfId="10956" xr:uid="{3784203E-109D-401E-995E-B2A0BA00608E}"/>
    <cellStyle name="Comma 48 4 2 3 4 2" xfId="23198" xr:uid="{4B58CA7D-A679-43C9-86E4-44A3F719374B}"/>
    <cellStyle name="Comma 48 4 2 3 4 2 2" xfId="31406" xr:uid="{A253D7BA-490C-499D-8F5B-A70F16D53EF1}"/>
    <cellStyle name="Comma 48 4 2 3 4 3" xfId="28840" xr:uid="{2F61BD3F-B64A-4C74-BBC0-713291BAE74C}"/>
    <cellStyle name="Comma 48 4 2 3 5" xfId="16100" xr:uid="{D0FFE53D-85EC-4CB3-AA21-B974C265AA3E}"/>
    <cellStyle name="Comma 48 4 2 3 5 2" xfId="29893" xr:uid="{574F14BA-9F12-4225-95AF-0CD086366F79}"/>
    <cellStyle name="Comma 48 4 2 3 6" xfId="27290" xr:uid="{E991E610-44CE-4910-9732-E41DA9821252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2 2 2" xfId="30849" xr:uid="{522A14AA-4496-4203-80BC-09F6CAC3FBAF}"/>
    <cellStyle name="Comma 48 4 2 4 2 3" xfId="28285" xr:uid="{D97FCCDA-9533-4DB8-947C-7713B69F196A}"/>
    <cellStyle name="Comma 48 4 2 4 3" xfId="11870" xr:uid="{F2C88479-514A-4102-B1E7-79EA7DD9879C}"/>
    <cellStyle name="Comma 48 4 2 4 3 2" xfId="24112" xr:uid="{B4170626-67C4-4C6E-A07F-8B67D908CFFC}"/>
    <cellStyle name="Comma 48 4 2 4 3 2 2" xfId="31603" xr:uid="{95286137-11C5-45AE-8C10-7ACDBCD0F589}"/>
    <cellStyle name="Comma 48 4 2 4 3 3" xfId="29037" xr:uid="{C82F6522-541C-420C-BEAB-5ECFC81C0C20}"/>
    <cellStyle name="Comma 48 4 2 4 4" xfId="17014" xr:uid="{4469777A-F87B-4BB4-8904-58D57B7237BD}"/>
    <cellStyle name="Comma 48 4 2 4 4 2" xfId="30090" xr:uid="{9208A176-F2C4-4256-B005-AA1852E6909F}"/>
    <cellStyle name="Comma 48 4 2 4 5" xfId="27519" xr:uid="{8DDEBDED-4046-40A9-B73E-B37B52A6035A}"/>
    <cellStyle name="Comma 48 4 2 5" xfId="6614" xr:uid="{C1022F9B-854A-485C-9CB6-C0628B2B30E5}"/>
    <cellStyle name="Comma 48 4 2 5 2" xfId="18878" xr:uid="{8D4A3A13-7EDD-4B03-805B-E6CC3F5825BD}"/>
    <cellStyle name="Comma 48 4 2 5 2 2" xfId="30469" xr:uid="{0098909D-2BE3-4072-B48A-76F3F8B1C6D6}"/>
    <cellStyle name="Comma 48 4 2 5 3" xfId="27904" xr:uid="{451FB377-991C-4F9B-9F54-FFF84E5F6DCA}"/>
    <cellStyle name="Comma 48 4 2 6" xfId="10110" xr:uid="{DBE5FD03-2B22-4CD6-8295-46CC61409CF2}"/>
    <cellStyle name="Comma 48 4 2 6 2" xfId="22352" xr:uid="{99D7B71D-7EB7-4286-BC89-EE365231537C}"/>
    <cellStyle name="Comma 48 4 2 6 2 2" xfId="31222" xr:uid="{41184A4D-3F20-43C0-AD1E-3383821C8782}"/>
    <cellStyle name="Comma 48 4 2 6 3" xfId="28656" xr:uid="{2ED02BDD-6472-4E4D-B7F1-A55509C7D180}"/>
    <cellStyle name="Comma 48 4 2 7" xfId="15254" xr:uid="{BFF7BECC-BAB9-40A8-B087-F6439447DBC7}"/>
    <cellStyle name="Comma 48 4 2 7 2" xfId="29708" xr:uid="{BA204DC4-0E63-4716-AB9C-694B30A0178D}"/>
    <cellStyle name="Comma 48 4 2 8" xfId="27104" xr:uid="{273068E3-2D15-409E-B10E-854F51F4161C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2 2 2" xfId="31082" xr:uid="{D593AB95-6DD9-41E1-BF8E-F38B4539BC5E}"/>
    <cellStyle name="Comma 48 4 3 2 2 2 3" xfId="28516" xr:uid="{4B3F1194-3697-4737-9B16-19B8BFA083A7}"/>
    <cellStyle name="Comma 48 4 3 2 2 3" xfId="12930" xr:uid="{CCF6FF53-E759-491E-9857-EE770C91D62A}"/>
    <cellStyle name="Comma 48 4 3 2 2 3 2" xfId="25172" xr:uid="{7554AF27-6361-436F-BDF0-892D25465C89}"/>
    <cellStyle name="Comma 48 4 3 2 2 3 2 2" xfId="31834" xr:uid="{FC8B5564-7009-4369-BB1B-6F5D05496D71}"/>
    <cellStyle name="Comma 48 4 3 2 2 3 3" xfId="29269" xr:uid="{1694EEC1-1BAC-4BC2-AD69-374812D5C590}"/>
    <cellStyle name="Comma 48 4 3 2 2 4" xfId="18074" xr:uid="{EF6B67AF-E155-45AF-8649-F805EB76B1D2}"/>
    <cellStyle name="Comma 48 4 3 2 2 4 2" xfId="30323" xr:uid="{36CB7E3C-1153-48CE-BA99-754D8D3EF9FE}"/>
    <cellStyle name="Comma 48 4 3 2 2 5" xfId="27751" xr:uid="{CE5AD082-2184-483B-B814-6BE1D2E8743D}"/>
    <cellStyle name="Comma 48 4 3 2 3" xfId="7674" xr:uid="{CE4DB1D1-605A-4C10-9572-3C23F4DAEB93}"/>
    <cellStyle name="Comma 48 4 3 2 3 2" xfId="19938" xr:uid="{9B073EEA-B19C-4D33-B49F-6B01146010BD}"/>
    <cellStyle name="Comma 48 4 3 2 3 2 2" xfId="30700" xr:uid="{59BBA038-EDEF-474D-94B5-41E6E71D587E}"/>
    <cellStyle name="Comma 48 4 3 2 3 3" xfId="28136" xr:uid="{862E89A2-8CA8-47A4-94EE-3CB427C7D350}"/>
    <cellStyle name="Comma 48 4 3 2 4" xfId="11170" xr:uid="{1BF26E83-F299-48BE-AE62-51E6CE4B89DA}"/>
    <cellStyle name="Comma 48 4 3 2 4 2" xfId="23412" xr:uid="{7F983B6F-69FF-40F5-A78B-63691AACC6AA}"/>
    <cellStyle name="Comma 48 4 3 2 4 2 2" xfId="31453" xr:uid="{7B9F35E9-C183-4073-A5A6-283A7143AC2D}"/>
    <cellStyle name="Comma 48 4 3 2 4 3" xfId="28888" xr:uid="{2CFAE405-E89E-441A-BE1B-BCB0BE8C2A5A}"/>
    <cellStyle name="Comma 48 4 3 2 5" xfId="16314" xr:uid="{E41F540C-5282-464B-ACD8-634C0D1C2B61}"/>
    <cellStyle name="Comma 48 4 3 2 5 2" xfId="29940" xr:uid="{AD72DC22-381B-4780-877E-120EE039E543}"/>
    <cellStyle name="Comma 48 4 3 2 6" xfId="27337" xr:uid="{5BC15A87-1B33-4180-9C3D-F9551A64CA29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2 2 2" xfId="30896" xr:uid="{E042D938-776F-4E3C-B427-E2FDDC46BE37}"/>
    <cellStyle name="Comma 48 4 3 3 2 3" xfId="28332" xr:uid="{8A5CCEDE-660A-43C6-9A05-42273A3CA2BA}"/>
    <cellStyle name="Comma 48 4 3 3 3" xfId="12084" xr:uid="{61AC7D23-A018-4618-96C8-3211F19D463E}"/>
    <cellStyle name="Comma 48 4 3 3 3 2" xfId="24326" xr:uid="{6D48D557-AE6F-43F5-A00B-5B1436B4018A}"/>
    <cellStyle name="Comma 48 4 3 3 3 2 2" xfId="31650" xr:uid="{3E0C96EA-A14B-4C17-A25D-A20B76880EA7}"/>
    <cellStyle name="Comma 48 4 3 3 3 3" xfId="29084" xr:uid="{53A192AF-5029-4124-971A-2490691B2BA5}"/>
    <cellStyle name="Comma 48 4 3 3 4" xfId="17228" xr:uid="{E4C34EE6-F64E-4400-85F6-86B1421A7984}"/>
    <cellStyle name="Comma 48 4 3 3 4 2" xfId="30137" xr:uid="{B3B2395E-87CE-42FA-AAED-ECE06FE99084}"/>
    <cellStyle name="Comma 48 4 3 3 5" xfId="27566" xr:uid="{DEEAAF61-90C6-44B8-8B7B-DE10D73834B3}"/>
    <cellStyle name="Comma 48 4 3 4" xfId="6828" xr:uid="{5BA24616-8602-42B0-A494-6423E06952A1}"/>
    <cellStyle name="Comma 48 4 3 4 2" xfId="19092" xr:uid="{06B06631-ABB9-4B4D-AE79-2D01282A5364}"/>
    <cellStyle name="Comma 48 4 3 4 2 2" xfId="30516" xr:uid="{00913DDC-B86E-4A6E-9E26-3722C5FA7BF7}"/>
    <cellStyle name="Comma 48 4 3 4 3" xfId="27951" xr:uid="{C63E9073-C1C5-4D71-8723-139F3E13F74F}"/>
    <cellStyle name="Comma 48 4 3 5" xfId="10324" xr:uid="{D8BF6237-ED55-4884-A34D-68330EC289B6}"/>
    <cellStyle name="Comma 48 4 3 5 2" xfId="22566" xr:uid="{8A1B8511-5A2D-4C03-815B-CF462B25FE2C}"/>
    <cellStyle name="Comma 48 4 3 5 2 2" xfId="31269" xr:uid="{5ECF19CC-7A7C-4BB9-BAFB-612468A83756}"/>
    <cellStyle name="Comma 48 4 3 5 3" xfId="28703" xr:uid="{EA5E7C1F-D7BC-47BA-B06B-C690F1539F28}"/>
    <cellStyle name="Comma 48 4 3 6" xfId="15468" xr:uid="{C0FCE292-F2F0-44EF-BBAA-BE4C01A6725C}"/>
    <cellStyle name="Comma 48 4 3 6 2" xfId="29755" xr:uid="{B0E70C01-917B-4935-B251-09E7A97663E4}"/>
    <cellStyle name="Comma 48 4 3 7" xfId="27152" xr:uid="{E1DEB184-5D84-448D-9175-65346773E5C0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2 2 2" xfId="30989" xr:uid="{5026E0E5-3AD0-49C8-A1CB-3852355FEEAD}"/>
    <cellStyle name="Comma 48 4 4 2 2 3" xfId="28424" xr:uid="{573D86BF-82CA-4FAE-93BA-E1E22A80ED86}"/>
    <cellStyle name="Comma 48 4 4 2 3" xfId="12507" xr:uid="{C7DA3230-EE2C-41A1-BA37-3233FFCFC97F}"/>
    <cellStyle name="Comma 48 4 4 2 3 2" xfId="24749" xr:uid="{F10EE771-A6B6-4E63-A375-610C16563EFE}"/>
    <cellStyle name="Comma 48 4 4 2 3 2 2" xfId="31742" xr:uid="{5651274B-3600-497F-830A-3917C509236E}"/>
    <cellStyle name="Comma 48 4 4 2 3 3" xfId="29176" xr:uid="{140C83B7-A29D-41E2-93FE-3894CC23D038}"/>
    <cellStyle name="Comma 48 4 4 2 4" xfId="17651" xr:uid="{495847EB-698F-44C9-8B14-B5FC7233E228}"/>
    <cellStyle name="Comma 48 4 4 2 4 2" xfId="30231" xr:uid="{92A9E069-FDFE-49C3-B6E6-CAA12C631FFE}"/>
    <cellStyle name="Comma 48 4 4 2 5" xfId="27658" xr:uid="{1A8503A1-634C-4159-886C-AF1023D15F87}"/>
    <cellStyle name="Comma 48 4 4 3" xfId="7251" xr:uid="{BBAE693C-2A80-4110-8228-DC76B650DE1B}"/>
    <cellStyle name="Comma 48 4 4 3 2" xfId="19515" xr:uid="{DA452174-8770-42F4-9805-1AA9F50AE990}"/>
    <cellStyle name="Comma 48 4 4 3 2 2" xfId="30608" xr:uid="{9F86ED07-2C39-4E20-A43A-84DA700E8AC0}"/>
    <cellStyle name="Comma 48 4 4 3 3" xfId="28043" xr:uid="{E2A0BA06-8C86-42C7-A8A0-C18EDE140450}"/>
    <cellStyle name="Comma 48 4 4 4" xfId="10747" xr:uid="{1854D944-B5A0-401F-B22F-C97D022285CD}"/>
    <cellStyle name="Comma 48 4 4 4 2" xfId="22989" xr:uid="{6E33A29A-505F-419E-85C6-BF8593544DD5}"/>
    <cellStyle name="Comma 48 4 4 4 2 2" xfId="31361" xr:uid="{5441984D-1297-432A-9E4E-78656B086F23}"/>
    <cellStyle name="Comma 48 4 4 4 3" xfId="28795" xr:uid="{A6AD6965-00B3-4A1A-80D2-5CD77BEFE00F}"/>
    <cellStyle name="Comma 48 4 4 5" xfId="15891" xr:uid="{CDDBD01B-277F-4B75-B134-3EBABEA8ED9D}"/>
    <cellStyle name="Comma 48 4 4 5 2" xfId="29847" xr:uid="{B66F385E-E173-4CFD-86F5-092B805B32F7}"/>
    <cellStyle name="Comma 48 4 4 6" xfId="27245" xr:uid="{9ACD6EDF-E950-4D87-BDBE-A1D4F2D4539E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2 2 2" xfId="30804" xr:uid="{18983CD8-9290-4FEE-AFAB-AE267129D53D}"/>
    <cellStyle name="Comma 48 4 5 2 3" xfId="28240" xr:uid="{04A421A3-5724-432C-9587-2D31AD62502C}"/>
    <cellStyle name="Comma 48 4 5 3" xfId="11661" xr:uid="{B110202A-ABCD-4C44-928A-65CFE4364213}"/>
    <cellStyle name="Comma 48 4 5 3 2" xfId="23903" xr:uid="{7708D2ED-4DB5-43FD-BD26-577CE409AE26}"/>
    <cellStyle name="Comma 48 4 5 3 2 2" xfId="31558" xr:uid="{1DDAA804-61B3-4718-9FA9-407B6F841F5F}"/>
    <cellStyle name="Comma 48 4 5 3 3" xfId="28992" xr:uid="{A3AF9639-391F-4B36-B316-9BE91DFA5966}"/>
    <cellStyle name="Comma 48 4 5 4" xfId="16805" xr:uid="{F545C750-9F82-4462-9040-3CD2D0C3166F}"/>
    <cellStyle name="Comma 48 4 5 4 2" xfId="30045" xr:uid="{2778C7CB-2961-433D-843E-F7E2581AF931}"/>
    <cellStyle name="Comma 48 4 5 5" xfId="27474" xr:uid="{FFAA4F37-FCB4-4F7A-9B9F-7415F4022A2F}"/>
    <cellStyle name="Comma 48 4 6" xfId="6405" xr:uid="{47AEC29E-2A22-41BD-82E0-0579F443A5AA}"/>
    <cellStyle name="Comma 48 4 6 2" xfId="18669" xr:uid="{B26A5CD5-9BE9-442D-9B5F-44D8656BFC6A}"/>
    <cellStyle name="Comma 48 4 6 2 2" xfId="30423" xr:uid="{E2E3E844-7B29-45A8-90E5-63BA0A373715}"/>
    <cellStyle name="Comma 48 4 6 3" xfId="27858" xr:uid="{189D5C21-5B92-4975-9497-C59DA34BA408}"/>
    <cellStyle name="Comma 48 4 7" xfId="9901" xr:uid="{FB9B36B0-0073-48E9-9221-F5E78E187E68}"/>
    <cellStyle name="Comma 48 4 7 2" xfId="22143" xr:uid="{7F1EE72C-5E53-4F71-A762-A4459DF976C2}"/>
    <cellStyle name="Comma 48 4 7 2 2" xfId="31177" xr:uid="{2D2E7AB2-67F7-4728-9F01-A5107619BDC8}"/>
    <cellStyle name="Comma 48 4 7 3" xfId="28611" xr:uid="{EEFFC59A-AFF3-444D-A007-19755CAB0471}"/>
    <cellStyle name="Comma 48 4 8" xfId="14619" xr:uid="{E675DABD-2ABF-4603-931C-BDAC8E4B8A50}"/>
    <cellStyle name="Comma 48 4 8 2" xfId="25509" xr:uid="{451F5BF7-0ADE-4482-9538-6AB6CFDF14BC}"/>
    <cellStyle name="Comma 48 4 8 2 2" xfId="31920" xr:uid="{8AC220F1-315F-4602-865B-365BC1199484}"/>
    <cellStyle name="Comma 48 4 8 3" xfId="29588" xr:uid="{84E2470F-F691-4EB1-9535-53312A77DDF5}"/>
    <cellStyle name="Comma 48 4 9" xfId="15045" xr:uid="{8EAC95C8-75F6-4F0C-BB28-4AFC6A698475}"/>
    <cellStyle name="Comma 48 4 9 2" xfId="29663" xr:uid="{22DC6AB1-5F69-490F-8A46-3A2E13BBD4CD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2 2 2" xfId="31100" xr:uid="{9D52E7FD-15E2-4119-929B-014AB08B4D97}"/>
    <cellStyle name="Comma 48 5 2 2 2 2 3" xfId="28534" xr:uid="{FA0CF111-2A5C-4C84-915A-A24DADBD5DF9}"/>
    <cellStyle name="Comma 48 5 2 2 2 3" xfId="13011" xr:uid="{7095DE71-A37E-437E-9D29-A59DD97F9CEB}"/>
    <cellStyle name="Comma 48 5 2 2 2 3 2" xfId="25253" xr:uid="{3E640F20-9D83-43C4-A3A1-EAD6233D83DE}"/>
    <cellStyle name="Comma 48 5 2 2 2 3 2 2" xfId="31852" xr:uid="{B091C64F-A9D1-4CFD-9B59-44BF45D08AD9}"/>
    <cellStyle name="Comma 48 5 2 2 2 3 3" xfId="29287" xr:uid="{B65E31E6-2787-4F8B-ADCE-42BB39436125}"/>
    <cellStyle name="Comma 48 5 2 2 2 4" xfId="18155" xr:uid="{C6A9CDD7-0ADD-4B71-917A-3260652B94F7}"/>
    <cellStyle name="Comma 48 5 2 2 2 4 2" xfId="30342" xr:uid="{06A64449-EDA6-4A5A-BA72-0AE90348CCCA}"/>
    <cellStyle name="Comma 48 5 2 2 2 5" xfId="27769" xr:uid="{8A5EE0F8-4BC6-4D45-8503-4BE609099FA8}"/>
    <cellStyle name="Comma 48 5 2 2 3" xfId="7755" xr:uid="{AADECD97-28B5-4ED0-B32C-69105CCB292E}"/>
    <cellStyle name="Comma 48 5 2 2 3 2" xfId="20019" xr:uid="{F3CAA247-2F9B-4A3D-8945-8ED4EF301B03}"/>
    <cellStyle name="Comma 48 5 2 2 3 2 2" xfId="30718" xr:uid="{E82CE344-2EA7-4BB6-99A3-6DA8B9C2A4CE}"/>
    <cellStyle name="Comma 48 5 2 2 3 3" xfId="28154" xr:uid="{1C8581AD-48A3-44AF-945D-A7FA60C7E310}"/>
    <cellStyle name="Comma 48 5 2 2 4" xfId="11251" xr:uid="{3F1A6E85-5BC6-4D7F-A68E-0DE0D4D1D8A3}"/>
    <cellStyle name="Comma 48 5 2 2 4 2" xfId="23493" xr:uid="{3C054A04-5925-460A-8F20-B6E9C0FC71CF}"/>
    <cellStyle name="Comma 48 5 2 2 4 2 2" xfId="31471" xr:uid="{0F015096-4787-44DA-8D56-D5EB70A76FB5}"/>
    <cellStyle name="Comma 48 5 2 2 4 3" xfId="28906" xr:uid="{45F014C9-9E99-4751-80C8-0BBF3DD2A9BB}"/>
    <cellStyle name="Comma 48 5 2 2 5" xfId="16395" xr:uid="{6D0CF70D-58FA-4749-843A-71FD854C0731}"/>
    <cellStyle name="Comma 48 5 2 2 5 2" xfId="29959" xr:uid="{A9D05A92-150E-4DD3-B1E6-62FE7CCE6A09}"/>
    <cellStyle name="Comma 48 5 2 2 6" xfId="27355" xr:uid="{9B396BFD-8C2F-41AA-8746-D8FA517CDFDC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2 2 2" xfId="30915" xr:uid="{FF99AFE0-96D3-4307-802E-7E790E7CBAE4}"/>
    <cellStyle name="Comma 48 5 2 3 2 3" xfId="28350" xr:uid="{A9718F31-F7B4-4283-A6BC-0B0DC0D9C20C}"/>
    <cellStyle name="Comma 48 5 2 3 3" xfId="12165" xr:uid="{79823A7D-01AC-491D-AF33-362FD76DE2CD}"/>
    <cellStyle name="Comma 48 5 2 3 3 2" xfId="24407" xr:uid="{DA9A0055-9180-4373-BCFE-7A95F90ADC97}"/>
    <cellStyle name="Comma 48 5 2 3 3 2 2" xfId="31668" xr:uid="{4165EDE3-3169-4641-8DD5-31A422A004E3}"/>
    <cellStyle name="Comma 48 5 2 3 3 3" xfId="29102" xr:uid="{F5E75F89-A0D7-4775-B363-25F699A4AA7C}"/>
    <cellStyle name="Comma 48 5 2 3 4" xfId="17309" xr:uid="{74111CB7-D7F6-416F-AA77-095C12ABA79C}"/>
    <cellStyle name="Comma 48 5 2 3 4 2" xfId="30156" xr:uid="{CF6264E7-619C-4FF3-8035-2AEEF48385BA}"/>
    <cellStyle name="Comma 48 5 2 3 5" xfId="27584" xr:uid="{291A6A45-ADA6-4567-BEB8-14BCB0B274E7}"/>
    <cellStyle name="Comma 48 5 2 4" xfId="6909" xr:uid="{7828E275-05F0-42FA-8A59-365785DED895}"/>
    <cellStyle name="Comma 48 5 2 4 2" xfId="19173" xr:uid="{88918032-11E2-4E3A-9BE7-B17244849C8A}"/>
    <cellStyle name="Comma 48 5 2 4 2 2" xfId="30534" xr:uid="{2C4419E7-6EFB-4198-9857-D48B95BAD420}"/>
    <cellStyle name="Comma 48 5 2 4 3" xfId="27969" xr:uid="{76FE7F13-8BF3-4971-8E00-B4722EAC679D}"/>
    <cellStyle name="Comma 48 5 2 5" xfId="10405" xr:uid="{718BACDD-2D10-420D-9347-19F6F0576855}"/>
    <cellStyle name="Comma 48 5 2 5 2" xfId="22647" xr:uid="{7EC76E99-89F1-4B1E-9B52-4C839BFE0CFF}"/>
    <cellStyle name="Comma 48 5 2 5 2 2" xfId="31287" xr:uid="{CD105139-6867-462B-9810-06C23A37F52A}"/>
    <cellStyle name="Comma 48 5 2 5 3" xfId="28721" xr:uid="{A4B00343-AFA2-44A1-8179-EC34C829909A}"/>
    <cellStyle name="Comma 48 5 2 6" xfId="15549" xr:uid="{4E9871FC-7DD7-43A7-91B4-DE03ED1C0D07}"/>
    <cellStyle name="Comma 48 5 2 6 2" xfId="29773" xr:uid="{F5F9C7CC-D2A2-4842-9A43-A7A8A6E8E185}"/>
    <cellStyle name="Comma 48 5 2 7" xfId="27171" xr:uid="{4CDE6EB0-97DE-4F34-AE78-9FBD1BCBAEBF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2 2 2" xfId="31007" xr:uid="{9426D5BF-1D2B-441B-9684-0FA7E7C3DB05}"/>
    <cellStyle name="Comma 48 5 3 2 2 3" xfId="28442" xr:uid="{17C73471-847C-45D8-B4F1-2278E5DA7B88}"/>
    <cellStyle name="Comma 48 5 3 2 3" xfId="12588" xr:uid="{A20A7CBC-A030-4653-B868-A3FDB9C5637C}"/>
    <cellStyle name="Comma 48 5 3 2 3 2" xfId="24830" xr:uid="{D59ECE6E-7CE9-4751-A8A4-5C85409E8F74}"/>
    <cellStyle name="Comma 48 5 3 2 3 2 2" xfId="31760" xr:uid="{59CE9E21-81BA-4B74-B12D-2EA9A0AB2531}"/>
    <cellStyle name="Comma 48 5 3 2 3 3" xfId="29194" xr:uid="{C99AE639-1364-4A0C-9DC4-0726206A26CA}"/>
    <cellStyle name="Comma 48 5 3 2 4" xfId="17732" xr:uid="{F65964FB-8535-465C-AB73-EAC0BD405084}"/>
    <cellStyle name="Comma 48 5 3 2 4 2" xfId="30249" xr:uid="{6927EDD4-D52E-44F7-9196-24EEE713CB96}"/>
    <cellStyle name="Comma 48 5 3 2 5" xfId="27677" xr:uid="{CD53FEE7-3CCF-4E26-816C-8FB6DF004E68}"/>
    <cellStyle name="Comma 48 5 3 3" xfId="7332" xr:uid="{8FFD4C82-F800-4FFD-A210-FDE82B841281}"/>
    <cellStyle name="Comma 48 5 3 3 2" xfId="19596" xr:uid="{8C7751F5-C318-407E-BAEB-6465600294BE}"/>
    <cellStyle name="Comma 48 5 3 3 2 2" xfId="30626" xr:uid="{2BD67611-C3B9-4279-A6D3-0D50E158B2E4}"/>
    <cellStyle name="Comma 48 5 3 3 3" xfId="28061" xr:uid="{4AB5C051-9E60-4FAB-A13D-1A18723E1573}"/>
    <cellStyle name="Comma 48 5 3 4" xfId="10828" xr:uid="{4039B787-D407-4789-AFE5-938763741F38}"/>
    <cellStyle name="Comma 48 5 3 4 2" xfId="23070" xr:uid="{8622F2A6-A46B-403F-B4D6-33DB2E0FF910}"/>
    <cellStyle name="Comma 48 5 3 4 2 2" xfId="31379" xr:uid="{FCF172E6-5008-4E89-B534-0BF685AC3C5B}"/>
    <cellStyle name="Comma 48 5 3 4 3" xfId="28813" xr:uid="{B0EE76AD-3EC5-4B5C-856F-98DABEBF0628}"/>
    <cellStyle name="Comma 48 5 3 5" xfId="15972" xr:uid="{B1341787-BCF9-41B9-B6D2-9E4BA870A42E}"/>
    <cellStyle name="Comma 48 5 3 5 2" xfId="29865" xr:uid="{BFE5D278-3D97-4E29-B092-D21525B4FF1E}"/>
    <cellStyle name="Comma 48 5 3 6" xfId="27263" xr:uid="{6563E902-08E0-47CD-9198-59D2442BA880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2 2 2" xfId="30822" xr:uid="{B7538FD7-6467-4CC4-A7D0-03A8219B9F9B}"/>
    <cellStyle name="Comma 48 5 4 2 3" xfId="28258" xr:uid="{C7085261-3B7F-498F-ABEF-5059CAD9BBFD}"/>
    <cellStyle name="Comma 48 5 4 3" xfId="11742" xr:uid="{6FDBB20D-AA14-4388-ADA4-69B4A7D50F23}"/>
    <cellStyle name="Comma 48 5 4 3 2" xfId="23984" xr:uid="{E052FFD3-3914-48D6-B303-350D261E28DD}"/>
    <cellStyle name="Comma 48 5 4 3 2 2" xfId="31576" xr:uid="{A87F0C82-5E1E-4349-A7E9-EE0E1B180F0A}"/>
    <cellStyle name="Comma 48 5 4 3 3" xfId="29010" xr:uid="{756C1D64-B5B1-473C-B136-E1EDA9C8A3A4}"/>
    <cellStyle name="Comma 48 5 4 4" xfId="16886" xr:uid="{D100B9D1-31D0-42F8-B6B0-E0DF10A5DFA6}"/>
    <cellStyle name="Comma 48 5 4 4 2" xfId="30063" xr:uid="{F998BC62-FDDF-4BED-8CB0-5073BEA541D6}"/>
    <cellStyle name="Comma 48 5 4 5" xfId="27492" xr:uid="{FC580182-08FF-4449-8CC2-38AA7E77C6A1}"/>
    <cellStyle name="Comma 48 5 5" xfId="6486" xr:uid="{DA166DC0-96D4-478F-AF65-AADD3369783A}"/>
    <cellStyle name="Comma 48 5 5 2" xfId="18750" xr:uid="{15D2B705-704E-4CA8-BE45-D770EF67FF00}"/>
    <cellStyle name="Comma 48 5 5 2 2" xfId="30441" xr:uid="{E06AA10C-E98C-469E-8EE7-FAE77FE729F7}"/>
    <cellStyle name="Comma 48 5 5 3" xfId="27876" xr:uid="{F58681DE-15C2-41F2-8E4B-8222480CFE18}"/>
    <cellStyle name="Comma 48 5 6" xfId="9982" xr:uid="{1E66AFB8-17F8-427F-8B5E-AE05494DDF50}"/>
    <cellStyle name="Comma 48 5 6 2" xfId="22224" xr:uid="{FF188DC8-3890-468D-AADB-A31F7DFBBBA6}"/>
    <cellStyle name="Comma 48 5 6 2 2" xfId="31195" xr:uid="{F30C1B69-A41F-4FEE-B08F-D9364184B757}"/>
    <cellStyle name="Comma 48 5 6 3" xfId="28629" xr:uid="{33E92418-ABFB-4BA8-99BF-5DFAFE55DB56}"/>
    <cellStyle name="Comma 48 5 7" xfId="15126" xr:uid="{69A0774E-0D94-4C52-B87F-05C005EED636}"/>
    <cellStyle name="Comma 48 5 7 2" xfId="29681" xr:uid="{E1544642-21D3-42B7-B224-FECC8E24ADF3}"/>
    <cellStyle name="Comma 48 5 8" xfId="27077" xr:uid="{F01E77CA-0A0C-4FC2-8944-42C9256D071B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2 2 2" xfId="31055" xr:uid="{F65B1324-CBAC-46FA-97F8-B6C17764D415}"/>
    <cellStyle name="Comma 48 6 2 2 2 3" xfId="28489" xr:uid="{08980BF1-D3ED-4169-9293-C995548DEBAD}"/>
    <cellStyle name="Comma 48 6 2 2 3" xfId="12802" xr:uid="{2AF6CB0E-2E0A-4DF2-834F-3FC7AC6F9DB5}"/>
    <cellStyle name="Comma 48 6 2 2 3 2" xfId="25044" xr:uid="{5F954F0E-7C7B-421D-9191-A88A068F7A09}"/>
    <cellStyle name="Comma 48 6 2 2 3 2 2" xfId="31807" xr:uid="{53709887-D143-48BC-87EE-EB202D992337}"/>
    <cellStyle name="Comma 48 6 2 2 3 3" xfId="29241" xr:uid="{D7557FEC-53D4-4537-ADB7-07A766C6C157}"/>
    <cellStyle name="Comma 48 6 2 2 4" xfId="17946" xr:uid="{8340A726-EE45-4DE3-8995-553DC01CCE13}"/>
    <cellStyle name="Comma 48 6 2 2 4 2" xfId="30296" xr:uid="{0E8E7C76-027D-4478-8D46-CD198F2249A7}"/>
    <cellStyle name="Comma 48 6 2 2 5" xfId="27724" xr:uid="{D1B72778-7787-4C42-B161-46585DFFEB69}"/>
    <cellStyle name="Comma 48 6 2 3" xfId="7546" xr:uid="{4CA798F2-5A86-45C4-8DBE-73E37427AD00}"/>
    <cellStyle name="Comma 48 6 2 3 2" xfId="19810" xr:uid="{5F99A7CC-49B0-4CD1-AE49-5DC0EF794A1F}"/>
    <cellStyle name="Comma 48 6 2 3 2 2" xfId="30673" xr:uid="{E454ED6E-A60A-4CF2-8024-875DF9F5C747}"/>
    <cellStyle name="Comma 48 6 2 3 3" xfId="28108" xr:uid="{F51F4CAC-65E9-4401-9B4D-C53FC5640B13}"/>
    <cellStyle name="Comma 48 6 2 4" xfId="11042" xr:uid="{7DFA5848-246C-4702-9435-5FAD2488812E}"/>
    <cellStyle name="Comma 48 6 2 4 2" xfId="23284" xr:uid="{9CA47B6A-81EA-4DA8-A858-6215D7C0345F}"/>
    <cellStyle name="Comma 48 6 2 4 2 2" xfId="31426" xr:uid="{5D7BDEE7-8C70-4598-877C-7C74E55D68A2}"/>
    <cellStyle name="Comma 48 6 2 4 3" xfId="28860" xr:uid="{DF77F064-435D-48EE-9AD1-0072C08E4966}"/>
    <cellStyle name="Comma 48 6 2 5" xfId="16186" xr:uid="{1A53C18C-3854-4371-9A8D-97D95E563601}"/>
    <cellStyle name="Comma 48 6 2 5 2" xfId="29913" xr:uid="{4A1F373B-BA80-4219-A56D-B76E157888D8}"/>
    <cellStyle name="Comma 48 6 2 6" xfId="27310" xr:uid="{1B436666-E48D-49B3-ADCB-C03F89DC92E0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2 2 2" xfId="30869" xr:uid="{DD426409-D27C-47C9-B923-BB83721E44F1}"/>
    <cellStyle name="Comma 48 6 3 2 3" xfId="28305" xr:uid="{1A684BDD-10E2-4CF0-84AF-1225122B4EC8}"/>
    <cellStyle name="Comma 48 6 3 3" xfId="11956" xr:uid="{97531A36-0119-4AD2-9510-75493632D7ED}"/>
    <cellStyle name="Comma 48 6 3 3 2" xfId="24198" xr:uid="{F6FDEDCF-EF90-402D-9CC4-87D88435D6D5}"/>
    <cellStyle name="Comma 48 6 3 3 2 2" xfId="31623" xr:uid="{D3976B36-B672-4257-9AF8-4C9921190DF7}"/>
    <cellStyle name="Comma 48 6 3 3 3" xfId="29057" xr:uid="{547C34AA-44C1-4AA5-9462-E744DC4CCC5C}"/>
    <cellStyle name="Comma 48 6 3 4" xfId="17100" xr:uid="{D7319D3D-5515-4B24-B5A3-75972A14879D}"/>
    <cellStyle name="Comma 48 6 3 4 2" xfId="30110" xr:uid="{B108017B-6F58-40CB-804C-421B9831680C}"/>
    <cellStyle name="Comma 48 6 3 5" xfId="27539" xr:uid="{3C3C91E3-D700-4785-B298-A9AADCD8008B}"/>
    <cellStyle name="Comma 48 6 4" xfId="6700" xr:uid="{8E04A41D-06E0-425F-A443-946E600EDA71}"/>
    <cellStyle name="Comma 48 6 4 2" xfId="18964" xr:uid="{45D1F189-A943-420A-9969-A837883FC44E}"/>
    <cellStyle name="Comma 48 6 4 2 2" xfId="30489" xr:uid="{75D09584-ACE0-48A6-AC0A-2DD24E8C027C}"/>
    <cellStyle name="Comma 48 6 4 3" xfId="27924" xr:uid="{4BED105D-2C1E-4217-8B41-98213C9F81DB}"/>
    <cellStyle name="Comma 48 6 5" xfId="10196" xr:uid="{F9C82A6A-2A59-4D0A-80D6-36139A54192B}"/>
    <cellStyle name="Comma 48 6 5 2" xfId="22438" xr:uid="{B8017B79-428D-41FD-B2BD-E27904D29C66}"/>
    <cellStyle name="Comma 48 6 5 2 2" xfId="31242" xr:uid="{90C66DF2-5A88-4855-B39E-300F9A7161C8}"/>
    <cellStyle name="Comma 48 6 5 3" xfId="28676" xr:uid="{CA1697F6-B760-42E6-9F36-A66CE3C60393}"/>
    <cellStyle name="Comma 48 6 6" xfId="15340" xr:uid="{E197F6A4-5010-4BC1-A270-D4F1F7C25786}"/>
    <cellStyle name="Comma 48 6 6 2" xfId="29728" xr:uid="{98001C74-FBE8-4586-86F4-8B06777ED976}"/>
    <cellStyle name="Comma 48 6 7" xfId="27125" xr:uid="{20148157-A296-4951-9F60-2DAA1E9A05F5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2 2 2" xfId="30962" xr:uid="{0F4F1AA4-A2B7-4673-BA7F-440BA9814684}"/>
    <cellStyle name="Comma 48 7 2 2 3" xfId="28397" xr:uid="{379E954F-293F-4A8D-82CB-72335237F7A1}"/>
    <cellStyle name="Comma 48 7 2 3" xfId="12379" xr:uid="{5D08C47D-ABD8-40A4-B01E-C83767B5DC3B}"/>
    <cellStyle name="Comma 48 7 2 3 2" xfId="24621" xr:uid="{F0F3611A-0375-4E6E-AEAB-4C43C4AA23C1}"/>
    <cellStyle name="Comma 48 7 2 3 2 2" xfId="31715" xr:uid="{2E474FA2-043F-4647-81A9-8181058313B6}"/>
    <cellStyle name="Comma 48 7 2 3 3" xfId="29149" xr:uid="{285837D8-15F4-48DD-B4C5-5AC5B62FDC3E}"/>
    <cellStyle name="Comma 48 7 2 4" xfId="17523" xr:uid="{6C9B235C-7A8A-4C59-A68D-9861650EF272}"/>
    <cellStyle name="Comma 48 7 2 4 2" xfId="30204" xr:uid="{03493761-CED3-40B6-9F38-851D8A9F2059}"/>
    <cellStyle name="Comma 48 7 2 5" xfId="27631" xr:uid="{DD8BEE26-FCA0-4C86-BB21-9E1B4EB42E36}"/>
    <cellStyle name="Comma 48 7 3" xfId="7123" xr:uid="{AEC66859-307A-4E94-A9DE-C2A353550002}"/>
    <cellStyle name="Comma 48 7 3 2" xfId="19387" xr:uid="{5196B735-0F0D-4779-AE42-D93AE9C4D4D0}"/>
    <cellStyle name="Comma 48 7 3 2 2" xfId="30581" xr:uid="{E454131E-D201-4197-8FEB-4EC11C58A71D}"/>
    <cellStyle name="Comma 48 7 3 3" xfId="28016" xr:uid="{C460B80F-7CDD-4784-B2EA-5468AB839E45}"/>
    <cellStyle name="Comma 48 7 4" xfId="10619" xr:uid="{FDA9FC6A-CCB1-4364-A1BD-5887788DE6FE}"/>
    <cellStyle name="Comma 48 7 4 2" xfId="22861" xr:uid="{BD81AC08-BFDC-4E6A-A1E4-A89D0C57EDD4}"/>
    <cellStyle name="Comma 48 7 4 2 2" xfId="31334" xr:uid="{56C629E3-D40F-4390-BB78-DE87D4D007C3}"/>
    <cellStyle name="Comma 48 7 4 3" xfId="28768" xr:uid="{9833F9DA-A252-46E8-BC58-CF22AA6C0EE8}"/>
    <cellStyle name="Comma 48 7 5" xfId="15763" xr:uid="{B004349F-E8F9-4707-8CE8-6E29D011E76F}"/>
    <cellStyle name="Comma 48 7 5 2" xfId="29820" xr:uid="{7E6B12EF-FDA9-419C-975D-D9A9DCD3E254}"/>
    <cellStyle name="Comma 48 7 6" xfId="27218" xr:uid="{1E22CFD0-B7CB-4C18-B6C7-15895F4BB823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2 2 2" xfId="30777" xr:uid="{D2E19743-1552-42B1-B5FB-0A16B70173C6}"/>
    <cellStyle name="Comma 48 8 2 3" xfId="28213" xr:uid="{2FC4BAD8-5EF6-46D1-B48F-58015AF7787E}"/>
    <cellStyle name="Comma 48 8 3" xfId="11533" xr:uid="{756578D9-5ACF-4F4A-AAD6-E90F2DB5FA8E}"/>
    <cellStyle name="Comma 48 8 3 2" xfId="23775" xr:uid="{F8C0C3C4-0DF7-48BC-8B2E-11EC8919822B}"/>
    <cellStyle name="Comma 48 8 3 2 2" xfId="31530" xr:uid="{2CC0BC81-7F4E-480A-AD02-56A4137C157B}"/>
    <cellStyle name="Comma 48 8 3 3" xfId="28965" xr:uid="{FCD78D95-A838-46A2-9F95-067E9BFC1669}"/>
    <cellStyle name="Comma 48 8 4" xfId="16677" xr:uid="{36D021FE-3FFE-4FDD-B001-0B2790CE081D}"/>
    <cellStyle name="Comma 48 8 4 2" xfId="30018" xr:uid="{B668E25C-B24D-471C-ACE3-61F5B0CA78FE}"/>
    <cellStyle name="Comma 48 8 5" xfId="27447" xr:uid="{7342B416-8B41-497B-8179-A655D92DE472}"/>
    <cellStyle name="Comma 48 9" xfId="6276" xr:uid="{9D5B5F19-D716-48A9-8483-66B7698D68A6}"/>
    <cellStyle name="Comma 48 9 2" xfId="18541" xr:uid="{2F6D8219-D7F5-4CB0-8DA2-E2AF29ECC838}"/>
    <cellStyle name="Comma 48 9 2 2" xfId="30396" xr:uid="{5682B404-884D-4426-A5C5-5BE312FF96AB}"/>
    <cellStyle name="Comma 48 9 3" xfId="27831" xr:uid="{2C3878DA-8EE1-4E33-BF52-574CCC874816}"/>
    <cellStyle name="Comma 49" xfId="2147" xr:uid="{345E4E1C-91BB-4071-BDB2-1D1999DB03EA}"/>
    <cellStyle name="Comma 49 2" xfId="2286" xr:uid="{0B4DE5F5-A0EE-49CD-AB19-CCBD209B7CE8}"/>
    <cellStyle name="Comma 49 2 2" xfId="26999" xr:uid="{07B8B6B1-D8BC-470E-B417-CE71953618DD}"/>
    <cellStyle name="Comma 49 3" xfId="14622" xr:uid="{BADE9B5A-EFFC-4B23-A72F-D7DE0378B910}"/>
    <cellStyle name="Comma 49 3 2" xfId="29591" xr:uid="{E3FA8E18-139B-4799-8DDF-0A2F0A7DA814}"/>
    <cellStyle name="Comma 49 4" xfId="14449" xr:uid="{AC50F740-62CE-42E8-A906-E8350DE42BAC}"/>
    <cellStyle name="Comma 49 4 2" xfId="29524" xr:uid="{E1B92D92-FE42-434C-A071-AE8C378A59B2}"/>
    <cellStyle name="Comma 49 5" xfId="26973" xr:uid="{A583DC42-83E6-4C15-94B0-6E55B0258FC7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2 2" xfId="29514" xr:uid="{57179ADD-4067-4C07-8C18-F5FAA99FAB61}"/>
    <cellStyle name="Comma 5 18 3" xfId="13491" xr:uid="{36DE72C6-A1FA-4D2F-A88F-8840CDC52DF3}"/>
    <cellStyle name="Comma 5 18 3 2" xfId="29390" xr:uid="{FDD80BC1-AA05-4C6D-AAE0-0217939561A3}"/>
    <cellStyle name="Comma 5 18 4" xfId="27431" xr:uid="{CF243C68-01D0-4923-B038-B24BD496469E}"/>
    <cellStyle name="Comma 5 19" xfId="6209" xr:uid="{A8AAA0A0-E423-49A5-B8CD-134137467555}"/>
    <cellStyle name="Comma 5 19 2" xfId="13492" xr:uid="{1D7C1508-B496-4394-A8F3-332DE133109B}"/>
    <cellStyle name="Comma 5 19 2 2" xfId="29391" xr:uid="{66EF82F1-D513-4633-9BDB-C5134A1D00BA}"/>
    <cellStyle name="Comma 5 19 3" xfId="27822" xr:uid="{79A98664-D6E2-4040-8D8B-BCBB2B5F67F7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2 2 2" xfId="29592" xr:uid="{34634131-1128-44A9-8B43-BC6C3CA2630C}"/>
    <cellStyle name="Comma 5 2 3" xfId="2064" xr:uid="{1A28BC4A-6501-40EE-A4C0-FAE381AD932F}"/>
    <cellStyle name="Comma 5 2 3 2" xfId="14624" xr:uid="{59F78CAF-7F94-4F69-A34E-F783B09FF41A}"/>
    <cellStyle name="Comma 5 2 3 2 2" xfId="29593" xr:uid="{59AAC23A-BA71-4AB2-B81C-D5EB00B22EF4}"/>
    <cellStyle name="Comma 5 2 3 3" xfId="13493" xr:uid="{522644E8-03FC-4436-B715-0ABF8BAEDFB4}"/>
    <cellStyle name="Comma 5 2 3 4" xfId="26961" xr:uid="{9B32A5F8-9753-4DEF-819E-3DF172109F7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2 2 2" xfId="31143" xr:uid="{E6B58FFE-F313-4CB8-BC55-42BBC4C3BDFF}"/>
    <cellStyle name="Comma 5 2 4 2 2 3" xfId="28577" xr:uid="{B3A207E6-1179-4083-9C0F-028B5B849B9F}"/>
    <cellStyle name="Comma 5 2 4 2 3" xfId="13213" xr:uid="{27CD8E95-0E88-49A9-8C1E-C5A2164F706E}"/>
    <cellStyle name="Comma 5 2 4 2 3 2" xfId="25455" xr:uid="{A2A1AB21-4BF7-4902-AFB8-2FE43B739884}"/>
    <cellStyle name="Comma 5 2 4 2 3 2 2" xfId="31895" xr:uid="{FBE85883-2FE5-4605-B743-F856D056F1A2}"/>
    <cellStyle name="Comma 5 2 4 2 3 3" xfId="29330" xr:uid="{95DC1E1E-B0EF-4BBA-BA22-C01FDF86C41D}"/>
    <cellStyle name="Comma 5 2 4 2 4" xfId="18357" xr:uid="{FB4D35ED-735E-4DDC-A53F-C8775FC6D4BE}"/>
    <cellStyle name="Comma 5 2 4 2 4 2" xfId="30385" xr:uid="{3DDC1DF5-0C95-484D-90A7-F324F79C0475}"/>
    <cellStyle name="Comma 5 2 4 2 5" xfId="27812" xr:uid="{24433C82-B484-4555-B572-E0B8F9013EAA}"/>
    <cellStyle name="Comma 5 2 4 3" xfId="7957" xr:uid="{B14917EA-4F06-4BFE-B3DC-C7158FB11AD5}"/>
    <cellStyle name="Comma 5 2 4 3 2" xfId="20221" xr:uid="{45B6913A-7E64-42E1-960E-5E087FC9B481}"/>
    <cellStyle name="Comma 5 2 4 3 2 2" xfId="30761" xr:uid="{7C2143F0-94B2-463E-B21B-E656B3182130}"/>
    <cellStyle name="Comma 5 2 4 3 3" xfId="28197" xr:uid="{744F74D9-B0A2-4DED-83B8-66D270AF9FDC}"/>
    <cellStyle name="Comma 5 2 4 4" xfId="11453" xr:uid="{491DBEA2-14E4-44D8-B500-EBFE10CE0BC3}"/>
    <cellStyle name="Comma 5 2 4 4 2" xfId="23695" xr:uid="{1DB94AC7-42EB-487F-823B-DFE4083B652C}"/>
    <cellStyle name="Comma 5 2 4 4 2 2" xfId="31514" xr:uid="{D3B31EEA-5D67-499A-B6EC-6E25416796E6}"/>
    <cellStyle name="Comma 5 2 4 4 3" xfId="28949" xr:uid="{C67C4749-0073-4016-8E32-BA437D02D7EA}"/>
    <cellStyle name="Comma 5 2 4 5" xfId="13494" xr:uid="{9251F8C5-07FC-457A-9143-6C18D79074DC}"/>
    <cellStyle name="Comma 5 2 4 6" xfId="16597" xr:uid="{0BCB0AEA-8E67-4A74-A02C-330CBCAF5424}"/>
    <cellStyle name="Comma 5 2 4 6 2" xfId="30002" xr:uid="{379338F0-D347-40E1-94B9-3CD3BE003F6A}"/>
    <cellStyle name="Comma 5 2 4 7" xfId="27401" xr:uid="{404D9301-A121-4676-9BB7-42155AF19A0B}"/>
    <cellStyle name="Comma 5 2 5" xfId="13495" xr:uid="{F7C77D4F-D47C-4E19-9562-C88CFC6D4E93}"/>
    <cellStyle name="Comma 5 2 6" xfId="13496" xr:uid="{28B10A4F-9F87-4E98-A3CF-3A69C51D8B92}"/>
    <cellStyle name="Comma 5 2 7" xfId="26804" xr:uid="{4449D551-C67E-4551-BFF9-4AE2E1D1C046}"/>
    <cellStyle name="Comma 5 20" xfId="13497" xr:uid="{00044551-B40D-4DC1-BDDD-C2FB24076494}"/>
    <cellStyle name="Comma 5 20 2" xfId="29392" xr:uid="{9096C720-C131-41A0-9715-077D00A5414C}"/>
    <cellStyle name="Comma 5 21" xfId="13498" xr:uid="{D615D73E-E271-45B5-A0D6-BFEE77C715F3}"/>
    <cellStyle name="Comma 5 21 2" xfId="29393" xr:uid="{F631E91A-F30B-414C-A56A-A4A8C02D048D}"/>
    <cellStyle name="Comma 5 22" xfId="26465" xr:uid="{C38BD279-4D61-4FAC-A43C-6D76D5AB902A}"/>
    <cellStyle name="Comma 5 22 2" xfId="32160" xr:uid="{7525584D-77E6-45A5-A858-C94BE128E1E8}"/>
    <cellStyle name="Comma 5 23" xfId="175" xr:uid="{19AEB33C-7D3A-46C5-8266-7D2D08D09294}"/>
    <cellStyle name="Comma 5 23 2" xfId="26752" xr:uid="{D5080539-E875-4BFB-A3C8-00E42918FDCD}"/>
    <cellStyle name="Comma 5 24" xfId="79" xr:uid="{091815B3-91E4-4FF9-B384-91439982E4B9}"/>
    <cellStyle name="Comma 5 24 2" xfId="26746" xr:uid="{C9116368-42E3-4996-A9D6-38BB6D19FD97}"/>
    <cellStyle name="Comma 5 25" xfId="26699" xr:uid="{7897443C-D342-45B1-AB7F-31F00C8D337B}"/>
    <cellStyle name="Comma 5 25 2" xfId="32179" xr:uid="{EECD9574-25B2-4628-8152-FAEE0F6BEDBE}"/>
    <cellStyle name="Comma 5 26" xfId="26721" xr:uid="{96E45D01-4D8E-49AC-A620-2FBC3DB2CFDC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10 2" xfId="31979" xr:uid="{B48E7ED5-0B78-43BA-AC28-A558124ADC52}"/>
    <cellStyle name="Comma 50 11" xfId="27011" xr:uid="{1BC36F4D-4A4F-460B-8433-6001410E57FE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2 2 2" xfId="31114" xr:uid="{4239178E-9AC3-45F2-B329-AA2C1A29F81A}"/>
    <cellStyle name="Comma 50 2 2 2 2 2 3" xfId="28548" xr:uid="{AA3A7C6E-1DD8-4DD3-9CCD-C4056254CFDE}"/>
    <cellStyle name="Comma 50 2 2 2 2 3" xfId="13082" xr:uid="{9B20A800-F6DD-4256-9787-C28EF8BAD622}"/>
    <cellStyle name="Comma 50 2 2 2 2 3 2" xfId="25324" xr:uid="{69D8FCD7-6B7F-460D-8CF9-0A85121C9213}"/>
    <cellStyle name="Comma 50 2 2 2 2 3 2 2" xfId="31866" xr:uid="{72B67B84-AF82-4D74-865A-DD88D2165BC2}"/>
    <cellStyle name="Comma 50 2 2 2 2 3 3" xfId="29301" xr:uid="{8349EC20-0F6D-4BE4-A868-2A5FCB876D7F}"/>
    <cellStyle name="Comma 50 2 2 2 2 4" xfId="18226" xr:uid="{D8689198-2AC1-42A8-985F-FE63E04F5B15}"/>
    <cellStyle name="Comma 50 2 2 2 2 4 2" xfId="30356" xr:uid="{CB428935-E07B-42EC-8E89-69A86F18C80A}"/>
    <cellStyle name="Comma 50 2 2 2 2 5" xfId="27783" xr:uid="{DA292CCA-EDD3-4BDE-BD06-AD343377B9DC}"/>
    <cellStyle name="Comma 50 2 2 2 3" xfId="7826" xr:uid="{D0D48143-E353-4E54-9229-D8FB9E46FE52}"/>
    <cellStyle name="Comma 50 2 2 2 3 2" xfId="20090" xr:uid="{1F9CB4FD-688F-4D65-9D5B-D10FE26BC841}"/>
    <cellStyle name="Comma 50 2 2 2 3 2 2" xfId="30732" xr:uid="{1139958B-F2CF-4700-8206-CB2A8D5005C0}"/>
    <cellStyle name="Comma 50 2 2 2 3 3" xfId="28168" xr:uid="{4C54D1F8-CB1D-403B-802C-0430983B2331}"/>
    <cellStyle name="Comma 50 2 2 2 4" xfId="11322" xr:uid="{26D4FFBD-F387-4662-856E-A263226CEB08}"/>
    <cellStyle name="Comma 50 2 2 2 4 2" xfId="23564" xr:uid="{71054DD5-AF72-42D4-BB3C-9FF55794356C}"/>
    <cellStyle name="Comma 50 2 2 2 4 2 2" xfId="31485" xr:uid="{71E2C9C1-D455-4D59-B7EA-AF7E984EFDA3}"/>
    <cellStyle name="Comma 50 2 2 2 4 3" xfId="28920" xr:uid="{DF4A8081-DFAE-4E58-94B0-01DB7AEAB063}"/>
    <cellStyle name="Comma 50 2 2 2 5" xfId="16466" xr:uid="{D77ADE52-5F5B-4ED8-9163-35ECE5C1FB78}"/>
    <cellStyle name="Comma 50 2 2 2 5 2" xfId="29973" xr:uid="{26B47FA0-7750-4095-936C-9B959A527DB6}"/>
    <cellStyle name="Comma 50 2 2 2 6" xfId="27369" xr:uid="{C6B4F3D8-0463-4FC1-BF91-FF1825186E57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2 2 2" xfId="30929" xr:uid="{6A7FF79C-822F-48DC-8F57-0B43ACA153B7}"/>
    <cellStyle name="Comma 50 2 2 3 2 3" xfId="28364" xr:uid="{A4721E6B-1D3E-40FC-85C9-0A5E6F38CF6C}"/>
    <cellStyle name="Comma 50 2 2 3 3" xfId="12236" xr:uid="{3EBACB8B-F48B-4260-861B-D3B5ECE1E978}"/>
    <cellStyle name="Comma 50 2 2 3 3 2" xfId="24478" xr:uid="{8DBC820C-CD20-4736-9421-677501EC2F09}"/>
    <cellStyle name="Comma 50 2 2 3 3 2 2" xfId="31682" xr:uid="{CA5AB390-2BFB-42A3-817A-199BA637090D}"/>
    <cellStyle name="Comma 50 2 2 3 3 3" xfId="29116" xr:uid="{E39E8E23-9855-4D2A-964F-24BA6B575250}"/>
    <cellStyle name="Comma 50 2 2 3 4" xfId="17380" xr:uid="{698D63F0-B389-40F6-9A39-A4EC7D26351B}"/>
    <cellStyle name="Comma 50 2 2 3 4 2" xfId="30170" xr:uid="{2AE818CC-0CA0-4640-A69D-40062C46FCC2}"/>
    <cellStyle name="Comma 50 2 2 3 5" xfId="27598" xr:uid="{086CD17C-5A62-49EB-9078-869910FE9F07}"/>
    <cellStyle name="Comma 50 2 2 4" xfId="6980" xr:uid="{1823485F-76F4-401D-99EB-FC6C9D32A1A4}"/>
    <cellStyle name="Comma 50 2 2 4 2" xfId="19244" xr:uid="{62D0A118-F8FA-4A2B-9EF7-25C2DB6461D9}"/>
    <cellStyle name="Comma 50 2 2 4 2 2" xfId="30548" xr:uid="{B6CD441A-549E-451B-AF8A-2101FA6971F0}"/>
    <cellStyle name="Comma 50 2 2 4 3" xfId="27983" xr:uid="{0E3462F8-1DEB-4196-AE85-C2C22492BBB9}"/>
    <cellStyle name="Comma 50 2 2 5" xfId="10476" xr:uid="{D79735C1-2017-4EC8-A269-ABD71BAEC539}"/>
    <cellStyle name="Comma 50 2 2 5 2" xfId="22718" xr:uid="{FDB66618-2BFD-4126-A845-1E521FBBA40F}"/>
    <cellStyle name="Comma 50 2 2 5 2 2" xfId="31301" xr:uid="{C6D2F21D-DB07-48C4-9151-6A7E9A1BFC30}"/>
    <cellStyle name="Comma 50 2 2 5 3" xfId="28735" xr:uid="{64F874A5-6782-4DCB-B64B-0EEE8FABA993}"/>
    <cellStyle name="Comma 50 2 2 6" xfId="15620" xr:uid="{943333E4-C0D3-4BB1-B1B2-0B59D1265FE5}"/>
    <cellStyle name="Comma 50 2 2 6 2" xfId="29787" xr:uid="{46ED0A73-8219-458C-BD79-D5C1A77D1D75}"/>
    <cellStyle name="Comma 50 2 2 7" xfId="27185" xr:uid="{E6E5EE81-76FB-4AFB-9147-7460E01DF6D2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2 2 2" xfId="31022" xr:uid="{364695E6-6FAD-4020-9704-C38B7D3240E2}"/>
    <cellStyle name="Comma 50 2 3 2 2 3" xfId="28456" xr:uid="{E224A300-83D9-4E5E-83AC-0ABB3E58CF02}"/>
    <cellStyle name="Comma 50 2 3 2 3" xfId="12659" xr:uid="{DDA7856A-BE5B-4C68-8691-A91423E2C9A4}"/>
    <cellStyle name="Comma 50 2 3 2 3 2" xfId="24901" xr:uid="{4F060DF7-FE15-40AE-9DAF-15CC425E7D5F}"/>
    <cellStyle name="Comma 50 2 3 2 3 2 2" xfId="31774" xr:uid="{CA935C6D-C3C4-4D07-8291-FD81C046143A}"/>
    <cellStyle name="Comma 50 2 3 2 3 3" xfId="29208" xr:uid="{CC3F26D3-4695-4BD1-9B0B-83A7F50CAC18}"/>
    <cellStyle name="Comma 50 2 3 2 4" xfId="17803" xr:uid="{AAC0A390-8E67-410F-9755-92ED8743B25C}"/>
    <cellStyle name="Comma 50 2 3 2 4 2" xfId="30263" xr:uid="{833B1BB5-B28F-4725-AE4B-FEA399EADA79}"/>
    <cellStyle name="Comma 50 2 3 2 5" xfId="27691" xr:uid="{C1FA887E-DAB6-4128-94D5-03DF7DE26B64}"/>
    <cellStyle name="Comma 50 2 3 3" xfId="7403" xr:uid="{40670FC7-404E-4BCB-B3E7-4CDBB1143A60}"/>
    <cellStyle name="Comma 50 2 3 3 2" xfId="19667" xr:uid="{7B6E7C2D-428F-4F86-B513-F9F7390BDCF7}"/>
    <cellStyle name="Comma 50 2 3 3 2 2" xfId="30640" xr:uid="{103EBDB5-97DA-4043-A5B6-B4ED3DF6C115}"/>
    <cellStyle name="Comma 50 2 3 3 3" xfId="28075" xr:uid="{973222E6-D0F3-40A0-8CBC-F0558973DB8A}"/>
    <cellStyle name="Comma 50 2 3 4" xfId="10899" xr:uid="{B2E14D39-74AD-4084-BDC1-793BEB9C49FE}"/>
    <cellStyle name="Comma 50 2 3 4 2" xfId="23141" xr:uid="{7CE30114-210A-43FE-AD07-3054B0B0ABD3}"/>
    <cellStyle name="Comma 50 2 3 4 2 2" xfId="31393" xr:uid="{8DFAEA07-7D0E-474D-B66F-FE607957D86C}"/>
    <cellStyle name="Comma 50 2 3 4 3" xfId="28827" xr:uid="{A2D315C8-386D-488C-9344-9962E9CECCEE}"/>
    <cellStyle name="Comma 50 2 3 5" xfId="16043" xr:uid="{67649D63-11EF-4BBF-AE78-2FAF309734EA}"/>
    <cellStyle name="Comma 50 2 3 5 2" xfId="29879" xr:uid="{52C1B17E-1121-48C7-BE0D-149B32A45FF0}"/>
    <cellStyle name="Comma 50 2 3 6" xfId="27277" xr:uid="{531F660E-FC1F-43F5-873F-8ED5C006D8FD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2 2 2" xfId="30836" xr:uid="{1DADEE49-D46C-43EE-A18F-846A80F85DA2}"/>
    <cellStyle name="Comma 50 2 4 2 3" xfId="28272" xr:uid="{7DE2A7F8-E79A-4419-BD2F-2EC69C8451B4}"/>
    <cellStyle name="Comma 50 2 4 3" xfId="11813" xr:uid="{0408958E-488E-4FB0-85D0-296250E5B0C8}"/>
    <cellStyle name="Comma 50 2 4 3 2" xfId="24055" xr:uid="{193E3BD0-00DA-40CD-BCAC-0A3E914CD2DB}"/>
    <cellStyle name="Comma 50 2 4 3 2 2" xfId="31590" xr:uid="{B84632E9-AD71-4394-BC6F-176E19C62FEB}"/>
    <cellStyle name="Comma 50 2 4 3 3" xfId="29024" xr:uid="{38CEBE5B-7B19-453F-A126-29CD253DCA75}"/>
    <cellStyle name="Comma 50 2 4 4" xfId="16957" xr:uid="{C71BF936-ECE6-4B14-87C1-83EEDDF0A3EB}"/>
    <cellStyle name="Comma 50 2 4 4 2" xfId="30077" xr:uid="{19C3A1D0-FC17-4210-9B21-1BB9B4F096D9}"/>
    <cellStyle name="Comma 50 2 4 5" xfId="27506" xr:uid="{8A341047-A471-4241-82B5-228953DF85BC}"/>
    <cellStyle name="Comma 50 2 5" xfId="6557" xr:uid="{269DDD9A-A061-40D7-80C1-E1E6B72E8533}"/>
    <cellStyle name="Comma 50 2 5 2" xfId="18821" xr:uid="{BA5D485D-C1AE-46A1-8BC5-978EAC23A905}"/>
    <cellStyle name="Comma 50 2 5 2 2" xfId="30455" xr:uid="{A45E747D-9CFB-45C0-BAF3-9E1AA466962E}"/>
    <cellStyle name="Comma 50 2 5 3" xfId="27890" xr:uid="{D29B8764-4BD1-4676-9433-80DD18E9F35C}"/>
    <cellStyle name="Comma 50 2 6" xfId="10053" xr:uid="{0AF48BC9-06E8-4E8F-9334-A6881677A96D}"/>
    <cellStyle name="Comma 50 2 6 2" xfId="22295" xr:uid="{27A400EA-D9D6-416C-828F-96235039C1DF}"/>
    <cellStyle name="Comma 50 2 6 2 2" xfId="31209" xr:uid="{4E81A563-B7EA-4DD0-9104-83DFA779A419}"/>
    <cellStyle name="Comma 50 2 6 3" xfId="28643" xr:uid="{4335B105-9072-49E4-9DD3-5184DD142E06}"/>
    <cellStyle name="Comma 50 2 7" xfId="15197" xr:uid="{CB31622E-8728-4A34-B430-77D7F92E2F6B}"/>
    <cellStyle name="Comma 50 2 7 2" xfId="29695" xr:uid="{3D5386EC-10BE-4C3C-824C-C0575048B736}"/>
    <cellStyle name="Comma 50 2 8" xfId="27091" xr:uid="{A69F5CC1-5845-4B34-A878-D1403F7FA728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2 2 2" xfId="31069" xr:uid="{4EDDE161-CEA0-4FD6-A75E-5EDDECE0249F}"/>
    <cellStyle name="Comma 50 3 2 2 2 3" xfId="28503" xr:uid="{0C781F40-5F16-4074-920C-46B18A8A3E7D}"/>
    <cellStyle name="Comma 50 3 2 2 3" xfId="12873" xr:uid="{1539168A-B8A9-4CD6-9A00-7025AC9FBF07}"/>
    <cellStyle name="Comma 50 3 2 2 3 2" xfId="25115" xr:uid="{B7FED16E-CBD6-4229-9DB1-AD49FFAD2D85}"/>
    <cellStyle name="Comma 50 3 2 2 3 2 2" xfId="31821" xr:uid="{085C3216-133D-4399-B191-A3A7AF45A394}"/>
    <cellStyle name="Comma 50 3 2 2 3 3" xfId="29256" xr:uid="{5B18D32A-AEBA-417E-A63A-EA484ED98A8F}"/>
    <cellStyle name="Comma 50 3 2 2 4" xfId="18017" xr:uid="{0FED6D54-FC34-4251-863A-494C849ADB37}"/>
    <cellStyle name="Comma 50 3 2 2 4 2" xfId="30310" xr:uid="{263F6CF8-E339-4579-85DF-FC897D2897FA}"/>
    <cellStyle name="Comma 50 3 2 2 5" xfId="27738" xr:uid="{6D71E6B8-6B64-4398-A0BD-70B74143A636}"/>
    <cellStyle name="Comma 50 3 2 3" xfId="7617" xr:uid="{81794328-20F3-445B-BCF6-93925811B587}"/>
    <cellStyle name="Comma 50 3 2 3 2" xfId="19881" xr:uid="{7C5D6A69-A3BE-4DEC-B42E-F84DF984121B}"/>
    <cellStyle name="Comma 50 3 2 3 2 2" xfId="30687" xr:uid="{5517356C-03E4-4A21-97BF-0CD68E9DFA8F}"/>
    <cellStyle name="Comma 50 3 2 3 3" xfId="28122" xr:uid="{3578914F-CFB9-4525-857B-C0845B85F38C}"/>
    <cellStyle name="Comma 50 3 2 4" xfId="11113" xr:uid="{72BB7DFA-4AF6-42A7-959E-3961B9ACCD6B}"/>
    <cellStyle name="Comma 50 3 2 4 2" xfId="23355" xr:uid="{86BC9CFD-C03A-4D65-B736-A766CA1BC08F}"/>
    <cellStyle name="Comma 50 3 2 4 2 2" xfId="31440" xr:uid="{5346756C-F17E-4F51-BDCE-C182BDA2E9E1}"/>
    <cellStyle name="Comma 50 3 2 4 3" xfId="28874" xr:uid="{29CA7D1B-D1CD-4927-B2D5-7BB7A2229BCF}"/>
    <cellStyle name="Comma 50 3 2 5" xfId="16257" xr:uid="{613DB8E4-2024-4FAE-A745-BB56C6E508AA}"/>
    <cellStyle name="Comma 50 3 2 5 2" xfId="29927" xr:uid="{5C558E69-F2DE-4E1E-BDDE-5DF89611884D}"/>
    <cellStyle name="Comma 50 3 2 6" xfId="27324" xr:uid="{00BD014A-A603-490D-880A-3676C9F60D16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2 2 2" xfId="30883" xr:uid="{B4F28AC9-B5E5-46B0-898C-B853D6374E28}"/>
    <cellStyle name="Comma 50 3 3 2 3" xfId="28319" xr:uid="{679CB838-0024-450A-81F3-9360CB44A07F}"/>
    <cellStyle name="Comma 50 3 3 3" xfId="12027" xr:uid="{3033A338-8CC7-4918-9582-004F35B536E6}"/>
    <cellStyle name="Comma 50 3 3 3 2" xfId="24269" xr:uid="{5E47DA3B-7184-421E-99B3-99601B041988}"/>
    <cellStyle name="Comma 50 3 3 3 2 2" xfId="31637" xr:uid="{59A1C319-FCD1-4B12-A400-F2812FFB66BB}"/>
    <cellStyle name="Comma 50 3 3 3 3" xfId="29071" xr:uid="{51E7A28F-F0A8-4016-9533-A2F6FDFD3E53}"/>
    <cellStyle name="Comma 50 3 3 4" xfId="17171" xr:uid="{8D4CBE1E-CBE3-4C20-AFE8-9C79DF24B306}"/>
    <cellStyle name="Comma 50 3 3 4 2" xfId="30124" xr:uid="{81C1E9F6-78C4-49E5-9EDA-FF5130CC2E4B}"/>
    <cellStyle name="Comma 50 3 3 5" xfId="27553" xr:uid="{39DAA198-ADB9-4C2B-8680-DFEE56CCA3B4}"/>
    <cellStyle name="Comma 50 3 4" xfId="6771" xr:uid="{B7177C21-9B78-4DE5-8D5C-BF1B9AFF3D73}"/>
    <cellStyle name="Comma 50 3 4 2" xfId="19035" xr:uid="{74C45153-7AAF-43FA-8E28-F3AC1D15B82C}"/>
    <cellStyle name="Comma 50 3 4 2 2" xfId="30503" xr:uid="{66B418E2-99F5-4581-87AC-33DF0D9FD4CE}"/>
    <cellStyle name="Comma 50 3 4 3" xfId="27938" xr:uid="{0F278342-BCC5-4A01-9774-1AB56EA38D25}"/>
    <cellStyle name="Comma 50 3 5" xfId="10267" xr:uid="{BE805CA0-2889-4650-B3B7-BB20C1863496}"/>
    <cellStyle name="Comma 50 3 5 2" xfId="22509" xr:uid="{A0B53458-0CFF-4B1A-8727-F4BFB411D88E}"/>
    <cellStyle name="Comma 50 3 5 2 2" xfId="31256" xr:uid="{4FEF4AE4-A497-4A0B-82F5-0F7CAEA4E724}"/>
    <cellStyle name="Comma 50 3 5 3" xfId="28690" xr:uid="{011B01FC-1F6B-4444-A9E8-B369D2A7D51E}"/>
    <cellStyle name="Comma 50 3 6" xfId="15411" xr:uid="{01FC1BF4-D249-4A3B-A3E7-0EBA0B0A3C12}"/>
    <cellStyle name="Comma 50 3 6 2" xfId="29742" xr:uid="{C6B67131-F775-4D6C-825E-E5A9E15A7531}"/>
    <cellStyle name="Comma 50 3 7" xfId="27139" xr:uid="{AB3DB677-C4FA-4CE3-AB5E-ECA07EA1F570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2 2 2" xfId="30976" xr:uid="{9332C7D6-2BE8-4518-B124-A5485173330C}"/>
    <cellStyle name="Comma 50 4 2 2 3" xfId="28411" xr:uid="{8A469943-3787-48E5-A879-E4F0C75138A5}"/>
    <cellStyle name="Comma 50 4 2 3" xfId="12450" xr:uid="{1471D80E-9A55-4C99-ACD9-E669C21DF3EB}"/>
    <cellStyle name="Comma 50 4 2 3 2" xfId="24692" xr:uid="{C8A0F7A8-BAD5-43DD-86AE-74DE2561C33C}"/>
    <cellStyle name="Comma 50 4 2 3 2 2" xfId="31729" xr:uid="{0D6AFA85-2C8D-4B01-B738-DA4F9046F2CB}"/>
    <cellStyle name="Comma 50 4 2 3 3" xfId="29163" xr:uid="{794C03F4-E86E-4F33-A88B-2E369DEB3EF3}"/>
    <cellStyle name="Comma 50 4 2 4" xfId="17594" xr:uid="{5365FA53-D11C-4B98-AAA7-3E732DB7B872}"/>
    <cellStyle name="Comma 50 4 2 4 2" xfId="30218" xr:uid="{757C5889-D758-4D10-911B-52C6F20D3F0D}"/>
    <cellStyle name="Comma 50 4 2 5" xfId="27645" xr:uid="{4864C457-80FD-4BB2-A1AD-111A947720E9}"/>
    <cellStyle name="Comma 50 4 3" xfId="7194" xr:uid="{4CDFC5E0-0A86-46F6-9D3B-BBD94323D41A}"/>
    <cellStyle name="Comma 50 4 3 2" xfId="19458" xr:uid="{FD944A0F-E058-4947-B16B-5CD01E08F425}"/>
    <cellStyle name="Comma 50 4 3 2 2" xfId="30595" xr:uid="{F55F4532-5F0B-4BBB-9270-91599673AE3E}"/>
    <cellStyle name="Comma 50 4 3 3" xfId="28030" xr:uid="{76A94BD0-B695-4012-A647-C3E8B5B9AF0D}"/>
    <cellStyle name="Comma 50 4 4" xfId="10690" xr:uid="{0D96C82C-CCAA-491A-8295-74D5047E6BC6}"/>
    <cellStyle name="Comma 50 4 4 2" xfId="22932" xr:uid="{0E5AA5D5-B308-4DA1-9361-DB1E2A7A580F}"/>
    <cellStyle name="Comma 50 4 4 2 2" xfId="31348" xr:uid="{FBC2F1A2-25FE-4870-9174-6B9007231A57}"/>
    <cellStyle name="Comma 50 4 4 3" xfId="28782" xr:uid="{593F37E1-51B5-44E1-AD5D-985470A8FCDC}"/>
    <cellStyle name="Comma 50 4 5" xfId="15834" xr:uid="{F6033E89-98F2-4D5C-96A3-CCB7EB876913}"/>
    <cellStyle name="Comma 50 4 5 2" xfId="29834" xr:uid="{8A26AFF5-59CC-485D-8CE4-26148E75D76B}"/>
    <cellStyle name="Comma 50 4 6" xfId="27232" xr:uid="{D18AB396-2A60-4F43-B886-BAFBC9978F52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2 2 2" xfId="30791" xr:uid="{838297B5-2FE8-4545-BD48-15209429BE09}"/>
    <cellStyle name="Comma 50 5 2 3" xfId="28227" xr:uid="{2BEF0FB9-9568-4DF9-AC71-2F854BF9597B}"/>
    <cellStyle name="Comma 50 5 3" xfId="11604" xr:uid="{F1809048-560E-48DB-8D08-9C8EB19281C8}"/>
    <cellStyle name="Comma 50 5 3 2" xfId="23846" xr:uid="{860E45E7-3E6A-4C36-A0A5-9F459F36C5EF}"/>
    <cellStyle name="Comma 50 5 3 2 2" xfId="31545" xr:uid="{2AA9570B-2D82-45BC-9831-C41BED53D7E5}"/>
    <cellStyle name="Comma 50 5 3 3" xfId="28979" xr:uid="{C6DEE3FC-CA42-45A4-8316-C9AC1D4D2AD8}"/>
    <cellStyle name="Comma 50 5 4" xfId="16748" xr:uid="{B6A63B01-3DC0-4E27-8973-838619FA85BE}"/>
    <cellStyle name="Comma 50 5 4 2" xfId="30032" xr:uid="{904F957E-0463-4107-9E5E-8220500D1EDE}"/>
    <cellStyle name="Comma 50 5 5" xfId="27461" xr:uid="{9BCBF368-7815-4A11-AC2A-CEFE1F91E1C4}"/>
    <cellStyle name="Comma 50 6" xfId="6347" xr:uid="{E3FA1A31-2BFB-4C61-848B-B91E77379A39}"/>
    <cellStyle name="Comma 50 6 2" xfId="18612" xr:uid="{8E92127E-C194-4A07-97E5-AD462309B8C6}"/>
    <cellStyle name="Comma 50 6 2 2" xfId="30410" xr:uid="{06B49F13-AA78-4445-955D-FB0EB23CB009}"/>
    <cellStyle name="Comma 50 6 3" xfId="27845" xr:uid="{04A0ECB7-C59F-41CF-8F8E-5F74794CFBB6}"/>
    <cellStyle name="Comma 50 7" xfId="9844" xr:uid="{F1B1F27F-7960-448A-A97F-8D9FD35E6738}"/>
    <cellStyle name="Comma 50 7 2" xfId="22086" xr:uid="{9A5EEF6D-F8DD-4621-A461-D01E29DC8D53}"/>
    <cellStyle name="Comma 50 7 2 2" xfId="31164" xr:uid="{19B35CB9-3F85-4EB1-A39C-4B7D72C0437D}"/>
    <cellStyle name="Comma 50 7 3" xfId="28598" xr:uid="{498182E8-AADA-4DB6-A3BE-508F2586FDA8}"/>
    <cellStyle name="Comma 50 8" xfId="14464" xr:uid="{769221E5-52C9-4859-8C0A-33E9E00F22EF}"/>
    <cellStyle name="Comma 50 8 2" xfId="29526" xr:uid="{432B0CCF-F7E9-476B-B767-4CF28B5C4AB7}"/>
    <cellStyle name="Comma 50 9" xfId="14988" xr:uid="{F750CAA0-0318-4667-88B9-6F79DC8CBD6E}"/>
    <cellStyle name="Comma 50 9 2" xfId="29650" xr:uid="{1FFD40E8-35D0-4FA0-B270-88B214424DFD}"/>
    <cellStyle name="Comma 51" xfId="2357" xr:uid="{4C2DE287-8325-4DE9-83DB-C7E3ABAA3152}"/>
    <cellStyle name="Comma 51 10" xfId="14992" xr:uid="{B2E096B7-2747-41EB-A430-6D3469B8D8D4}"/>
    <cellStyle name="Comma 51 10 2" xfId="29654" xr:uid="{1AE49688-A1A5-43B2-8074-73CA458C309E}"/>
    <cellStyle name="Comma 51 11" xfId="27015" xr:uid="{C1285C03-B978-49EF-99C0-A8B0434CC20C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2 2 2" xfId="31118" xr:uid="{B997DDEB-DE81-4E7F-9689-CD29F79777AB}"/>
    <cellStyle name="Comma 51 2 2 2 2 2 3" xfId="28552" xr:uid="{E31789A4-4DE3-45B4-A996-113B1D7DDC9B}"/>
    <cellStyle name="Comma 51 2 2 2 2 3" xfId="13086" xr:uid="{2F6D4507-27D5-4EFB-A255-FBB4BBBFC580}"/>
    <cellStyle name="Comma 51 2 2 2 2 3 2" xfId="25328" xr:uid="{7ADC5573-EAC3-4F05-B409-B93A8F4A2EB9}"/>
    <cellStyle name="Comma 51 2 2 2 2 3 2 2" xfId="31870" xr:uid="{4A652D12-D753-4A51-AC04-4C1589939B86}"/>
    <cellStyle name="Comma 51 2 2 2 2 3 3" xfId="29305" xr:uid="{5C2D06B2-78EC-43C1-9755-DA197FBA7ECD}"/>
    <cellStyle name="Comma 51 2 2 2 2 4" xfId="18230" xr:uid="{67FCFDE6-09A1-4320-8BAF-4B5512D8563C}"/>
    <cellStyle name="Comma 51 2 2 2 2 4 2" xfId="30360" xr:uid="{73007548-602E-45D0-8151-8633373EE4C1}"/>
    <cellStyle name="Comma 51 2 2 2 2 5" xfId="27787" xr:uid="{B1F1BD24-3EF4-4BBE-A445-39621F00B4CB}"/>
    <cellStyle name="Comma 51 2 2 2 3" xfId="7830" xr:uid="{1DA97EB7-FBCD-41C9-B10F-D00FBF4651DC}"/>
    <cellStyle name="Comma 51 2 2 2 3 2" xfId="20094" xr:uid="{0B10136A-20AD-4E0A-A3DF-CA6ECF8A02B0}"/>
    <cellStyle name="Comma 51 2 2 2 3 2 2" xfId="30736" xr:uid="{A407D54E-3262-4F24-9C17-E3CFF2A43797}"/>
    <cellStyle name="Comma 51 2 2 2 3 3" xfId="28172" xr:uid="{41560974-F3A7-48BC-B810-66D64B19453C}"/>
    <cellStyle name="Comma 51 2 2 2 4" xfId="11326" xr:uid="{6B7CB364-1C87-46ED-9F9F-4624B8E379E1}"/>
    <cellStyle name="Comma 51 2 2 2 4 2" xfId="23568" xr:uid="{EB00C329-7521-451D-BA5D-9316CDB5798A}"/>
    <cellStyle name="Comma 51 2 2 2 4 2 2" xfId="31489" xr:uid="{649350C9-C5C5-4267-A4C1-C4B4636ECD1D}"/>
    <cellStyle name="Comma 51 2 2 2 4 3" xfId="28924" xr:uid="{4CB3AA57-A0EF-4219-A2D1-64563D2E4A7A}"/>
    <cellStyle name="Comma 51 2 2 2 5" xfId="16470" xr:uid="{2704E8D0-5CCE-4FF5-8E6A-60065A34D19A}"/>
    <cellStyle name="Comma 51 2 2 2 5 2" xfId="29977" xr:uid="{5251376D-BB94-43C4-B24D-8047D0ED614A}"/>
    <cellStyle name="Comma 51 2 2 2 6" xfId="27373" xr:uid="{579045FA-1188-4013-8CBA-2050C3450916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2 2 2" xfId="30933" xr:uid="{5E7ACE44-D051-4C88-A2CA-867DDD653919}"/>
    <cellStyle name="Comma 51 2 2 3 2 3" xfId="28368" xr:uid="{BBEDB25E-9C53-41BB-9386-57734C2DFE92}"/>
    <cellStyle name="Comma 51 2 2 3 3" xfId="12240" xr:uid="{B7AC42EB-163C-42FF-98A0-B60418B86F64}"/>
    <cellStyle name="Comma 51 2 2 3 3 2" xfId="24482" xr:uid="{224F4AB1-6248-428B-AA1A-146C5B334A68}"/>
    <cellStyle name="Comma 51 2 2 3 3 2 2" xfId="31686" xr:uid="{8A8BCECD-FDF9-4B5C-93BB-1EDC27E162E2}"/>
    <cellStyle name="Comma 51 2 2 3 3 3" xfId="29120" xr:uid="{2BD09396-26FF-4C44-B9E5-299A881C3D52}"/>
    <cellStyle name="Comma 51 2 2 3 4" xfId="17384" xr:uid="{DBCCFFD0-FF9A-4B2F-9058-B671667296CC}"/>
    <cellStyle name="Comma 51 2 2 3 4 2" xfId="30174" xr:uid="{780BB809-A135-48EA-B842-6A194CB63D41}"/>
    <cellStyle name="Comma 51 2 2 3 5" xfId="27602" xr:uid="{02636371-B436-4101-8FD5-8EFEF6ADB487}"/>
    <cellStyle name="Comma 51 2 2 4" xfId="6984" xr:uid="{3C37A3D9-6F8D-436F-8D0F-D9D2D7C243B0}"/>
    <cellStyle name="Comma 51 2 2 4 2" xfId="19248" xr:uid="{D357F26C-F2D8-4BA2-8959-3C0CDC89F5C4}"/>
    <cellStyle name="Comma 51 2 2 4 2 2" xfId="30552" xr:uid="{30C7248E-7962-4ED7-BA7B-02A57190F20E}"/>
    <cellStyle name="Comma 51 2 2 4 3" xfId="27987" xr:uid="{0B6356C9-D775-4F08-B14D-B92508BBF05B}"/>
    <cellStyle name="Comma 51 2 2 5" xfId="10480" xr:uid="{8BE63AED-2941-46CE-A964-1C2FC8F6BC51}"/>
    <cellStyle name="Comma 51 2 2 5 2" xfId="22722" xr:uid="{91AD8C88-084A-408E-9123-AA8ADC8F3269}"/>
    <cellStyle name="Comma 51 2 2 5 2 2" xfId="31305" xr:uid="{067AEEE8-422A-4047-8CD0-9BDF334670E4}"/>
    <cellStyle name="Comma 51 2 2 5 3" xfId="28739" xr:uid="{38EAA067-1EA1-4055-A6CD-E62F251C5E02}"/>
    <cellStyle name="Comma 51 2 2 6" xfId="15624" xr:uid="{605990BF-8406-4A35-8145-1419F4F8EBBC}"/>
    <cellStyle name="Comma 51 2 2 6 2" xfId="29791" xr:uid="{D455740B-F7C8-42EE-865D-7AEE204969BB}"/>
    <cellStyle name="Comma 51 2 2 7" xfId="27189" xr:uid="{D9B9085F-0663-4E02-9133-36D72E466748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2 2 2" xfId="31026" xr:uid="{53DB98B6-5C1C-44C9-B5B5-9F93816A0C38}"/>
    <cellStyle name="Comma 51 2 3 2 2 3" xfId="28460" xr:uid="{A1CCF229-A0A1-4ABC-9388-FD654D921918}"/>
    <cellStyle name="Comma 51 2 3 2 3" xfId="12663" xr:uid="{F213F3CC-12BC-47C6-A9E8-6FE1419D6F92}"/>
    <cellStyle name="Comma 51 2 3 2 3 2" xfId="24905" xr:uid="{D0B00A3A-3DF7-4B89-A95B-58A09306AAA4}"/>
    <cellStyle name="Comma 51 2 3 2 3 2 2" xfId="31778" xr:uid="{E22CC69E-7206-4D85-AADE-E1FB5D93D32D}"/>
    <cellStyle name="Comma 51 2 3 2 3 3" xfId="29212" xr:uid="{BDBCC873-2DE8-4A27-8C7C-AD8F5D4DA984}"/>
    <cellStyle name="Comma 51 2 3 2 4" xfId="17807" xr:uid="{801E3F6F-B851-4E13-AF43-9AF4C3A9FD77}"/>
    <cellStyle name="Comma 51 2 3 2 4 2" xfId="30267" xr:uid="{CDED6462-0C6E-4F09-9C04-F8D6B27C71D7}"/>
    <cellStyle name="Comma 51 2 3 2 5" xfId="27695" xr:uid="{3A75DA3E-7317-41AE-80E9-E052B3AEA8E9}"/>
    <cellStyle name="Comma 51 2 3 3" xfId="7407" xr:uid="{01FDCE0E-9B45-4CAE-BA55-537E71CC623C}"/>
    <cellStyle name="Comma 51 2 3 3 2" xfId="19671" xr:uid="{E89DFDA2-E700-490C-9CAF-B6516B1CAD11}"/>
    <cellStyle name="Comma 51 2 3 3 2 2" xfId="30644" xr:uid="{78CDAFCE-DCA2-4F00-B66A-FC06FA43F60F}"/>
    <cellStyle name="Comma 51 2 3 3 3" xfId="28079" xr:uid="{2785D438-9071-4FAE-BA89-CA21B7F9164A}"/>
    <cellStyle name="Comma 51 2 3 4" xfId="10903" xr:uid="{43C3B0A8-EABB-4BD2-9A54-1585FAFD609D}"/>
    <cellStyle name="Comma 51 2 3 4 2" xfId="23145" xr:uid="{DE22DB4D-3491-4E53-946E-FB2B68EB6907}"/>
    <cellStyle name="Comma 51 2 3 4 2 2" xfId="31397" xr:uid="{36132E68-F4B9-4D79-9FC7-1D731CE6DB9F}"/>
    <cellStyle name="Comma 51 2 3 4 3" xfId="28831" xr:uid="{6B21F885-D2DF-48EF-87F3-514DE27D37E4}"/>
    <cellStyle name="Comma 51 2 3 5" xfId="16047" xr:uid="{D89A06F8-EFC1-4416-9010-32B5539D1FEB}"/>
    <cellStyle name="Comma 51 2 3 5 2" xfId="29883" xr:uid="{9100DA83-ED3E-475B-BF1B-53BA0B8F4CDD}"/>
    <cellStyle name="Comma 51 2 3 6" xfId="27281" xr:uid="{B4DD3647-E5A5-4202-8FDB-D0D1BFBA3342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2 2 2" xfId="30840" xr:uid="{C091E609-791F-4695-9254-158C16AE398B}"/>
    <cellStyle name="Comma 51 2 4 2 3" xfId="28276" xr:uid="{40FAEA8E-89C3-4574-A8CC-DFE6485C6B04}"/>
    <cellStyle name="Comma 51 2 4 3" xfId="11817" xr:uid="{6D914952-AF5A-481E-8CC9-77BDA25DAC32}"/>
    <cellStyle name="Comma 51 2 4 3 2" xfId="24059" xr:uid="{CEAE7BE0-3432-43C4-BFAE-6037B3CBF8CB}"/>
    <cellStyle name="Comma 51 2 4 3 2 2" xfId="31594" xr:uid="{AFA46304-453A-415A-A754-D098BD6BC1AA}"/>
    <cellStyle name="Comma 51 2 4 3 3" xfId="29028" xr:uid="{E6BC5A8F-0B10-427D-8208-7E762C7D328B}"/>
    <cellStyle name="Comma 51 2 4 4" xfId="16961" xr:uid="{0E7E0C4B-7417-4FBB-B0B6-0A4ADBB477A5}"/>
    <cellStyle name="Comma 51 2 4 4 2" xfId="30081" xr:uid="{071BB343-F7A2-4F9F-AA29-EC911BBFD19B}"/>
    <cellStyle name="Comma 51 2 4 5" xfId="27510" xr:uid="{2F999C8C-76A7-4996-9823-B17ACF1294DD}"/>
    <cellStyle name="Comma 51 2 5" xfId="6561" xr:uid="{EC2953A1-63DD-4448-91AC-3FDF728CAF17}"/>
    <cellStyle name="Comma 51 2 5 2" xfId="18825" xr:uid="{FDE14ED5-3F14-4CA9-9261-28757D0D8077}"/>
    <cellStyle name="Comma 51 2 5 2 2" xfId="30459" xr:uid="{D42FCF69-64BB-42F1-9EDC-B1A301B301F9}"/>
    <cellStyle name="Comma 51 2 5 3" xfId="27894" xr:uid="{E52AD95F-B44F-47E2-A2BF-BFDA194CF4FB}"/>
    <cellStyle name="Comma 51 2 6" xfId="10057" xr:uid="{1A536D6C-07DF-476C-9230-185A72BF230B}"/>
    <cellStyle name="Comma 51 2 6 2" xfId="22299" xr:uid="{ED68E082-D321-46A2-9EF9-6931040740B6}"/>
    <cellStyle name="Comma 51 2 6 2 2" xfId="31213" xr:uid="{2B55D114-1F44-48E3-A1C0-7E0482901C91}"/>
    <cellStyle name="Comma 51 2 6 3" xfId="28647" xr:uid="{62F2F163-49B2-4A8D-9531-C2773965C8C0}"/>
    <cellStyle name="Comma 51 2 7" xfId="15201" xr:uid="{101D0471-B1B9-4668-83C1-40BE7B5D7CE6}"/>
    <cellStyle name="Comma 51 2 7 2" xfId="29699" xr:uid="{42082CE1-C4D1-4B6E-88BD-EF321B211C2F}"/>
    <cellStyle name="Comma 51 2 8" xfId="27095" xr:uid="{403C84B6-B934-4E21-9F5A-33022BE8853A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2 2 2" xfId="31073" xr:uid="{A2653387-2786-43C9-91B6-F70EFCBDB0E4}"/>
    <cellStyle name="Comma 51 3 2 2 2 3" xfId="28507" xr:uid="{79FDCE14-EB3C-4314-B734-64E932734E81}"/>
    <cellStyle name="Comma 51 3 2 2 3" xfId="12877" xr:uid="{212DDE6E-B034-46FB-B713-275972B8ABF7}"/>
    <cellStyle name="Comma 51 3 2 2 3 2" xfId="25119" xr:uid="{127CA0CA-837C-40F7-9D5B-472567127AC4}"/>
    <cellStyle name="Comma 51 3 2 2 3 2 2" xfId="31825" xr:uid="{6F3CCAC2-EC5F-4E3F-B062-43BAB0BB08EB}"/>
    <cellStyle name="Comma 51 3 2 2 3 3" xfId="29260" xr:uid="{056B2235-97DD-47DA-851B-E10D902E15CB}"/>
    <cellStyle name="Comma 51 3 2 2 4" xfId="18021" xr:uid="{35F383BA-089D-44F9-A4FE-5CEECED660F6}"/>
    <cellStyle name="Comma 51 3 2 2 4 2" xfId="30314" xr:uid="{99C39228-D83A-47C5-A964-7940D04A2604}"/>
    <cellStyle name="Comma 51 3 2 2 5" xfId="27742" xr:uid="{5A2E2F22-304E-4748-8CD3-E75C680140B6}"/>
    <cellStyle name="Comma 51 3 2 3" xfId="7621" xr:uid="{8F782E18-2A16-4496-A5CD-B993DED037E2}"/>
    <cellStyle name="Comma 51 3 2 3 2" xfId="19885" xr:uid="{9FDC8604-F477-42FC-9400-F9D8289B22D3}"/>
    <cellStyle name="Comma 51 3 2 3 2 2" xfId="30691" xr:uid="{846DFE64-468F-4D5D-8D6B-2946B92946A4}"/>
    <cellStyle name="Comma 51 3 2 3 3" xfId="28126" xr:uid="{47E5E8B0-98EE-4F1B-92C0-907BD49B95BC}"/>
    <cellStyle name="Comma 51 3 2 4" xfId="11117" xr:uid="{DCDC1A7C-E6A8-4791-966C-4B02FC35736B}"/>
    <cellStyle name="Comma 51 3 2 4 2" xfId="23359" xr:uid="{3D8654BD-BE9C-4297-B0AF-2692A2FAC276}"/>
    <cellStyle name="Comma 51 3 2 4 2 2" xfId="31444" xr:uid="{9EF7A258-832B-4F24-A016-801BEC758EC0}"/>
    <cellStyle name="Comma 51 3 2 4 3" xfId="28878" xr:uid="{B4AD01A3-E557-4FDA-94EF-929FFFE5408E}"/>
    <cellStyle name="Comma 51 3 2 5" xfId="16261" xr:uid="{41B5C7CE-45FF-4E7F-888D-2FCBAC2F4D32}"/>
    <cellStyle name="Comma 51 3 2 5 2" xfId="29931" xr:uid="{1B829E08-3D6E-4483-8074-6823C8DDA412}"/>
    <cellStyle name="Comma 51 3 2 6" xfId="27328" xr:uid="{AB88038E-B5F1-4176-B89E-BDA16389C434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2 2 2" xfId="30887" xr:uid="{B3FF8A6D-F81B-474D-9EC5-B7B4828930A3}"/>
    <cellStyle name="Comma 51 3 3 2 3" xfId="28323" xr:uid="{55DF981A-09DE-4F2A-86ED-CA800C761B30}"/>
    <cellStyle name="Comma 51 3 3 3" xfId="12031" xr:uid="{F4A4A9FF-A2A8-4837-81FB-02948E04B006}"/>
    <cellStyle name="Comma 51 3 3 3 2" xfId="24273" xr:uid="{B0311784-A1E3-443A-B545-59C4AA28B8CD}"/>
    <cellStyle name="Comma 51 3 3 3 2 2" xfId="31641" xr:uid="{39650EA5-81B0-4B49-86DB-C38480CAFC09}"/>
    <cellStyle name="Comma 51 3 3 3 3" xfId="29075" xr:uid="{E18005C0-E4C5-4CEF-983B-D0B8D4A1430C}"/>
    <cellStyle name="Comma 51 3 3 4" xfId="17175" xr:uid="{E6535E7F-5143-4EEA-B653-18D3DFD6B440}"/>
    <cellStyle name="Comma 51 3 3 4 2" xfId="30128" xr:uid="{A29514F2-F90C-4D99-B64C-D2EFD39D4EA4}"/>
    <cellStyle name="Comma 51 3 3 5" xfId="27557" xr:uid="{09673DA2-2D67-4597-AC2A-57141815B361}"/>
    <cellStyle name="Comma 51 3 4" xfId="6775" xr:uid="{5C7A55E4-BD85-40D9-8E23-4ACC8DB13FCC}"/>
    <cellStyle name="Comma 51 3 4 2" xfId="19039" xr:uid="{684F1626-E53A-4C11-A5BA-75EB397B1AB7}"/>
    <cellStyle name="Comma 51 3 4 2 2" xfId="30507" xr:uid="{BDB1A956-3362-46F8-9275-DA2C39F915C1}"/>
    <cellStyle name="Comma 51 3 4 3" xfId="27942" xr:uid="{9A455570-B2D3-4849-90CC-5B530C5D111B}"/>
    <cellStyle name="Comma 51 3 5" xfId="10271" xr:uid="{CA446776-8BCD-409E-90CE-6657BFD017D2}"/>
    <cellStyle name="Comma 51 3 5 2" xfId="22513" xr:uid="{430D9D56-741C-4D72-AD30-A379A4ECA0E0}"/>
    <cellStyle name="Comma 51 3 5 2 2" xfId="31260" xr:uid="{9FAB9E18-10E3-4C63-9959-03CEB3AB64B0}"/>
    <cellStyle name="Comma 51 3 5 3" xfId="28694" xr:uid="{A1C41CC0-EEDF-41E6-B8F8-6C8FC8C08CAE}"/>
    <cellStyle name="Comma 51 3 6" xfId="15415" xr:uid="{CA471DF7-7AC8-486D-BE11-CAFAABA74F49}"/>
    <cellStyle name="Comma 51 3 6 2" xfId="29746" xr:uid="{1BFCCEC3-8F59-4882-8BE8-23996CF103E8}"/>
    <cellStyle name="Comma 51 3 7" xfId="27143" xr:uid="{AFD5D04F-38EF-4DEC-842B-A57837F84167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2 2 2" xfId="30980" xr:uid="{A1BD6048-6F95-49CA-A951-9AFD79D581F2}"/>
    <cellStyle name="Comma 51 4 2 2 3" xfId="28415" xr:uid="{9D4177A6-D529-42F0-BC2B-740B643D82D8}"/>
    <cellStyle name="Comma 51 4 2 3" xfId="12454" xr:uid="{D56D6296-C1C9-4D01-B8CA-6A0045D588EF}"/>
    <cellStyle name="Comma 51 4 2 3 2" xfId="24696" xr:uid="{5EFCFDBA-2584-40FF-B877-E5CE7404A7B4}"/>
    <cellStyle name="Comma 51 4 2 3 2 2" xfId="31733" xr:uid="{DC5240E3-FA8C-4DA2-80B8-B8DB914F140F}"/>
    <cellStyle name="Comma 51 4 2 3 3" xfId="29167" xr:uid="{7FBBC28B-414B-484F-95DE-81D3A597D995}"/>
    <cellStyle name="Comma 51 4 2 4" xfId="17598" xr:uid="{8E062D5E-1DC1-4172-AD87-EF4C072592CD}"/>
    <cellStyle name="Comma 51 4 2 4 2" xfId="30222" xr:uid="{7C554117-CBEF-4E7D-8593-3DDBB4D17594}"/>
    <cellStyle name="Comma 51 4 2 5" xfId="27649" xr:uid="{BD171705-941A-4A4D-998C-DB9A66BE37E8}"/>
    <cellStyle name="Comma 51 4 3" xfId="7198" xr:uid="{300F6BB1-4508-49C7-890F-E425DE154E0D}"/>
    <cellStyle name="Comma 51 4 3 2" xfId="19462" xr:uid="{5CF295E4-E3DC-45C7-80D5-2F84CC02B993}"/>
    <cellStyle name="Comma 51 4 3 2 2" xfId="30599" xr:uid="{C01CD4FD-920A-477E-86F7-229B40DA9B86}"/>
    <cellStyle name="Comma 51 4 3 3" xfId="28034" xr:uid="{8CE5E831-F57C-40AE-B65A-DD3E8EFD6C57}"/>
    <cellStyle name="Comma 51 4 4" xfId="10694" xr:uid="{363EA71B-C5FC-4B20-9D07-D50EC85E681C}"/>
    <cellStyle name="Comma 51 4 4 2" xfId="22936" xr:uid="{4A5CA017-17A9-4B93-9444-B2EA32559D10}"/>
    <cellStyle name="Comma 51 4 4 2 2" xfId="31352" xr:uid="{77C11EFF-6989-40E8-92E8-8938745EAD90}"/>
    <cellStyle name="Comma 51 4 4 3" xfId="28786" xr:uid="{33B93E16-87F1-4766-8D0B-F009C47FCB3E}"/>
    <cellStyle name="Comma 51 4 5" xfId="15838" xr:uid="{8C709621-7D15-4CFD-A51E-5AB9D20456B1}"/>
    <cellStyle name="Comma 51 4 5 2" xfId="29838" xr:uid="{44F1CDD4-373D-482D-8562-18FB90094F22}"/>
    <cellStyle name="Comma 51 4 6" xfId="27236" xr:uid="{E64DEE46-17C7-4F25-A589-1E49D5D1AF6F}"/>
    <cellStyle name="Comma 51 5" xfId="4259" xr:uid="{05CD659B-5167-45C6-876F-7864FF378C4A}"/>
    <cellStyle name="Comma 51 5 2" xfId="27435" xr:uid="{74B936FD-055B-4CCD-B799-B29E34C7DDB0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2 2 2" xfId="30795" xr:uid="{681BAB3E-256B-4850-9044-B8411567578E}"/>
    <cellStyle name="Comma 51 6 2 3" xfId="28231" xr:uid="{2D50A9D7-804E-4394-8D3C-85F536B83995}"/>
    <cellStyle name="Comma 51 6 3" xfId="11608" xr:uid="{55FF23B0-045D-4508-B7DA-1C56F737177E}"/>
    <cellStyle name="Comma 51 6 3 2" xfId="23850" xr:uid="{3D71B59B-2DDC-40E2-A3D5-251D7AB6E0F5}"/>
    <cellStyle name="Comma 51 6 3 2 2" xfId="31549" xr:uid="{C51F16B8-B379-41C1-9D4F-DA585865EF0B}"/>
    <cellStyle name="Comma 51 6 3 3" xfId="28983" xr:uid="{09AA27C9-C7A2-42DB-8B02-A74A48BF5917}"/>
    <cellStyle name="Comma 51 6 4" xfId="16752" xr:uid="{ED28A9E5-CBD7-4314-8E4B-83A2010D99E0}"/>
    <cellStyle name="Comma 51 6 4 2" xfId="30036" xr:uid="{46B11723-0A68-4C82-AE29-C79FB8E25BEF}"/>
    <cellStyle name="Comma 51 6 5" xfId="27465" xr:uid="{1864ED0F-8397-4A33-A576-A76BA5C7869C}"/>
    <cellStyle name="Comma 51 7" xfId="6351" xr:uid="{9EA29315-4DDF-48F3-9D53-ED8D9F5394DD}"/>
    <cellStyle name="Comma 51 7 2" xfId="18616" xr:uid="{A11DEE8D-391B-4065-8901-82B1710CAC75}"/>
    <cellStyle name="Comma 51 7 2 2" xfId="30414" xr:uid="{CD8E73BA-5246-4F6E-A5CD-A79910B43D62}"/>
    <cellStyle name="Comma 51 7 3" xfId="27849" xr:uid="{49C7F61C-74F8-4344-BC29-1E446AD6A20F}"/>
    <cellStyle name="Comma 51 8" xfId="9848" xr:uid="{D360537E-C3AB-4174-8FA0-C931283E7DF2}"/>
    <cellStyle name="Comma 51 8 2" xfId="22090" xr:uid="{5DE23D2C-A2E0-436F-AC40-F614D8739B3C}"/>
    <cellStyle name="Comma 51 8 2 2" xfId="31168" xr:uid="{242592CD-6657-42A9-9732-3B55423FD891}"/>
    <cellStyle name="Comma 51 8 3" xfId="28602" xr:uid="{5D63AADC-8201-41E6-8806-2C21882F6813}"/>
    <cellStyle name="Comma 51 9" xfId="14448" xr:uid="{61F9E9E1-9E7E-40EA-8E95-6AE81B58287A}"/>
    <cellStyle name="Comma 51 9 2" xfId="29523" xr:uid="{5283AD50-05F9-41A6-AC54-B609EE77C0C3}"/>
    <cellStyle name="Comma 52" xfId="2352" xr:uid="{4C1FB132-2957-4A8F-867F-5F0909C6B1EE}"/>
    <cellStyle name="Comma 52 10" xfId="25736" xr:uid="{232464D8-EABC-462F-AC64-7E2E7AD90301}"/>
    <cellStyle name="Comma 52 10 2" xfId="31980" xr:uid="{5E306993-2D04-425E-8C3B-73578527FDAD}"/>
    <cellStyle name="Comma 52 11" xfId="27010" xr:uid="{5C55B1A9-91A4-4667-AD9C-0BA883FCFA60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2 2 2" xfId="31113" xr:uid="{0F5ABC74-F54C-49FA-AEC3-34704E812599}"/>
    <cellStyle name="Comma 52 2 2 2 2 2 3" xfId="28547" xr:uid="{8BAF3D9D-DE70-438D-ABCB-264595B83F84}"/>
    <cellStyle name="Comma 52 2 2 2 2 3" xfId="13081" xr:uid="{6CD34E8D-FEF4-4EF9-91F3-4EC237D6EE33}"/>
    <cellStyle name="Comma 52 2 2 2 2 3 2" xfId="25323" xr:uid="{D2F7B907-E2C8-43B7-8176-7557ED4FEAF3}"/>
    <cellStyle name="Comma 52 2 2 2 2 3 2 2" xfId="31865" xr:uid="{5B0A3F59-B6F0-4FDA-B5A0-F8D068CA178A}"/>
    <cellStyle name="Comma 52 2 2 2 2 3 3" xfId="29300" xr:uid="{8B32C1BD-1D37-4F92-AEEA-157DFC2334DB}"/>
    <cellStyle name="Comma 52 2 2 2 2 4" xfId="18225" xr:uid="{74AD8615-E31A-414E-A41D-1BAAD2519050}"/>
    <cellStyle name="Comma 52 2 2 2 2 4 2" xfId="30355" xr:uid="{0DD2EEEB-E090-4ED9-BAC7-64C9F986BE53}"/>
    <cellStyle name="Comma 52 2 2 2 2 5" xfId="27782" xr:uid="{2EF067DC-01E0-4661-882E-7DC0F4FB0DB7}"/>
    <cellStyle name="Comma 52 2 2 2 3" xfId="7825" xr:uid="{A8DFDDB1-9312-461B-9E59-11C067711F9B}"/>
    <cellStyle name="Comma 52 2 2 2 3 2" xfId="20089" xr:uid="{0AE182EA-1F93-40A1-A7CB-59A0BE23ABC1}"/>
    <cellStyle name="Comma 52 2 2 2 3 2 2" xfId="30731" xr:uid="{5C72C8B9-1899-4418-96FD-5EF965C88B41}"/>
    <cellStyle name="Comma 52 2 2 2 3 3" xfId="28167" xr:uid="{850B8815-3C3A-42BC-ACC4-CD217FA605BE}"/>
    <cellStyle name="Comma 52 2 2 2 4" xfId="11321" xr:uid="{24F17A00-C19D-4A55-9F03-F467A7E44509}"/>
    <cellStyle name="Comma 52 2 2 2 4 2" xfId="23563" xr:uid="{C4FDB399-BEDA-4973-A059-6551E1543F4E}"/>
    <cellStyle name="Comma 52 2 2 2 4 2 2" xfId="31484" xr:uid="{F090F3C9-31B9-4D7C-B070-4FE05FE960F9}"/>
    <cellStyle name="Comma 52 2 2 2 4 3" xfId="28919" xr:uid="{6C2F8A22-E709-452B-A3B0-B934C722EE64}"/>
    <cellStyle name="Comma 52 2 2 2 5" xfId="16465" xr:uid="{7C9406A8-BBCE-45A5-A555-47D02DD86FF3}"/>
    <cellStyle name="Comma 52 2 2 2 5 2" xfId="29972" xr:uid="{7C30215A-7C82-404B-9704-421BFD3871C4}"/>
    <cellStyle name="Comma 52 2 2 2 6" xfId="27368" xr:uid="{0F1DDA91-AE74-4805-8B32-8D9FBCA4BFC0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2 2 2" xfId="30928" xr:uid="{42F4FC7C-F171-4257-9A6F-F157AE29D44C}"/>
    <cellStyle name="Comma 52 2 2 3 2 3" xfId="28363" xr:uid="{DE64127D-EC03-4FDB-8AC4-46EE20E314E3}"/>
    <cellStyle name="Comma 52 2 2 3 3" xfId="12235" xr:uid="{982ABE51-0BB8-4078-AEAA-7C27F1262139}"/>
    <cellStyle name="Comma 52 2 2 3 3 2" xfId="24477" xr:uid="{7E1B518D-E672-4104-BAAF-6274279A960C}"/>
    <cellStyle name="Comma 52 2 2 3 3 2 2" xfId="31681" xr:uid="{495596B2-0577-413C-BADE-FC5AC19C95FA}"/>
    <cellStyle name="Comma 52 2 2 3 3 3" xfId="29115" xr:uid="{B4C1EFA3-645C-456B-A2AF-86BE63D9E2CD}"/>
    <cellStyle name="Comma 52 2 2 3 4" xfId="17379" xr:uid="{A6DF390E-B05F-4989-8D84-C1C90EBA5912}"/>
    <cellStyle name="Comma 52 2 2 3 4 2" xfId="30169" xr:uid="{01218E07-BA06-4156-A82D-3AB58E9CB302}"/>
    <cellStyle name="Comma 52 2 2 3 5" xfId="27597" xr:uid="{0241B68D-23D4-4D73-AE87-E2BD91C3F715}"/>
    <cellStyle name="Comma 52 2 2 4" xfId="6979" xr:uid="{DBD2DEF0-E10E-4032-94F5-4483E1D4C652}"/>
    <cellStyle name="Comma 52 2 2 4 2" xfId="19243" xr:uid="{7B42B048-4D3A-4EE5-BE1D-0E479BCFDE2C}"/>
    <cellStyle name="Comma 52 2 2 4 2 2" xfId="30547" xr:uid="{E0F734FC-DFFF-408E-AA8C-EE861FC355F6}"/>
    <cellStyle name="Comma 52 2 2 4 3" xfId="27982" xr:uid="{453F98FE-5CC0-465D-84D2-C30573C41371}"/>
    <cellStyle name="Comma 52 2 2 5" xfId="10475" xr:uid="{4A99A0D0-C4FF-4616-97AB-AE250F896BB2}"/>
    <cellStyle name="Comma 52 2 2 5 2" xfId="22717" xr:uid="{387F0D69-4507-463F-9142-EF0D9A8490C0}"/>
    <cellStyle name="Comma 52 2 2 5 2 2" xfId="31300" xr:uid="{4A600E4A-C3F6-4688-AB98-1699CDF7F7E5}"/>
    <cellStyle name="Comma 52 2 2 5 3" xfId="28734" xr:uid="{AF3462E1-539D-4BC9-8325-2BB99D9DDC1F}"/>
    <cellStyle name="Comma 52 2 2 6" xfId="15619" xr:uid="{308D4828-51C9-4DE3-BECE-53E5A21A1D15}"/>
    <cellStyle name="Comma 52 2 2 6 2" xfId="29786" xr:uid="{999D659E-1724-4E87-B0E0-D95C4A952FB2}"/>
    <cellStyle name="Comma 52 2 2 7" xfId="27184" xr:uid="{D3F7D1EA-F348-4AA6-A557-218A12A7B863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2 2 2" xfId="31021" xr:uid="{FFA7E58B-D589-493D-8F6D-3167E997B321}"/>
    <cellStyle name="Comma 52 2 3 2 2 3" xfId="28455" xr:uid="{907E1708-11B4-4D4B-99AB-6BA4A834B43E}"/>
    <cellStyle name="Comma 52 2 3 2 3" xfId="12658" xr:uid="{911E141E-247F-4545-9CD8-D192DA51BD74}"/>
    <cellStyle name="Comma 52 2 3 2 3 2" xfId="24900" xr:uid="{E514D6CF-34A4-4845-A778-16B83A7C0D42}"/>
    <cellStyle name="Comma 52 2 3 2 3 2 2" xfId="31773" xr:uid="{5939F0DB-E374-4A34-9AC1-CBCFFCAFDDB4}"/>
    <cellStyle name="Comma 52 2 3 2 3 3" xfId="29207" xr:uid="{3AA1FA61-C4FC-458C-B67B-CDDF21B3A9C9}"/>
    <cellStyle name="Comma 52 2 3 2 4" xfId="17802" xr:uid="{2A02D426-6219-4969-B16F-06F6DBA855AA}"/>
    <cellStyle name="Comma 52 2 3 2 4 2" xfId="30262" xr:uid="{FC0C02D1-FC0F-4D54-8D4B-3E6E5E58EC7A}"/>
    <cellStyle name="Comma 52 2 3 2 5" xfId="27690" xr:uid="{E8D75591-0470-4528-A37E-575FC4DB710B}"/>
    <cellStyle name="Comma 52 2 3 3" xfId="7402" xr:uid="{270A0C7A-4B0A-4566-986B-3D9FAED359F5}"/>
    <cellStyle name="Comma 52 2 3 3 2" xfId="19666" xr:uid="{C8145CDF-9B35-47AA-9EF4-3FEDF8FA3319}"/>
    <cellStyle name="Comma 52 2 3 3 2 2" xfId="30639" xr:uid="{3243B645-5856-48A9-8130-0F7ED1CC0823}"/>
    <cellStyle name="Comma 52 2 3 3 3" xfId="28074" xr:uid="{0C2E3097-004E-4A35-804B-76AD5DDC8899}"/>
    <cellStyle name="Comma 52 2 3 4" xfId="10898" xr:uid="{26883E86-0479-48A2-8A1F-C76314864BBE}"/>
    <cellStyle name="Comma 52 2 3 4 2" xfId="23140" xr:uid="{B0302E55-F86B-493A-8EB4-ECDA0998D0F1}"/>
    <cellStyle name="Comma 52 2 3 4 2 2" xfId="31392" xr:uid="{86FAB9EC-644C-4DE3-BEEE-44A552E9923F}"/>
    <cellStyle name="Comma 52 2 3 4 3" xfId="28826" xr:uid="{F0897EEE-1C8C-44DE-9AB0-DA5DF3B08430}"/>
    <cellStyle name="Comma 52 2 3 5" xfId="16042" xr:uid="{FEA40B7D-3E46-437C-82E8-566926809D33}"/>
    <cellStyle name="Comma 52 2 3 5 2" xfId="29878" xr:uid="{06886F44-DC82-4FF8-9E72-561D97394D29}"/>
    <cellStyle name="Comma 52 2 3 6" xfId="27276" xr:uid="{D14110E5-6803-4A85-97DC-E02C4528AB0C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2 2 2" xfId="30835" xr:uid="{AF00B9A1-EF9B-4885-9AF9-348BAE031C05}"/>
    <cellStyle name="Comma 52 2 4 2 3" xfId="28271" xr:uid="{09FA425A-0E95-4808-8626-16F813C0BF31}"/>
    <cellStyle name="Comma 52 2 4 3" xfId="11812" xr:uid="{A7946951-4CCB-4732-84A5-6B0E85AB50E0}"/>
    <cellStyle name="Comma 52 2 4 3 2" xfId="24054" xr:uid="{787385C1-AB4D-4E84-B606-15F9F2D26EA7}"/>
    <cellStyle name="Comma 52 2 4 3 2 2" xfId="31589" xr:uid="{F0DF5C0D-E2A1-4F81-891B-C5F8EB042133}"/>
    <cellStyle name="Comma 52 2 4 3 3" xfId="29023" xr:uid="{B262AB0B-FA9B-4F09-9650-D70B2C3CF7FA}"/>
    <cellStyle name="Comma 52 2 4 4" xfId="16956" xr:uid="{E6B8E572-2912-4319-BD30-916582693136}"/>
    <cellStyle name="Comma 52 2 4 4 2" xfId="30076" xr:uid="{09B7792C-5DE7-413C-8C87-12C639644A0E}"/>
    <cellStyle name="Comma 52 2 4 5" xfId="27505" xr:uid="{55766E2B-2BD0-450D-B497-24434A52E5FD}"/>
    <cellStyle name="Comma 52 2 5" xfId="6556" xr:uid="{1EB8518D-7C47-4A5D-BACF-C275848F61CF}"/>
    <cellStyle name="Comma 52 2 5 2" xfId="18820" xr:uid="{0DA4B5FD-C6A9-460B-B668-D50D5E5195A9}"/>
    <cellStyle name="Comma 52 2 5 2 2" xfId="30454" xr:uid="{85A44014-FD23-45F0-B341-915DAD117F1A}"/>
    <cellStyle name="Comma 52 2 5 3" xfId="27889" xr:uid="{03B48028-2F6F-4452-A867-819C65BAD172}"/>
    <cellStyle name="Comma 52 2 6" xfId="10052" xr:uid="{EEA6F572-53C2-4ACF-B8C6-EEA2BDE45FF6}"/>
    <cellStyle name="Comma 52 2 6 2" xfId="22294" xr:uid="{51371243-EED7-4AF6-80E5-6408009EDB9E}"/>
    <cellStyle name="Comma 52 2 6 2 2" xfId="31208" xr:uid="{173A1C9E-E96F-4441-A09C-F88715337441}"/>
    <cellStyle name="Comma 52 2 6 3" xfId="28642" xr:uid="{EA444E66-0B43-4F34-B82A-FE85234F73DA}"/>
    <cellStyle name="Comma 52 2 7" xfId="15196" xr:uid="{846E42EC-A29B-4BD6-87FB-2F8320CD4537}"/>
    <cellStyle name="Comma 52 2 7 2" xfId="29694" xr:uid="{9BDCBC2D-6BCF-4172-B77C-3728515B5BE4}"/>
    <cellStyle name="Comma 52 2 8" xfId="27090" xr:uid="{1260E58A-AC8C-4485-AEF3-205BB7DB9C2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2 2 2" xfId="31068" xr:uid="{24F0B697-97E2-4D61-A41E-3966EBA247BE}"/>
    <cellStyle name="Comma 52 3 2 2 2 3" xfId="28502" xr:uid="{04964EEE-3406-4B82-B1A5-FC663A534C17}"/>
    <cellStyle name="Comma 52 3 2 2 3" xfId="12872" xr:uid="{B6C6533B-8DAD-4EFE-AE1B-AEB8CFD266C7}"/>
    <cellStyle name="Comma 52 3 2 2 3 2" xfId="25114" xr:uid="{AB05C7E4-DA12-4A55-9EB2-F3AAE310B984}"/>
    <cellStyle name="Comma 52 3 2 2 3 2 2" xfId="31820" xr:uid="{30B382AE-A467-4C88-AD74-19B4F9A2B3BF}"/>
    <cellStyle name="Comma 52 3 2 2 3 3" xfId="29255" xr:uid="{797545D3-8CAE-4E63-BE20-F57BADF8D6E7}"/>
    <cellStyle name="Comma 52 3 2 2 4" xfId="18016" xr:uid="{87C554F6-04C6-4607-9D35-AE3E4A35533B}"/>
    <cellStyle name="Comma 52 3 2 2 4 2" xfId="30309" xr:uid="{6CEB699F-30CC-4A08-8937-ECB8B54E4373}"/>
    <cellStyle name="Comma 52 3 2 2 5" xfId="27737" xr:uid="{DE076CE4-EDF9-4772-8EF4-B9176378C0CB}"/>
    <cellStyle name="Comma 52 3 2 3" xfId="7616" xr:uid="{5598F2DF-07B9-4BB1-B341-D0AF32B53D51}"/>
    <cellStyle name="Comma 52 3 2 3 2" xfId="19880" xr:uid="{AB8CC0A9-5BC8-4D2B-ABDA-D9EEED64F4F6}"/>
    <cellStyle name="Comma 52 3 2 3 2 2" xfId="30686" xr:uid="{B4659096-D5F8-4E1C-9BF2-364E3CAE81BB}"/>
    <cellStyle name="Comma 52 3 2 3 3" xfId="28121" xr:uid="{87ADC7A6-58DF-4375-95B5-C7716BC4486F}"/>
    <cellStyle name="Comma 52 3 2 4" xfId="11112" xr:uid="{F882C922-2C3A-4303-B520-EC849B326568}"/>
    <cellStyle name="Comma 52 3 2 4 2" xfId="23354" xr:uid="{35E3EB59-CFDB-4715-A1B1-79F8C9182B82}"/>
    <cellStyle name="Comma 52 3 2 4 2 2" xfId="31439" xr:uid="{92B3BB55-C8EF-4105-A4F3-A98D447B5964}"/>
    <cellStyle name="Comma 52 3 2 4 3" xfId="28873" xr:uid="{C0C11FA2-3A1A-4C7A-B149-E4288586EBC9}"/>
    <cellStyle name="Comma 52 3 2 5" xfId="16256" xr:uid="{5F246ACD-9025-4FAB-A54E-AC9BD8EA4B9A}"/>
    <cellStyle name="Comma 52 3 2 5 2" xfId="29926" xr:uid="{9AA3BC50-9E99-45C6-AB35-E0CFD70FE444}"/>
    <cellStyle name="Comma 52 3 2 6" xfId="27323" xr:uid="{C9203522-A7CE-4DF9-8F9C-2B940BB85E8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2 2 2" xfId="30882" xr:uid="{8A7A0CEE-4F09-438E-887C-D487604802CC}"/>
    <cellStyle name="Comma 52 3 3 2 3" xfId="28318" xr:uid="{CE34A177-F2D9-4534-93A3-D1595CE10176}"/>
    <cellStyle name="Comma 52 3 3 3" xfId="12026" xr:uid="{8C9BC1BA-7AE8-4E41-B0A4-981459218397}"/>
    <cellStyle name="Comma 52 3 3 3 2" xfId="24268" xr:uid="{AA5234E4-5D82-4DF4-83FF-A4D33517CA9B}"/>
    <cellStyle name="Comma 52 3 3 3 2 2" xfId="31636" xr:uid="{55C85B1D-A6DF-4C36-9B0D-F99DCB84AA39}"/>
    <cellStyle name="Comma 52 3 3 3 3" xfId="29070" xr:uid="{41F78266-541B-473E-B6E3-E37D0FA00B18}"/>
    <cellStyle name="Comma 52 3 3 4" xfId="17170" xr:uid="{B7E8977A-C610-42EE-877B-6052B01EB2BB}"/>
    <cellStyle name="Comma 52 3 3 4 2" xfId="30123" xr:uid="{712C6251-C3B0-4966-BFF0-8D43B00AB4F5}"/>
    <cellStyle name="Comma 52 3 3 5" xfId="27552" xr:uid="{53BA0011-B1C8-4E0D-8B87-AE18052C3DED}"/>
    <cellStyle name="Comma 52 3 4" xfId="6770" xr:uid="{9A143D7A-4A78-4D67-B927-63D2971A2A0A}"/>
    <cellStyle name="Comma 52 3 4 2" xfId="19034" xr:uid="{3DC33655-0D5C-4F0A-8EB1-ED8FEE542A51}"/>
    <cellStyle name="Comma 52 3 4 2 2" xfId="30502" xr:uid="{26A27363-E118-4E60-B285-3AA71C5186A2}"/>
    <cellStyle name="Comma 52 3 4 3" xfId="27937" xr:uid="{3E16EA39-3305-493D-90B2-66B9A7ECE993}"/>
    <cellStyle name="Comma 52 3 5" xfId="10266" xr:uid="{9E21DFF3-A0FE-4E8B-989C-E86218D10237}"/>
    <cellStyle name="Comma 52 3 5 2" xfId="22508" xr:uid="{8049E2B0-F04F-4CD5-9095-6FD5B007C9D4}"/>
    <cellStyle name="Comma 52 3 5 2 2" xfId="31255" xr:uid="{286592D8-A023-4AA5-9BF2-B80116B8E838}"/>
    <cellStyle name="Comma 52 3 5 3" xfId="28689" xr:uid="{07691BF2-7F34-4397-961E-4B9BC0F40FB1}"/>
    <cellStyle name="Comma 52 3 6" xfId="15410" xr:uid="{6E21AC2B-8E85-4CB8-A782-B40FA6359974}"/>
    <cellStyle name="Comma 52 3 6 2" xfId="29741" xr:uid="{3CF5B3F8-C48C-456C-AA47-4F72AEFA03C1}"/>
    <cellStyle name="Comma 52 3 7" xfId="27138" xr:uid="{EB8789EE-B6BD-4357-8A80-A8274D8925DB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2 2 2" xfId="30975" xr:uid="{14062F98-454E-4F4E-82FD-D10C7CCC6CA3}"/>
    <cellStyle name="Comma 52 4 2 2 3" xfId="28410" xr:uid="{672904B8-1F20-4A1A-BE61-51295F50FAF8}"/>
    <cellStyle name="Comma 52 4 2 3" xfId="12449" xr:uid="{75261CB3-8E30-4613-876B-46A34EF066EB}"/>
    <cellStyle name="Comma 52 4 2 3 2" xfId="24691" xr:uid="{4C9AB318-617B-409E-A354-29B05811333C}"/>
    <cellStyle name="Comma 52 4 2 3 2 2" xfId="31728" xr:uid="{260140E7-7890-4FFA-9454-F208ED972EEB}"/>
    <cellStyle name="Comma 52 4 2 3 3" xfId="29162" xr:uid="{E4F4CE95-ED45-4992-B86E-71A6ACE4B100}"/>
    <cellStyle name="Comma 52 4 2 4" xfId="17593" xr:uid="{D8B5FED7-F337-4A19-9E64-69B3BF35DABC}"/>
    <cellStyle name="Comma 52 4 2 4 2" xfId="30217" xr:uid="{6C1D2A2C-C591-4089-8AA0-DE3A5261DAE4}"/>
    <cellStyle name="Comma 52 4 2 5" xfId="27644" xr:uid="{88E77A21-8E68-4F4B-887E-678121FA3976}"/>
    <cellStyle name="Comma 52 4 3" xfId="7193" xr:uid="{DE281E9F-6F1D-43A9-A6B0-2C26CDE7EC07}"/>
    <cellStyle name="Comma 52 4 3 2" xfId="19457" xr:uid="{D7B03B81-0305-4C6F-858C-45B3F8D4443A}"/>
    <cellStyle name="Comma 52 4 3 2 2" xfId="30594" xr:uid="{ECE538A5-8D28-4598-B5A8-69F75E73DE2E}"/>
    <cellStyle name="Comma 52 4 3 3" xfId="28029" xr:uid="{99176DE9-7392-4866-8862-034BD864B72D}"/>
    <cellStyle name="Comma 52 4 4" xfId="10689" xr:uid="{30387D9A-5205-4DBE-B704-7C3C82570242}"/>
    <cellStyle name="Comma 52 4 4 2" xfId="22931" xr:uid="{27614B45-D41D-4E80-856A-346E50B08095}"/>
    <cellStyle name="Comma 52 4 4 2 2" xfId="31347" xr:uid="{B9B06698-03E3-4ED3-AA6C-740819C167D4}"/>
    <cellStyle name="Comma 52 4 4 3" xfId="28781" xr:uid="{091E9D3D-720C-480F-927C-8A86188EE6DD}"/>
    <cellStyle name="Comma 52 4 5" xfId="15833" xr:uid="{5664DB11-DFE5-4E9D-A486-A39945C0B65F}"/>
    <cellStyle name="Comma 52 4 5 2" xfId="29833" xr:uid="{ADCD19E2-6694-4A99-B5D7-6FB47856272D}"/>
    <cellStyle name="Comma 52 4 6" xfId="27231" xr:uid="{A7C13684-9092-451E-A0EA-918990C44F49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2 2 2" xfId="30790" xr:uid="{65D126DD-8DF3-4210-8871-A9F136E1B5CC}"/>
    <cellStyle name="Comma 52 5 2 3" xfId="28226" xr:uid="{23A4DDA0-C49B-4AC1-9C93-8258B05FCE75}"/>
    <cellStyle name="Comma 52 5 3" xfId="11603" xr:uid="{85E44435-3230-486A-AF10-5B9BEB701211}"/>
    <cellStyle name="Comma 52 5 3 2" xfId="23845" xr:uid="{1EF4AA88-A51F-40A5-B379-8EC929CC732A}"/>
    <cellStyle name="Comma 52 5 3 2 2" xfId="31544" xr:uid="{43647598-1C0D-4D45-8C6D-CBA605C51D5E}"/>
    <cellStyle name="Comma 52 5 3 3" xfId="28978" xr:uid="{7894A7BE-3DEB-4588-8422-29CDA68989EB}"/>
    <cellStyle name="Comma 52 5 4" xfId="16747" xr:uid="{D13207B4-93F9-4095-B397-7DEA35A38A46}"/>
    <cellStyle name="Comma 52 5 4 2" xfId="30031" xr:uid="{325A6608-338F-4ADF-822E-59585BF151C6}"/>
    <cellStyle name="Comma 52 5 5" xfId="27460" xr:uid="{02276D8A-A7F3-4A21-AB54-B27DDF1CD29B}"/>
    <cellStyle name="Comma 52 6" xfId="6346" xr:uid="{F82CDE3B-12E4-4CA4-85C6-A933DA77511F}"/>
    <cellStyle name="Comma 52 6 2" xfId="18611" xr:uid="{7859BAD0-9030-4A03-B55B-E72E53D3D006}"/>
    <cellStyle name="Comma 52 6 2 2" xfId="30409" xr:uid="{12223329-72CF-416B-9530-B0E2C3A4E94A}"/>
    <cellStyle name="Comma 52 6 3" xfId="27844" xr:uid="{D399DE8C-0997-4959-9BA0-E80B3E32FC20}"/>
    <cellStyle name="Comma 52 7" xfId="9843" xr:uid="{15EA6449-BED5-4863-B8B3-630B4721DDD7}"/>
    <cellStyle name="Comma 52 7 2" xfId="22085" xr:uid="{7D939469-9FA1-4DB0-AC18-9569029331B2}"/>
    <cellStyle name="Comma 52 7 2 2" xfId="31163" xr:uid="{442403DD-3319-4D74-8FEB-FEDA3453371D}"/>
    <cellStyle name="Comma 52 7 3" xfId="28597" xr:uid="{B458DA82-4A75-4787-8842-B2F0AB97068D}"/>
    <cellStyle name="Comma 52 8" xfId="14465" xr:uid="{25DF7DC6-D7AF-448D-940D-04578359F092}"/>
    <cellStyle name="Comma 52 8 2" xfId="29527" xr:uid="{FC3B524A-8996-4D2D-ADC2-9EDDE2A91174}"/>
    <cellStyle name="Comma 52 9" xfId="14987" xr:uid="{6B5C4E94-CB2C-4B85-955C-139235BD1443}"/>
    <cellStyle name="Comma 52 9 2" xfId="29649" xr:uid="{DC2DC904-45F4-4D37-913E-723D6392123D}"/>
    <cellStyle name="Comma 53" xfId="2358" xr:uid="{3A724400-720A-4C70-814D-5155496DC412}"/>
    <cellStyle name="Comma 53 10" xfId="25737" xr:uid="{C4397CCC-EC4D-4845-B2EB-7425289D5C98}"/>
    <cellStyle name="Comma 53 10 2" xfId="31981" xr:uid="{340B920B-D74B-4547-8293-784B16B0FC5E}"/>
    <cellStyle name="Comma 53 11" xfId="27016" xr:uid="{75A81CCB-3E48-4A10-8C7C-3B1280B3E5A1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2 2 2" xfId="31119" xr:uid="{41EF3106-566A-4101-8958-4C801515C170}"/>
    <cellStyle name="Comma 53 2 2 2 2 2 3" xfId="28553" xr:uid="{688C1109-D9FE-49C8-A43B-47F2BD18C9E3}"/>
    <cellStyle name="Comma 53 2 2 2 2 3" xfId="13087" xr:uid="{FDF85B1F-A613-4091-AE9D-DABBE1352679}"/>
    <cellStyle name="Comma 53 2 2 2 2 3 2" xfId="25329" xr:uid="{D7157D42-E7EE-4132-9A9D-05A09018EC51}"/>
    <cellStyle name="Comma 53 2 2 2 2 3 2 2" xfId="31871" xr:uid="{07774CF0-4AA8-4E5F-AE42-FB16FAA8ED1F}"/>
    <cellStyle name="Comma 53 2 2 2 2 3 3" xfId="29306" xr:uid="{2F8DE968-774C-4E1B-935E-C93380CFDC63}"/>
    <cellStyle name="Comma 53 2 2 2 2 4" xfId="18231" xr:uid="{3823E6A3-3C95-4D09-85A8-34518C9007A9}"/>
    <cellStyle name="Comma 53 2 2 2 2 4 2" xfId="30361" xr:uid="{7F833068-5A94-48C3-BDA1-6628BFBC65DD}"/>
    <cellStyle name="Comma 53 2 2 2 2 5" xfId="27788" xr:uid="{01BA381F-22C5-4CB4-A83B-44A720B32AE9}"/>
    <cellStyle name="Comma 53 2 2 2 3" xfId="7831" xr:uid="{45868D13-8D4F-4C30-9635-7868D337503F}"/>
    <cellStyle name="Comma 53 2 2 2 3 2" xfId="20095" xr:uid="{C25A284E-6E09-49A0-827E-9E5D05933C95}"/>
    <cellStyle name="Comma 53 2 2 2 3 2 2" xfId="30737" xr:uid="{F6C62CA5-DB89-436B-A6D4-506BDE463CB1}"/>
    <cellStyle name="Comma 53 2 2 2 3 3" xfId="28173" xr:uid="{1F3EE75E-32BF-4E95-BF2F-59B514A6F03E}"/>
    <cellStyle name="Comma 53 2 2 2 4" xfId="11327" xr:uid="{201C0F6A-C903-4538-AAF7-9FA161653095}"/>
    <cellStyle name="Comma 53 2 2 2 4 2" xfId="23569" xr:uid="{A952E6F3-3101-442A-8978-BDE47D043F47}"/>
    <cellStyle name="Comma 53 2 2 2 4 2 2" xfId="31490" xr:uid="{D98FD2B5-4B21-45FE-887F-E68362240F58}"/>
    <cellStyle name="Comma 53 2 2 2 4 3" xfId="28925" xr:uid="{948C3306-017D-46F4-9574-10A438B8C836}"/>
    <cellStyle name="Comma 53 2 2 2 5" xfId="16471" xr:uid="{D6ED64E7-4033-4BAE-AA73-8779CDB817C5}"/>
    <cellStyle name="Comma 53 2 2 2 5 2" xfId="29978" xr:uid="{DA3B6CD9-A1BB-4E80-9CEE-064E5800300E}"/>
    <cellStyle name="Comma 53 2 2 2 6" xfId="27374" xr:uid="{2296F34B-FD51-4F12-8FEF-B0EEE92A613A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2 2 2" xfId="30934" xr:uid="{091BEFC4-DF46-450B-A333-9F04B0887908}"/>
    <cellStyle name="Comma 53 2 2 3 2 3" xfId="28369" xr:uid="{D91E7336-7F6A-4C4A-85C3-6B20227522C6}"/>
    <cellStyle name="Comma 53 2 2 3 3" xfId="12241" xr:uid="{A1182DF2-DE52-4E14-8086-BB91C7079FCE}"/>
    <cellStyle name="Comma 53 2 2 3 3 2" xfId="24483" xr:uid="{8E118245-1BC9-4956-BBC0-ECD3C56334A8}"/>
    <cellStyle name="Comma 53 2 2 3 3 2 2" xfId="31687" xr:uid="{927C7F83-27A8-4AD6-AF5D-E742F212D9C8}"/>
    <cellStyle name="Comma 53 2 2 3 3 3" xfId="29121" xr:uid="{B71453D0-E4D6-4D0E-80FA-0CD0A10A06EF}"/>
    <cellStyle name="Comma 53 2 2 3 4" xfId="17385" xr:uid="{7A6F32DD-3E19-46F7-A73A-50C2C3535774}"/>
    <cellStyle name="Comma 53 2 2 3 4 2" xfId="30175" xr:uid="{B2F8490F-7BAE-4177-85A1-F7E801129EF7}"/>
    <cellStyle name="Comma 53 2 2 3 5" xfId="27603" xr:uid="{29365BFC-8B3B-4949-9D91-DFEB038BD4E5}"/>
    <cellStyle name="Comma 53 2 2 4" xfId="6985" xr:uid="{B3B5E8CD-0462-4112-92B0-E86DBEAA2FE4}"/>
    <cellStyle name="Comma 53 2 2 4 2" xfId="19249" xr:uid="{C6F7C0D0-7933-4DA0-8ECC-B318394F91A7}"/>
    <cellStyle name="Comma 53 2 2 4 2 2" xfId="30553" xr:uid="{4CB1FB22-B468-46B6-AB24-9C4FA21A7229}"/>
    <cellStyle name="Comma 53 2 2 4 3" xfId="27988" xr:uid="{901BBCE7-92D5-4C4E-9985-96B041FAAF3A}"/>
    <cellStyle name="Comma 53 2 2 5" xfId="10481" xr:uid="{D4672AA9-9A87-4C30-84CF-9CB25458C5A9}"/>
    <cellStyle name="Comma 53 2 2 5 2" xfId="22723" xr:uid="{08C47BCC-7544-46D4-AFA6-0B2061A17A49}"/>
    <cellStyle name="Comma 53 2 2 5 2 2" xfId="31306" xr:uid="{D86D5252-921F-48F7-9FDE-E900E67C64E1}"/>
    <cellStyle name="Comma 53 2 2 5 3" xfId="28740" xr:uid="{4C641E49-5230-4865-86FB-950B4B0B6200}"/>
    <cellStyle name="Comma 53 2 2 6" xfId="15625" xr:uid="{6B7DF9DE-0424-4667-B20F-1FEBC8EB0B8A}"/>
    <cellStyle name="Comma 53 2 2 6 2" xfId="29792" xr:uid="{AE0AE3E5-A42D-44B0-A787-8A114A92D38F}"/>
    <cellStyle name="Comma 53 2 2 7" xfId="27190" xr:uid="{DB4BC9F6-A274-4CB9-9984-A30A5C16B79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2 2 2" xfId="31027" xr:uid="{B9EC00D4-D788-459D-A681-F399B3A59AB1}"/>
    <cellStyle name="Comma 53 2 3 2 2 3" xfId="28461" xr:uid="{EB5F7180-CF59-4C01-9863-924ECA560497}"/>
    <cellStyle name="Comma 53 2 3 2 3" xfId="12664" xr:uid="{4B698999-6C4B-4637-8AB7-FC29FD63CB8F}"/>
    <cellStyle name="Comma 53 2 3 2 3 2" xfId="24906" xr:uid="{CCE8D51F-6B92-42D1-9CB7-5C8DE7AB3E3A}"/>
    <cellStyle name="Comma 53 2 3 2 3 2 2" xfId="31779" xr:uid="{98248AEC-F673-4C84-AAC6-15125317FEFF}"/>
    <cellStyle name="Comma 53 2 3 2 3 3" xfId="29213" xr:uid="{DC05AD12-CEC3-4F0D-8418-AB907E32362A}"/>
    <cellStyle name="Comma 53 2 3 2 4" xfId="17808" xr:uid="{33999C9E-7C06-464F-9DAC-AE9B79089F20}"/>
    <cellStyle name="Comma 53 2 3 2 4 2" xfId="30268" xr:uid="{0927516E-C786-4476-AF30-6D18C8CD0CB6}"/>
    <cellStyle name="Comma 53 2 3 2 5" xfId="27696" xr:uid="{1DDAD9C7-95DD-405E-BA56-D632BEFECFEB}"/>
    <cellStyle name="Comma 53 2 3 3" xfId="7408" xr:uid="{7773F034-B23F-4796-88AA-878F949209D1}"/>
    <cellStyle name="Comma 53 2 3 3 2" xfId="19672" xr:uid="{121F1EF2-179A-4240-9AF2-DCF4C4ED715A}"/>
    <cellStyle name="Comma 53 2 3 3 2 2" xfId="30645" xr:uid="{FB08A9FC-ABA4-41B9-8FE5-CCEAEAEDA0FF}"/>
    <cellStyle name="Comma 53 2 3 3 3" xfId="28080" xr:uid="{EE1E8E19-8254-4D72-BB2D-5403DCF5022E}"/>
    <cellStyle name="Comma 53 2 3 4" xfId="10904" xr:uid="{B48B0F4D-B9A5-4D8F-811E-69419AF6CFF2}"/>
    <cellStyle name="Comma 53 2 3 4 2" xfId="23146" xr:uid="{892B3DE5-E01B-4C2B-A491-0778C74ED5C1}"/>
    <cellStyle name="Comma 53 2 3 4 2 2" xfId="31398" xr:uid="{AE0DB22D-24EB-4992-A27E-DAE6E751AE3A}"/>
    <cellStyle name="Comma 53 2 3 4 3" xfId="28832" xr:uid="{33C3028C-C8B1-4529-A55B-FA61AA15C2F4}"/>
    <cellStyle name="Comma 53 2 3 5" xfId="16048" xr:uid="{1BB1AB37-BE53-41B8-8286-F0756FE4DE5E}"/>
    <cellStyle name="Comma 53 2 3 5 2" xfId="29884" xr:uid="{852DC656-03CF-4C1F-9C59-D0E76B4A8D8B}"/>
    <cellStyle name="Comma 53 2 3 6" xfId="27282" xr:uid="{9ED06ABE-7DF6-44E6-AA39-96B45B85B5E9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2 2 2" xfId="30841" xr:uid="{7B77E5CA-CE10-4973-AB8A-E2381FF965F8}"/>
    <cellStyle name="Comma 53 2 4 2 3" xfId="28277" xr:uid="{F86813F5-669E-461B-9664-3CBD8F7656F4}"/>
    <cellStyle name="Comma 53 2 4 3" xfId="11818" xr:uid="{5169C314-8034-4C78-A5A4-FBAF6BB96958}"/>
    <cellStyle name="Comma 53 2 4 3 2" xfId="24060" xr:uid="{80D8E445-98CB-4555-9077-C09A7266083B}"/>
    <cellStyle name="Comma 53 2 4 3 2 2" xfId="31595" xr:uid="{29865D61-A255-4DD0-83B0-5736ABBB6B9D}"/>
    <cellStyle name="Comma 53 2 4 3 3" xfId="29029" xr:uid="{D8EA17E2-EFB0-4110-BF06-84853D691EDB}"/>
    <cellStyle name="Comma 53 2 4 4" xfId="16962" xr:uid="{5EDE50F8-6BCD-428A-B310-69E26546497E}"/>
    <cellStyle name="Comma 53 2 4 4 2" xfId="30082" xr:uid="{27A091ED-9AD6-4A29-A0D5-03EE905E2295}"/>
    <cellStyle name="Comma 53 2 4 5" xfId="27511" xr:uid="{BE099C3F-FE6F-4DF2-8824-03FDE2AC1F61}"/>
    <cellStyle name="Comma 53 2 5" xfId="6562" xr:uid="{89E7F953-E321-46BB-964C-E9A64AA43E75}"/>
    <cellStyle name="Comma 53 2 5 2" xfId="18826" xr:uid="{F18F2B77-BA7A-420C-94E9-6D824694E103}"/>
    <cellStyle name="Comma 53 2 5 2 2" xfId="30460" xr:uid="{BC0BD909-41F8-4458-B4F1-7E859EA7C380}"/>
    <cellStyle name="Comma 53 2 5 3" xfId="27895" xr:uid="{885211C8-CD52-4F58-965C-D9166601BC0F}"/>
    <cellStyle name="Comma 53 2 6" xfId="10058" xr:uid="{27155C83-1DFD-4731-A946-132272825CF2}"/>
    <cellStyle name="Comma 53 2 6 2" xfId="22300" xr:uid="{89D2EC48-0EC3-462A-AAC5-8804277A85D3}"/>
    <cellStyle name="Comma 53 2 6 2 2" xfId="31214" xr:uid="{1D2E83AD-AC0D-4380-8A06-D3F87A5D983F}"/>
    <cellStyle name="Comma 53 2 6 3" xfId="28648" xr:uid="{B96788A5-E000-4A6A-AC63-D12B853DED12}"/>
    <cellStyle name="Comma 53 2 7" xfId="15202" xr:uid="{681A19A0-CC0F-40B4-B262-E9994CD513DA}"/>
    <cellStyle name="Comma 53 2 7 2" xfId="29700" xr:uid="{A877C9D5-0178-4E96-8AD2-2E74FE7CFFF4}"/>
    <cellStyle name="Comma 53 2 8" xfId="27096" xr:uid="{E7D109D9-1CED-4E7E-AFB4-136DBCFCBEF1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2 2 2" xfId="31074" xr:uid="{E64E45A2-9945-4B46-BB2E-E29124F563CE}"/>
    <cellStyle name="Comma 53 3 2 2 2 3" xfId="28508" xr:uid="{FD9E0002-9A3E-4895-950F-7059C8045C15}"/>
    <cellStyle name="Comma 53 3 2 2 3" xfId="12878" xr:uid="{5C61C3D3-31DC-4702-89B1-F4C00E0849D7}"/>
    <cellStyle name="Comma 53 3 2 2 3 2" xfId="25120" xr:uid="{03D8E2BB-C442-4D19-A2D4-2898979BA90D}"/>
    <cellStyle name="Comma 53 3 2 2 3 2 2" xfId="31826" xr:uid="{B03D6CBD-5FCD-47DC-9FF4-E73644B61738}"/>
    <cellStyle name="Comma 53 3 2 2 3 3" xfId="29261" xr:uid="{DB200622-6A08-41B8-9804-1890F9BDF7CD}"/>
    <cellStyle name="Comma 53 3 2 2 4" xfId="18022" xr:uid="{17CF0B59-9154-4C95-92E9-9E0A0F02C033}"/>
    <cellStyle name="Comma 53 3 2 2 4 2" xfId="30315" xr:uid="{BC484257-EF22-4691-A480-4B618392935A}"/>
    <cellStyle name="Comma 53 3 2 2 5" xfId="27743" xr:uid="{18C9F5B4-015A-40A8-B1A4-15C1952DF1CF}"/>
    <cellStyle name="Comma 53 3 2 3" xfId="7622" xr:uid="{3E942169-E7C1-4719-A5DA-11C4030C5691}"/>
    <cellStyle name="Comma 53 3 2 3 2" xfId="19886" xr:uid="{F2BBC9A7-9B32-4C2D-8020-59544325AD59}"/>
    <cellStyle name="Comma 53 3 2 3 2 2" xfId="30692" xr:uid="{A27D6246-4508-4DBD-897D-0B9A9E761A52}"/>
    <cellStyle name="Comma 53 3 2 3 3" xfId="28127" xr:uid="{A0DFEFA5-8905-4A3C-B1AB-4A46D0A7F150}"/>
    <cellStyle name="Comma 53 3 2 4" xfId="11118" xr:uid="{F0E1ADC1-46EA-4F38-B69A-382EF21DE2F4}"/>
    <cellStyle name="Comma 53 3 2 4 2" xfId="23360" xr:uid="{7847C3D3-36E3-48B7-A184-A78B8FD8F7C9}"/>
    <cellStyle name="Comma 53 3 2 4 2 2" xfId="31445" xr:uid="{5E43A4DF-B428-4813-8D99-49CE90DFE85E}"/>
    <cellStyle name="Comma 53 3 2 4 3" xfId="28879" xr:uid="{65C4CB51-DAE8-4341-B8EB-C2765FEC561A}"/>
    <cellStyle name="Comma 53 3 2 5" xfId="16262" xr:uid="{40017B50-2FCC-4C08-BE54-2D3647FC6A72}"/>
    <cellStyle name="Comma 53 3 2 5 2" xfId="29932" xr:uid="{D5150C8F-0A79-47FD-9BDB-5965B832392D}"/>
    <cellStyle name="Comma 53 3 2 6" xfId="27329" xr:uid="{3BA0D7B7-37AC-4ADF-B9AF-24572F9563D8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2 2 2" xfId="30888" xr:uid="{97DA0181-223F-4E2D-9D69-AA0D5F127FDF}"/>
    <cellStyle name="Comma 53 3 3 2 3" xfId="28324" xr:uid="{7E9BCA01-7866-4C82-8D6D-E7D53DF6364F}"/>
    <cellStyle name="Comma 53 3 3 3" xfId="12032" xr:uid="{F0CE35EE-4A00-474A-844D-9BE57120752E}"/>
    <cellStyle name="Comma 53 3 3 3 2" xfId="24274" xr:uid="{EADEA3B4-5AD3-410B-9CCA-1433F9CA6E28}"/>
    <cellStyle name="Comma 53 3 3 3 2 2" xfId="31642" xr:uid="{E6AE35C7-CBD0-440F-BDB8-AF282C1F6FAE}"/>
    <cellStyle name="Comma 53 3 3 3 3" xfId="29076" xr:uid="{B91F4BCB-6350-4F60-9435-479313BC992B}"/>
    <cellStyle name="Comma 53 3 3 4" xfId="17176" xr:uid="{C9431318-5FE5-4AC4-B98C-F972A4E90202}"/>
    <cellStyle name="Comma 53 3 3 4 2" xfId="30129" xr:uid="{AE246E1C-737A-469D-946C-4820940DB887}"/>
    <cellStyle name="Comma 53 3 3 5" xfId="27558" xr:uid="{80DAAD1F-9085-4820-A765-1881DDD44883}"/>
    <cellStyle name="Comma 53 3 4" xfId="6776" xr:uid="{39D50F55-8172-4F8B-8211-AEB92C5D3E26}"/>
    <cellStyle name="Comma 53 3 4 2" xfId="19040" xr:uid="{88D6593C-E8D6-43FE-8641-CFE917F0789E}"/>
    <cellStyle name="Comma 53 3 4 2 2" xfId="30508" xr:uid="{123A378B-3EA2-49D1-A60A-76B0416E74A8}"/>
    <cellStyle name="Comma 53 3 4 3" xfId="27943" xr:uid="{600334D7-F0F1-492B-909F-D09CF5A9D8D4}"/>
    <cellStyle name="Comma 53 3 5" xfId="10272" xr:uid="{9608CCF7-E6A7-4621-8AE6-A45A09C7EE14}"/>
    <cellStyle name="Comma 53 3 5 2" xfId="22514" xr:uid="{563A1165-0CED-42B0-896C-12D09936D32B}"/>
    <cellStyle name="Comma 53 3 5 2 2" xfId="31261" xr:uid="{8CD4AE1A-E524-4BBC-8752-52E9E44EF9AC}"/>
    <cellStyle name="Comma 53 3 5 3" xfId="28695" xr:uid="{8C7E3DDF-8509-4EC4-B3E5-DE9434BBD8DF}"/>
    <cellStyle name="Comma 53 3 6" xfId="15416" xr:uid="{9502E969-E720-4A15-9FA4-B1F1D5CB909B}"/>
    <cellStyle name="Comma 53 3 6 2" xfId="29747" xr:uid="{7B02D384-AFBA-445A-B1FA-A95A73D619CF}"/>
    <cellStyle name="Comma 53 3 7" xfId="27144" xr:uid="{4C547711-3217-4FE5-9BA9-6FF8B134F6F9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2 2 2" xfId="30981" xr:uid="{A84CEEB1-3CEE-4114-B7B9-1D74D9603636}"/>
    <cellStyle name="Comma 53 4 2 2 3" xfId="28416" xr:uid="{EA82CB3A-9BF1-4E8C-9EA2-26AA4AFE63A0}"/>
    <cellStyle name="Comma 53 4 2 3" xfId="12455" xr:uid="{B890E13A-1EEB-422F-B391-3A0B8B1B264D}"/>
    <cellStyle name="Comma 53 4 2 3 2" xfId="24697" xr:uid="{2AA19586-CE79-4B69-90F6-FD7093F2F667}"/>
    <cellStyle name="Comma 53 4 2 3 2 2" xfId="31734" xr:uid="{94BB1400-CDE0-4DB4-8B6D-1E474B2690A7}"/>
    <cellStyle name="Comma 53 4 2 3 3" xfId="29168" xr:uid="{CE97B721-BF35-4588-96A2-260A91C3702E}"/>
    <cellStyle name="Comma 53 4 2 4" xfId="17599" xr:uid="{126CEFBF-7C86-4547-A2A6-EF101572697D}"/>
    <cellStyle name="Comma 53 4 2 4 2" xfId="30223" xr:uid="{E39DF7EB-EAA2-4205-A08B-51286AEBE456}"/>
    <cellStyle name="Comma 53 4 2 5" xfId="27650" xr:uid="{C17EB1B0-6691-434D-AB47-092FCBDB5068}"/>
    <cellStyle name="Comma 53 4 3" xfId="7199" xr:uid="{84571B01-26D3-41DF-BE4A-C53C144D0F33}"/>
    <cellStyle name="Comma 53 4 3 2" xfId="19463" xr:uid="{798C6627-F4F7-431C-90E7-25A84C83ADE2}"/>
    <cellStyle name="Comma 53 4 3 2 2" xfId="30600" xr:uid="{9417343F-3E3C-4C06-BDC5-06F478349B80}"/>
    <cellStyle name="Comma 53 4 3 3" xfId="28035" xr:uid="{605E79C4-F493-4187-AB64-F41EBAB66661}"/>
    <cellStyle name="Comma 53 4 4" xfId="10695" xr:uid="{B4A477FB-4068-4728-A120-6D0B18C7AE56}"/>
    <cellStyle name="Comma 53 4 4 2" xfId="22937" xr:uid="{6E9FBF3D-9F7C-41AF-9445-276FF6782DE8}"/>
    <cellStyle name="Comma 53 4 4 2 2" xfId="31353" xr:uid="{D84AA6EB-3B82-4602-AFC5-9CF83E88FA62}"/>
    <cellStyle name="Comma 53 4 4 3" xfId="28787" xr:uid="{8697385A-A781-409A-B444-BEBD296494BC}"/>
    <cellStyle name="Comma 53 4 5" xfId="15839" xr:uid="{A1D6CA17-D0F5-4CF6-A383-1C25B5E20D3C}"/>
    <cellStyle name="Comma 53 4 5 2" xfId="29839" xr:uid="{6662E585-4385-4FDF-AF97-98453FF39BFE}"/>
    <cellStyle name="Comma 53 4 6" xfId="27237" xr:uid="{12D695C1-D81D-487E-B635-4FAE8ACB8825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2 2 2" xfId="30796" xr:uid="{C2E4A526-2389-476C-AD15-6D01DCF4BA17}"/>
    <cellStyle name="Comma 53 5 2 3" xfId="28232" xr:uid="{BE577A7D-FEB8-4455-9F95-A95C99097290}"/>
    <cellStyle name="Comma 53 5 3" xfId="11609" xr:uid="{845BD278-F83A-4F09-9F41-C14DC5AB3A70}"/>
    <cellStyle name="Comma 53 5 3 2" xfId="23851" xr:uid="{CF7623B2-A7D8-464C-89E6-0D71AE9DC21D}"/>
    <cellStyle name="Comma 53 5 3 2 2" xfId="31550" xr:uid="{6EB19F05-CA75-4FF8-9058-339D21692688}"/>
    <cellStyle name="Comma 53 5 3 3" xfId="28984" xr:uid="{9BAF4AFE-5C2E-49C0-B411-38DABA7D3022}"/>
    <cellStyle name="Comma 53 5 4" xfId="16753" xr:uid="{835F1CB5-4B9D-4A44-B4ED-359FF0808C16}"/>
    <cellStyle name="Comma 53 5 4 2" xfId="30037" xr:uid="{A251AFC9-D9B9-4402-923F-60D656404C9A}"/>
    <cellStyle name="Comma 53 5 5" xfId="27466" xr:uid="{4358F18B-E479-4391-B4E8-35590255E7B0}"/>
    <cellStyle name="Comma 53 6" xfId="6352" xr:uid="{3AEAEF82-72A4-4F46-97FA-3B1233575B26}"/>
    <cellStyle name="Comma 53 6 2" xfId="18617" xr:uid="{319B7BDB-F219-42F4-A46B-9555CB6F0C98}"/>
    <cellStyle name="Comma 53 6 2 2" xfId="30415" xr:uid="{A264FD7B-0C5D-489E-932D-3171CB0CCF88}"/>
    <cellStyle name="Comma 53 6 3" xfId="27850" xr:uid="{37C35067-8B37-41B3-A9A8-9C7CA9C31FA7}"/>
    <cellStyle name="Comma 53 7" xfId="9849" xr:uid="{92EEE18D-20F9-4FCF-9314-2151067F4839}"/>
    <cellStyle name="Comma 53 7 2" xfId="22091" xr:uid="{1776249B-08E3-4274-B642-0C6C6577D920}"/>
    <cellStyle name="Comma 53 7 2 2" xfId="31169" xr:uid="{5F4A517E-9A04-41A2-8F71-FE997D9013B1}"/>
    <cellStyle name="Comma 53 7 3" xfId="28603" xr:uid="{0B8EE12E-BC58-4A04-81E5-127066F2CDA5}"/>
    <cellStyle name="Comma 53 8" xfId="14625" xr:uid="{BA316BFD-4997-43DE-A8DF-818C29F39C7C}"/>
    <cellStyle name="Comma 53 8 2" xfId="29594" xr:uid="{0B7D98B6-23CB-4B98-8AAD-5E74BE4CC8BD}"/>
    <cellStyle name="Comma 53 9" xfId="14993" xr:uid="{C4995BBD-3AFB-4B69-9110-0E5000F9D822}"/>
    <cellStyle name="Comma 53 9 2" xfId="29655" xr:uid="{8D280021-3174-4A7D-B5D1-96AE9203D010}"/>
    <cellStyle name="Comma 54" xfId="2424" xr:uid="{DB4DCA41-6817-4D42-8F8E-BEFE945895BF}"/>
    <cellStyle name="Comma 54 2" xfId="27029" xr:uid="{A0B20D93-973C-4B1D-A9B1-44AA23F758E3}"/>
    <cellStyle name="Comma 55" xfId="2394" xr:uid="{CFECBABB-E8FF-4C79-9FB2-371B78750C00}"/>
    <cellStyle name="Comma 55 2" xfId="14626" xr:uid="{52451A85-60C3-49C4-B8DC-FC3621BA664F}"/>
    <cellStyle name="Comma 55 2 2" xfId="29595" xr:uid="{1EF6E3AD-0E96-4AC1-AD07-E64752AD9A9F}"/>
    <cellStyle name="Comma 55 3" xfId="27017" xr:uid="{7C0B8BED-8AF0-4815-B44F-3BF5A3B68492}"/>
    <cellStyle name="Comma 56" xfId="2423" xr:uid="{071903D7-CF5A-4EA0-8243-9587912345D9}"/>
    <cellStyle name="Comma 56 2" xfId="14627" xr:uid="{DD02355E-4376-4706-8C30-F5C09B9F7672}"/>
    <cellStyle name="Comma 56 2 2" xfId="29596" xr:uid="{1162C7A7-C333-4FA0-A6DC-C2F388A56ECC}"/>
    <cellStyle name="Comma 56 3" xfId="27028" xr:uid="{B60B6934-4BAC-44A0-8C4A-E317D8ABF1E6}"/>
    <cellStyle name="Comma 57" xfId="2471" xr:uid="{ECF455C9-18F8-4FFC-8491-1EAFBA1530EB}"/>
    <cellStyle name="Comma 57 2" xfId="14628" xr:uid="{281FD63C-E8D8-4FD1-8CB2-8C689B737AB7}"/>
    <cellStyle name="Comma 57 2 2" xfId="29597" xr:uid="{A84BDE24-BC51-47B1-90DC-185822C622BB}"/>
    <cellStyle name="Comma 57 3" xfId="27035" xr:uid="{1246C608-F52E-4B0D-A1AD-7F9B1288FDC3}"/>
    <cellStyle name="Comma 58" xfId="2478" xr:uid="{69791A06-F896-46D1-810D-B88B0E583FC7}"/>
    <cellStyle name="Comma 58 2" xfId="14523" xr:uid="{0A012CD3-DF7E-4086-9DB2-1B69198F0EA1}"/>
    <cellStyle name="Comma 58 2 2" xfId="29528" xr:uid="{321025DB-DCA9-4FB1-86F1-1896AB5F8DEE}"/>
    <cellStyle name="Comma 58 3" xfId="27036" xr:uid="{7E930EF6-6EC8-44A0-AD3F-5613B9D28467}"/>
    <cellStyle name="Comma 59" xfId="2452" xr:uid="{E91E331F-7392-4425-9424-549268BDC58D}"/>
    <cellStyle name="Comma 59 2" xfId="14826" xr:uid="{C49E799F-66E8-4F15-A458-9E7698A0C956}"/>
    <cellStyle name="Comma 59 2 2" xfId="29614" xr:uid="{E59D5A00-4AD8-47C2-B92C-AC6B5084C41B}"/>
    <cellStyle name="Comma 59 3" xfId="27033" xr:uid="{C2C94B4E-0077-4C7A-B3CA-213E0270E2B7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8 3 2" xfId="31982" xr:uid="{562EA97B-A92B-4DE6-B6B5-9E9D9DE29E58}"/>
    <cellStyle name="Comma 6 18 4" xfId="27402" xr:uid="{86F4C6DE-6CEB-43C9-8912-570E5603A74F}"/>
    <cellStyle name="Comma 6 19" xfId="6083" xr:uid="{1A8D504A-C357-4430-B6EF-A6D8B8B87E56}"/>
    <cellStyle name="Comma 6 19 2" xfId="27816" xr:uid="{A3BE80FF-9F40-4736-99A0-10B9B5950CDF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8 3" xfId="27403" xr:uid="{CD6B1D4E-4784-43B9-B85B-8E268785C544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2 2" xfId="29598" xr:uid="{B924B041-63D3-47A4-AC87-3CFD66C9C75B}"/>
    <cellStyle name="Comma 6 2 2 2 3" xfId="13525" xr:uid="{4033EF78-7FFF-4A01-BA87-F64E7D1799C9}"/>
    <cellStyle name="Comma 6 2 2 2 4" xfId="26962" xr:uid="{C9C3D33E-ADFD-4917-84A9-81F9AD50F6B1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32152" xr:uid="{D0F6D3A6-C20E-4AA1-B8BE-542A6A44C0F7}"/>
    <cellStyle name="Comma 6 21" xfId="26687" xr:uid="{A82CE2B6-ECF8-4521-81E5-29BE8220FBEB}"/>
    <cellStyle name="Comma 6 21 2" xfId="32171" xr:uid="{997F9501-5528-45A6-B479-A280723B8EA8}"/>
    <cellStyle name="Comma 6 22" xfId="199" xr:uid="{BFF4A615-B5C1-4600-B426-9B4EF2DE131F}"/>
    <cellStyle name="Comma 6 22 2" xfId="26756" xr:uid="{53ECBDD3-F3AA-46DF-BCFC-FE022263F2C9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2 2 2" xfId="31983" xr:uid="{CE8F5BE1-B9E9-4C0C-A5BA-D6AA86EF71D8}"/>
    <cellStyle name="Comma 6 3 3" xfId="14630" xr:uid="{0C08A549-9B2E-4272-BEE6-383680ADE104}"/>
    <cellStyle name="Comma 6 3 3 2" xfId="29599" xr:uid="{374BB690-940E-42B9-B0AB-170AB3772D15}"/>
    <cellStyle name="Comma 6 3 4" xfId="586" xr:uid="{FC9EAA25-182B-45E1-A761-680C95BDE38A}"/>
    <cellStyle name="Comma 6 3 4 2" xfId="26805" xr:uid="{91E7999C-0410-4513-983A-64532A14C605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0 2" xfId="27034" xr:uid="{92AA72B9-ECE1-43B1-8341-03D34BB0A86D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2 2 2" xfId="31140" xr:uid="{561FB4FA-8009-43C1-AF7F-25994D0AB49C}"/>
    <cellStyle name="Comma 61 2 2 2 2 3" xfId="28574" xr:uid="{4EAEADFF-7F31-40AC-9614-ADDAA75D1B10}"/>
    <cellStyle name="Comma 61 2 2 2 3" xfId="13197" xr:uid="{BE3CADAE-0656-4BB1-9752-1C7E0DD2A495}"/>
    <cellStyle name="Comma 61 2 2 2 3 2" xfId="25439" xr:uid="{430C28B4-EBF0-429D-BF32-1FE4D534E011}"/>
    <cellStyle name="Comma 61 2 2 2 3 2 2" xfId="31892" xr:uid="{53096E47-F3CA-4AAF-9193-8BF38B670401}"/>
    <cellStyle name="Comma 61 2 2 2 3 3" xfId="29327" xr:uid="{2E648205-7AB9-439F-8F40-B8DCB7740D58}"/>
    <cellStyle name="Comma 61 2 2 2 4" xfId="18341" xr:uid="{E8177A62-3ED8-46B5-80D1-C7758F9DE4E4}"/>
    <cellStyle name="Comma 61 2 2 2 4 2" xfId="30382" xr:uid="{B0A59360-4078-491E-AA64-3A4BE1A061FA}"/>
    <cellStyle name="Comma 61 2 2 2 5" xfId="27809" xr:uid="{36846B69-517E-4C1D-BE07-16D3587B3888}"/>
    <cellStyle name="Comma 61 2 2 3" xfId="7941" xr:uid="{FB53D5E8-1A05-411D-B2EC-3DC9644A17D0}"/>
    <cellStyle name="Comma 61 2 2 3 2" xfId="20205" xr:uid="{86EF9137-7B79-4997-81ED-686D62ACCD4D}"/>
    <cellStyle name="Comma 61 2 2 3 2 2" xfId="30758" xr:uid="{CFDC99E0-F32F-4068-8D04-9A4862C8AFAD}"/>
    <cellStyle name="Comma 61 2 2 3 3" xfId="28194" xr:uid="{038DF3B5-9F03-4898-9174-4C2CEC18B56D}"/>
    <cellStyle name="Comma 61 2 2 4" xfId="11437" xr:uid="{E3CBA770-1D86-4A54-AEA8-B3EE4946E4EC}"/>
    <cellStyle name="Comma 61 2 2 4 2" xfId="23679" xr:uid="{01FE718E-6D5A-464E-BCC1-11DCD51B0BF8}"/>
    <cellStyle name="Comma 61 2 2 4 2 2" xfId="31511" xr:uid="{54A78EE1-E8F6-4C99-BD6B-FC42694AEC69}"/>
    <cellStyle name="Comma 61 2 2 4 3" xfId="28946" xr:uid="{DAF4FFE7-6273-49AB-947B-ADAB2961C051}"/>
    <cellStyle name="Comma 61 2 2 5" xfId="16581" xr:uid="{EDA34E16-32E9-4E49-8AB3-04CAEF758598}"/>
    <cellStyle name="Comma 61 2 2 5 2" xfId="29999" xr:uid="{AFFDCF6F-C48D-45B2-8F96-340CFF00065D}"/>
    <cellStyle name="Comma 61 2 2 6" xfId="27395" xr:uid="{8D59FBC8-CD67-4725-891F-2C853E5FD454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2 2 2" xfId="30955" xr:uid="{EA28E201-E2DD-4CB5-834E-C9CECB097760}"/>
    <cellStyle name="Comma 61 2 3 2 3" xfId="28390" xr:uid="{AC0231C5-C13F-4F81-B4BF-5BD4B478DB0B}"/>
    <cellStyle name="Comma 61 2 3 3" xfId="12351" xr:uid="{B79DAB1E-935A-45B2-BF13-AAE0448150DB}"/>
    <cellStyle name="Comma 61 2 3 3 2" xfId="24593" xr:uid="{E6BFFF66-B463-4EE0-8617-67AF1790F421}"/>
    <cellStyle name="Comma 61 2 3 3 2 2" xfId="31708" xr:uid="{029A8E70-5DD2-4101-8B7C-C91276F3F849}"/>
    <cellStyle name="Comma 61 2 3 3 3" xfId="29142" xr:uid="{4EF7F823-6182-4A20-AC81-C06BE9279446}"/>
    <cellStyle name="Comma 61 2 3 4" xfId="17495" xr:uid="{BAF7B110-A976-4B50-BED3-6DC89B5A717E}"/>
    <cellStyle name="Comma 61 2 3 4 2" xfId="30197" xr:uid="{1F0BD967-6B81-4486-9B6B-75961FBE04FF}"/>
    <cellStyle name="Comma 61 2 3 5" xfId="27624" xr:uid="{60C4AC12-2615-492E-8471-A5A2FCC0BDC1}"/>
    <cellStyle name="Comma 61 2 4" xfId="7095" xr:uid="{5200E131-95D8-4D1C-859B-B196304B9782}"/>
    <cellStyle name="Comma 61 2 4 2" xfId="19359" xr:uid="{228E15B3-624F-4723-B263-7A69A56DFC69}"/>
    <cellStyle name="Comma 61 2 4 2 2" xfId="30574" xr:uid="{68FA9A67-5176-4922-88A0-D3B1A019958D}"/>
    <cellStyle name="Comma 61 2 4 3" xfId="28009" xr:uid="{DBEDE3DD-E551-471A-A16F-FF8CC9F646AE}"/>
    <cellStyle name="Comma 61 2 5" xfId="10591" xr:uid="{0120BBB7-797C-42F1-896C-1472A7B4C765}"/>
    <cellStyle name="Comma 61 2 5 2" xfId="22833" xr:uid="{2F45F87C-043A-44C6-B134-E10D2A667529}"/>
    <cellStyle name="Comma 61 2 5 2 2" xfId="31327" xr:uid="{E5EE928C-6D0D-4358-830F-C7C0B3575343}"/>
    <cellStyle name="Comma 61 2 5 3" xfId="28761" xr:uid="{4E653CDA-35FC-4A01-86CB-EE51A5675C21}"/>
    <cellStyle name="Comma 61 2 6" xfId="15735" xr:uid="{31D362BE-3276-4CF3-882C-BD740046B4BF}"/>
    <cellStyle name="Comma 61 2 6 2" xfId="29813" xr:uid="{26D95687-7BF4-47E1-AC43-A000112E6A99}"/>
    <cellStyle name="Comma 61 2 7" xfId="27211" xr:uid="{48407806-AE83-4FF3-913F-A43BD66A16C0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2 2 2" xfId="31048" xr:uid="{593B439E-B938-49C1-821C-7DAAD0C18168}"/>
    <cellStyle name="Comma 61 3 2 2 3" xfId="28482" xr:uid="{B3A785A0-329E-4B18-9074-620D19B2E2A4}"/>
    <cellStyle name="Comma 61 3 2 3" xfId="12774" xr:uid="{2D62136C-6DA8-4641-9D88-DCD625A598B1}"/>
    <cellStyle name="Comma 61 3 2 3 2" xfId="25016" xr:uid="{DFC55FEB-B831-4161-96F9-34E67DEE96E2}"/>
    <cellStyle name="Comma 61 3 2 3 2 2" xfId="31800" xr:uid="{705B1C7E-CE00-4650-9912-9BF22C256897}"/>
    <cellStyle name="Comma 61 3 2 3 3" xfId="29234" xr:uid="{3EAD87C8-782D-49AC-81A8-767ADF5672DA}"/>
    <cellStyle name="Comma 61 3 2 4" xfId="17918" xr:uid="{5A00F621-7E91-4E55-BCA6-0F1382C98861}"/>
    <cellStyle name="Comma 61 3 2 4 2" xfId="30289" xr:uid="{91CCE4E8-899F-4A3A-8540-ADA023E3F5B0}"/>
    <cellStyle name="Comma 61 3 2 5" xfId="27717" xr:uid="{17996682-DC2B-4877-AFD9-CDFB19967F7F}"/>
    <cellStyle name="Comma 61 3 3" xfId="7518" xr:uid="{417D007B-2A67-4BD4-B3FC-AE53C5B5BEC7}"/>
    <cellStyle name="Comma 61 3 3 2" xfId="19782" xr:uid="{C4617678-0A15-46DF-ADB0-4E4933B9FEE4}"/>
    <cellStyle name="Comma 61 3 3 2 2" xfId="30666" xr:uid="{8251E81C-1384-4455-A72C-34F21FAB8993}"/>
    <cellStyle name="Comma 61 3 3 3" xfId="28101" xr:uid="{181E979B-3F5F-4D8D-A3D9-14691868BFC9}"/>
    <cellStyle name="Comma 61 3 4" xfId="11014" xr:uid="{F0392FB7-53DE-4182-A2EE-756C7D36EAF8}"/>
    <cellStyle name="Comma 61 3 4 2" xfId="23256" xr:uid="{11BA9662-652F-48C3-A5E7-EAF03A1A313A}"/>
    <cellStyle name="Comma 61 3 4 2 2" xfId="31419" xr:uid="{2B475EDC-6B4B-4F4D-8690-05F08DB5D740}"/>
    <cellStyle name="Comma 61 3 4 3" xfId="28853" xr:uid="{BBAECE81-1C34-4FDF-B3DA-B9B57CA38C7B}"/>
    <cellStyle name="Comma 61 3 5" xfId="16158" xr:uid="{1375F52C-2A6D-49D5-9483-5285F29FAEC5}"/>
    <cellStyle name="Comma 61 3 5 2" xfId="29906" xr:uid="{6EE59E2E-5FEE-4622-815D-0596166D26E7}"/>
    <cellStyle name="Comma 61 3 6" xfId="27303" xr:uid="{AF5E65F4-CC5F-4959-B973-348CFB64DD60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2 2 2" xfId="30862" xr:uid="{E32857F7-854C-4B4F-BCB7-F9958B4B820A}"/>
    <cellStyle name="Comma 61 4 2 3" xfId="28298" xr:uid="{542F9641-7011-4652-A640-0FDDE65B9868}"/>
    <cellStyle name="Comma 61 4 3" xfId="11928" xr:uid="{F93B4FA9-40E2-4D19-9D7C-3A41DA6BF448}"/>
    <cellStyle name="Comma 61 4 3 2" xfId="24170" xr:uid="{5BF3D701-8E25-4191-A08B-9CAC78C29C8F}"/>
    <cellStyle name="Comma 61 4 3 2 2" xfId="31616" xr:uid="{DC2128C9-E4F2-44F2-98EF-A5EB74A7027E}"/>
    <cellStyle name="Comma 61 4 3 3" xfId="29050" xr:uid="{946DB57C-DD71-4D07-B66B-B62E998A5E67}"/>
    <cellStyle name="Comma 61 4 4" xfId="17072" xr:uid="{C52CF2E4-969D-45A2-95F6-1416B47DDB8B}"/>
    <cellStyle name="Comma 61 4 4 2" xfId="30103" xr:uid="{88A93E98-2A28-4DC6-A535-1C4BE2AF47E7}"/>
    <cellStyle name="Comma 61 4 5" xfId="27532" xr:uid="{537B4F60-EA04-4135-B7E1-887981289CF4}"/>
    <cellStyle name="Comma 61 5" xfId="6672" xr:uid="{09ED0FF7-6DC1-4DC4-A077-7369520D6F3F}"/>
    <cellStyle name="Comma 61 5 2" xfId="18936" xr:uid="{B5AF9D42-1D0F-488A-AC13-B51B44A5D4DE}"/>
    <cellStyle name="Comma 61 5 2 2" xfId="30482" xr:uid="{9EDE5086-8FA1-4B8E-9DCC-7C9A470A2BE9}"/>
    <cellStyle name="Comma 61 5 3" xfId="27917" xr:uid="{1307E9C4-3A7A-42F6-B6A2-51A95787FBC8}"/>
    <cellStyle name="Comma 61 6" xfId="10168" xr:uid="{73407314-5545-404B-87F1-9206BC255F41}"/>
    <cellStyle name="Comma 61 6 2" xfId="22410" xr:uid="{784F43EB-BDF7-4189-8B29-9F2B9E2F7B75}"/>
    <cellStyle name="Comma 61 6 2 2" xfId="31235" xr:uid="{2A9F288A-3AB7-4611-BE52-4E8F192F3631}"/>
    <cellStyle name="Comma 61 6 3" xfId="28669" xr:uid="{F74AF11D-6D8A-46BE-9BDF-E26C2AB36161}"/>
    <cellStyle name="Comma 61 7" xfId="15312" xr:uid="{D15C2D41-19DD-4CCC-9B53-1118C786FBF4}"/>
    <cellStyle name="Comma 61 7 2" xfId="29721" xr:uid="{86DF50AA-B5C8-4FAA-8F73-BDABC2EB530B}"/>
    <cellStyle name="Comma 61 8" xfId="27118" xr:uid="{41316576-BBC5-48DF-B2CA-CDDAE505A836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2 2 2" xfId="31141" xr:uid="{FA807F37-3447-4BF9-BD5B-5A912D95DA66}"/>
    <cellStyle name="Comma 62 2 2 2 2 3" xfId="28575" xr:uid="{A41AC981-B572-4E5F-BA59-44608EF8328B}"/>
    <cellStyle name="Comma 62 2 2 2 3" xfId="13198" xr:uid="{AFC63FCC-CF2A-4F8D-82EC-5591A94DAC47}"/>
    <cellStyle name="Comma 62 2 2 2 3 2" xfId="25440" xr:uid="{1059ED3C-BF2B-424B-B2A9-5AA4644E7468}"/>
    <cellStyle name="Comma 62 2 2 2 3 2 2" xfId="31893" xr:uid="{DA0DB75D-6CCA-45FC-9225-4228598FEE65}"/>
    <cellStyle name="Comma 62 2 2 2 3 3" xfId="29328" xr:uid="{692C1775-180B-4017-B003-C66A5B8837A9}"/>
    <cellStyle name="Comma 62 2 2 2 4" xfId="18342" xr:uid="{DBEA7D18-0364-46EA-A1D8-10601A0B3687}"/>
    <cellStyle name="Comma 62 2 2 2 4 2" xfId="30383" xr:uid="{6B27CFAF-F2FB-42A0-98C3-FD4D2C168AF9}"/>
    <cellStyle name="Comma 62 2 2 2 5" xfId="27810" xr:uid="{55D0504D-3194-4E61-A379-E54984151FEF}"/>
    <cellStyle name="Comma 62 2 2 3" xfId="7942" xr:uid="{09A13FFD-0C52-4DE8-B5D7-14E680E499FD}"/>
    <cellStyle name="Comma 62 2 2 3 2" xfId="20206" xr:uid="{8C83319F-C5E7-4D4E-BA30-7B6F38D75C2D}"/>
    <cellStyle name="Comma 62 2 2 3 2 2" xfId="30759" xr:uid="{188C9AAE-0F67-44DB-9A35-6DCF7B948AB5}"/>
    <cellStyle name="Comma 62 2 2 3 3" xfId="28195" xr:uid="{48AF1B54-853A-4219-B9F6-BD121ADCD89E}"/>
    <cellStyle name="Comma 62 2 2 4" xfId="11438" xr:uid="{99CC191C-2C00-40F2-BD03-8EA66A004D7B}"/>
    <cellStyle name="Comma 62 2 2 4 2" xfId="23680" xr:uid="{E6BB504C-1E22-46DA-A8E6-2B38BB16B21E}"/>
    <cellStyle name="Comma 62 2 2 4 2 2" xfId="31512" xr:uid="{452E7F45-B139-4EB3-A874-041503D92FB0}"/>
    <cellStyle name="Comma 62 2 2 4 3" xfId="28947" xr:uid="{2BC80C24-072F-44F9-A0C8-FABE047B061E}"/>
    <cellStyle name="Comma 62 2 2 5" xfId="16582" xr:uid="{20B8C3A2-83B7-4397-ABE0-87D7E7236ADE}"/>
    <cellStyle name="Comma 62 2 2 5 2" xfId="30000" xr:uid="{53C7A0FF-5789-47C3-BB13-BF40EC9BA85D}"/>
    <cellStyle name="Comma 62 2 2 6" xfId="27396" xr:uid="{9099A49B-0BA9-4DFD-8444-B491D8D7282B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2 2 2" xfId="30956" xr:uid="{0B8771FA-3EAC-4F4C-91E3-071446669026}"/>
    <cellStyle name="Comma 62 2 3 2 3" xfId="28391" xr:uid="{617C57EB-7FD0-454E-839D-C8D56033FA60}"/>
    <cellStyle name="Comma 62 2 3 3" xfId="12352" xr:uid="{E73993AB-DA97-4F61-9C5E-B2080B3CE217}"/>
    <cellStyle name="Comma 62 2 3 3 2" xfId="24594" xr:uid="{B308CA87-E370-4CE8-9F66-76B92E0CBC47}"/>
    <cellStyle name="Comma 62 2 3 3 2 2" xfId="31709" xr:uid="{B37E78E5-E91B-4644-A17C-3B23208918A8}"/>
    <cellStyle name="Comma 62 2 3 3 3" xfId="29143" xr:uid="{A0DC9C22-8EFE-48CD-87F5-344E7E107982}"/>
    <cellStyle name="Comma 62 2 3 4" xfId="17496" xr:uid="{E56CE5EE-0C49-4B3D-8D69-245BB44AABE1}"/>
    <cellStyle name="Comma 62 2 3 4 2" xfId="30198" xr:uid="{672B8EE3-F0C6-47C5-8BB2-D90551165F40}"/>
    <cellStyle name="Comma 62 2 3 5" xfId="27625" xr:uid="{FC234F01-5550-4370-951E-FD9FE4A7F4FA}"/>
    <cellStyle name="Comma 62 2 4" xfId="7096" xr:uid="{AA2AE47F-5C5B-4209-9252-D6B64C3920E7}"/>
    <cellStyle name="Comma 62 2 4 2" xfId="19360" xr:uid="{71EAD7D1-0628-44FF-8F2A-9C6AC8AFBC5E}"/>
    <cellStyle name="Comma 62 2 4 2 2" xfId="30575" xr:uid="{81911937-AA5F-47D5-B929-BF531BC94850}"/>
    <cellStyle name="Comma 62 2 4 3" xfId="28010" xr:uid="{79850E40-4509-45F4-A106-47C3A7D7A4AE}"/>
    <cellStyle name="Comma 62 2 5" xfId="10592" xr:uid="{8225BD58-4FA4-493D-AA15-402A1E7FAA71}"/>
    <cellStyle name="Comma 62 2 5 2" xfId="22834" xr:uid="{B27C28C4-48CA-4B6E-81DF-C72419446FFE}"/>
    <cellStyle name="Comma 62 2 5 2 2" xfId="31328" xr:uid="{C340497A-AA85-428A-A56D-149EF50F59BB}"/>
    <cellStyle name="Comma 62 2 5 3" xfId="28762" xr:uid="{D54FD847-4B60-4A03-9212-02FA2489EF66}"/>
    <cellStyle name="Comma 62 2 6" xfId="15736" xr:uid="{797C28AA-A219-404C-859D-422186122E30}"/>
    <cellStyle name="Comma 62 2 6 2" xfId="29814" xr:uid="{EBB27AAA-BA16-4ED9-9653-ADA2B996DF2A}"/>
    <cellStyle name="Comma 62 2 7" xfId="27212" xr:uid="{13F82381-4A06-4B4B-9F8A-52F863812A99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2 2 2" xfId="31049" xr:uid="{C69B42DC-3595-44BE-A300-180794D3B4A4}"/>
    <cellStyle name="Comma 62 3 2 2 3" xfId="28483" xr:uid="{A09083FD-7658-447C-9585-0475DEA6498C}"/>
    <cellStyle name="Comma 62 3 2 3" xfId="12775" xr:uid="{537BA46E-07DA-4629-A63E-11C3BC2D91CA}"/>
    <cellStyle name="Comma 62 3 2 3 2" xfId="25017" xr:uid="{7CEF9D1D-AABE-4001-B894-951213D6C840}"/>
    <cellStyle name="Comma 62 3 2 3 2 2" xfId="31801" xr:uid="{368C9FFE-F5F8-4483-BC82-1C4FCE88B173}"/>
    <cellStyle name="Comma 62 3 2 3 3" xfId="29235" xr:uid="{ECFA1969-D74B-4EAC-A055-10A2B9F8EC4B}"/>
    <cellStyle name="Comma 62 3 2 4" xfId="17919" xr:uid="{8E44240B-944B-4742-85F5-76DE1F1F6562}"/>
    <cellStyle name="Comma 62 3 2 4 2" xfId="30290" xr:uid="{50669591-79DC-42A6-8AFE-80FF847EA8A0}"/>
    <cellStyle name="Comma 62 3 2 5" xfId="27718" xr:uid="{A3808537-F37F-4DDC-81EA-9FC313DDD2D9}"/>
    <cellStyle name="Comma 62 3 3" xfId="7519" xr:uid="{D6B4BDC8-145A-420B-9796-2A9BEDE186FA}"/>
    <cellStyle name="Comma 62 3 3 2" xfId="19783" xr:uid="{7EF9B95A-B622-4488-B2A0-3AC3894BD905}"/>
    <cellStyle name="Comma 62 3 3 2 2" xfId="30667" xr:uid="{7DF12C15-EF29-4219-B96B-D0D9E8D992A6}"/>
    <cellStyle name="Comma 62 3 3 3" xfId="28102" xr:uid="{048CAE3D-2DD2-4340-9174-76D89A584686}"/>
    <cellStyle name="Comma 62 3 4" xfId="11015" xr:uid="{A42C5F1F-F19D-44A1-89FA-71CAD3FBA421}"/>
    <cellStyle name="Comma 62 3 4 2" xfId="23257" xr:uid="{614DD0A3-4275-4E5F-BDB8-F48259A28395}"/>
    <cellStyle name="Comma 62 3 4 2 2" xfId="31420" xr:uid="{8C8B826A-976B-4269-B1BE-6E84AF71F998}"/>
    <cellStyle name="Comma 62 3 4 3" xfId="28854" xr:uid="{0638F1F2-5D9E-443F-9B22-4FFB69D2FBDB}"/>
    <cellStyle name="Comma 62 3 5" xfId="16159" xr:uid="{8DF4AB2C-1BC9-4502-8BF1-F7B74DE5A3AD}"/>
    <cellStyle name="Comma 62 3 5 2" xfId="29907" xr:uid="{D3528E91-65EC-4976-B9BC-2A7929A7B350}"/>
    <cellStyle name="Comma 62 3 6" xfId="27304" xr:uid="{CD55785B-39CC-405E-9DFA-63EEB0D83E14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2 2 2" xfId="30863" xr:uid="{D8CB0A97-4A2C-4F7F-A4F3-8862EE82EA5F}"/>
    <cellStyle name="Comma 62 4 2 3" xfId="28299" xr:uid="{5B7CD3FA-1A04-4201-B15B-F20C7FD8AE24}"/>
    <cellStyle name="Comma 62 4 3" xfId="11929" xr:uid="{20062DDB-2A61-4AE6-8AF9-14A690447211}"/>
    <cellStyle name="Comma 62 4 3 2" xfId="24171" xr:uid="{738F3BD1-E188-4DB2-A270-3F85300E4F2F}"/>
    <cellStyle name="Comma 62 4 3 2 2" xfId="31617" xr:uid="{56B19260-90CC-4417-B30A-410788F53B61}"/>
    <cellStyle name="Comma 62 4 3 3" xfId="29051" xr:uid="{D9238C79-B4D8-4720-8070-BF8DF709D95C}"/>
    <cellStyle name="Comma 62 4 4" xfId="17073" xr:uid="{E90EB6D9-24D7-45D0-A566-F9CF7A0E9701}"/>
    <cellStyle name="Comma 62 4 4 2" xfId="30104" xr:uid="{897199CB-3769-4986-A17F-E426F6182080}"/>
    <cellStyle name="Comma 62 4 5" xfId="27533" xr:uid="{BF2F9B67-3983-469D-926F-F8BD122C0C79}"/>
    <cellStyle name="Comma 62 5" xfId="6673" xr:uid="{8AAA6680-E965-4BD8-96F2-A8BE8A5B2C3E}"/>
    <cellStyle name="Comma 62 5 2" xfId="18937" xr:uid="{24CF27C1-56AE-4E0E-9FEF-454EC50D692E}"/>
    <cellStyle name="Comma 62 5 2 2" xfId="30483" xr:uid="{A22B3231-AB78-452A-BEEC-3E83168A5189}"/>
    <cellStyle name="Comma 62 5 3" xfId="27918" xr:uid="{E5E6B04B-B913-44A0-94B0-E1F45E3A35B9}"/>
    <cellStyle name="Comma 62 6" xfId="10169" xr:uid="{3356C457-A213-4849-96EE-5EF46DDC43E5}"/>
    <cellStyle name="Comma 62 6 2" xfId="22411" xr:uid="{DD479BAD-F7BA-4484-9914-B2CAC74CD6E4}"/>
    <cellStyle name="Comma 62 6 2 2" xfId="31236" xr:uid="{8845756B-2018-474A-8070-55CBE663EE8E}"/>
    <cellStyle name="Comma 62 6 3" xfId="28670" xr:uid="{8F741A94-87CE-4766-8A57-4D0E3A09B94A}"/>
    <cellStyle name="Comma 62 7" xfId="15313" xr:uid="{DF8C61ED-7585-4ED4-9C4C-4F055BB05142}"/>
    <cellStyle name="Comma 62 7 2" xfId="29722" xr:uid="{956795A9-1C6D-4C10-9B4A-7DCF1B97395F}"/>
    <cellStyle name="Comma 62 8" xfId="27119" xr:uid="{9040D230-3B61-490C-940F-19197CBE2B91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2 2 2" xfId="31144" xr:uid="{212E75FC-F883-40F4-89EF-3D6483828BAD}"/>
    <cellStyle name="Comma 63 2 2 3" xfId="28578" xr:uid="{BFB0494B-4BFF-4166-AC39-59BADFF1F61B}"/>
    <cellStyle name="Comma 63 2 3" xfId="13219" xr:uid="{455CC6B4-2903-4414-A1BB-D83C6929711C}"/>
    <cellStyle name="Comma 63 2 3 2" xfId="25461" xr:uid="{80D1D337-C8F8-4183-A989-07A3AD3E30D6}"/>
    <cellStyle name="Comma 63 2 3 2 2" xfId="31896" xr:uid="{2E4A44A2-E262-4564-BD17-E01D429C8FCC}"/>
    <cellStyle name="Comma 63 2 3 3" xfId="29331" xr:uid="{41C87672-9089-41EC-BF4F-E40FFE1755C0}"/>
    <cellStyle name="Comma 63 2 4" xfId="18363" xr:uid="{E22F247B-0469-4DED-B231-3C35D9758B83}"/>
    <cellStyle name="Comma 63 2 4 2" xfId="30386" xr:uid="{8AA20D3D-00B7-40AB-ACA9-4CB4CE079821}"/>
    <cellStyle name="Comma 63 2 5" xfId="27813" xr:uid="{829AD5A2-731A-4AF0-9F72-D0C5BE2D706C}"/>
    <cellStyle name="Comma 63 3" xfId="7963" xr:uid="{362BB0FB-BE5D-47A3-B37B-AF0E99B44391}"/>
    <cellStyle name="Comma 63 3 2" xfId="20227" xr:uid="{AB6B0525-E646-45D3-9F4E-3B55B0D70434}"/>
    <cellStyle name="Comma 63 3 2 2" xfId="30762" xr:uid="{46D50332-F102-441C-BC25-B2A89E5C7DD8}"/>
    <cellStyle name="Comma 63 3 3" xfId="28198" xr:uid="{8110CD5E-1174-4AD2-A5B7-A17D044A39EF}"/>
    <cellStyle name="Comma 63 4" xfId="11459" xr:uid="{DEA86A47-9A5F-4DA2-8E4A-69556E89F474}"/>
    <cellStyle name="Comma 63 4 2" xfId="23701" xr:uid="{58FE0241-C5D0-4245-97E5-C284A49B5162}"/>
    <cellStyle name="Comma 63 4 2 2" xfId="31515" xr:uid="{1388F2C8-ADC8-4CA8-919E-89C875B09BB4}"/>
    <cellStyle name="Comma 63 4 3" xfId="28950" xr:uid="{230A74D8-5C90-4AFA-9B6F-63F0DE7D7B3E}"/>
    <cellStyle name="Comma 63 5" xfId="16603" xr:uid="{060C5A97-BBE5-40D7-A701-70682B59FFD7}"/>
    <cellStyle name="Comma 63 5 2" xfId="30003" xr:uid="{A2C8E9A7-D594-4581-88BB-5509B6CC6C55}"/>
    <cellStyle name="Comma 63 6" xfId="27404" xr:uid="{AF4FCF16-1C40-46CB-9F0C-830B4D8A3424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2 2 2" xfId="30764" xr:uid="{F32048D9-7569-46FF-9E9D-B6CAA5645E30}"/>
    <cellStyle name="Comma 64 2 3" xfId="28200" xr:uid="{516C5FA4-F798-4FC8-AD2E-7D2803434A74}"/>
    <cellStyle name="Comma 64 3" xfId="11476" xr:uid="{C99BD394-82EF-4509-B3D6-46F3548AA8DA}"/>
    <cellStyle name="Comma 64 3 2" xfId="23718" xr:uid="{0734FA97-5A6B-48E1-A085-59B17F1CE5BC}"/>
    <cellStyle name="Comma 64 3 2 2" xfId="31517" xr:uid="{E791A372-C20B-4327-8F24-CA5BB28F7A20}"/>
    <cellStyle name="Comma 64 3 3" xfId="28952" xr:uid="{A65E8A61-9208-4094-BF03-2E5DE9D4F5A0}"/>
    <cellStyle name="Comma 64 4" xfId="16620" xr:uid="{6D88AF95-F512-4CAD-9FCC-62F280F1D4D5}"/>
    <cellStyle name="Comma 64 4 2" xfId="30005" xr:uid="{8833FB43-7F14-4EEA-9B51-41527EE5F166}"/>
    <cellStyle name="Comma 64 5" xfId="27411" xr:uid="{A067A25D-1790-4663-AE14-CA1CD609CB42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2 2 2" xfId="30769" xr:uid="{2E119107-7D9A-4EBE-A02B-84DE5ED94590}"/>
    <cellStyle name="Comma 65 2 3" xfId="28205" xr:uid="{EB51A42A-14F6-4A22-9A5C-97935FC2A611}"/>
    <cellStyle name="Comma 65 3" xfId="11483" xr:uid="{8C69096A-F903-4126-A93B-9BDABDAD36B9}"/>
    <cellStyle name="Comma 65 3 2" xfId="23725" xr:uid="{BFCE8D4C-AEEB-4B32-A68E-AC7934B2F8C1}"/>
    <cellStyle name="Comma 65 3 2 2" xfId="31522" xr:uid="{B30E8F9D-2CD1-41DE-8696-B5A09607101E}"/>
    <cellStyle name="Comma 65 3 3" xfId="28957" xr:uid="{6390E155-FC0B-4087-8595-DD637CD1D99F}"/>
    <cellStyle name="Comma 65 4" xfId="16627" xr:uid="{D976CE52-16AF-4A2F-B60D-03FC6CCB2046}"/>
    <cellStyle name="Comma 65 4 2" xfId="30010" xr:uid="{FA7D3D5A-58BB-4B00-A37E-99F808B88496}"/>
    <cellStyle name="Comma 65 5" xfId="27432" xr:uid="{13A14C5A-FDAC-43CE-A615-8E83301C526B}"/>
    <cellStyle name="Comma 66" xfId="4205" xr:uid="{86B7FE4A-BFBD-4FCF-9990-9214DCEB01D1}"/>
    <cellStyle name="Comma 66 2" xfId="26050" xr:uid="{B93D4EDA-4CBB-48D0-9FA2-F11ED83F523F}"/>
    <cellStyle name="Comma 66 2 2" xfId="32055" xr:uid="{7684DE81-81E6-4227-9E51-1BCFA9E1F7AC}"/>
    <cellStyle name="Comma 66 3" xfId="26051" xr:uid="{D41AA4BD-A89D-4DBC-AABB-04B498D02F23}"/>
    <cellStyle name="Comma 66 3 2" xfId="32056" xr:uid="{B93C3440-F586-4510-8ED7-B9EDF04379BC}"/>
    <cellStyle name="Comma 66 4" xfId="27405" xr:uid="{2A38C8C9-E10F-419D-A388-8D15251F9B4C}"/>
    <cellStyle name="Comma 67" xfId="6079" xr:uid="{8C67D8CE-9297-4BB0-8B1D-E95D987D2AE4}"/>
    <cellStyle name="Comma 67 2" xfId="18366" xr:uid="{B3DB4916-C774-4D13-964E-8BA37E7AD387}"/>
    <cellStyle name="Comma 67 2 2" xfId="30387" xr:uid="{F17F8C52-FA23-4B69-AC8F-37AD4C4874DA}"/>
    <cellStyle name="Comma 67 3" xfId="27814" xr:uid="{D35637D2-CF8D-4B2D-8668-09A3452D90E3}"/>
    <cellStyle name="Comma 68" xfId="6237" xr:uid="{E9DD2F66-F48B-4113-8CBC-D363C5C2B384}"/>
    <cellStyle name="Comma 68 2" xfId="18513" xr:uid="{7938CD3B-4A7D-4BA2-93D0-66E539B5CB3E}"/>
    <cellStyle name="Comma 68 2 2" xfId="30390" xr:uid="{AB131B32-0B15-4172-AE15-850A66B612B2}"/>
    <cellStyle name="Comma 68 3" xfId="27825" xr:uid="{53B7FDF2-C462-4746-BB99-BCAAB0D1D108}"/>
    <cellStyle name="Comma 69" xfId="13225" xr:uid="{9A5A4DC8-C916-4983-93AA-6832F3DF9B25}"/>
    <cellStyle name="Comma 69 2" xfId="29332" xr:uid="{0C3FBFF2-1339-44F0-B209-561309CB6353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8 2" xfId="29600" xr:uid="{468FBA2C-1A2E-4F80-8F9D-0A6D24E6380F}"/>
    <cellStyle name="Comma 7 19" xfId="26682" xr:uid="{AAAD3D6C-B29C-4671-A274-99D72C1616D4}"/>
    <cellStyle name="Comma 7 19 2" xfId="32168" xr:uid="{9BFD765E-0C9A-4481-8860-15C40F7F4CB1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8 2 2" xfId="31984" xr:uid="{14AF5181-D1A8-4FB7-AC16-FAD5233AE40A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2 2 2" xfId="31985" xr:uid="{EB7F38E5-5E9F-4031-BA90-53A2BF182342}"/>
    <cellStyle name="Comma 7 2 2 3" xfId="14637" xr:uid="{40741BFD-C27C-4FFE-A1B1-F289C109B6B0}"/>
    <cellStyle name="Comma 7 2 2 3 2" xfId="29601" xr:uid="{EEB72CE5-4E55-4DF7-AF04-C8F9A7D5A84C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0 2" xfId="26758" xr:uid="{AC7BEB55-3F11-4BC3-853B-1E6A31FA776B}"/>
    <cellStyle name="Comma 7 21" xfId="84" xr:uid="{3FB16C7A-505D-4552-93BB-63DA0B9F878E}"/>
    <cellStyle name="Comma 7 22" xfId="26700" xr:uid="{C75C6542-5FDB-4902-885F-156412A29BED}"/>
    <cellStyle name="Comma 7 22 2" xfId="32180" xr:uid="{B70466FC-DBC2-4743-81C1-948D93738C1B}"/>
    <cellStyle name="Comma 7 23" xfId="26722" xr:uid="{DE575091-C174-41FD-AEC4-F37D44ED782F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2 2" xfId="29602" xr:uid="{8051288E-1383-4C9E-A024-529BA0BD367E}"/>
    <cellStyle name="Comma 7 3 2 3" xfId="13570" xr:uid="{AFCAA7FC-6543-469D-A35F-C342F1708D69}"/>
    <cellStyle name="Comma 7 3 2 4" xfId="26963" xr:uid="{18DE7F99-44E6-4D94-A370-7C059E20595F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5 2 2" xfId="32058" xr:uid="{50DC5A0E-602C-42CB-9859-79E34908F65C}"/>
    <cellStyle name="Comma 7 3 5 3" xfId="32057" xr:uid="{5D5285B5-1864-463C-B4DB-81CDBD37FDE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0 2 2" xfId="31900" xr:uid="{9EDFF0E1-8168-44C1-96AB-2D2EDB57BF9A}"/>
    <cellStyle name="Comma 70 3" xfId="29494" xr:uid="{B41E2AAC-AB4B-4FF9-B99B-9E01310DB7AF}"/>
    <cellStyle name="Comma 71" xfId="14639" xr:uid="{827F1D21-72B0-449B-AD36-BD4FE2F27500}"/>
    <cellStyle name="Comma 71 2" xfId="29603" xr:uid="{DB490871-C008-4EEB-A777-494444D815CC}"/>
    <cellStyle name="Comma 72" xfId="25671" xr:uid="{4A0C9FC6-7717-466E-A941-4E67A1E612BE}"/>
    <cellStyle name="Comma 72 2" xfId="31923" xr:uid="{89082688-FD20-40B7-864B-61E120E19C6E}"/>
    <cellStyle name="Comma 73" xfId="26003" xr:uid="{5D94E3E6-1E9D-4734-A0C6-64F06AC76FF0}"/>
    <cellStyle name="Comma 73 2" xfId="26685" xr:uid="{FF9ABBD3-16CB-4A23-982C-48B6A4A06976}"/>
    <cellStyle name="Comma 73 2 2" xfId="32169" xr:uid="{F8F250AF-9BF2-4274-AC84-A1C8E09E9B87}"/>
    <cellStyle name="Comma 73 3" xfId="32013" xr:uid="{E8E57A76-F112-420C-8F54-65E982FD283A}"/>
    <cellStyle name="Comma 74" xfId="26055" xr:uid="{B40E0EC9-EBE7-4567-B83F-7CF0E6BC7D3D}"/>
    <cellStyle name="Comma 74 2" xfId="26056" xr:uid="{8C083679-E461-408F-8A09-BBC1A59FF491}"/>
    <cellStyle name="Comma 74 2 2" xfId="32060" xr:uid="{478CE228-AAA1-4F34-93A2-9011B57020CE}"/>
    <cellStyle name="Comma 74 3" xfId="26057" xr:uid="{5A4E104F-7524-4302-B6BE-40ABF860EC10}"/>
    <cellStyle name="Comma 74 3 2" xfId="32061" xr:uid="{38D49F78-5296-4F4B-AF27-528C34970804}"/>
    <cellStyle name="Comma 74 4" xfId="32059" xr:uid="{828AFAD5-197B-407B-8F0B-C498F5907EF7}"/>
    <cellStyle name="Comma 75" xfId="26058" xr:uid="{E27F658F-9B13-4214-B667-7432597A2813}"/>
    <cellStyle name="Comma 75 2" xfId="26059" xr:uid="{47EC0E3D-C8B8-4B0E-A4FB-7B4597D2A041}"/>
    <cellStyle name="Comma 75 2 2" xfId="32063" xr:uid="{58F0EF70-A0C3-4C5F-87BB-88C940345A26}"/>
    <cellStyle name="Comma 75 3" xfId="26060" xr:uid="{22C6B880-D47C-46F6-A1E7-85DFA4442E8C}"/>
    <cellStyle name="Comma 75 3 2" xfId="32064" xr:uid="{230D6228-EBC4-4520-9F0A-3CF22E6D2ED2}"/>
    <cellStyle name="Comma 75 4" xfId="26061" xr:uid="{56B28C70-39A6-4F78-B945-7643699F3F8F}"/>
    <cellStyle name="Comma 75 4 2" xfId="32065" xr:uid="{EE1C0FA2-3C12-42ED-8C1D-567E310AFA35}"/>
    <cellStyle name="Comma 75 5" xfId="32062" xr:uid="{7BAE707F-1579-4EA5-9C6B-AF25BAF207D0}"/>
    <cellStyle name="Comma 76" xfId="26062" xr:uid="{EA7985DA-7C4D-4831-8026-1E9B25C15A6B}"/>
    <cellStyle name="Comma 76 2" xfId="26063" xr:uid="{8110FAD6-8997-4DD7-BC18-CFC916969268}"/>
    <cellStyle name="Comma 76 2 2" xfId="32067" xr:uid="{9C6D3560-6A3D-4EC4-B6A5-C1761FA43BD8}"/>
    <cellStyle name="Comma 76 3" xfId="26064" xr:uid="{AF595AB9-A465-4D8D-ABCD-A266893BE12A}"/>
    <cellStyle name="Comma 76 3 2" xfId="32068" xr:uid="{AFD6BFE2-3F6B-43EC-9ECC-BC05A875A23C}"/>
    <cellStyle name="Comma 76 4" xfId="26065" xr:uid="{C61EFCDA-3232-474C-AA81-D0FFD77D690E}"/>
    <cellStyle name="Comma 76 4 2" xfId="32069" xr:uid="{B2CA19ED-5A4B-4AC7-9037-C21295BB3812}"/>
    <cellStyle name="Comma 76 5" xfId="32066" xr:uid="{260E4C8C-3B2C-40CC-8689-2563B781FA22}"/>
    <cellStyle name="Comma 77" xfId="26066" xr:uid="{ADE51E45-873E-40F3-82DC-5AC939DCF538}"/>
    <cellStyle name="Comma 77 2" xfId="26067" xr:uid="{E2BB5DD4-45E5-433B-B632-E1083A885311}"/>
    <cellStyle name="Comma 77 2 2" xfId="32071" xr:uid="{37624171-3460-4CBD-B264-1BBAFAB09573}"/>
    <cellStyle name="Comma 77 3" xfId="32070" xr:uid="{C41DC3DC-78D3-43E8-938F-616CBF3A9B27}"/>
    <cellStyle name="Comma 78" xfId="26068" xr:uid="{12DCEDA3-089F-4745-96F0-31CB0535B881}"/>
    <cellStyle name="Comma 78 2" xfId="26069" xr:uid="{EDD2FDDD-F743-49C8-A012-0EA68A6D4FFD}"/>
    <cellStyle name="Comma 78 2 2" xfId="32073" xr:uid="{237EBF0E-5E43-4BB2-BAA0-572CC68EA7B8}"/>
    <cellStyle name="Comma 78 3" xfId="32072" xr:uid="{975A8082-48BB-4D45-A936-768B0676D05B}"/>
    <cellStyle name="Comma 79" xfId="26070" xr:uid="{5B1E20AB-D77B-411E-981F-49F59DFF3E1A}"/>
    <cellStyle name="Comma 79 2" xfId="26071" xr:uid="{DBDEF29B-41C3-48E5-9148-C9EFA4555D46}"/>
    <cellStyle name="Comma 79 2 2" xfId="32075" xr:uid="{5C43CF17-29E9-4BA0-A062-5D9BBCC0EA02}"/>
    <cellStyle name="Comma 79 3" xfId="32074" xr:uid="{C684AC6E-6E47-4FBA-A5DC-AD7E547D41CD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8 2 2" xfId="31986" xr:uid="{347D2904-F637-4D4A-8A82-2D960919C6B4}"/>
    <cellStyle name="Comma 8 18 3" xfId="29394" xr:uid="{0BAF7484-7A15-4FFC-9EA8-5467EC95F55B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0 2" xfId="29604" xr:uid="{74BFB8EF-E1B0-483F-A5C0-44D2CD5D5AC5}"/>
    <cellStyle name="Comma 8 21" xfId="26333" xr:uid="{74BCC090-B53E-4D9F-8BCB-5D165D992C66}"/>
    <cellStyle name="Comma 8 21 2" xfId="32150" xr:uid="{045083C2-867A-40DD-A6CD-83F31AD98FE0}"/>
    <cellStyle name="Comma 8 22" xfId="203" xr:uid="{6103995D-5EF4-4C8F-949A-BD5D9E41A198}"/>
    <cellStyle name="Comma 8 22 2" xfId="26759" xr:uid="{9DB0EFEA-47CF-456B-8AD7-4B0C6549099E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2 2" xfId="29606" xr:uid="{0E1900A6-C0AB-4AFE-B91B-D1DFE8852513}"/>
    <cellStyle name="Comma 8 3 2 3" xfId="13605" xr:uid="{E3BD2FD1-86A1-40D0-941E-6D79077826ED}"/>
    <cellStyle name="Comma 8 3 2 4" xfId="26964" xr:uid="{1B7E4019-F064-4AA4-895D-711F9B431293}"/>
    <cellStyle name="Comma 8 3 3" xfId="14642" xr:uid="{98BA6BFC-4616-4930-B3AA-A680055D115B}"/>
    <cellStyle name="Comma 8 3 3 2" xfId="29605" xr:uid="{6F4D7AA1-B1B8-439F-B173-15E7FB0916C4}"/>
    <cellStyle name="Comma 8 3 4" xfId="26072" xr:uid="{453B0540-A05B-4DF2-B2ED-9121C0836E6F}"/>
    <cellStyle name="Comma 8 3 4 2" xfId="32076" xr:uid="{A75731DC-F09B-45B5-8EC0-55423ED3BF1C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0 2 2" xfId="32078" xr:uid="{3EDE58C4-38DF-45F3-AA27-26D44BA2F9B8}"/>
    <cellStyle name="Comma 80 3" xfId="32077" xr:uid="{4413A88B-37EF-4C33-8452-0E9AE23EE21B}"/>
    <cellStyle name="Comma 81" xfId="26075" xr:uid="{72885D73-E4A9-4256-AF76-B9782CDC1320}"/>
    <cellStyle name="Comma 81 2" xfId="26076" xr:uid="{6A3FC123-302A-4BC6-90F9-7B2D39F3BD86}"/>
    <cellStyle name="Comma 81 2 2" xfId="32080" xr:uid="{A5D1D303-3494-42D3-A782-4C944244CA0F}"/>
    <cellStyle name="Comma 81 3" xfId="32079" xr:uid="{77DE5918-E72C-4F1C-8730-1874B3F77991}"/>
    <cellStyle name="Comma 82" xfId="26077" xr:uid="{266E8B6B-D133-4357-9AF3-79CBB4DB51E5}"/>
    <cellStyle name="Comma 82 2" xfId="26078" xr:uid="{095B7DDB-5ED8-4D42-9314-27D089BC4F4B}"/>
    <cellStyle name="Comma 82 2 2" xfId="32082" xr:uid="{4BC025F0-B8DD-413A-95DE-003779A8E41F}"/>
    <cellStyle name="Comma 82 3" xfId="32081" xr:uid="{D2F3C912-4275-4A57-B58C-A9298C5CC646}"/>
    <cellStyle name="Comma 83" xfId="26079" xr:uid="{E3CCF180-A9A0-4E0E-883C-E17D7007CC7A}"/>
    <cellStyle name="Comma 83 2" xfId="26080" xr:uid="{624B5AEA-7A8C-41EF-9E94-35528316B805}"/>
    <cellStyle name="Comma 83 2 2" xfId="32084" xr:uid="{10C22453-7635-4BA7-8D24-B9A4CE2CC9C7}"/>
    <cellStyle name="Comma 83 3" xfId="32083" xr:uid="{293CF100-3201-4AF5-9754-86F6AB5D0B8E}"/>
    <cellStyle name="Comma 84" xfId="26081" xr:uid="{C9B9300F-CE6D-4F25-B526-85FD900B3112}"/>
    <cellStyle name="Comma 84 2" xfId="26082" xr:uid="{3CEA8E5B-CCAF-41C5-BDC2-46618CD79D7F}"/>
    <cellStyle name="Comma 84 2 2" xfId="32086" xr:uid="{0E50E7B1-4723-4994-A511-A21B9D8A67C3}"/>
    <cellStyle name="Comma 84 3" xfId="32085" xr:uid="{70EF060A-98C1-48E5-ACA1-988E4CC93601}"/>
    <cellStyle name="Comma 85" xfId="26083" xr:uid="{F2B7246A-E289-4250-AAE9-0E86D5739CE4}"/>
    <cellStyle name="Comma 85 2" xfId="32087" xr:uid="{F0241989-38AD-415D-AEA4-4C324BBB072A}"/>
    <cellStyle name="Comma 86" xfId="26084" xr:uid="{0CFF3914-B85A-46EA-858C-88F8645DAC3D}"/>
    <cellStyle name="Comma 86 2" xfId="32088" xr:uid="{B989A836-F241-4536-B2C0-701183603E3B}"/>
    <cellStyle name="Comma 87" xfId="26085" xr:uid="{2A01558F-519D-4EFB-9771-62BB344F4D31}"/>
    <cellStyle name="Comma 87 2" xfId="32089" xr:uid="{1FEB4299-6C5D-44EC-A177-19A39C7E9B79}"/>
    <cellStyle name="Comma 88" xfId="26086" xr:uid="{E13CC66E-A66F-4602-8BE1-F565F43E484E}"/>
    <cellStyle name="Comma 88 2" xfId="32090" xr:uid="{E6BD46D2-9F9F-4C9D-84BF-76DB43C1C86B}"/>
    <cellStyle name="Comma 89" xfId="26087" xr:uid="{C69DA72D-6895-4D23-B748-A54B1D1A4B93}"/>
    <cellStyle name="Comma 89 2" xfId="32091" xr:uid="{365798D1-1733-4A0C-B1B9-BE8BC236C627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2 2 2" xfId="32092" xr:uid="{78AC2C77-3A5F-494D-AFF9-788E60EAD2F4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3 2" xfId="29515" xr:uid="{21A6DFF8-54D7-4999-AA8E-3FFEB0405D85}"/>
    <cellStyle name="Comma 9 3 2 4" xfId="25749" xr:uid="{D5643BC4-ADEE-47C6-B118-4074DCEFD248}"/>
    <cellStyle name="Comma 9 3 3" xfId="4252" xr:uid="{DEBFC5D2-2400-4356-9E90-FBC8DC8BA014}"/>
    <cellStyle name="Comma 9 3 3 2" xfId="27433" xr:uid="{29182724-6E15-4276-9FA3-6373494F53E2}"/>
    <cellStyle name="Comma 9 3 4" xfId="13617" xr:uid="{EF6EC926-18F8-4875-88D6-24892734B903}"/>
    <cellStyle name="Comma 9 3 5" xfId="26089" xr:uid="{DD5DA5B2-471E-4A95-8F1B-94C316656BA8}"/>
    <cellStyle name="Comma 9 3 5 2" xfId="32093" xr:uid="{A9315AD3-639E-40AD-9A17-EE2BFCA4FAC2}"/>
    <cellStyle name="Comma 9 3 6" xfId="235" xr:uid="{8C3D9943-4282-43E8-88B3-113709AAA1FE}"/>
    <cellStyle name="Comma 9 3 6 2" xfId="26763" xr:uid="{AC99FAA5-045C-4617-B192-8F7B0DEA5B3B}"/>
    <cellStyle name="Comma 9 4" xfId="4258" xr:uid="{6D152364-C4C3-4C44-A2A7-FDDC86D23CD3}"/>
    <cellStyle name="Comma 9 4 2" xfId="14365" xr:uid="{79D764FE-7DB0-485D-AC98-41E9D71A3C52}"/>
    <cellStyle name="Comma 9 4 2 2" xfId="29516" xr:uid="{EF094C44-DD6E-4256-9ECE-949B2E378C1F}"/>
    <cellStyle name="Comma 9 4 3" xfId="13618" xr:uid="{E29C6C5C-5946-4DA1-B808-440E6786450D}"/>
    <cellStyle name="Comma 9 4 4" xfId="27434" xr:uid="{2A5C2AAA-5669-40DF-8095-968E9144ACCC}"/>
    <cellStyle name="Comma 9 5" xfId="13619" xr:uid="{9BADFE34-F60E-49BD-B7FF-B0B1EC013593}"/>
    <cellStyle name="Comma 9 5 2" xfId="25750" xr:uid="{9B06538B-214C-4CAF-9EAD-50FA0FD801F1}"/>
    <cellStyle name="Comma 9 5 2 2" xfId="31987" xr:uid="{6472F189-4C80-4847-94C1-C893B287A70D}"/>
    <cellStyle name="Comma 9 6" xfId="13620" xr:uid="{58575D78-C90E-4E6B-94AC-3D0C3ED6C3ED}"/>
    <cellStyle name="Comma 9 6 2" xfId="29395" xr:uid="{DB6BBE85-E198-422E-B746-73E6137A5154}"/>
    <cellStyle name="Comma 9 7" xfId="14644" xr:uid="{F869B71D-CE3F-4A6C-AE99-33868DEBD64D}"/>
    <cellStyle name="Comma 9 7 2" xfId="29607" xr:uid="{F4F3B8E4-9119-43D0-877F-C037017D5B55}"/>
    <cellStyle name="Comma 9 8" xfId="201" xr:uid="{4D362F45-4FEA-4D8A-8F31-7E1E0D455AA6}"/>
    <cellStyle name="Comma 9 8 2" xfId="26757" xr:uid="{7EDE16E2-7E29-4C26-AAB7-7F190C952D96}"/>
    <cellStyle name="Comma 90" xfId="26090" xr:uid="{249DF86E-3222-4333-B1F2-E56950E37D53}"/>
    <cellStyle name="Comma 90 2" xfId="32094" xr:uid="{A697030F-ECED-4E0A-8D09-0570C896E80E}"/>
    <cellStyle name="Comma 91" xfId="26091" xr:uid="{0955AC4F-4688-4088-AD7E-17AA94F35C51}"/>
    <cellStyle name="Comma 91 2" xfId="32095" xr:uid="{D42A5F29-6AD0-44B7-BEFB-A4CD5B222027}"/>
    <cellStyle name="Comma 92" xfId="26092" xr:uid="{CA33B127-0528-4402-99C2-FC2B2F015F34}"/>
    <cellStyle name="Comma 92 2" xfId="32096" xr:uid="{01D780FE-E5C7-4AAD-AA61-620C1765C480}"/>
    <cellStyle name="Comma 93" xfId="26093" xr:uid="{79970C4B-C079-4AD0-8915-E14E613AF3F6}"/>
    <cellStyle name="Comma 93 2" xfId="32097" xr:uid="{49A6E09B-436F-4133-B8AD-25CF28BA739B}"/>
    <cellStyle name="Comma 94" xfId="26094" xr:uid="{2914724D-9366-4E58-891C-C80D7AECC22A}"/>
    <cellStyle name="Comma 94 2" xfId="32098" xr:uid="{A71A2E08-D772-4056-9E54-AA59249BB1A3}"/>
    <cellStyle name="Comma 95" xfId="26095" xr:uid="{CF184D7A-31AC-428D-82E8-132038D3E6E0}"/>
    <cellStyle name="Comma 95 2" xfId="32099" xr:uid="{0605E1A5-2ADB-4047-9E65-2385253A1CEF}"/>
    <cellStyle name="Comma 96" xfId="26096" xr:uid="{883C66AE-E7C0-4825-89D1-6B4BDC091478}"/>
    <cellStyle name="Comma 96 2" xfId="32100" xr:uid="{6E3BA67E-F2F1-4572-A63A-763F6E85D669}"/>
    <cellStyle name="Comma 97" xfId="26097" xr:uid="{7876E968-B9A0-4B93-AD49-2770BA16B279}"/>
    <cellStyle name="Comma 97 2" xfId="32101" xr:uid="{7682AC39-5A9B-4F48-9DF4-65066761E24E}"/>
    <cellStyle name="Comma 98" xfId="26098" xr:uid="{8CCB0658-01C3-4456-9207-62F4487573DB}"/>
    <cellStyle name="Comma 98 2" xfId="32102" xr:uid="{EEA2756C-FDB7-4E5D-B470-AC825E6C3582}"/>
    <cellStyle name="Comma 99" xfId="26099" xr:uid="{1891E9E7-1B6D-40C1-A9EA-056AB2A1C5C5}"/>
    <cellStyle name="Comma 99 2" xfId="32103" xr:uid="{F344714C-9872-4821-9F99-E678825FC0A1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965" xr:uid="{7D1B86E1-D35A-4893-A423-1116E0DF9E75}"/>
    <cellStyle name="Header2 3" xfId="26806" xr:uid="{A166151D-4DF0-4F2B-83B2-09A3843F9E21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8 2" xfId="29396" xr:uid="{2CED81EB-7DBE-4F63-98B7-D3BD2A14313C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2 2" xfId="29608" xr:uid="{99DEC4FB-3692-4316-827A-47C882721806}"/>
    <cellStyle name="Normal 10 3 2 3" xfId="13651" xr:uid="{0D4289D6-7716-4CDB-B68B-ABAF9119E1F3}"/>
    <cellStyle name="Normal 10 3 2 4" xfId="26807" xr:uid="{4D83225A-F804-4AD4-B889-B58C255E74FC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2 2 2" xfId="31988" xr:uid="{144D9684-69C0-4702-AFF0-1FFDFBA2FB17}"/>
    <cellStyle name="Normal 10 4 3" xfId="14678" xr:uid="{46B84969-AD23-4F2C-A488-5C69F854D849}"/>
    <cellStyle name="Normal 10 4 3 2" xfId="29609" xr:uid="{309F30CC-FADB-4652-B341-573F381D75C3}"/>
    <cellStyle name="Normal 10 4 4" xfId="26808" xr:uid="{935EC4DB-8E54-49FB-8CD4-7EA8D3B5EEC6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9610" xr:uid="{43383819-C388-4E1A-A85C-4B9E53D63FE7}"/>
    <cellStyle name="Normal 11 3 4" xfId="26809" xr:uid="{28F01120-CB3E-407F-AA6D-72361075EC94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27" xr:uid="{FB503B54-CA1C-4AF3-B770-86039B90C2D0}"/>
    <cellStyle name="Normal 122" xfId="26691" xr:uid="{4A96D493-9845-4F56-A20F-51E5842623F2}"/>
    <cellStyle name="Normal 122 2" xfId="32173" xr:uid="{D5CD1E69-1B42-4887-9BF8-F322D761C60C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27" xfId="26716" xr:uid="{017CA211-1CB8-4913-A1DB-AA683922B620}"/>
    <cellStyle name="Normal 128" xfId="26958" xr:uid="{8506BBA4-A2CE-415C-B9CE-597C3A5542DC}"/>
    <cellStyle name="Normal 129" xfId="27896" xr:uid="{7E2A5C09-6816-48C4-A97F-5BD90B77ECF5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30" xfId="27155" xr:uid="{79D6F667-0666-48DC-87EF-B06B3D491516}"/>
    <cellStyle name="Normal 131" xfId="30140" xr:uid="{0950CA50-6FB3-4DF3-BCD2-FD830A810FB9}"/>
    <cellStyle name="Normal 132" xfId="31017" xr:uid="{B57E853B-6A36-423A-9145-FC45916F1C53}"/>
    <cellStyle name="Normal 133" xfId="29943" xr:uid="{60C0C21A-F4E5-4B67-8DD7-7B611F7EE040}"/>
    <cellStyle name="Normal 134" xfId="26928" xr:uid="{01C8895E-5FBB-433D-8E55-4A85BC7EAC52}"/>
    <cellStyle name="Normal 135" xfId="29244" xr:uid="{8AB6E1D3-E39E-4B6E-B69A-42FE2FDE7422}"/>
    <cellStyle name="Normal 136" xfId="28885" xr:uid="{65633E12-10BA-48C4-A769-443774313191}"/>
    <cellStyle name="Normal 137" xfId="29890" xr:uid="{D3253796-AD31-461A-A67E-6D0E77A4F912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7817" xr:uid="{9681C2F8-D368-4726-88A9-7FA7112010D3}"/>
    <cellStyle name="Normal 15 6" xfId="13679" xr:uid="{B6E55F61-D3DF-44D5-A06E-0911B069CA71}"/>
    <cellStyle name="Normal 15 7" xfId="26338" xr:uid="{3680B93E-52CB-4EFA-88B9-122F00E4E312}"/>
    <cellStyle name="Normal 15 7 2" xfId="32153" xr:uid="{2E75D085-9575-47FA-9B83-4F7EFBE05BC7}"/>
    <cellStyle name="Normal 15 8" xfId="26686" xr:uid="{6C5101F7-4431-486A-9F72-E78DEA1B162E}"/>
    <cellStyle name="Normal 15 8 2" xfId="32170" xr:uid="{57EF388B-AD78-4E07-8CE8-B8A4AFB05B7E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7027" xr:uid="{33969F2C-DFD8-4A98-85C2-AD62251D73D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9517" xr:uid="{358DE781-38F8-4615-9E10-572A61485D2D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32148" xr:uid="{A4ACBDB9-C920-48B2-B278-4DE1C5DCDDDF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3 2" xfId="26980" xr:uid="{B2596F68-479B-4DEC-AD74-8A9CC53A9EE7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3 2" xfId="26979" xr:uid="{3D21723C-23E6-4E11-ACDC-462400FA23E2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3 2" xfId="26978" xr:uid="{6AEA06BC-E48C-490B-8AC2-3C5496FCD82E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2 2" xfId="31989" xr:uid="{9EB960C3-5FA5-4421-B558-D67E1647E5C3}"/>
    <cellStyle name="Normal 23 2 3" xfId="25862" xr:uid="{A661E20A-8EAC-4A0E-9D76-AC34EF62C794}"/>
    <cellStyle name="Normal 23 2 4" xfId="26977" xr:uid="{1D459362-E04D-4227-AC4E-369DFC76052A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32167" xr:uid="{6735E2C2-E5A4-49BB-9C7F-6EF375EA7CC4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61" xr:uid="{7399CA9A-798D-4878-8B57-2E9C40008C65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7823" xr:uid="{BE3ACC7B-6DB6-49EC-B728-6DB238B11E11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32161" xr:uid="{373C3055-C0C2-4F6B-8F54-4AF549421FF6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7815" xr:uid="{5C7E9F52-AB9C-419F-8176-A9EB4599824F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32151" xr:uid="{EC60D56A-0AB6-4F5B-961E-5DEFF1E1B733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3 2 2" xfId="31990" xr:uid="{1DC8178A-D4B9-4744-8C29-6C1E7A6E4519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7 2" xfId="29611" xr:uid="{F4D4C85D-4375-446B-BC9D-146830A69C48}"/>
    <cellStyle name="Normal 4 4 8" xfId="13810" xr:uid="{9D03BC2F-0696-41EC-9362-8687CD0D82CF}"/>
    <cellStyle name="Normal 4 4 9" xfId="943" xr:uid="{A1188110-D6EA-4F74-8886-E62F2EFC20F6}"/>
    <cellStyle name="Normal 4 4 9 2" xfId="26810" xr:uid="{29936CED-F7A0-42C3-A53E-6CBFADF1034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3 2 2" xfId="31991" xr:uid="{0D99A5E0-DB7D-4FEF-BBDB-1D54E75908ED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7 2" xfId="29612" xr:uid="{95D8CA2B-ACAE-4151-8945-EB418DC798C9}"/>
    <cellStyle name="Normal 4 5 8" xfId="13815" xr:uid="{473A58F2-DA5A-423E-8B5E-5C9D754186A6}"/>
    <cellStyle name="Normal 4 5 9" xfId="26811" xr:uid="{3582AC6D-06D4-44D3-A4C7-D5F07651B221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2 2 2" xfId="31992" xr:uid="{6C9F6790-3314-478C-B315-1529445AA1D0}"/>
    <cellStyle name="Normal 6 2 2 3" xfId="14771" xr:uid="{1EE89BAF-7553-4BBD-9606-69D06CAAD5D2}"/>
    <cellStyle name="Normal 6 2 2 3 2" xfId="29613" xr:uid="{D93BB80A-5AD5-4558-9A9F-A10665AF0CFE}"/>
    <cellStyle name="Normal 6 2 2 4" xfId="13860" xr:uid="{FB39C073-AC5A-49A2-B6D9-4ED81A5DE080}"/>
    <cellStyle name="Normal 6 2 2 5" xfId="978" xr:uid="{B4034A8C-F43B-49B9-B178-6B38B94FF680}"/>
    <cellStyle name="Normal 6 2 2 5 2" xfId="26812" xr:uid="{93C4C667-E012-4A7F-9652-2F1F43196FD8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32104" xr:uid="{4A834245-B193-4245-9216-335693838417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5 3 2" xfId="29397" xr:uid="{EDD7DA20-97DC-494F-8401-3165B0AC5879}"/>
    <cellStyle name="Normal 9 2 6" xfId="2420" xr:uid="{47F988A3-BF42-4A73-9923-D9F8573F7D7E}"/>
    <cellStyle name="Normal 9 2 7" xfId="26813" xr:uid="{59DBA29D-9E09-4C13-B930-F9CBB168F7D5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3 5" xfId="26814" xr:uid="{64476E66-AF69-4A9A-AB9D-E5AB4EA2DD47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4 4" xfId="26815" xr:uid="{F0544CDF-8779-4415-93A7-BE81A4F32C79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2 2" xfId="29398" xr:uid="{F2B2A8B3-4263-4150-A6D0-3E740B498671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3 2" xfId="32105" xr:uid="{7D3F6319-6954-4072-A956-42158119A788}"/>
    <cellStyle name="oft Excel]_x000d__x000a_Comment=The open=/f lines load custom functions into the Paste Function list._x000d__x000a_Maximized=3_x000d__x000a_Basics=1_x000d__x000a_A 4" xfId="26178" xr:uid="{4498DF64-AE2E-4350-9229-1A20F5EF0A78}"/>
    <cellStyle name="oft Excel]_x000d__x000a_Comment=The open=/f lines load custom functions into the Paste Function list._x000d__x000a_Maximized=3_x000d__x000a_Basics=1_x000d__x000a_A 4 2" xfId="32106" xr:uid="{EF0AB0E2-C906-4DCA-AA2D-754556E33C01}"/>
    <cellStyle name="oft Excel]_x000d__x000a_Comment=The open=/f lines load custom functions into the Paste Function list._x000d__x000a_Maximized=3_x000d__x000a_Basics=1_x000d__x000a_A 5" xfId="26816" xr:uid="{648CA720-F45C-4A0C-AC56-DCF358B2CB04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7824" xr:uid="{141CD3F4-F30A-40D8-96D0-B0553DF584D7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32162" xr:uid="{079EF0A0-8924-49A6-A4DB-9AD272E8B7AD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32147" xr:uid="{1AAEB7F4-7587-4EB1-8929-BCD382874FBA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947" xr:uid="{4CA47D16-975C-49DD-8EED-5745A37BFAA9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9518" xr:uid="{AD732F9D-C390-46C0-A534-93AA67372486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2 2" xfId="32107" xr:uid="{218C2EB7-B382-46AF-94D8-80A9D0C8137A}"/>
    <cellStyle name="เครื่องหมายจุลภาค [0] 2 3" xfId="26211" xr:uid="{A9EF81D1-22F2-4837-B1E1-068162A9D956}"/>
    <cellStyle name="เครื่องหมายจุลภาค [0] 2 3 2" xfId="32108" xr:uid="{5C931E28-BE1E-43B1-BEFA-4B29C6595BF9}"/>
    <cellStyle name="เครื่องหมายจุลภาค [0] 2 4" xfId="26948" xr:uid="{C1D40C83-CAF6-404B-96FC-5F879BC5F441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2 2 2" xfId="31993" xr:uid="{77137B74-49C5-4054-AE2E-C5A35BB700FD}"/>
    <cellStyle name="เครื่องหมายจุลภาค 10 3" xfId="14023" xr:uid="{177C5844-1C0F-4370-9E9D-ACE011C21E8E}"/>
    <cellStyle name="เครื่องหมายจุลภาค 10 3 2" xfId="29399" xr:uid="{6A7DDBFC-3C3F-4857-A0DC-93C5A513AEB0}"/>
    <cellStyle name="เครื่องหมายจุลภาค 10 4" xfId="27038" xr:uid="{0D70F852-C2F5-4B2C-ADA5-B29884407A26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2 2 2" xfId="31994" xr:uid="{172B5D43-1BEF-4ED2-AA3E-B1F219771F2E}"/>
    <cellStyle name="เครื่องหมายจุลภาค 11 3" xfId="14024" xr:uid="{175129E7-8E36-4785-BC19-EBFA7107E0A4}"/>
    <cellStyle name="เครื่องหมายจุลภาค 11 3 2" xfId="29400" xr:uid="{2BB9263D-FD31-47EE-957C-5A3EC9B629B9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2 2 2" xfId="31995" xr:uid="{1DCA5A36-8D06-47A6-ACEF-0183DB3BA581}"/>
    <cellStyle name="เครื่องหมายจุลภาค 12 3" xfId="14025" xr:uid="{7E15119A-88BD-4AFE-936B-7DA1021A2159}"/>
    <cellStyle name="เครื่องหมายจุลภาค 12 3 2" xfId="29401" xr:uid="{F426E883-4DA2-4A26-B270-B829A8DAEFB4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2 2 2" xfId="31996" xr:uid="{8846F951-BD21-44BE-A143-9F4761285AC2}"/>
    <cellStyle name="เครื่องหมายจุลภาค 13 3" xfId="14026" xr:uid="{BF22272C-2C6D-4222-A6E3-B8B6BA064AF9}"/>
    <cellStyle name="เครื่องหมายจุลภาค 13 3 2" xfId="29402" xr:uid="{605A0794-6DC3-4823-A7CF-2E614A13411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2 2 2" xfId="31997" xr:uid="{382CBD62-7992-4A0E-AE18-7D5E21061211}"/>
    <cellStyle name="เครื่องหมายจุลภาค 14 3" xfId="14027" xr:uid="{D5EC7B79-5AA1-413D-B93C-72CA7CF9E1ED}"/>
    <cellStyle name="เครื่องหมายจุลภาค 14 3 2" xfId="29403" xr:uid="{6AA705EC-CA9D-43F1-BDAA-A162A7AA6F18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19 2" xfId="27437" xr:uid="{38172C00-0609-429A-B358-C0A5B280F61C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0 2 2" xfId="29404" xr:uid="{0E30F0E5-EE32-4733-AE87-1311BC362558}"/>
    <cellStyle name="เครื่องหมายจุลภาค 2 10 3" xfId="26817" xr:uid="{94DFF2DD-ED57-4043-95D8-75CFBF3B2472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1 2 2" xfId="29405" xr:uid="{28A9A0BC-7C35-47A6-82C6-CD0D86CB657A}"/>
    <cellStyle name="เครื่องหมายจุลภาค 2 11 3" xfId="26818" xr:uid="{CC92CB6D-070C-44E8-8EC5-473601837F75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2 2 2" xfId="29406" xr:uid="{6C6011FD-10DD-40F3-87F5-02A85F64C48B}"/>
    <cellStyle name="เครื่องหมายจุลภาค 2 12 3" xfId="26819" xr:uid="{310FCC14-A2EB-42A0-95B3-E5FE4BDD6FEE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3 2 2" xfId="29407" xr:uid="{0AF029BB-5A2D-4CBD-A1B4-2002E68FBD19}"/>
    <cellStyle name="เครื่องหมายจุลภาค 2 13 3" xfId="26820" xr:uid="{BA3BDAB5-E8FB-49BF-A11A-233558FB81C4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4 2 2" xfId="29408" xr:uid="{1D426B45-2062-4006-83BD-0AD409042716}"/>
    <cellStyle name="เครื่องหมายจุลภาค 2 14 3" xfId="26821" xr:uid="{7EE84998-8F9D-43C1-818E-3B66CFDC20D3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5 2 2" xfId="29409" xr:uid="{A37C0F3D-B20D-4201-AC97-AF1BBDE05AA8}"/>
    <cellStyle name="เครื่องหมายจุลภาค 2 15 3" xfId="26822" xr:uid="{3A50F7B8-DE2F-40B7-8DC6-0B09E2DDC968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6 2 2" xfId="29410" xr:uid="{3382FE2E-B25B-4C39-8EB9-4BE4289B4AF5}"/>
    <cellStyle name="เครื่องหมายจุลภาค 2 16 3" xfId="26823" xr:uid="{7D00ADE3-7BCB-4336-A6B2-23348A93747E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7 2 2" xfId="29411" xr:uid="{2EAB284B-FF78-4745-9F89-684902FCDA74}"/>
    <cellStyle name="เครื่องหมายจุลภาค 2 17 3" xfId="26824" xr:uid="{E9F5E0E5-2C14-44F7-BFA8-49AA5F914C8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8 2 2" xfId="29412" xr:uid="{629B03D8-6EB4-4DFC-A4B7-E7D036572441}"/>
    <cellStyle name="เครื่องหมายจุลภาค 2 18 3" xfId="26825" xr:uid="{476AA86D-3363-4149-9BF6-BB0A1512965F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19 2 2" xfId="29413" xr:uid="{23687E5F-3F01-4B2E-8356-29AFE436C307}"/>
    <cellStyle name="เครื่องหมายจุลภาค 2 19 3" xfId="26826" xr:uid="{134A825A-286C-4EB4-BC86-52BE90E66AB0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10 2" xfId="32182" xr:uid="{7C6883AC-4829-4D08-A07B-626631743426}"/>
    <cellStyle name="เครื่องหมายจุลภาค 2 2 11" xfId="26724" xr:uid="{16E4E187-4E1B-4331-8FB8-E26DEE973AAA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2 2" xfId="29615" xr:uid="{AE9F7198-981B-4B74-8C6A-C248DF2E1431}"/>
    <cellStyle name="เครื่องหมายจุลภาค 2 2 2 2 3" xfId="14039" xr:uid="{37D0ED0B-DB8C-4074-91B3-23C57EB642DA}"/>
    <cellStyle name="เครื่องหมายจุลภาค 2 2 2 2 3 2" xfId="29415" xr:uid="{84D36942-989C-4AE9-92DA-D85ADDD0DEBF}"/>
    <cellStyle name="เครื่องหมายจุลภาค 2 2 2 2 4" xfId="26966" xr:uid="{E5001B80-786E-40CF-A81E-081B5492532F}"/>
    <cellStyle name="เครื่องหมายจุลภาค 2 2 2 3" xfId="14038" xr:uid="{A8B8E19D-5647-45E5-A063-817C017EF345}"/>
    <cellStyle name="เครื่องหมายจุลภาค 2 2 2 3 2" xfId="29414" xr:uid="{1B9F1517-386E-45EF-AB99-2C6105FAE1A6}"/>
    <cellStyle name="เครื่องหมายจุลภาค 2 2 2 4" xfId="26765" xr:uid="{BFAAE13E-466C-4EF9-9CCD-8DD73FE71148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2 2" xfId="29417" xr:uid="{805905B2-2803-42D8-B3E3-0FC04FD091D4}"/>
    <cellStyle name="เครื่องหมายจุลภาค 2 2 3 3" xfId="14040" xr:uid="{F887ACA1-FA8C-4F7B-A657-4EB8F9C51930}"/>
    <cellStyle name="เครื่องหมายจุลภาค 2 2 3 3 2" xfId="29416" xr:uid="{87E6CBC6-8908-4DE4-88A7-13A2AFF994F1}"/>
    <cellStyle name="เครื่องหมายจุลภาค 2 2 3 4" xfId="26827" xr:uid="{6CEBB049-5D71-48CC-AF54-1DD7EFE4B346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2 2" xfId="29419" xr:uid="{ABEEA651-E1B6-467C-8143-21C47765D186}"/>
    <cellStyle name="เครื่องหมายจุลภาค 2 2 4 3" xfId="14042" xr:uid="{49B0A334-5319-406D-8557-792F1E8B6B43}"/>
    <cellStyle name="เครื่องหมายจุลภาค 2 2 4 3 2" xfId="29418" xr:uid="{C75B8840-EE91-4C37-B05C-6AB911FAB19C}"/>
    <cellStyle name="เครื่องหมายจุลภาค 2 2 4 4" xfId="26828" xr:uid="{68BF9F73-AB0E-4BE7-8EEC-EC4E9F137074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2 2" xfId="29616" xr:uid="{125DABF5-1D33-4AC7-B69D-A6C1113C6CB8}"/>
    <cellStyle name="เครื่องหมายจุลภาค 2 2 5 3" xfId="14044" xr:uid="{A9286C76-96C4-4DF6-874F-EB4FEABED157}"/>
    <cellStyle name="เครื่องหมายจุลภาค 2 2 5 3 2" xfId="29420" xr:uid="{1D1749FB-8B3B-4E3B-AC8F-E16C3F03ED27}"/>
    <cellStyle name="เครื่องหมายจุลภาค 2 2 5 4" xfId="27044" xr:uid="{EC9EC103-9358-490E-B64B-5839BC7C3254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6 2 2 2" xfId="31998" xr:uid="{CACF905F-5B15-4155-8520-DF9F918F623D}"/>
    <cellStyle name="เครื่องหมายจุลภาค 2 2 6 2 3" xfId="29421" xr:uid="{4F74D6B6-3781-4DD0-BB89-8A3A31C2EACF}"/>
    <cellStyle name="เครื่องหมายจุลภาค 2 2 6 3" xfId="27045" xr:uid="{FEE28762-84A7-422A-96E8-9D708ECB0C95}"/>
    <cellStyle name="เครื่องหมายจุลภาค 2 2 7" xfId="2512" xr:uid="{B9FE2B68-2615-40C3-8538-364C35A83B5B}"/>
    <cellStyle name="เครื่องหมายจุลภาค 2 2 7 2" xfId="27046" xr:uid="{2ABD4134-2FE7-45B8-9F40-582ABEED56C0}"/>
    <cellStyle name="เครื่องหมายจุลภาค 2 2 8" xfId="2513" xr:uid="{81FF1F9D-9C18-431F-99D5-BB429579C9D0}"/>
    <cellStyle name="เครื่องหมายจุลภาค 2 2 8 2" xfId="27047" xr:uid="{2B4BDFDB-75D8-4A93-AC71-F52D4F7C8BF9}"/>
    <cellStyle name="เครื่องหมายจุลภาค 2 2 9" xfId="196" xr:uid="{8F82B8FF-660E-4E55-B578-E7F291104CDB}"/>
    <cellStyle name="เครื่องหมายจุลภาค 2 2 9 2" xfId="26754" xr:uid="{7C0C3510-E5EF-42BC-BF9D-AAF29C5758E0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0 2 2" xfId="29422" xr:uid="{114B3979-9468-4F86-B9C6-B4DE4DCB7FCE}"/>
    <cellStyle name="เครื่องหมายจุลภาค 2 20 3" xfId="26829" xr:uid="{1E904095-46CD-414C-8A49-CD3535B91736}"/>
    <cellStyle name="เครื่องหมายจุลภาค 2 21" xfId="1222" xr:uid="{CDE4D965-23D7-46D2-A459-F21DED602A5D}"/>
    <cellStyle name="เครื่องหมายจุลภาค 2 21 2" xfId="26830" xr:uid="{15EB9654-543A-4767-918F-AE61BD72AB08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2 2 2" xfId="29423" xr:uid="{7F2E55F1-5E30-44A8-AA71-313C11A17669}"/>
    <cellStyle name="เครื่องหมายจุลภาค 2 22 3" xfId="26831" xr:uid="{BF59182B-43FC-438D-8471-9F29E7FA7BBA}"/>
    <cellStyle name="เครื่องหมายจุลภาค 2 23" xfId="1224" xr:uid="{FF8F2426-7BDD-4243-9034-3CF83B9436A6}"/>
    <cellStyle name="เครื่องหมายจุลภาค 2 23 2" xfId="26832" xr:uid="{419D8E36-51D8-4B9E-96D5-05CAF8B3B9C1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4 2 2" xfId="29424" xr:uid="{9353826C-3986-4F62-AAC2-4F56E41AFAA4}"/>
    <cellStyle name="เครื่องหมายจุลภาค 2 24 3" xfId="26833" xr:uid="{329B5CE0-622E-44B5-BAEE-0766C97A899E}"/>
    <cellStyle name="เครื่องหมายจุลภาค 2 25" xfId="1226" xr:uid="{E93903C1-4C6F-4311-A54A-9F7E24E2DC48}"/>
    <cellStyle name="เครื่องหมายจุลภาค 2 25 2" xfId="26834" xr:uid="{EDAA3153-4EE7-4DD8-9640-C5C467B9D995}"/>
    <cellStyle name="เครื่องหมายจุลภาค 2 26" xfId="1227" xr:uid="{20D6CDC7-A992-42C4-B082-0E0C5A545175}"/>
    <cellStyle name="เครื่องหมายจุลภาค 2 26 2" xfId="26835" xr:uid="{1A8ED818-0C79-4B65-903B-5CA4D1EA1D66}"/>
    <cellStyle name="เครื่องหมายจุลภาค 2 27" xfId="1228" xr:uid="{C0491C7F-5D70-45C1-AAE9-F28106C8EBC1}"/>
    <cellStyle name="เครื่องหมายจุลภาค 2 27 2" xfId="26836" xr:uid="{A5D2684B-26DB-485C-A46C-ED29A089C07B}"/>
    <cellStyle name="เครื่องหมายจุลภาค 2 28" xfId="1229" xr:uid="{C4298AF4-F945-46A5-8AF5-CBB3238B051D}"/>
    <cellStyle name="เครื่องหมายจุลภาค 2 28 2" xfId="26837" xr:uid="{0DA6E2B1-6003-4D83-8794-F79E7CF40DD3}"/>
    <cellStyle name="เครื่องหมายจุลภาค 2 29" xfId="1230" xr:uid="{4FA676DF-1142-465D-9E69-D9D582CCEEB1}"/>
    <cellStyle name="เครื่องหมายจุลภาค 2 29 2" xfId="26838" xr:uid="{AEE3CE3A-6BCC-499E-829B-0095A0C868B9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2 3" xfId="27048" xr:uid="{3F494F20-F5A4-41FF-9FEF-234AF4DA43E5}"/>
    <cellStyle name="เครื่องหมายจุลภาค 2 3 2 3" xfId="14049" xr:uid="{E70D7100-C5CB-4198-828A-4F61227132CC}"/>
    <cellStyle name="เครื่องหมายจุลภาค 2 3 2 3 2" xfId="29425" xr:uid="{DED77A18-C658-4AC2-B607-9261E1B8DABE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3 2 2" xfId="31999" xr:uid="{28CD1E01-E9FD-49FA-A11C-D4DFEAC27392}"/>
    <cellStyle name="เครื่องหมายจุลภาค 2 3 3 3" xfId="27030" xr:uid="{5C303C52-CC53-44F2-A5CE-DEA616FE9A3D}"/>
    <cellStyle name="เครื่องหมายจุลภาค 2 3 4" xfId="14835" xr:uid="{06E84715-9C11-4FE9-A10F-AF0A9F9B1A7F}"/>
    <cellStyle name="เครื่องหมายจุลภาค 2 3 4 2" xfId="29617" xr:uid="{09BA2598-E343-4A3A-B8E4-82B0BEC304A3}"/>
    <cellStyle name="เครื่องหมายจุลภาค 2 3 5" xfId="26839" xr:uid="{162FF7A9-E4D4-44B1-9420-854CED630763}"/>
    <cellStyle name="เครื่องหมายจุลภาค 2 30" xfId="1232" xr:uid="{9A0DB0BE-B8BA-47ED-9452-89B6B12D9CB1}"/>
    <cellStyle name="เครื่องหมายจุลภาค 2 30 2" xfId="26840" xr:uid="{3337F2F3-1D9B-4C17-A6C4-5694D9F4980D}"/>
    <cellStyle name="เครื่องหมายจุลภาค 2 31" xfId="1233" xr:uid="{19FFC9E8-0A20-4D63-AB06-3EF3522D713C}"/>
    <cellStyle name="เครื่องหมายจุลภาค 2 31 2" xfId="26841" xr:uid="{1D2274B0-8211-44DD-BE4F-C37BB9750B53}"/>
    <cellStyle name="เครื่องหมายจุลภาค 2 32" xfId="1234" xr:uid="{5EE7FDF5-E0DA-46B3-9C52-EBB25919E38C}"/>
    <cellStyle name="เครื่องหมายจุลภาค 2 32 2" xfId="26842" xr:uid="{C5CD5026-4F09-4F7A-89EA-97EA797E2D49}"/>
    <cellStyle name="เครื่องหมายจุลภาค 2 33" xfId="1235" xr:uid="{61A179C6-9639-428F-9BC8-7AFE42317583}"/>
    <cellStyle name="เครื่องหมายจุลภาค 2 33 2" xfId="26843" xr:uid="{7C2BB251-220D-4D91-B371-3A942638FC71}"/>
    <cellStyle name="เครื่องหมายจุลภาค 2 34" xfId="1236" xr:uid="{2352F088-52BF-4971-AEA2-BD9F3FDBBEAD}"/>
    <cellStyle name="เครื่องหมายจุลภาค 2 34 2" xfId="26844" xr:uid="{405F5330-1B83-4399-8B36-6D5E2E40A04F}"/>
    <cellStyle name="เครื่องหมายจุลภาค 2 35" xfId="1237" xr:uid="{C196E781-C515-4D78-B767-24404E6F4A17}"/>
    <cellStyle name="เครื่องหมายจุลภาค 2 35 2" xfId="26845" xr:uid="{D52D2451-8C85-47C3-BC91-184C7FC95F50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6 3 2" xfId="29426" xr:uid="{04E24BC6-C34D-42A0-84CC-64B668D20D13}"/>
    <cellStyle name="เครื่องหมายจุลภาค 2 37" xfId="14051" xr:uid="{D771E5FA-3707-450E-8421-10C7D543EA7A}"/>
    <cellStyle name="เครื่องหมายจุลภาค 2 37 2" xfId="29427" xr:uid="{F204C0A4-F915-4930-85F0-0B4311D2349D}"/>
    <cellStyle name="เครื่องหมายจุลภาค 2 38" xfId="14052" xr:uid="{0107B52D-FAC7-48CC-BACC-7B86C37AAA43}"/>
    <cellStyle name="เครื่องหมายจุลภาค 2 38 2" xfId="29428" xr:uid="{310646DF-5F5C-432C-AE32-A5288733D52D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 2 2" xfId="29429" xr:uid="{6598671A-2B84-43B0-AA30-CEE8E6E52110}"/>
    <cellStyle name="เครื่องหมายจุลภาค 2 4 3" xfId="26846" xr:uid="{67CC6B98-5B7B-4B4D-8FC0-98BD327D8B6E}"/>
    <cellStyle name="เครื่องหมายจุลภาค 2 40" xfId="14055" xr:uid="{594EEA5A-2BF1-4BCC-B9A8-FAD77161D3B0}"/>
    <cellStyle name="เครื่องหมายจุลภาค 2 40 2" xfId="29430" xr:uid="{C39160FC-4F4E-46D4-B951-052B7DF928DC}"/>
    <cellStyle name="เครื่องหมายจุลภาค 2 41" xfId="169" xr:uid="{C2BA5E50-80CC-43D8-9686-DF130E05FBAC}"/>
    <cellStyle name="เครื่องหมายจุลภาค 2 41 2" xfId="26749" xr:uid="{3DC016BA-DF2F-4078-AA0C-A2739CCFB69F}"/>
    <cellStyle name="เครื่องหมายจุลภาค 2 42" xfId="26701" xr:uid="{9A4FF56D-FB34-4F6B-82CF-60030D67C1A3}"/>
    <cellStyle name="เครื่องหมายจุลภาค 2 42 2" xfId="32181" xr:uid="{61935D49-004B-47A7-AFE0-214BEDE14244}"/>
    <cellStyle name="เครื่องหมายจุลภาค 2 43" xfId="26723" xr:uid="{12F5BC5D-BC3B-4139-8CBD-F8EAE1B97F9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5 2 2" xfId="29431" xr:uid="{8F6C0A82-29BE-436E-80DC-01B373DD8A1F}"/>
    <cellStyle name="เครื่องหมายจุลภาค 2 5 3" xfId="26847" xr:uid="{6FF3C2A6-C947-4CCB-B57F-B729CF9A5C0C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6 2 2" xfId="29432" xr:uid="{983429B5-98A8-4EE1-9FAF-D5DF8E66A709}"/>
    <cellStyle name="เครื่องหมายจุลภาค 2 6 3" xfId="26848" xr:uid="{06B4D4DB-14A3-46BD-81E8-1C6E32867C7C}"/>
    <cellStyle name="เครื่องหมายจุลภาค 2 7" xfId="1241" xr:uid="{125BAE81-705A-4582-A1B8-0B3DAC719D27}"/>
    <cellStyle name="เครื่องหมายจุลภาค 2 7 2" xfId="26849" xr:uid="{3596C432-F32F-4D6A-8C3A-EBC6A48C2BB7}"/>
    <cellStyle name="เครื่องหมายจุลภาค 2 8" xfId="1242" xr:uid="{73CB54C5-27BC-4380-8373-BBCFBF2D402B}"/>
    <cellStyle name="เครื่องหมายจุลภาค 2 8 2" xfId="26850" xr:uid="{2FED915A-4548-4904-8A65-DE67760C3FB3}"/>
    <cellStyle name="เครื่องหมายจุลภาค 2 9" xfId="1243" xr:uid="{E592806D-C1DF-4C98-9E5A-84509472836D}"/>
    <cellStyle name="เครื่องหมายจุลภาค 2 9 2" xfId="26851" xr:uid="{36334A88-7E1E-4EA7-B2B7-3D803683DE74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0 2" xfId="27438" xr:uid="{F180F46B-AAAB-4420-BD9D-F0801C219468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2 2" xfId="30770" xr:uid="{0F396058-59E7-4D8D-8C58-F3763564CF98}"/>
    <cellStyle name="เครื่องหมายจุลภาค 21 2 3" xfId="25962" xr:uid="{BAF07D90-C5D7-4C99-8920-4B5506E0F09C}"/>
    <cellStyle name="เครื่องหมายจุลภาค 21 2 3 2" xfId="32001" xr:uid="{C7597077-229C-4DB0-947A-65DA618D14D1}"/>
    <cellStyle name="เครื่องหมายจุลภาค 21 2 4" xfId="28206" xr:uid="{13B679CF-3A8D-49B3-9BE7-414F725DB1FF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3 2 2" xfId="31523" xr:uid="{7311F53E-C262-4C32-B879-757AF1E249BE}"/>
    <cellStyle name="เครื่องหมายจุลภาค 21 3 3" xfId="28958" xr:uid="{86E9C2AB-292A-4FD3-9B84-C536BD646CD2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4 2 2" xfId="31904" xr:uid="{DA2A54BC-9A88-486F-B333-BD9EF87EFC8F}"/>
    <cellStyle name="เครื่องหมายจุลภาค 21 4 3" xfId="29519" xr:uid="{0B929613-93E9-46FA-8863-66679F233A43}"/>
    <cellStyle name="เครื่องหมายจุลภาค 21 5" xfId="16647" xr:uid="{E47E80D6-64AA-4BCB-A722-D0BD1E69053F}"/>
    <cellStyle name="เครื่องหมายจุลภาค 21 5 2" xfId="30011" xr:uid="{780EF3F9-4667-41DC-9AE0-415880639E99}"/>
    <cellStyle name="เครื่องหมายจุลภาค 21 6" xfId="25961" xr:uid="{07E92BC4-A4AA-4ED8-BB8A-0F87213429DC}"/>
    <cellStyle name="เครื่องหมายจุลภาค 21 6 2" xfId="32000" xr:uid="{F0D6C470-D7EC-4ACE-A29F-EDF74D0592F7}"/>
    <cellStyle name="เครื่องหมายจุลภาค 21 7" xfId="27439" xr:uid="{A37FD135-0B3F-4EE8-B505-6C83E7460915}"/>
    <cellStyle name="เครื่องหมายจุลภาค 23" xfId="26213" xr:uid="{BC49BC80-AC0B-48F2-80BE-0A1E4103B21C}"/>
    <cellStyle name="เครื่องหมายจุลภาค 23 2" xfId="32109" xr:uid="{AE44EFAF-E5FC-48C5-998D-59438E15D9D6}"/>
    <cellStyle name="เครื่องหมายจุลภาค 26" xfId="26214" xr:uid="{DEF06FC4-FD39-47FB-A8EC-12B7A71FFE90}"/>
    <cellStyle name="เครื่องหมายจุลภาค 26 2" xfId="32110" xr:uid="{56C9AD38-D5EC-43E7-A11E-347203B60390}"/>
    <cellStyle name="เครื่องหมายจุลภาค 29" xfId="26215" xr:uid="{77AD1351-7A06-49AB-B5F3-61F739AC3AEF}"/>
    <cellStyle name="เครื่องหมายจุลภาค 29 2" xfId="32111" xr:uid="{04D7DDC4-DC67-4600-948F-4F87BABFDF5E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2 2" xfId="26853" xr:uid="{03170E9E-7EBA-4402-9396-EA8AE77D4769}"/>
    <cellStyle name="เครื่องหมายจุลภาค 3 2 3" xfId="1256" xr:uid="{01DB5894-C100-426C-8B5D-998BA6F17694}"/>
    <cellStyle name="เครื่องหมายจุลภาค 3 2 3 2" xfId="26854" xr:uid="{03633FE0-2D27-4361-B7CE-7E4E9867BB78}"/>
    <cellStyle name="เครื่องหมายจุลภาค 3 2 4" xfId="1257" xr:uid="{0575186D-155C-4D40-98E7-CBE57CE06E0D}"/>
    <cellStyle name="เครื่องหมายจุลภาค 3 2 4 2" xfId="26855" xr:uid="{EF7E630D-4A00-4E38-A505-A805F90D8398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 6" xfId="26852" xr:uid="{1D550843-1015-4910-8230-15ECB1962AD0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2 2" xfId="29618" xr:uid="{3533E1B7-F911-411B-8D7B-3D79C58C9DDB}"/>
    <cellStyle name="เครื่องหมายจุลภาค 3 28 3" xfId="14077" xr:uid="{5DDDC91C-870A-4B7C-83D2-921B61406680}"/>
    <cellStyle name="เครื่องหมายจุลภาค 3 28 4" xfId="26856" xr:uid="{EB0D63FC-BADB-4165-BBE1-533B587C0A09}"/>
    <cellStyle name="เครื่องหมายจุลภาค 3 29" xfId="14078" xr:uid="{B452C317-E59A-43C7-AC9A-CE5F21F181D1}"/>
    <cellStyle name="เครื่องหมายจุลภาค 3 29 2" xfId="29433" xr:uid="{B121ECBF-3A6F-4824-BCA8-D477808627B5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3 3 2" xfId="29434" xr:uid="{B9F2E115-1D21-4F07-BADC-37EBF40642C4}"/>
    <cellStyle name="เครื่องหมายจุลภาค 3 3 4" xfId="25963" xr:uid="{F335C2AE-6CD6-47D7-868E-90CED8392211}"/>
    <cellStyle name="เครื่องหมายจุลภาค 3 3 4 2" xfId="32002" xr:uid="{5C23AC12-C5C6-4760-893E-ACEE875076B2}"/>
    <cellStyle name="เครื่องหมายจุลภาค 3 3 5" xfId="26857" xr:uid="{5BB8C516-9356-4C8A-976B-16490EF75D5F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3 3 2" xfId="29435" xr:uid="{928E0517-2BDA-4FDB-B1A8-90B81C94B6A8}"/>
    <cellStyle name="เครื่องหมายจุลภาค 3 4 4" xfId="25964" xr:uid="{21BC3379-527A-41AF-A54E-2ED9A4989EB8}"/>
    <cellStyle name="เครื่องหมายจุลภาค 3 4 4 2" xfId="32003" xr:uid="{598C05EB-3BBD-42F9-BD85-4239B7724C5C}"/>
    <cellStyle name="เครื่องหมายจุลภาค 3 4 5" xfId="26858" xr:uid="{D42FC51E-D3C1-4F46-B3BB-8C70209601F7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2 2" xfId="32112" xr:uid="{A4D8C292-C6E5-4BB4-A1E6-7D8262D25586}"/>
    <cellStyle name="เครื่องหมายจุลภาค 35" xfId="26217" xr:uid="{F9792F67-CB56-4C6E-8CFE-66F8BBE02551}"/>
    <cellStyle name="เครื่องหมายจุลภาค 35 2" xfId="32113" xr:uid="{FCBBEE00-85A9-494C-B285-A1DEF29D1823}"/>
    <cellStyle name="เครื่องหมายจุลภาค 38" xfId="26218" xr:uid="{B26DC27F-8EC2-410B-B72D-13878F2ED21C}"/>
    <cellStyle name="เครื่องหมายจุลภาค 38 2" xfId="32114" xr:uid="{F05D20B1-4540-4CBE-990B-FF4FCFE4086A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2 2" xfId="32115" xr:uid="{AD7EDE69-E94E-469A-A9DF-8463952E2771}"/>
    <cellStyle name="เครื่องหมายจุลภาค 4 2 2 3" xfId="26220" xr:uid="{D229E257-B196-4FFD-9A81-BCF12E8948DE}"/>
    <cellStyle name="เครื่องหมายจุลภาค 4 2 2 3 2" xfId="32116" xr:uid="{340B8477-30C4-4494-BB98-577632F6F762}"/>
    <cellStyle name="เครื่องหมายจุลภาค 4 2 2 4" xfId="26860" xr:uid="{3A238A26-2F47-4D23-9822-FD08215990EF}"/>
    <cellStyle name="เครื่องหมายจุลภาค 4 2 3" xfId="1289" xr:uid="{14373E57-4363-4C36-9BB8-80CD3C0B3D0B}"/>
    <cellStyle name="เครื่องหมายจุลภาค 4 2 3 2" xfId="26861" xr:uid="{5ED6F2D5-A941-4833-98F6-41E01E089B0A}"/>
    <cellStyle name="เครื่องหมายจุลภาค 4 2 4" xfId="1290" xr:uid="{78619596-6875-46AA-BF85-16C7CCC6BFF6}"/>
    <cellStyle name="เครื่องหมายจุลภาค 4 2 4 2" xfId="26862" xr:uid="{841AE95D-470C-4DEF-9AED-3C69AB5C8383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2 2" xfId="29620" xr:uid="{60E46988-7303-4ABA-872B-3C0FDF09FF85}"/>
    <cellStyle name="เครื่องหมายจุลภาค 4 2 5 3" xfId="14096" xr:uid="{415D80B3-1813-4970-B071-0D16F55AC696}"/>
    <cellStyle name="เครื่องหมายจุลภาค 4 2 5 4" xfId="26950" xr:uid="{D2721265-8967-47BB-8223-3048E8B8341D}"/>
    <cellStyle name="เครื่องหมายจุลภาค 4 2 6" xfId="14443" xr:uid="{82DAD3E2-A4EE-4CC3-8D37-0067FDF09192}"/>
    <cellStyle name="เครื่องหมายจุลภาค 4 2 7" xfId="26859" xr:uid="{F7AA3572-7630-49A8-9693-AAA5102B0DC4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2 2" xfId="29621" xr:uid="{9719CD87-96E9-46EF-883C-1C9F3FFB186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29 5" xfId="26949" xr:uid="{C01804DF-C9F0-4DE7-BD6C-21611835ADF7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2 2 2" xfId="32117" xr:uid="{997869C2-8D8D-40D3-B5CA-0EA6CBAA5CBE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2 2" xfId="29622" xr:uid="{7BAC3FE2-BB61-4073-8E27-9CF3D6AE7387}"/>
    <cellStyle name="เครื่องหมายจุลภาค 4 3 3 3" xfId="14107" xr:uid="{E2586A00-521B-4E08-B8EA-830F4D4D1924}"/>
    <cellStyle name="เครื่องหมายจุลภาค 4 3 3 3 2" xfId="29436" xr:uid="{C5C61F88-04EF-4FF7-9D4D-348073BBC3D5}"/>
    <cellStyle name="เครื่องหมายจุลภาค 4 3 3 4" xfId="26967" xr:uid="{68580DD1-9745-4795-A900-341F835F2337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2 2" xfId="32118" xr:uid="{6601B697-FB45-4FCF-8169-DA0A08099D09}"/>
    <cellStyle name="เครื่องหมายจุลภาค 4 3 4 3" xfId="26223" xr:uid="{70207759-FF68-4D66-9519-E806725CA0A0}"/>
    <cellStyle name="เครื่องหมายจุลภาค 4 3 4 3 2" xfId="32119" xr:uid="{10D62AD0-5856-463C-BAA6-D7D704E78C43}"/>
    <cellStyle name="เครื่องหมายจุลภาค 4 3 4 4" xfId="32004" xr:uid="{03EDDD99-78F2-43D4-9825-89DB326B5BED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 5 2 2" xfId="32121" xr:uid="{52814F96-107B-407A-8723-25EA5DD43DBE}"/>
    <cellStyle name="เครื่องหมายจุลภาค 4 3 5 3" xfId="32120" xr:uid="{8D5034DB-38A4-4493-923D-88A8C1ACD7DC}"/>
    <cellStyle name="เครื่องหมายจุลภาค 4 3 6" xfId="26863" xr:uid="{856A8FD2-5C9E-4C3F-946A-023E92DD2E39}"/>
    <cellStyle name="เครื่องหมายจุลภาค 4 30" xfId="14842" xr:uid="{521E42C4-B478-4B65-A836-C9117DDBF891}"/>
    <cellStyle name="เครื่องหมายจุลภาค 4 30 2" xfId="29619" xr:uid="{697558F1-169B-4B74-AACC-408825D67946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4 3 2" xfId="29437" xr:uid="{91228AA5-2D2C-44AA-A3A1-3141EE4BCDAB}"/>
    <cellStyle name="เครื่องหมายจุลภาค 4 4 4" xfId="26864" xr:uid="{6C527A44-210D-4CE1-9336-D409F8815BD2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5 3 2" xfId="29438" xr:uid="{635ED133-0EBB-4859-9223-606F7EA38591}"/>
    <cellStyle name="เครื่องหมายจุลภาค 4 5 4" xfId="26865" xr:uid="{FEA6ADCD-70E3-4C21-941D-E1A18D9E3C6D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1 2" xfId="32122" xr:uid="{B26F0AC2-AE80-4BA5-8B7D-69E0C0ADEB8C}"/>
    <cellStyle name="เครื่องหมายจุลภาค 44" xfId="26227" xr:uid="{7550BA5C-FFD3-40CC-A648-7D7476C43B24}"/>
    <cellStyle name="เครื่องหมายจุลภาค 44 2" xfId="32123" xr:uid="{DDD87107-7430-4622-ABEE-691F783BD287}"/>
    <cellStyle name="เครื่องหมายจุลภาค 48" xfId="26228" xr:uid="{71C6CF8D-0F61-4296-BE13-BDCD1D6767E5}"/>
    <cellStyle name="เครื่องหมายจุลภาค 48 2" xfId="32124" xr:uid="{F7AEC7B4-3478-4591-B35B-BA7C41E80677}"/>
    <cellStyle name="เครื่องหมายจุลภาค 49" xfId="26229" xr:uid="{F875C691-6C40-4487-834E-C9A43CEFADA9}"/>
    <cellStyle name="เครื่องหมายจุลภาค 49 2" xfId="32125" xr:uid="{6608803B-2566-4887-9C52-F69CC5D520E2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2 3 2" xfId="29439" xr:uid="{67230172-943E-41E6-927F-A0AAD5C4F38E}"/>
    <cellStyle name="เครื่องหมายจุลภาค 5 2 2 3" xfId="25968" xr:uid="{1108B42F-9533-4356-896D-B6D399AEE82E}"/>
    <cellStyle name="เครื่องหมายจุลภาค 5 2 2 3 2" xfId="32005" xr:uid="{61E5C580-240D-461D-A35E-6F5E012DB3D1}"/>
    <cellStyle name="เครื่องหมายจุลภาค 5 2 2 4" xfId="26867" xr:uid="{22243BE8-EB0D-49F6-8581-A8712DB9AD54}"/>
    <cellStyle name="เครื่องหมายจุลภาค 5 2 3" xfId="1312" xr:uid="{1C05D3D6-2F27-4F23-B30F-0386169E2E6A}"/>
    <cellStyle name="เครื่องหมายจุลภาค 5 2 3 2" xfId="26868" xr:uid="{0E5AA0AD-F1C0-4A1F-ABF0-EB98A812CE43}"/>
    <cellStyle name="เครื่องหมายจุลภาค 5 2 4" xfId="1313" xr:uid="{46B5F28A-230F-4FF9-B459-1D99C6051629}"/>
    <cellStyle name="เครื่องหมายจุลภาค 5 2 4 2" xfId="26869" xr:uid="{5BEDA46C-5AFD-4D7F-8C43-B17D950B5C75}"/>
    <cellStyle name="เครื่องหมายจุลภาค 5 2 5" xfId="14115" xr:uid="{58DBDC6B-ADC8-4EAB-BD47-EB98394D08A1}"/>
    <cellStyle name="เครื่องหมายจุลภาค 5 2 5 2" xfId="29440" xr:uid="{B326415C-6BB8-4F0C-BDBF-07F806DA0048}"/>
    <cellStyle name="เครื่องหมายจุลภาค 5 2 6" xfId="14444" xr:uid="{C3783688-EA19-48F3-8E53-B824A171B74F}"/>
    <cellStyle name="เครื่องหมายจุลภาค 5 2 6 2" xfId="29520" xr:uid="{EEECD799-F9FE-4856-A96F-D4F1FA409088}"/>
    <cellStyle name="เครื่องหมายจุลภาค 5 2 7" xfId="26866" xr:uid="{79413EFB-CBBE-479E-864F-74FFE97F7BED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2 2" xfId="32126" xr:uid="{2A614C8C-99EB-4191-972C-4A527C0CFAA0}"/>
    <cellStyle name="เครื่องหมายจุลภาค 5 3 3" xfId="26231" xr:uid="{314E0D5C-3EFA-40B7-AB52-9ABE783B27A5}"/>
    <cellStyle name="เครื่องหมายจุลภาค 5 3 3 2" xfId="32127" xr:uid="{BEF1FEFA-0350-477F-84D1-A516AAC1E6DD}"/>
    <cellStyle name="เครื่องหมายจุลภาค 5 3 4" xfId="26232" xr:uid="{69A82630-0B54-4468-85B0-2310A34BC3F5}"/>
    <cellStyle name="เครื่องหมายจุลภาค 5 3 5" xfId="26870" xr:uid="{45E8C288-106A-4E75-AC89-CC838F6DABD0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4 2 2" xfId="32128" xr:uid="{9D70A2AA-F231-4918-A9C9-05D268B8DA96}"/>
    <cellStyle name="เครื่องหมายจุลภาค 5 4 3" xfId="26871" xr:uid="{FFBC8248-1DC0-43B8-BFCF-8572CB197AB7}"/>
    <cellStyle name="เครื่องหมายจุลภาค 5 5" xfId="1316" xr:uid="{BE023B21-F0A4-48E1-AA27-C72E995E9655}"/>
    <cellStyle name="เครื่องหมายจุลภาค 5 5 2" xfId="26872" xr:uid="{7B0FE85F-3696-4121-9BB2-20327C83A4DE}"/>
    <cellStyle name="เครื่องหมายจุลภาค 5 6" xfId="4331" xr:uid="{243F6721-161A-425C-9681-655D274101FB}"/>
    <cellStyle name="เครื่องหมายจุลภาค 5 6 2" xfId="27440" xr:uid="{70178490-83E2-44E9-8A1E-17B3B47BAC79}"/>
    <cellStyle name="เครื่องหมายจุลภาค 5 7" xfId="26753" xr:uid="{1CD26891-5C43-4F1F-8D11-8E570CC1E547}"/>
    <cellStyle name="เครื่องหมายจุลภาค 52" xfId="26234" xr:uid="{BB583994-0469-4F09-9FEC-D580BA3F2142}"/>
    <cellStyle name="เครื่องหมายจุลภาค 52 2" xfId="32129" xr:uid="{80097AB9-5EFA-4FB4-821E-3F89804154F7}"/>
    <cellStyle name="เครื่องหมายจุลภาค 55" xfId="26235" xr:uid="{4E377218-F508-4A26-A423-A1F1DCF72D5D}"/>
    <cellStyle name="เครื่องหมายจุลภาค 55 2" xfId="32130" xr:uid="{F2C8DCB2-6584-4674-8A78-43C95905FC5E}"/>
    <cellStyle name="เครื่องหมายจุลภาค 58" xfId="26236" xr:uid="{210222DD-407D-45E1-BE1F-19E79E1FEA80}"/>
    <cellStyle name="เครื่องหมายจุลภาค 58 2" xfId="32131" xr:uid="{EBEC757D-1E8A-45E5-A094-AEAA0FE68686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0 2 2" xfId="29441" xr:uid="{A48CF065-13EA-44AD-AEBF-05CF21B67E89}"/>
    <cellStyle name="เครื่องหมายจุลภาค 6 10 3" xfId="26873" xr:uid="{284AE262-8F51-4651-8239-10BC96984B7B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1 2 2" xfId="29442" xr:uid="{40968A34-7158-4575-8978-745979A06CF1}"/>
    <cellStyle name="เครื่องหมายจุลภาค 6 11 3" xfId="26874" xr:uid="{DAC0684C-FBE9-4EBD-9B55-703F29B9D4DD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2 2 2" xfId="29443" xr:uid="{08B9647D-2D84-41A1-9D71-C35C9E0BFC36}"/>
    <cellStyle name="เครื่องหมายจุลภาค 6 12 3" xfId="26875" xr:uid="{3602C9EC-BD02-412B-8F62-248471B3BE54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3 2 2" xfId="29444" xr:uid="{952E4ED9-7B5B-46AA-95CD-51C61499505A}"/>
    <cellStyle name="เครื่องหมายจุลภาค 6 13 3" xfId="26876" xr:uid="{B6B2FB8E-F56D-4490-9F12-9EA7D7BA824E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4 2 2" xfId="29445" xr:uid="{F8CAAFB0-A491-4D44-AAE3-921736B62FFC}"/>
    <cellStyle name="เครื่องหมายจุลภาค 6 14 3" xfId="26877" xr:uid="{F037744A-75E4-4785-AB99-8144E13EF7D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5 2 2" xfId="29446" xr:uid="{F87B1462-56DA-4EDF-89C5-1DA4A08320BB}"/>
    <cellStyle name="เครื่องหมายจุลภาค 6 15 3" xfId="26878" xr:uid="{D6B1430A-653F-4AA0-AD64-1193996686CD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6 2 2" xfId="29447" xr:uid="{AEEDDF3D-EC81-410B-891D-D8915130E2E6}"/>
    <cellStyle name="เครื่องหมายจุลภาค 6 16 3" xfId="26879" xr:uid="{AF582856-68C6-4A33-9B24-6FBA87862F47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7 2 2" xfId="29448" xr:uid="{14DAD945-5443-44DB-B528-106A4C5F592C}"/>
    <cellStyle name="เครื่องหมายจุลภาค 6 17 3" xfId="26880" xr:uid="{AA91DF55-71D6-4967-9EB8-793C0FD8D3F4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8 2 2" xfId="29449" xr:uid="{6C571A85-CE75-429D-84F1-ABE3C0E0427A}"/>
    <cellStyle name="เครื่องหมายจุลภาค 6 18 3" xfId="26881" xr:uid="{14FA706D-1EC5-4F95-9D5C-549488C60870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19 2 2" xfId="29450" xr:uid="{72A09D31-8E85-41BF-9FB1-B2A28B2DBE09}"/>
    <cellStyle name="เครื่องหมายจุลภาค 6 19 3" xfId="26882" xr:uid="{2C320FCC-E492-4A24-A599-E5209589687B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2 2 2" xfId="26952" xr:uid="{0A23C1B7-20C7-4191-9284-0CE9500947C5}"/>
    <cellStyle name="เครื่องหมายจุลภาค 6 2 2 3" xfId="26883" xr:uid="{3D7C4DD1-7B61-44BB-9B57-441F3579D8AE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2 2" xfId="29623" xr:uid="{CF34F5A1-DA59-45ED-89FD-F74C5FA4BCE7}"/>
    <cellStyle name="เครื่องหมายจุลภาค 6 2 3 3" xfId="14126" xr:uid="{946A0654-8398-4F36-A6FA-14FB21EA6092}"/>
    <cellStyle name="เครื่องหมายจุลภาค 6 2 3 4" xfId="26951" xr:uid="{18463CCD-97D5-4F94-9CDC-47382E2B3258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0 2 2" xfId="29451" xr:uid="{6302422A-0F63-418F-ABE5-7ED7327D7DC3}"/>
    <cellStyle name="เครื่องหมายจุลภาค 6 20 3" xfId="26884" xr:uid="{073B9271-DC56-4342-AD6A-97AF5FD8F9C4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1 2 2" xfId="29452" xr:uid="{B0BA9DFC-00F2-4F03-908B-4FF5236A5C8D}"/>
    <cellStyle name="เครื่องหมายจุลภาค 6 21 3" xfId="26885" xr:uid="{1558FC93-112A-4C24-85AC-9CF441122AFE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2 2 2" xfId="29453" xr:uid="{7604AEC7-B78B-4107-85A2-1F56E93EBF9E}"/>
    <cellStyle name="เครื่องหมายจุลภาค 6 22 3" xfId="26886" xr:uid="{DE9B7701-704E-4F85-B5A9-1D578733C4A5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3 2 2" xfId="29454" xr:uid="{1198E6BA-F26E-4798-BCD9-439D7D37EEFD}"/>
    <cellStyle name="เครื่องหมายจุลภาค 6 23 3" xfId="26887" xr:uid="{56BD1EEA-1FF3-46EC-940D-FDD3DDA7699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4 2 2" xfId="29455" xr:uid="{637A4308-DF4B-4F2C-B50A-AF0046113241}"/>
    <cellStyle name="เครื่องหมายจุลภาค 6 24 3" xfId="26888" xr:uid="{CA545F41-3AAC-4308-A299-A7739B14FA6C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5 2 2" xfId="29456" xr:uid="{92B0BDEF-6218-4E0B-A0E2-C546DEBAFDEC}"/>
    <cellStyle name="เครื่องหมายจุลภาค 6 25 3" xfId="26889" xr:uid="{151BBA99-CA0C-4738-A2AC-B8F3B248BC59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6 2 2" xfId="29457" xr:uid="{257571E8-4AD9-4CB1-9588-D28753266A89}"/>
    <cellStyle name="เครื่องหมายจุลภาค 6 26 3" xfId="26890" xr:uid="{6B9CFD8A-1A0F-4D6E-8C77-12718F9E389E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7 2 2" xfId="29458" xr:uid="{C4945F3C-A376-485B-936D-42AAE3AFAA0F}"/>
    <cellStyle name="เครื่องหมายจุลภาค 6 27 3" xfId="26891" xr:uid="{38454372-C383-4839-99BC-A121B560E018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3 2" xfId="29459" xr:uid="{452B60FB-1253-4537-B6F3-BE7C2F034B4C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2 2" xfId="29624" xr:uid="{4E612BE8-9DBB-41DF-BF88-A7F254EEAAE9}"/>
    <cellStyle name="เครื่องหมายจุลภาค 6 29 3" xfId="14136" xr:uid="{69557AAE-DB4D-4B17-81B8-FA06C3CA803C}"/>
    <cellStyle name="เครื่องหมายจุลภาค 6 29 4" xfId="26975" xr:uid="{BB35A438-2F09-4A48-8247-AB674FDC4555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2 2" xfId="26892" xr:uid="{3D0F1655-FE82-4D13-901C-A504B1A08BFC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2 2" xfId="29625" xr:uid="{240948E7-2D6E-48C5-B2FF-B423695026A7}"/>
    <cellStyle name="เครื่องหมายจุลภาค 6 3 3 3" xfId="14137" xr:uid="{F12BBB6E-39A0-4167-8BF3-B21274F25EEA}"/>
    <cellStyle name="เครื่องหมายจุลภาค 6 3 3 4" xfId="26953" xr:uid="{D89A1EC9-F3D1-4F33-A2E9-E21AF69C064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0 2 2" xfId="31905" xr:uid="{1CF1DA40-935B-4384-9D50-0E4608C2C8CE}"/>
    <cellStyle name="เครื่องหมายจุลภาค 6 30 3" xfId="29521" xr:uid="{786FF23B-E484-47A5-BFD4-E95913583B6D}"/>
    <cellStyle name="เครื่องหมายจุลภาค 6 31" xfId="25969" xr:uid="{F756F741-BA1D-434A-A7E0-A029F6BE8D82}"/>
    <cellStyle name="เครื่องหมายจุลภาค 6 31 2" xfId="32006" xr:uid="{F8F0B310-0811-4C8B-86B8-022292E35BB3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2 2" xfId="26893" xr:uid="{E568AA7C-601C-41DC-B81E-8744D30176BD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5 2 2" xfId="29460" xr:uid="{5EE1268E-FADB-4389-9F59-6B7F83CB7BB0}"/>
    <cellStyle name="เครื่องหมายจุลภาค 6 5 3" xfId="26894" xr:uid="{F35C531F-C48B-411D-804F-2450CB6EB1FD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6 2 2" xfId="29461" xr:uid="{0AC30D03-3A3B-455E-921B-C6835B256502}"/>
    <cellStyle name="เครื่องหมายจุลภาค 6 6 3" xfId="26895" xr:uid="{D349BB89-862C-4DF6-93E5-630EF7198B65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7 2 2" xfId="29462" xr:uid="{6F266F40-81BF-42A9-A05B-92FEF4BD63F0}"/>
    <cellStyle name="เครื่องหมายจุลภาค 6 7 3" xfId="26896" xr:uid="{FBF9F7E0-92B8-487F-AA1E-E17BE473ABD5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8 2 2" xfId="29463" xr:uid="{0EACF92C-BB5C-4D75-889B-FF5513A7F620}"/>
    <cellStyle name="เครื่องหมายจุลภาค 6 8 3" xfId="26897" xr:uid="{9DE1BA97-64CB-44C1-A45F-2A9661862912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 9 2 2" xfId="29464" xr:uid="{2CB89488-C8C6-48B7-A901-71B88D0F904F}"/>
    <cellStyle name="เครื่องหมายจุลภาค 6 9 3" xfId="26898" xr:uid="{769AB1AC-C265-45B6-83C5-8BE0A19A9578}"/>
    <cellStyle name="เครื่องหมายจุลภาค 61" xfId="26237" xr:uid="{313BDAB0-421C-441B-BFDE-A7E43296B357}"/>
    <cellStyle name="เครื่องหมายจุลภาค 61 2" xfId="32132" xr:uid="{ED7D55CE-51A5-45EC-AB50-84A6BB9530BB}"/>
    <cellStyle name="เครื่องหมายจุลภาค 66" xfId="26238" xr:uid="{48752664-EBC5-4B64-951A-7E2215190475}"/>
    <cellStyle name="เครื่องหมายจุลภาค 66 2" xfId="32133" xr:uid="{E4779800-F273-4349-9333-F3D1D80AD8AA}"/>
    <cellStyle name="เครื่องหมายจุลภาค 67" xfId="26239" xr:uid="{BBDAD418-9D9C-4E27-AB85-3B29696AAB1F}"/>
    <cellStyle name="เครื่องหมายจุลภาค 67 2" xfId="32134" xr:uid="{0B816EC9-776C-4C92-BB08-221B829BA12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0 2 2" xfId="29465" xr:uid="{22F4762E-0FC1-42B2-ADF3-E3A1BF179F8E}"/>
    <cellStyle name="เครื่องหมายจุลภาค 7 10 3" xfId="26899" xr:uid="{D2E5D646-8913-4C52-BA7D-FD2E78541D83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1 2 2" xfId="29466" xr:uid="{F8439BBC-7EF5-4A6A-82D5-3A978C81F363}"/>
    <cellStyle name="เครื่องหมายจุลภาค 7 11 3" xfId="26900" xr:uid="{5BCA92A4-C18D-4F57-B653-CE4F5C0F38C5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2 2 2" xfId="29467" xr:uid="{29DF1323-6EA0-4280-B6ED-84D375A950DA}"/>
    <cellStyle name="เครื่องหมายจุลภาค 7 12 3" xfId="26901" xr:uid="{7BAAE5C2-9B8F-49FD-A530-B91B4E87D6A3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3 2 2" xfId="29468" xr:uid="{5DD5B52C-52AE-437D-95BC-166D05524527}"/>
    <cellStyle name="เครื่องหมายจุลภาค 7 13 3" xfId="26902" xr:uid="{CFDE3793-CCD7-44FF-BA7A-95B0A6D97A6B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4 2 2" xfId="29469" xr:uid="{59D4801D-724A-4CE1-9C9C-81EC9CB8A126}"/>
    <cellStyle name="เครื่องหมายจุลภาค 7 14 3" xfId="26903" xr:uid="{1B79D706-D98A-42B8-80A7-D207E351D7EE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5 2 2" xfId="29470" xr:uid="{D869A3B7-5B47-4267-A8E4-E3CEDACA5EC7}"/>
    <cellStyle name="เครื่องหมายจุลภาค 7 15 3" xfId="26904" xr:uid="{A96376A8-5E97-40AA-97AB-E1F4BAC6738C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6 2 2" xfId="29471" xr:uid="{491E79BC-6A95-4D78-B05E-D639BC2B1060}"/>
    <cellStyle name="เครื่องหมายจุลภาค 7 16 3" xfId="26905" xr:uid="{91F1B103-CFE6-4C91-B8CA-691980DD9EB7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7 2 2" xfId="29472" xr:uid="{53B54418-C5DB-48C6-9B43-CF2648ED7ADC}"/>
    <cellStyle name="เครื่องหมายจุลภาค 7 17 3" xfId="26906" xr:uid="{1781B379-7FA0-4C5E-BE87-2ADDB743FE95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8 2 2" xfId="29473" xr:uid="{393EAE81-3F9F-4395-8043-273E775D4F39}"/>
    <cellStyle name="เครื่องหมายจุลภาค 7 18 3" xfId="26907" xr:uid="{FBB7378F-18F7-4FCA-9D52-F65113C979C4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19 2 2" xfId="29474" xr:uid="{70CEF727-E5DA-484B-A4DE-97A56C50B57B}"/>
    <cellStyle name="เครื่องหมายจุลภาค 7 19 3" xfId="26908" xr:uid="{C9DCD2D4-E896-45F2-9DA0-59CF9DFBCAF2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2 2" xfId="26909" xr:uid="{21AA86E1-2A14-489C-B22E-33AA74481302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0 2 2" xfId="29475" xr:uid="{D220BF96-2C32-4B34-A2AD-9BDDC62282DC}"/>
    <cellStyle name="เครื่องหมายจุลภาค 7 20 3" xfId="26910" xr:uid="{C2A78B96-54F4-4046-920B-DAA898CA8190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1 2 2" xfId="29476" xr:uid="{3C000C77-5154-4835-AE40-61D8E3B1AAE9}"/>
    <cellStyle name="เครื่องหมายจุลภาค 7 21 3" xfId="26911" xr:uid="{7AB8E93E-A29E-4F0D-AEF7-285D2679A2A5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2 2 2" xfId="29477" xr:uid="{A46809C0-276F-4929-B256-A20D38C2F3D5}"/>
    <cellStyle name="เครื่องหมายจุลภาค 7 22 3" xfId="26912" xr:uid="{6ADCBD23-0DF0-467B-9CCD-BAFC605F887C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3 2 2" xfId="29478" xr:uid="{62CE9385-D4D5-413E-952C-400568805A78}"/>
    <cellStyle name="เครื่องหมายจุลภาค 7 23 3" xfId="26913" xr:uid="{6EBC980B-03EA-493C-8DDB-893C00BAE9DA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4 2 2" xfId="29479" xr:uid="{6E1A8A1A-0371-4779-B44A-8D8065DECA4B}"/>
    <cellStyle name="เครื่องหมายจุลภาค 7 24 3" xfId="26914" xr:uid="{1595A717-2253-4F3E-A30E-47B151EB9494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5 2 2" xfId="29480" xr:uid="{465DA835-A030-4E0D-AEEB-AD35825C666B}"/>
    <cellStyle name="เครื่องหมายจุลภาค 7 25 3" xfId="26915" xr:uid="{3E200D9A-ECBA-4EB1-8EFE-AD15EABF4210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6 2 2" xfId="29481" xr:uid="{8E45D177-E368-477D-84D0-D086F88AC098}"/>
    <cellStyle name="เครื่องหมายจุลภาค 7 26 3" xfId="26916" xr:uid="{DEDF5679-BB63-4D88-98ED-6C280EC87D77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7 2 2" xfId="29482" xr:uid="{206F068D-D4BF-4FB8-AFCE-16EE34330BEB}"/>
    <cellStyle name="เครื่องหมายจุลภาค 7 27 3" xfId="26917" xr:uid="{629AB821-59C4-4430-BFA9-8AE5F8F1585A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2 2" xfId="29626" xr:uid="{4D0224EC-4550-4837-88D5-29E1224827F0}"/>
    <cellStyle name="เครื่องหมายจุลภาค 7 28 3" xfId="14163" xr:uid="{E4F6609A-24EC-49F7-8750-14EB35B69EF3}"/>
    <cellStyle name="เครื่องหมายจุลภาค 7 28 3 2" xfId="29483" xr:uid="{A58B411C-6EC4-489D-8A3C-0A8670C6DAC7}"/>
    <cellStyle name="เครื่องหมายจุลภาค 7 28 4" xfId="25975" xr:uid="{318454CD-1AC2-4873-B6A2-F689D63E6E6E}"/>
    <cellStyle name="เครื่องหมายจุลภาค 7 28 5" xfId="26954" xr:uid="{897A0D84-5249-41D1-8718-737A9F899E5D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2 2" xfId="26918" xr:uid="{EF7F6EB4-D781-4FF7-B07D-57C296DE83DD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0 2" xfId="29522" xr:uid="{31465291-6E28-403D-A5D8-42878D39BB6E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2 2" xfId="26919" xr:uid="{A79334E9-8464-4F9A-B6E1-225DE22B6274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5 2 2" xfId="29484" xr:uid="{9A3929D8-BB24-4365-A154-AA83A8D5FD92}"/>
    <cellStyle name="เครื่องหมายจุลภาค 7 5 3" xfId="26920" xr:uid="{F59B8E1B-4888-4AC8-A1E6-2444D11404A3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6 2 2" xfId="29485" xr:uid="{0700E763-2348-4B5C-803F-796194ED629F}"/>
    <cellStyle name="เครื่องหมายจุลภาค 7 6 3" xfId="26921" xr:uid="{4F07DCB4-B085-4E72-9AB7-D0A4BAB4F718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7 2 2" xfId="29486" xr:uid="{2C475F5C-8552-4886-96DA-BDF4022C89D6}"/>
    <cellStyle name="เครื่องหมายจุลภาค 7 7 3" xfId="26922" xr:uid="{3FB34A02-49A8-4104-8BE1-C5FA0B8A888B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8 2 2" xfId="29487" xr:uid="{A2C21B94-839F-4CAA-BF91-29401EFB7435}"/>
    <cellStyle name="เครื่องหมายจุลภาค 7 8 3" xfId="26923" xr:uid="{818CC801-C8ED-4C33-AAC9-DEB9508FEFB8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 9 2 2" xfId="29488" xr:uid="{54CDBC17-66D0-414B-A819-43EBAAD84B05}"/>
    <cellStyle name="เครื่องหมายจุลภาค 7 9 3" xfId="26924" xr:uid="{21207224-E877-49BE-906A-B54937A86BD6}"/>
    <cellStyle name="เครื่องหมายจุลภาค 70" xfId="26240" xr:uid="{84C5D9F9-775A-4575-8987-E2C89D0FCE88}"/>
    <cellStyle name="เครื่องหมายจุลภาค 70 2" xfId="32135" xr:uid="{0FC5E7CF-0996-498D-8E93-D1A8DA84DCB8}"/>
    <cellStyle name="เครื่องหมายจุลภาค 73" xfId="26241" xr:uid="{4D66910D-F5E4-42D7-9BB6-9B7820933496}"/>
    <cellStyle name="เครื่องหมายจุลภาค 73 2" xfId="32136" xr:uid="{480BED55-A432-458F-9F99-9B443271F359}"/>
    <cellStyle name="เครื่องหมายจุลภาค 74" xfId="26242" xr:uid="{91ADBA39-0540-45F6-BCC5-F00248767A91}"/>
    <cellStyle name="เครื่องหมายจุลภาค 74 2" xfId="32137" xr:uid="{8AC58D5E-CFE9-4F39-B914-E7E5D73DE263}"/>
    <cellStyle name="เครื่องหมายจุลภาค 75" xfId="26243" xr:uid="{53A801D3-D115-48F1-B488-1B97D254A9F1}"/>
    <cellStyle name="เครื่องหมายจุลภาค 75 2" xfId="32138" xr:uid="{F123F324-D722-4061-B526-12C56425C6BB}"/>
    <cellStyle name="เครื่องหมายจุลภาค 78" xfId="26244" xr:uid="{C6C0011B-7329-43E2-8C37-5062B02C6A5E}"/>
    <cellStyle name="เครื่องหมายจุลภาค 78 2" xfId="32139" xr:uid="{5927570D-1933-45D1-BD38-234257E94824}"/>
    <cellStyle name="เครื่องหมายจุลภาค 79" xfId="26245" xr:uid="{D248A0D6-2C59-4F76-8F34-563963C7A513}"/>
    <cellStyle name="เครื่องหมายจุลภาค 79 2" xfId="32140" xr:uid="{08F193D5-AE09-4D4E-86E0-1356A6A0A23B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3 2" xfId="29489" xr:uid="{97D14DBD-AB64-4323-921F-33297B099747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3 2 2" xfId="32007" xr:uid="{0B773557-D640-48EA-9278-D0D25F407B0D}"/>
    <cellStyle name="เครื่องหมายจุลภาค 8 4" xfId="14852" xr:uid="{AEDD6D52-CECA-41DC-A13B-C45D715F7E4D}"/>
    <cellStyle name="เครื่องหมายจุลภาค 8 4 2" xfId="29627" xr:uid="{3C076DF2-14E2-4BD8-89CB-FE3A46E2FEEF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2 2 2" xfId="30771" xr:uid="{AF84A9B8-94B8-4137-A652-0C83A384F04F}"/>
    <cellStyle name="เครื่องหมายจุลภาค 9 2 2 2 3" xfId="28207" xr:uid="{C46E8806-056A-4ADE-A26F-3B37E2EEF592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3 2 2" xfId="31524" xr:uid="{EB006511-C44F-41E7-9910-267FC43C909C}"/>
    <cellStyle name="เครื่องหมายจุลภาค 9 2 2 3 3" xfId="28959" xr:uid="{9B4D683E-8B11-433D-85F6-F7BE85C75428}"/>
    <cellStyle name="เครื่องหมายจุลภาค 9 2 2 4" xfId="16648" xr:uid="{7B9F12E4-5CEB-4DE3-866E-5342A6B3D912}"/>
    <cellStyle name="เครื่องหมายจุลภาค 9 2 2 4 2" xfId="30012" xr:uid="{8BD6DE80-BBA9-4BC3-A3AC-6EA4F8B50956}"/>
    <cellStyle name="เครื่องหมายจุลภาค 9 2 2 5" xfId="25979" xr:uid="{2A18A9F0-5C71-4DD8-82FE-888D618BC555}"/>
    <cellStyle name="เครื่องหมายจุลภาค 9 2 2 5 2" xfId="32009" xr:uid="{5041F9E6-8FD8-4DE3-84ED-DDFF7054FAC2}"/>
    <cellStyle name="เครื่องหมายจุลภาค 9 2 2 6" xfId="27441" xr:uid="{8758F139-9B7A-4003-8D75-C3CD29101947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3 2 2" xfId="31899" xr:uid="{2042D853-4B88-42B2-B048-E82A8F6FF9E5}"/>
    <cellStyle name="เครื่องหมายจุลภาค 9 2 3 3" xfId="29491" xr:uid="{1067ED9B-37DF-48E1-9912-35499D19B0A8}"/>
    <cellStyle name="เครื่องหมายจุลภาค 9 2 4" xfId="25978" xr:uid="{7A8D3EDC-804B-4731-8CD0-C319033DF571}"/>
    <cellStyle name="เครื่องหมายจุลภาค 9 2 4 2" xfId="32008" xr:uid="{3CC95F5A-111D-4BF5-A631-A96F4C50CE68}"/>
    <cellStyle name="เครื่องหมายจุลภาค 9 2 5" xfId="27049" xr:uid="{EB0EC58E-36C6-4D4A-8488-C6660D1BE94B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3 2 2" xfId="32010" xr:uid="{569FA1CB-F190-4C39-BCAB-FA86D20D410F}"/>
    <cellStyle name="เครื่องหมายจุลภาค 9 4" xfId="14854" xr:uid="{DAD0785F-E084-453A-BB09-8A785DBE016C}"/>
    <cellStyle name="เครื่องหมายจุลภาค 9 4 2" xfId="29628" xr:uid="{E49D760A-C05E-4450-BF35-FD9007F5D3A0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5 2 2" xfId="31898" xr:uid="{36718AC6-C147-4C53-BEDA-CED80D0FE7C5}"/>
    <cellStyle name="เครื่องหมายจุลภาค 9 5 3" xfId="29490" xr:uid="{33F51A4D-4A37-4C55-B685-C8E988F39E59}"/>
    <cellStyle name="เครื่องหมายจุลภาค 9 6" xfId="26495" xr:uid="{00D24560-F484-4CEB-B4CD-40D36FF5C573}"/>
    <cellStyle name="เครื่องหมายจุลภาค 9 6 2" xfId="32164" xr:uid="{AC882EB4-F717-4BE5-9AF6-74066F0A12A4}"/>
    <cellStyle name="เครื่องหมายจุลภาค 9 7" xfId="2105" xr:uid="{AD40FAC7-4D51-4656-BF84-EB035F081F9D}"/>
    <cellStyle name="เครื่องหมายจุลภาค 9 7 2" xfId="26970" xr:uid="{BC9F6690-AA13-4575-957C-31149CAFC992}"/>
    <cellStyle name="เครื่องหมายจุลภาค 9 8" xfId="26703" xr:uid="{E0A0B310-EC4B-4CCC-BB16-0D689FE2A74E}"/>
    <cellStyle name="เครื่องหมายจุลภาค 9 8 2" xfId="32183" xr:uid="{C67265CC-01EC-4385-A292-AA26BF9B24A0}"/>
    <cellStyle name="เครื่องหมายจุลภาค 9 9" xfId="26725" xr:uid="{43D61722-F42B-49D8-8FF1-9991305BFF2F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ชื่อเรื่อง 2" xfId="2369" xr:uid="{C85CC0E8-7878-4723-9ADC-1A1016ED8BC8}"/>
    <cellStyle name="ชื่อเรื่อง 3" xfId="4337" xr:uid="{AAE81DFE-EAE0-41B8-81F0-23406CB466C7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32011" xr:uid="{A3F8C4F2-86BD-4BBE-8BFD-1857AA2A1B56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9629" xr:uid="{F286448B-C66F-4801-8067-2620FC2F0F26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2 2" xfId="29525" xr:uid="{F307D4D7-C187-48AC-8CEC-D7CD0FF5B907}"/>
    <cellStyle name="ปกติ 3 15 3" xfId="14210" xr:uid="{25759AB9-7EE2-4F04-B8DE-E7DB684753F5}"/>
    <cellStyle name="ปกติ 3 15 4" xfId="26968" xr:uid="{4A8E0A44-6B96-4078-9B11-83537CF14438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6 3 2" xfId="29492" xr:uid="{C0ABDFA2-22A7-4453-91CD-31D2E6B94B0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955" xr:uid="{8C9820B2-BD9A-4EBA-A2FE-5736C5C69B09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3 2" xfId="29493" xr:uid="{8384AE43-40E8-4D6D-BA3C-81A4E3581BF2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9630" xr:uid="{B980E6BD-E87C-460B-827C-6C1835B5D93D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32012" xr:uid="{7B0ABFBF-E0AD-4A38-8F52-D6FB333F6808}"/>
    <cellStyle name="ปกติ 7 5 4" xfId="25995" xr:uid="{9B82F19B-AB6F-4F3D-8B59-3F921FE271C4}"/>
    <cellStyle name="ปกติ 7 5 5" xfId="26956" xr:uid="{6AA5620D-A887-4A98-BCDE-F546286E6AC2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26" xr:uid="{6C9A3F07-986E-49E4-915A-832C0588BA65}"/>
    <cellStyle name="ปกติ_EPCO_T2" xfId="26715" xr:uid="{1E475694-9EE4-475D-80AF-2ACEB7ED947B}"/>
    <cellStyle name="ปกติ_final_14_05_51" xfId="162" xr:uid="{B4CE8414-AA03-4E42-BDF3-526D3E4312D7}"/>
    <cellStyle name="ปกติ_final_PKF_FS_Q1_49" xfId="24" xr:uid="{00000000-0005-0000-0000-000019000000}"/>
    <cellStyle name="ปกติ_S.PACK Q3-2003 " xfId="26714" xr:uid="{5B043917-8F8F-487B-8BDE-52F6DFED8EB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ผลรวม 2" xfId="2376" xr:uid="{F9B7F936-E540-4BB3-9F40-33C6848887EE}"/>
    <cellStyle name="ผลรวม 3" xfId="4347" xr:uid="{CC1BFA42-ABC8-42C6-BBA9-22906436F0FD}"/>
    <cellStyle name="แย่ 2" xfId="2377" xr:uid="{45DCD140-664D-4C6D-AB96-ACA4D546C31E}"/>
    <cellStyle name="แย่ 3" xfId="4348" xr:uid="{5702B2E8-F087-4EBF-B0F8-FD1219C20EE7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แสดงผล 2" xfId="2384" xr:uid="{72B32D86-539A-459A-80A1-6139304B6FFF}"/>
    <cellStyle name="แสดงผล 3" xfId="4355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 2 2" xfId="32141" xr:uid="{F23B6C45-5F6F-450A-B78E-07BBE6A38109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968375</xdr:colOff>
      <xdr:row>0</xdr:row>
      <xdr:rowOff>6348</xdr:rowOff>
    </xdr:from>
    <xdr:to>
      <xdr:col>10</xdr:col>
      <xdr:colOff>1046168</xdr:colOff>
      <xdr:row>3</xdr:row>
      <xdr:rowOff>117473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CA992B3-5A77-4096-B6D0-BEF55D0B5A7B}"/>
            </a:ext>
          </a:extLst>
        </xdr:cNvPr>
        <xdr:cNvSpPr txBox="1">
          <a:spLocks noChangeArrowheads="1"/>
        </xdr:cNvSpPr>
      </xdr:nvSpPr>
      <xdr:spPr bwMode="auto">
        <a:xfrm>
          <a:off x="4683125" y="6348"/>
          <a:ext cx="1181106" cy="9445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  <xdr:twoCellAnchor>
    <xdr:from>
      <xdr:col>8</xdr:col>
      <xdr:colOff>973139</xdr:colOff>
      <xdr:row>36</xdr:row>
      <xdr:rowOff>7941</xdr:rowOff>
    </xdr:from>
    <xdr:to>
      <xdr:col>11</xdr:col>
      <xdr:colOff>3182</xdr:colOff>
      <xdr:row>39</xdr:row>
      <xdr:rowOff>119067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3ACF735-25E5-44D3-B34A-227BA3A19561}"/>
            </a:ext>
          </a:extLst>
        </xdr:cNvPr>
        <xdr:cNvSpPr txBox="1">
          <a:spLocks noChangeArrowheads="1"/>
        </xdr:cNvSpPr>
      </xdr:nvSpPr>
      <xdr:spPr bwMode="auto">
        <a:xfrm>
          <a:off x="4687889" y="10128254"/>
          <a:ext cx="1181106" cy="9445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1066800</xdr:colOff>
      <xdr:row>0</xdr:row>
      <xdr:rowOff>0</xdr:rowOff>
    </xdr:from>
    <xdr:to>
      <xdr:col>14</xdr:col>
      <xdr:colOff>1593</xdr:colOff>
      <xdr:row>3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0DCF864-8A26-4A72-B507-8D8BD3996FBB}"/>
            </a:ext>
          </a:extLst>
        </xdr:cNvPr>
        <xdr:cNvSpPr txBox="1">
          <a:spLocks noChangeArrowheads="1"/>
        </xdr:cNvSpPr>
      </xdr:nvSpPr>
      <xdr:spPr bwMode="auto">
        <a:xfrm>
          <a:off x="8153400" y="0"/>
          <a:ext cx="1182693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971550</xdr:colOff>
      <xdr:row>0</xdr:row>
      <xdr:rowOff>76200</xdr:rowOff>
    </xdr:from>
    <xdr:to>
      <xdr:col>10</xdr:col>
      <xdr:colOff>1049343</xdr:colOff>
      <xdr:row>3</xdr:row>
      <xdr:rowOff>215900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D4A60A1-4EA4-4009-A927-6A9F70349C47}"/>
            </a:ext>
          </a:extLst>
        </xdr:cNvPr>
        <xdr:cNvSpPr txBox="1">
          <a:spLocks noChangeArrowheads="1"/>
        </xdr:cNvSpPr>
      </xdr:nvSpPr>
      <xdr:spPr bwMode="auto">
        <a:xfrm>
          <a:off x="4667250" y="76200"/>
          <a:ext cx="1249368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  <xdr:twoCellAnchor>
    <xdr:from>
      <xdr:col>8</xdr:col>
      <xdr:colOff>971550</xdr:colOff>
      <xdr:row>38</xdr:row>
      <xdr:rowOff>66675</xdr:rowOff>
    </xdr:from>
    <xdr:to>
      <xdr:col>10</xdr:col>
      <xdr:colOff>1049343</xdr:colOff>
      <xdr:row>42</xdr:row>
      <xdr:rowOff>206375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ED238592-EDBA-4245-B61A-CBDD93B5BA97}"/>
            </a:ext>
          </a:extLst>
        </xdr:cNvPr>
        <xdr:cNvSpPr txBox="1">
          <a:spLocks noChangeArrowheads="1"/>
        </xdr:cNvSpPr>
      </xdr:nvSpPr>
      <xdr:spPr bwMode="auto">
        <a:xfrm>
          <a:off x="4667250" y="10258425"/>
          <a:ext cx="1249368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  <xdr:twoCellAnchor>
    <xdr:from>
      <xdr:col>8</xdr:col>
      <xdr:colOff>971550</xdr:colOff>
      <xdr:row>77</xdr:row>
      <xdr:rowOff>66675</xdr:rowOff>
    </xdr:from>
    <xdr:to>
      <xdr:col>10</xdr:col>
      <xdr:colOff>1049343</xdr:colOff>
      <xdr:row>81</xdr:row>
      <xdr:rowOff>206375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1A3D8DC-88A0-464B-B5C6-EB45F492943B}"/>
            </a:ext>
          </a:extLst>
        </xdr:cNvPr>
        <xdr:cNvSpPr txBox="1">
          <a:spLocks noChangeArrowheads="1"/>
        </xdr:cNvSpPr>
      </xdr:nvSpPr>
      <xdr:spPr bwMode="auto">
        <a:xfrm>
          <a:off x="4667250" y="10267950"/>
          <a:ext cx="1249368" cy="120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2.42578125" style="2" customWidth="1"/>
    <col min="2" max="2" width="2.28515625" style="2" customWidth="1"/>
    <col min="3" max="3" width="2.42578125" style="2" customWidth="1"/>
    <col min="4" max="4" width="2.28515625" style="2" customWidth="1"/>
    <col min="5" max="5" width="13.7109375" style="2" customWidth="1"/>
    <col min="6" max="6" width="20.7109375" style="1" customWidth="1"/>
    <col min="7" max="7" width="8.7109375" style="2" customWidth="1"/>
    <col min="8" max="8" width="0.85546875" style="2" customWidth="1"/>
    <col min="9" max="9" width="17.7109375" style="23" customWidth="1"/>
    <col min="10" max="10" width="0.85546875" style="10" customWidth="1"/>
    <col min="11" max="11" width="17.7109375" style="23" customWidth="1"/>
    <col min="12" max="12" width="14.5703125" style="9" bestFit="1" customWidth="1"/>
    <col min="13" max="13" width="14.140625" style="9" bestFit="1" customWidth="1"/>
    <col min="14" max="14" width="13.7109375" style="9" bestFit="1" customWidth="1"/>
    <col min="15" max="15" width="11.28515625" style="2" bestFit="1" customWidth="1"/>
    <col min="16" max="16384" width="9.140625" style="2"/>
  </cols>
  <sheetData>
    <row r="1" spans="1:15" s="7" customFormat="1" ht="21.95" customHeight="1">
      <c r="A1" s="7" t="s">
        <v>0</v>
      </c>
      <c r="L1" s="8"/>
      <c r="M1" s="8"/>
      <c r="N1" s="8"/>
    </row>
    <row r="2" spans="1:15" s="7" customFormat="1" ht="21.95" customHeight="1">
      <c r="A2" s="7" t="s">
        <v>1</v>
      </c>
      <c r="L2" s="8"/>
      <c r="M2" s="8"/>
      <c r="N2" s="8"/>
    </row>
    <row r="3" spans="1:15" s="7" customFormat="1" ht="21.95" customHeight="1">
      <c r="A3" s="7" t="s">
        <v>2</v>
      </c>
      <c r="L3" s="8"/>
      <c r="M3" s="8"/>
      <c r="N3" s="8"/>
    </row>
    <row r="4" spans="1:15" s="7" customFormat="1" ht="21.95" customHeight="1">
      <c r="A4" s="7" t="s">
        <v>102</v>
      </c>
      <c r="L4" s="8"/>
      <c r="M4" s="8"/>
      <c r="N4" s="8"/>
    </row>
    <row r="5" spans="1:15" ht="21.95" customHeight="1">
      <c r="H5" s="10"/>
      <c r="I5" s="10"/>
    </row>
    <row r="6" spans="1:15" ht="21.95" customHeight="1">
      <c r="B6" s="72"/>
      <c r="C6" s="72"/>
      <c r="D6" s="72"/>
      <c r="E6" s="72"/>
      <c r="F6" s="73"/>
      <c r="G6" s="74"/>
      <c r="H6" s="10"/>
      <c r="I6" s="122" t="s">
        <v>3</v>
      </c>
      <c r="J6" s="122"/>
      <c r="K6" s="122"/>
    </row>
    <row r="7" spans="1:15" ht="21.95" customHeight="1">
      <c r="B7" s="72"/>
      <c r="C7" s="72"/>
      <c r="D7" s="72"/>
      <c r="E7" s="72"/>
      <c r="F7" s="73"/>
      <c r="H7" s="1"/>
      <c r="I7" s="56" t="s">
        <v>103</v>
      </c>
      <c r="J7" s="6"/>
      <c r="K7" s="75" t="s">
        <v>60</v>
      </c>
    </row>
    <row r="8" spans="1:15" ht="21.95" customHeight="1">
      <c r="B8" s="72"/>
      <c r="C8" s="72"/>
      <c r="D8" s="72"/>
      <c r="E8" s="72"/>
      <c r="F8" s="73"/>
      <c r="H8" s="1"/>
      <c r="I8" s="75" t="s">
        <v>5</v>
      </c>
      <c r="J8" s="6"/>
      <c r="K8" s="75" t="s">
        <v>7</v>
      </c>
    </row>
    <row r="9" spans="1:15" ht="21.95" customHeight="1">
      <c r="B9" s="72"/>
      <c r="C9" s="72"/>
      <c r="D9" s="72"/>
      <c r="E9" s="72"/>
      <c r="F9" s="73"/>
      <c r="G9" s="76" t="s">
        <v>4</v>
      </c>
      <c r="H9" s="1"/>
      <c r="I9" s="77" t="s">
        <v>6</v>
      </c>
      <c r="J9" s="6"/>
      <c r="K9" s="57"/>
    </row>
    <row r="10" spans="1:15" ht="21.95" customHeight="1">
      <c r="A10" s="78" t="s">
        <v>8</v>
      </c>
      <c r="B10" s="4"/>
      <c r="C10" s="4"/>
      <c r="D10" s="4"/>
      <c r="E10" s="4"/>
      <c r="F10" s="71"/>
      <c r="G10" s="1"/>
      <c r="I10" s="20"/>
      <c r="J10" s="6"/>
      <c r="K10" s="20"/>
    </row>
    <row r="11" spans="1:15" ht="21.95" customHeight="1">
      <c r="A11" s="5" t="s">
        <v>9</v>
      </c>
      <c r="B11" s="4"/>
      <c r="C11" s="4"/>
      <c r="D11" s="4"/>
      <c r="E11" s="4"/>
      <c r="G11" s="1"/>
      <c r="I11" s="21"/>
      <c r="J11" s="14"/>
      <c r="K11" s="21"/>
    </row>
    <row r="12" spans="1:15" ht="21.95" customHeight="1">
      <c r="A12" s="4" t="s">
        <v>10</v>
      </c>
      <c r="B12" s="4"/>
      <c r="C12" s="4"/>
      <c r="D12" s="4"/>
      <c r="E12" s="4"/>
      <c r="G12" s="1">
        <v>6</v>
      </c>
      <c r="I12" s="26">
        <v>132755092.15000001</v>
      </c>
      <c r="J12" s="26"/>
      <c r="K12" s="26">
        <v>354426281.56999999</v>
      </c>
    </row>
    <row r="13" spans="1:15" ht="21.95" customHeight="1">
      <c r="A13" s="4" t="s">
        <v>61</v>
      </c>
      <c r="B13" s="4"/>
      <c r="C13" s="4"/>
      <c r="D13" s="4"/>
      <c r="E13" s="4"/>
      <c r="G13" s="1"/>
      <c r="I13" s="26">
        <v>3559953.5000000009</v>
      </c>
      <c r="J13" s="26"/>
      <c r="K13" s="26">
        <v>3842877.2700000005</v>
      </c>
    </row>
    <row r="14" spans="1:15" ht="21.95" customHeight="1">
      <c r="A14" s="4" t="s">
        <v>167</v>
      </c>
      <c r="B14" s="4"/>
      <c r="C14" s="4"/>
      <c r="D14" s="4"/>
      <c r="E14" s="4"/>
      <c r="G14" s="1">
        <v>7</v>
      </c>
      <c r="I14" s="26">
        <v>16797775.219999999</v>
      </c>
      <c r="J14" s="26"/>
      <c r="K14" s="26">
        <v>0</v>
      </c>
    </row>
    <row r="15" spans="1:15" ht="21.95" customHeight="1">
      <c r="A15" s="4" t="s">
        <v>11</v>
      </c>
      <c r="B15" s="4"/>
      <c r="C15" s="4"/>
      <c r="D15" s="4"/>
      <c r="E15" s="4"/>
      <c r="G15" s="1"/>
      <c r="I15" s="26">
        <v>3974937.79</v>
      </c>
      <c r="J15" s="27"/>
      <c r="K15" s="26">
        <v>3543039.3</v>
      </c>
      <c r="O15" s="12"/>
    </row>
    <row r="16" spans="1:15" ht="21.95" customHeight="1">
      <c r="A16" s="4" t="s">
        <v>59</v>
      </c>
      <c r="B16" s="4"/>
      <c r="C16" s="4"/>
      <c r="D16" s="4"/>
      <c r="E16" s="4"/>
      <c r="G16" s="1"/>
      <c r="I16" s="26">
        <v>1209141.9100000001</v>
      </c>
      <c r="J16" s="27"/>
      <c r="K16" s="26">
        <v>224198.55</v>
      </c>
      <c r="O16" s="12"/>
    </row>
    <row r="17" spans="1:11" ht="21.95" customHeight="1">
      <c r="A17" s="4" t="s">
        <v>12</v>
      </c>
      <c r="B17" s="4"/>
      <c r="C17" s="4"/>
      <c r="D17" s="4"/>
      <c r="E17" s="4"/>
      <c r="G17" s="1"/>
      <c r="I17" s="28">
        <f>SUM(I12:I16)</f>
        <v>158296900.56999999</v>
      </c>
      <c r="J17" s="27"/>
      <c r="K17" s="28">
        <f>SUM(K12:K16)</f>
        <v>362036396.69</v>
      </c>
    </row>
    <row r="18" spans="1:11" ht="21.95" customHeight="1">
      <c r="A18" s="4"/>
      <c r="B18" s="4"/>
      <c r="C18" s="4"/>
      <c r="D18" s="4"/>
      <c r="E18" s="4"/>
      <c r="G18" s="1"/>
      <c r="I18" s="22"/>
      <c r="J18" s="17"/>
      <c r="K18" s="22"/>
    </row>
    <row r="19" spans="1:11" ht="21.95" customHeight="1">
      <c r="A19" s="5" t="s">
        <v>62</v>
      </c>
      <c r="B19" s="4"/>
      <c r="C19" s="4"/>
      <c r="D19" s="4"/>
      <c r="E19" s="4"/>
      <c r="G19" s="1"/>
      <c r="J19" s="17"/>
    </row>
    <row r="20" spans="1:11" ht="21.95" customHeight="1">
      <c r="A20" s="4" t="s">
        <v>63</v>
      </c>
      <c r="B20" s="4"/>
      <c r="C20" s="4"/>
      <c r="D20" s="4"/>
      <c r="E20" s="4"/>
      <c r="G20" s="1">
        <v>8</v>
      </c>
      <c r="I20" s="9">
        <v>89690648.480000004</v>
      </c>
      <c r="J20" s="11"/>
      <c r="K20" s="9">
        <v>90021730.420000002</v>
      </c>
    </row>
    <row r="21" spans="1:11" ht="21.95" customHeight="1">
      <c r="A21" s="4" t="s">
        <v>163</v>
      </c>
      <c r="B21" s="4"/>
      <c r="C21" s="4"/>
      <c r="D21" s="4"/>
      <c r="E21" s="4"/>
      <c r="G21" s="1"/>
      <c r="I21" s="9">
        <v>369176784.75</v>
      </c>
      <c r="J21" s="11"/>
      <c r="K21" s="9">
        <v>319349904.11000007</v>
      </c>
    </row>
    <row r="22" spans="1:11" ht="21.95" customHeight="1">
      <c r="A22" s="4" t="s">
        <v>101</v>
      </c>
      <c r="B22" s="4"/>
      <c r="C22" s="4"/>
      <c r="D22" s="4"/>
      <c r="E22" s="4"/>
      <c r="G22" s="1">
        <v>14.1</v>
      </c>
      <c r="I22" s="9">
        <v>17577219.440000001</v>
      </c>
      <c r="J22" s="11"/>
      <c r="K22" s="9">
        <v>24906374.48</v>
      </c>
    </row>
    <row r="23" spans="1:11" ht="21.95" customHeight="1">
      <c r="A23" s="4" t="s">
        <v>100</v>
      </c>
      <c r="B23" s="4"/>
      <c r="C23" s="4"/>
      <c r="D23" s="4"/>
      <c r="E23" s="4"/>
      <c r="G23" s="1"/>
      <c r="I23" s="9">
        <v>521794.66</v>
      </c>
      <c r="J23" s="11"/>
      <c r="K23" s="9">
        <v>726818.01</v>
      </c>
    </row>
    <row r="24" spans="1:11" ht="21.95" customHeight="1">
      <c r="A24" s="4" t="s">
        <v>13</v>
      </c>
      <c r="B24" s="4"/>
      <c r="C24" s="4"/>
      <c r="D24" s="4"/>
      <c r="E24" s="4"/>
      <c r="G24" s="1"/>
      <c r="I24" s="9">
        <v>2739361.49</v>
      </c>
      <c r="J24" s="11"/>
      <c r="K24" s="9">
        <v>2444372.1100000003</v>
      </c>
    </row>
    <row r="25" spans="1:11" ht="21.95" customHeight="1">
      <c r="A25" s="4" t="s">
        <v>14</v>
      </c>
      <c r="B25" s="4"/>
      <c r="C25" s="4"/>
      <c r="D25" s="4"/>
      <c r="E25" s="4"/>
      <c r="G25" s="1">
        <v>10</v>
      </c>
      <c r="I25" s="9">
        <v>0</v>
      </c>
      <c r="J25" s="11"/>
      <c r="K25" s="9">
        <v>128904.84</v>
      </c>
    </row>
    <row r="26" spans="1:11" ht="21.95" customHeight="1">
      <c r="A26" s="79" t="s">
        <v>64</v>
      </c>
      <c r="B26" s="4"/>
      <c r="C26" s="4"/>
      <c r="D26" s="4"/>
      <c r="E26" s="4"/>
      <c r="G26" s="1"/>
      <c r="I26" s="26">
        <v>3052351.3</v>
      </c>
      <c r="J26" s="27"/>
      <c r="K26" s="26">
        <v>3191750.8299999996</v>
      </c>
    </row>
    <row r="27" spans="1:11" ht="21.95" customHeight="1">
      <c r="A27" s="4" t="s">
        <v>65</v>
      </c>
      <c r="B27" s="4"/>
      <c r="C27" s="4"/>
      <c r="D27" s="4"/>
      <c r="E27" s="4"/>
      <c r="G27" s="1"/>
      <c r="I27" s="28">
        <f>SUM(I20:I26)</f>
        <v>482758160.12000006</v>
      </c>
      <c r="J27" s="27"/>
      <c r="K27" s="28">
        <f>SUM(K20:K26)</f>
        <v>440769854.80000007</v>
      </c>
    </row>
    <row r="28" spans="1:11" ht="6" customHeight="1">
      <c r="A28" s="5"/>
      <c r="B28" s="4"/>
      <c r="C28" s="4"/>
      <c r="D28" s="4"/>
      <c r="E28" s="4"/>
      <c r="G28" s="1"/>
      <c r="I28" s="21"/>
      <c r="J28" s="16"/>
      <c r="K28" s="21"/>
    </row>
    <row r="29" spans="1:11" ht="24" customHeight="1" thickBot="1">
      <c r="A29" s="5" t="s">
        <v>15</v>
      </c>
      <c r="B29" s="4"/>
      <c r="C29" s="4"/>
      <c r="D29" s="4"/>
      <c r="E29" s="4"/>
      <c r="G29" s="1"/>
      <c r="I29" s="29">
        <f>I17+I27</f>
        <v>641055060.69000006</v>
      </c>
      <c r="J29" s="27"/>
      <c r="K29" s="29">
        <f>K17+K27</f>
        <v>802806251.49000001</v>
      </c>
    </row>
    <row r="30" spans="1:11" ht="21.95" customHeight="1" thickTop="1">
      <c r="A30" s="7"/>
      <c r="I30" s="22"/>
      <c r="J30" s="13"/>
      <c r="K30" s="22"/>
    </row>
    <row r="31" spans="1:11" ht="21.95" customHeight="1">
      <c r="A31" s="4" t="s">
        <v>16</v>
      </c>
      <c r="I31" s="22"/>
      <c r="J31" s="13"/>
      <c r="K31" s="22"/>
    </row>
    <row r="32" spans="1:11" ht="21.95" customHeight="1">
      <c r="A32" s="4"/>
      <c r="I32" s="22"/>
      <c r="J32" s="13"/>
      <c r="K32" s="22"/>
    </row>
    <row r="33" spans="1:14" ht="21.95" customHeight="1">
      <c r="A33" s="4"/>
      <c r="I33" s="22"/>
      <c r="J33" s="13"/>
      <c r="K33" s="22"/>
    </row>
    <row r="34" spans="1:14" ht="21.95" customHeight="1">
      <c r="A34" s="7"/>
      <c r="I34" s="22"/>
      <c r="J34" s="13"/>
      <c r="K34" s="22"/>
    </row>
    <row r="35" spans="1:14" ht="25.5" customHeight="1">
      <c r="A35" s="7"/>
      <c r="I35" s="22"/>
      <c r="J35" s="13"/>
      <c r="K35" s="22"/>
    </row>
    <row r="36" spans="1:14" ht="21.95" customHeight="1">
      <c r="A36" s="4"/>
      <c r="F36" s="2"/>
      <c r="I36" s="2"/>
      <c r="J36" s="2"/>
      <c r="K36" s="2"/>
    </row>
    <row r="37" spans="1:14" ht="21.95" customHeight="1">
      <c r="F37" s="2"/>
      <c r="J37" s="2"/>
      <c r="K37" s="24" t="s">
        <v>152</v>
      </c>
    </row>
    <row r="38" spans="1:14" s="7" customFormat="1" ht="21.95" customHeight="1">
      <c r="A38" s="7" t="str">
        <f>+A1</f>
        <v>AESTHETIC CONNECT PUBLIC COMPANY LIMITED</v>
      </c>
      <c r="L38" s="8"/>
      <c r="M38" s="8"/>
      <c r="N38" s="8"/>
    </row>
    <row r="39" spans="1:14" s="7" customFormat="1" ht="21.95" customHeight="1">
      <c r="A39" s="7" t="s">
        <v>1</v>
      </c>
      <c r="L39" s="8"/>
      <c r="M39" s="8"/>
      <c r="N39" s="8"/>
    </row>
    <row r="40" spans="1:14" s="7" customFormat="1" ht="21.95" customHeight="1">
      <c r="A40" s="7" t="s">
        <v>18</v>
      </c>
      <c r="L40" s="8"/>
      <c r="M40" s="8"/>
      <c r="N40" s="8"/>
    </row>
    <row r="41" spans="1:14" s="7" customFormat="1" ht="21.95" customHeight="1">
      <c r="A41" s="7" t="str">
        <f>A4</f>
        <v>AS AT SEPTEMBER 30, 2023</v>
      </c>
      <c r="L41" s="8"/>
      <c r="M41" s="8"/>
      <c r="N41" s="8"/>
    </row>
    <row r="42" spans="1:14" ht="21.95" customHeight="1">
      <c r="H42" s="10"/>
      <c r="I42" s="10"/>
    </row>
    <row r="43" spans="1:14" ht="21.95" customHeight="1">
      <c r="B43" s="72"/>
      <c r="C43" s="72"/>
      <c r="D43" s="72"/>
      <c r="E43" s="72"/>
      <c r="F43" s="73"/>
      <c r="G43" s="74"/>
      <c r="H43" s="10"/>
      <c r="I43" s="122" t="s">
        <v>3</v>
      </c>
      <c r="J43" s="122"/>
      <c r="K43" s="122"/>
    </row>
    <row r="44" spans="1:14" ht="21.95" customHeight="1">
      <c r="B44" s="72"/>
      <c r="C44" s="72"/>
      <c r="D44" s="72"/>
      <c r="E44" s="72"/>
      <c r="F44" s="73"/>
      <c r="H44" s="1"/>
      <c r="I44" s="56" t="s">
        <v>103</v>
      </c>
      <c r="J44" s="6"/>
      <c r="K44" s="75" t="s">
        <v>60</v>
      </c>
    </row>
    <row r="45" spans="1:14" ht="21.95" customHeight="1">
      <c r="B45" s="72"/>
      <c r="C45" s="72"/>
      <c r="D45" s="72"/>
      <c r="E45" s="72"/>
      <c r="F45" s="73"/>
      <c r="H45" s="1"/>
      <c r="I45" s="75" t="s">
        <v>5</v>
      </c>
      <c r="J45" s="6"/>
      <c r="K45" s="75" t="s">
        <v>7</v>
      </c>
    </row>
    <row r="46" spans="1:14" ht="21.95" customHeight="1">
      <c r="B46" s="72"/>
      <c r="C46" s="72"/>
      <c r="D46" s="72"/>
      <c r="E46" s="72"/>
      <c r="F46" s="73"/>
      <c r="G46" s="76" t="s">
        <v>4</v>
      </c>
      <c r="H46" s="1"/>
      <c r="I46" s="77" t="s">
        <v>6</v>
      </c>
      <c r="J46" s="6"/>
      <c r="K46" s="57"/>
    </row>
    <row r="47" spans="1:14" ht="21.95" customHeight="1">
      <c r="A47" s="78" t="s">
        <v>19</v>
      </c>
      <c r="B47" s="78"/>
      <c r="C47" s="78"/>
      <c r="D47" s="78"/>
      <c r="E47" s="78"/>
      <c r="F47" s="78"/>
      <c r="G47" s="1"/>
      <c r="I47" s="20"/>
      <c r="J47" s="6"/>
      <c r="K47" s="20"/>
    </row>
    <row r="48" spans="1:14" ht="21.95" customHeight="1">
      <c r="A48" s="5" t="s">
        <v>20</v>
      </c>
      <c r="B48" s="4"/>
      <c r="C48" s="4"/>
      <c r="D48" s="4"/>
      <c r="E48" s="4"/>
      <c r="F48" s="4"/>
      <c r="I48" s="21"/>
      <c r="J48" s="15"/>
      <c r="K48" s="21"/>
    </row>
    <row r="49" spans="1:14" ht="21.95" customHeight="1">
      <c r="A49" s="4" t="s">
        <v>66</v>
      </c>
      <c r="B49" s="4"/>
      <c r="C49" s="4"/>
      <c r="D49" s="4"/>
      <c r="E49" s="4"/>
      <c r="F49" s="4"/>
      <c r="G49" s="1" t="s">
        <v>110</v>
      </c>
      <c r="I49" s="26">
        <v>37840921.730000004</v>
      </c>
      <c r="J49" s="26"/>
      <c r="K49" s="26">
        <v>45600522.540000007</v>
      </c>
    </row>
    <row r="50" spans="1:14" ht="21.95" customHeight="1">
      <c r="A50" s="80" t="s">
        <v>67</v>
      </c>
      <c r="B50" s="80"/>
      <c r="C50" s="80"/>
      <c r="D50" s="80"/>
      <c r="E50" s="80"/>
      <c r="F50" s="4"/>
      <c r="G50" s="1"/>
      <c r="I50" s="26"/>
      <c r="J50" s="26"/>
      <c r="K50" s="26"/>
    </row>
    <row r="51" spans="1:14" ht="21.95" customHeight="1">
      <c r="A51" s="81"/>
      <c r="B51" s="80" t="s">
        <v>68</v>
      </c>
      <c r="C51" s="81"/>
      <c r="D51" s="80"/>
      <c r="E51" s="80"/>
      <c r="F51" s="4"/>
      <c r="G51" s="1">
        <v>12</v>
      </c>
      <c r="I51" s="26">
        <v>16920000</v>
      </c>
      <c r="J51" s="26"/>
      <c r="K51" s="26">
        <v>16920000</v>
      </c>
    </row>
    <row r="52" spans="1:14" ht="21.95" customHeight="1">
      <c r="A52" s="81"/>
      <c r="B52" s="80" t="s">
        <v>21</v>
      </c>
      <c r="C52" s="81"/>
      <c r="D52" s="80"/>
      <c r="E52" s="80"/>
      <c r="F52" s="4"/>
      <c r="G52" s="1">
        <v>14.2</v>
      </c>
      <c r="I52" s="26">
        <v>9938608.8699999992</v>
      </c>
      <c r="J52" s="26"/>
      <c r="K52" s="26">
        <v>9756156.2199999988</v>
      </c>
    </row>
    <row r="53" spans="1:14" ht="21.95" customHeight="1">
      <c r="A53" s="4" t="s">
        <v>22</v>
      </c>
      <c r="B53" s="4"/>
      <c r="C53" s="4"/>
      <c r="D53" s="4"/>
      <c r="E53" s="4"/>
      <c r="F53" s="4"/>
      <c r="G53" s="1">
        <v>13</v>
      </c>
      <c r="I53" s="27">
        <v>18792190.91</v>
      </c>
      <c r="J53" s="27"/>
      <c r="K53" s="27">
        <v>18664099.093333334</v>
      </c>
      <c r="M53" s="4"/>
    </row>
    <row r="54" spans="1:14" ht="21.95" customHeight="1">
      <c r="A54" s="4" t="s">
        <v>23</v>
      </c>
      <c r="B54" s="4"/>
      <c r="C54" s="4"/>
      <c r="D54" s="4"/>
      <c r="E54" s="4"/>
      <c r="F54" s="4"/>
      <c r="G54" s="1"/>
      <c r="I54" s="26">
        <v>11734969.109999999</v>
      </c>
      <c r="J54" s="26"/>
      <c r="K54" s="26">
        <v>32844137.350000001</v>
      </c>
    </row>
    <row r="55" spans="1:14" ht="21.95" customHeight="1">
      <c r="A55" s="4" t="s">
        <v>24</v>
      </c>
      <c r="B55" s="4"/>
      <c r="C55" s="4"/>
      <c r="D55" s="4"/>
      <c r="E55" s="4"/>
      <c r="F55" s="4"/>
      <c r="G55" s="1"/>
      <c r="I55" s="26">
        <v>2272152.1</v>
      </c>
      <c r="J55" s="26"/>
      <c r="K55" s="26">
        <v>725576.62</v>
      </c>
    </row>
    <row r="56" spans="1:14" ht="21.95" customHeight="1">
      <c r="A56" s="4" t="s">
        <v>25</v>
      </c>
      <c r="B56" s="4"/>
      <c r="C56" s="4"/>
      <c r="D56" s="4"/>
      <c r="E56" s="4"/>
      <c r="F56" s="4"/>
      <c r="I56" s="28">
        <f>SUM(I49:I55)</f>
        <v>97498842.719999999</v>
      </c>
      <c r="J56" s="27"/>
      <c r="K56" s="28">
        <f>SUM(K49:K55)</f>
        <v>124510491.82333335</v>
      </c>
    </row>
    <row r="57" spans="1:14" ht="21.95" customHeight="1">
      <c r="A57" s="4"/>
      <c r="B57" s="4"/>
      <c r="C57" s="4"/>
      <c r="D57" s="4"/>
      <c r="E57" s="4"/>
      <c r="F57" s="4"/>
      <c r="I57" s="22"/>
      <c r="J57" s="11"/>
      <c r="K57" s="22"/>
    </row>
    <row r="58" spans="1:14" ht="21.95" customHeight="1">
      <c r="A58" s="5" t="s">
        <v>69</v>
      </c>
      <c r="B58" s="4"/>
      <c r="C58" s="4"/>
      <c r="D58" s="4"/>
      <c r="E58" s="4"/>
      <c r="F58" s="4"/>
      <c r="I58" s="22"/>
      <c r="J58" s="11"/>
      <c r="K58" s="22"/>
    </row>
    <row r="59" spans="1:14" ht="21.95" customHeight="1">
      <c r="A59" s="4" t="s">
        <v>70</v>
      </c>
      <c r="B59" s="4"/>
      <c r="C59" s="4"/>
      <c r="D59" s="4"/>
      <c r="E59" s="4"/>
      <c r="F59" s="4"/>
      <c r="G59" s="1">
        <v>12</v>
      </c>
      <c r="I59" s="11">
        <v>80083780.790000007</v>
      </c>
      <c r="J59" s="11"/>
      <c r="K59" s="11">
        <v>92323980.040000007</v>
      </c>
    </row>
    <row r="60" spans="1:14" ht="21.95" customHeight="1">
      <c r="A60" s="4" t="s">
        <v>26</v>
      </c>
      <c r="B60" s="4"/>
      <c r="C60" s="4"/>
      <c r="D60" s="4"/>
      <c r="E60" s="4"/>
      <c r="F60" s="4"/>
      <c r="G60" s="1">
        <v>14.2</v>
      </c>
      <c r="I60" s="11">
        <v>6251576.6099999994</v>
      </c>
      <c r="J60" s="11"/>
      <c r="K60" s="11">
        <v>13483040.689999999</v>
      </c>
    </row>
    <row r="61" spans="1:14" ht="21.95" customHeight="1">
      <c r="A61" s="4" t="s">
        <v>87</v>
      </c>
      <c r="B61" s="4"/>
      <c r="C61" s="4"/>
      <c r="D61" s="4"/>
      <c r="E61" s="4"/>
      <c r="F61" s="4"/>
      <c r="G61" s="1">
        <v>15</v>
      </c>
      <c r="I61" s="11">
        <v>3491086.47</v>
      </c>
      <c r="J61" s="11"/>
      <c r="K61" s="11">
        <v>2549499</v>
      </c>
      <c r="L61" s="11"/>
      <c r="M61" s="11"/>
      <c r="N61" s="11"/>
    </row>
    <row r="62" spans="1:14" ht="21.95" customHeight="1">
      <c r="A62" s="4" t="s">
        <v>108</v>
      </c>
      <c r="B62" s="4"/>
      <c r="C62" s="4"/>
      <c r="D62" s="4"/>
      <c r="E62" s="4"/>
      <c r="F62" s="4"/>
      <c r="G62" s="1">
        <v>10</v>
      </c>
      <c r="I62" s="11">
        <v>1347300.91</v>
      </c>
      <c r="J62" s="11"/>
      <c r="K62" s="11">
        <v>0</v>
      </c>
      <c r="L62" s="11"/>
      <c r="M62" s="11"/>
      <c r="N62" s="11"/>
    </row>
    <row r="63" spans="1:14" ht="21.95" customHeight="1">
      <c r="A63" s="4" t="s">
        <v>71</v>
      </c>
      <c r="B63" s="4"/>
      <c r="C63" s="4"/>
      <c r="D63" s="4"/>
      <c r="E63" s="4"/>
      <c r="F63" s="4"/>
      <c r="G63" s="1"/>
      <c r="I63" s="52">
        <v>2136394.2200000002</v>
      </c>
      <c r="J63" s="11"/>
      <c r="K63" s="52">
        <v>611907.68000000005</v>
      </c>
      <c r="L63" s="11"/>
      <c r="M63" s="11"/>
      <c r="N63" s="11"/>
    </row>
    <row r="64" spans="1:14" ht="21.95" customHeight="1">
      <c r="A64" s="4" t="s">
        <v>72</v>
      </c>
      <c r="B64" s="4"/>
      <c r="C64" s="4"/>
      <c r="D64" s="4"/>
      <c r="E64" s="4"/>
      <c r="F64" s="4"/>
      <c r="G64" s="1"/>
      <c r="I64" s="30">
        <f>SUM(I59:I63)</f>
        <v>93310139</v>
      </c>
      <c r="J64" s="27"/>
      <c r="K64" s="30">
        <f>SUM(K59:K63)</f>
        <v>108968427.41000001</v>
      </c>
    </row>
    <row r="65" spans="1:14" ht="6" customHeight="1">
      <c r="A65" s="4"/>
      <c r="B65" s="4"/>
      <c r="C65" s="4"/>
      <c r="D65" s="4"/>
      <c r="E65" s="4"/>
      <c r="F65" s="4"/>
      <c r="G65" s="1"/>
      <c r="I65" s="27"/>
      <c r="J65" s="27"/>
      <c r="K65" s="27"/>
    </row>
    <row r="66" spans="1:14" ht="24" customHeight="1">
      <c r="A66" s="5" t="s">
        <v>27</v>
      </c>
      <c r="B66" s="4"/>
      <c r="C66" s="4"/>
      <c r="D66" s="4"/>
      <c r="E66" s="4"/>
      <c r="F66" s="4"/>
      <c r="I66" s="30">
        <f>+I64+I56</f>
        <v>190808981.72</v>
      </c>
      <c r="J66" s="27"/>
      <c r="K66" s="30">
        <f>+K64+K56</f>
        <v>233478919.23333335</v>
      </c>
      <c r="L66" s="11"/>
      <c r="M66" s="11"/>
      <c r="N66" s="11"/>
    </row>
    <row r="67" spans="1:14" ht="21.95" customHeight="1">
      <c r="A67" s="4"/>
      <c r="B67" s="4"/>
      <c r="C67" s="4"/>
      <c r="D67" s="4"/>
      <c r="E67" s="4"/>
      <c r="F67" s="4"/>
      <c r="J67" s="11"/>
    </row>
    <row r="68" spans="1:14" ht="21.95" customHeight="1">
      <c r="A68" s="4" t="s">
        <v>16</v>
      </c>
      <c r="I68" s="22"/>
      <c r="J68" s="13"/>
      <c r="K68" s="22"/>
    </row>
    <row r="69" spans="1:14" ht="21.95" customHeight="1">
      <c r="A69" s="4"/>
      <c r="I69" s="22"/>
      <c r="J69" s="13"/>
      <c r="K69" s="22"/>
    </row>
    <row r="70" spans="1:14" ht="21.95" customHeight="1">
      <c r="A70" s="4"/>
      <c r="I70" s="22"/>
      <c r="J70" s="13"/>
      <c r="K70" s="22"/>
    </row>
    <row r="71" spans="1:14" ht="21.95" customHeight="1">
      <c r="A71" s="7"/>
      <c r="I71" s="22"/>
      <c r="J71" s="13"/>
      <c r="K71" s="22"/>
    </row>
    <row r="72" spans="1:14" ht="25.5" customHeight="1">
      <c r="A72" s="7"/>
      <c r="I72" s="22"/>
      <c r="J72" s="13"/>
      <c r="K72" s="22"/>
    </row>
    <row r="73" spans="1:14" ht="21.95" customHeight="1">
      <c r="A73" s="4"/>
      <c r="F73" s="2"/>
      <c r="I73" s="2"/>
      <c r="J73" s="2"/>
      <c r="K73" s="2"/>
    </row>
    <row r="74" spans="1:14" ht="21.95" customHeight="1">
      <c r="A74" s="4"/>
      <c r="K74" s="24" t="s">
        <v>153</v>
      </c>
    </row>
    <row r="75" spans="1:14" s="7" customFormat="1" ht="21.95" customHeight="1">
      <c r="A75" s="7" t="str">
        <f>+A38</f>
        <v>AESTHETIC CONNECT PUBLIC COMPANY LIMITED</v>
      </c>
      <c r="L75" s="8"/>
      <c r="M75" s="8"/>
      <c r="N75" s="8"/>
    </row>
    <row r="76" spans="1:14" s="7" customFormat="1" ht="21.95" customHeight="1">
      <c r="A76" s="7" t="s">
        <v>1</v>
      </c>
      <c r="L76" s="8"/>
      <c r="M76" s="8"/>
      <c r="N76" s="8"/>
    </row>
    <row r="77" spans="1:14" s="7" customFormat="1" ht="21.95" customHeight="1">
      <c r="A77" s="7" t="s">
        <v>18</v>
      </c>
      <c r="L77" s="8"/>
      <c r="M77" s="8"/>
      <c r="N77" s="8"/>
    </row>
    <row r="78" spans="1:14" s="7" customFormat="1" ht="21.95" customHeight="1">
      <c r="A78" s="7" t="str">
        <f>+A41</f>
        <v>AS AT SEPTEMBER 30, 2023</v>
      </c>
      <c r="L78" s="8"/>
      <c r="M78" s="8"/>
      <c r="N78" s="8"/>
    </row>
    <row r="79" spans="1:14" ht="21.95" customHeight="1">
      <c r="H79" s="10"/>
      <c r="I79" s="10"/>
    </row>
    <row r="80" spans="1:14" ht="21.95" customHeight="1">
      <c r="B80" s="72"/>
      <c r="C80" s="72"/>
      <c r="D80" s="72"/>
      <c r="E80" s="72"/>
      <c r="F80" s="73"/>
      <c r="G80" s="74"/>
      <c r="H80" s="10"/>
      <c r="I80" s="122" t="s">
        <v>3</v>
      </c>
      <c r="J80" s="122"/>
      <c r="K80" s="122"/>
    </row>
    <row r="81" spans="1:13" ht="21.95" customHeight="1">
      <c r="B81" s="72"/>
      <c r="C81" s="72"/>
      <c r="D81" s="72"/>
      <c r="E81" s="72"/>
      <c r="F81" s="73"/>
      <c r="H81" s="1"/>
      <c r="I81" s="56" t="s">
        <v>103</v>
      </c>
      <c r="J81" s="6"/>
      <c r="K81" s="75" t="s">
        <v>60</v>
      </c>
    </row>
    <row r="82" spans="1:13" ht="21.95" customHeight="1">
      <c r="B82" s="72"/>
      <c r="C82" s="72"/>
      <c r="D82" s="72"/>
      <c r="E82" s="72"/>
      <c r="F82" s="73"/>
      <c r="H82" s="1"/>
      <c r="I82" s="75" t="s">
        <v>5</v>
      </c>
      <c r="J82" s="6"/>
      <c r="K82" s="75" t="s">
        <v>7</v>
      </c>
    </row>
    <row r="83" spans="1:13" ht="21.95" customHeight="1">
      <c r="B83" s="72"/>
      <c r="C83" s="72"/>
      <c r="D83" s="72"/>
      <c r="E83" s="72"/>
      <c r="F83" s="73"/>
      <c r="G83" s="76" t="s">
        <v>4</v>
      </c>
      <c r="H83" s="1"/>
      <c r="I83" s="77" t="s">
        <v>6</v>
      </c>
      <c r="J83" s="6"/>
      <c r="K83" s="57"/>
    </row>
    <row r="84" spans="1:13" ht="21.95" customHeight="1">
      <c r="A84" s="78" t="s">
        <v>28</v>
      </c>
      <c r="B84" s="4"/>
      <c r="C84" s="4"/>
      <c r="D84" s="4"/>
      <c r="E84" s="4"/>
      <c r="F84" s="4"/>
      <c r="J84" s="11"/>
    </row>
    <row r="85" spans="1:13" ht="21.95" customHeight="1">
      <c r="A85" s="5" t="s">
        <v>29</v>
      </c>
      <c r="B85" s="4"/>
      <c r="C85" s="4"/>
      <c r="D85" s="4"/>
      <c r="E85" s="4"/>
      <c r="F85" s="4"/>
      <c r="J85" s="11"/>
    </row>
    <row r="86" spans="1:13" ht="21.95" customHeight="1">
      <c r="A86" s="4" t="s">
        <v>30</v>
      </c>
      <c r="B86" s="4"/>
      <c r="C86" s="4"/>
      <c r="D86" s="4"/>
      <c r="E86" s="4"/>
      <c r="F86" s="4"/>
      <c r="G86" s="1">
        <v>16</v>
      </c>
      <c r="J86" s="11"/>
    </row>
    <row r="87" spans="1:13" ht="21.95" customHeight="1">
      <c r="A87" s="4"/>
      <c r="B87" s="4" t="s">
        <v>31</v>
      </c>
      <c r="C87" s="4"/>
      <c r="D87" s="4"/>
      <c r="F87" s="4"/>
      <c r="G87" s="1"/>
      <c r="J87" s="11"/>
    </row>
    <row r="88" spans="1:13" ht="21.95" customHeight="1">
      <c r="A88" s="4"/>
      <c r="B88" s="4"/>
      <c r="C88" s="4" t="s">
        <v>88</v>
      </c>
      <c r="D88" s="4"/>
      <c r="E88" s="4"/>
      <c r="F88" s="4"/>
      <c r="L88" s="4"/>
    </row>
    <row r="89" spans="1:13" ht="21.95" customHeight="1">
      <c r="A89" s="4"/>
      <c r="B89" s="4"/>
      <c r="C89" s="4" t="s">
        <v>89</v>
      </c>
      <c r="D89" s="4"/>
      <c r="E89" s="4"/>
      <c r="F89" s="4"/>
      <c r="I89" s="31">
        <v>175000000</v>
      </c>
      <c r="J89" s="27"/>
      <c r="K89" s="31">
        <v>130000000</v>
      </c>
      <c r="M89" s="4"/>
    </row>
    <row r="90" spans="1:13" ht="21.95" customHeight="1">
      <c r="A90" s="4"/>
      <c r="B90" s="4" t="s">
        <v>73</v>
      </c>
      <c r="C90" s="4"/>
      <c r="D90" s="4"/>
      <c r="E90" s="4"/>
      <c r="I90" s="27"/>
      <c r="J90" s="27"/>
      <c r="K90" s="27"/>
    </row>
    <row r="91" spans="1:13" ht="21.95" customHeight="1">
      <c r="A91" s="4"/>
      <c r="B91" s="4"/>
      <c r="C91" s="4" t="s">
        <v>90</v>
      </c>
      <c r="D91" s="4"/>
      <c r="E91" s="4"/>
      <c r="F91" s="4"/>
      <c r="I91" s="27"/>
      <c r="J91" s="27"/>
      <c r="K91" s="27"/>
      <c r="L91" s="4"/>
    </row>
    <row r="92" spans="1:13" ht="21.95" customHeight="1">
      <c r="A92" s="4"/>
      <c r="B92" s="4"/>
      <c r="C92" s="4" t="s">
        <v>89</v>
      </c>
      <c r="D92" s="4"/>
      <c r="E92" s="4"/>
      <c r="F92" s="4"/>
      <c r="I92" s="27">
        <v>130000000</v>
      </c>
      <c r="J92" s="27"/>
      <c r="K92" s="27">
        <v>130000000</v>
      </c>
      <c r="L92" s="4"/>
    </row>
    <row r="93" spans="1:13" ht="21.95" customHeight="1">
      <c r="A93" s="4" t="s">
        <v>74</v>
      </c>
      <c r="B93" s="4"/>
      <c r="C93" s="4"/>
      <c r="D93" s="4"/>
      <c r="E93" s="4"/>
      <c r="F93" s="4"/>
      <c r="I93" s="27">
        <v>159121990.84</v>
      </c>
      <c r="J93" s="27"/>
      <c r="K93" s="27">
        <v>159121990.84</v>
      </c>
    </row>
    <row r="94" spans="1:13" ht="21.95" customHeight="1">
      <c r="A94" s="80" t="s">
        <v>32</v>
      </c>
      <c r="B94" s="80"/>
      <c r="C94" s="4"/>
      <c r="D94" s="4"/>
      <c r="E94" s="4"/>
      <c r="F94" s="4"/>
      <c r="I94" s="27"/>
      <c r="J94" s="27"/>
      <c r="K94" s="27"/>
    </row>
    <row r="95" spans="1:13" ht="21.95" customHeight="1">
      <c r="A95" s="80"/>
      <c r="B95" s="80" t="s">
        <v>33</v>
      </c>
      <c r="C95" s="4"/>
      <c r="D95" s="4"/>
      <c r="E95" s="4"/>
      <c r="F95" s="4"/>
      <c r="G95" s="1">
        <v>17</v>
      </c>
      <c r="I95" s="27">
        <v>13000000</v>
      </c>
      <c r="J95" s="27"/>
      <c r="K95" s="27">
        <v>11603663.960000001</v>
      </c>
    </row>
    <row r="96" spans="1:13" ht="21.95" customHeight="1">
      <c r="A96" s="80"/>
      <c r="B96" s="80" t="s">
        <v>34</v>
      </c>
      <c r="C96" s="4"/>
      <c r="D96" s="4"/>
      <c r="E96" s="4"/>
      <c r="F96" s="4"/>
      <c r="G96" s="1"/>
      <c r="I96" s="54">
        <v>148157591.32999998</v>
      </c>
      <c r="J96" s="27"/>
      <c r="K96" s="54">
        <v>268635180.65999991</v>
      </c>
    </row>
    <row r="97" spans="1:12" ht="21.95" customHeight="1">
      <c r="A97" s="82" t="s">
        <v>91</v>
      </c>
      <c r="B97" s="4"/>
      <c r="C97" s="4"/>
      <c r="D97" s="4"/>
      <c r="E97" s="4"/>
      <c r="F97" s="4"/>
      <c r="G97" s="1"/>
      <c r="I97" s="36">
        <v>-33503.199999999997</v>
      </c>
      <c r="J97" s="27"/>
      <c r="K97" s="36">
        <v>-33503.199999999997</v>
      </c>
    </row>
    <row r="98" spans="1:12" ht="21.95" customHeight="1">
      <c r="A98" s="4" t="s">
        <v>75</v>
      </c>
      <c r="B98" s="4"/>
      <c r="C98" s="4"/>
      <c r="D98" s="4"/>
      <c r="E98" s="4"/>
      <c r="F98" s="4"/>
      <c r="I98" s="28">
        <f>SUM(I92:I97)</f>
        <v>450246078.97000003</v>
      </c>
      <c r="J98" s="27"/>
      <c r="K98" s="28">
        <f>SUM(K92:K97)</f>
        <v>569327332.25999987</v>
      </c>
      <c r="L98" s="37"/>
    </row>
    <row r="99" spans="1:12" ht="5.25" customHeight="1">
      <c r="A99" s="4"/>
      <c r="B99" s="4"/>
      <c r="C99" s="4"/>
      <c r="D99" s="4"/>
      <c r="E99" s="4"/>
      <c r="F99" s="4"/>
      <c r="I99" s="26"/>
      <c r="J99" s="27"/>
      <c r="K99" s="26"/>
      <c r="L99" s="2"/>
    </row>
    <row r="100" spans="1:12" ht="24" customHeight="1" thickBot="1">
      <c r="A100" s="5" t="s">
        <v>35</v>
      </c>
      <c r="B100" s="4"/>
      <c r="C100" s="4"/>
      <c r="D100" s="4"/>
      <c r="E100" s="4"/>
      <c r="F100" s="4"/>
      <c r="I100" s="29">
        <f>I66+I98</f>
        <v>641055060.69000006</v>
      </c>
      <c r="J100" s="27"/>
      <c r="K100" s="29">
        <f>K66+K98</f>
        <v>802806251.49333322</v>
      </c>
      <c r="L100" s="37"/>
    </row>
    <row r="101" spans="1:12" ht="21.95" customHeight="1" thickTop="1">
      <c r="A101" s="82"/>
      <c r="B101" s="4"/>
      <c r="C101" s="4"/>
      <c r="D101" s="4"/>
      <c r="E101" s="4"/>
      <c r="F101" s="4"/>
      <c r="I101" s="25"/>
      <c r="J101" s="16"/>
      <c r="K101" s="25"/>
    </row>
    <row r="102" spans="1:12" ht="21.95" customHeight="1">
      <c r="A102" s="4" t="s">
        <v>16</v>
      </c>
      <c r="B102" s="4"/>
      <c r="C102" s="4"/>
      <c r="D102" s="4"/>
      <c r="E102" s="4"/>
      <c r="F102" s="4"/>
      <c r="I102" s="11"/>
      <c r="J102" s="11"/>
      <c r="K102" s="11"/>
    </row>
    <row r="103" spans="1:12" ht="21.95" customHeight="1">
      <c r="A103" s="4"/>
      <c r="B103" s="4"/>
      <c r="C103" s="4"/>
      <c r="D103" s="4"/>
      <c r="E103" s="4"/>
      <c r="F103" s="4"/>
      <c r="I103" s="22"/>
      <c r="J103" s="11"/>
      <c r="K103" s="22"/>
    </row>
    <row r="104" spans="1:12" ht="21.95" customHeight="1">
      <c r="A104" s="4"/>
      <c r="B104" s="4"/>
      <c r="C104" s="4"/>
      <c r="D104" s="4"/>
      <c r="E104" s="4"/>
      <c r="F104" s="4"/>
      <c r="I104" s="22"/>
      <c r="J104" s="11"/>
      <c r="K104" s="22"/>
    </row>
    <row r="105" spans="1:12" ht="21.95" customHeight="1">
      <c r="A105" s="4"/>
      <c r="B105" s="4"/>
      <c r="C105" s="4"/>
      <c r="D105" s="4"/>
      <c r="E105" s="4"/>
      <c r="F105" s="4"/>
      <c r="J105" s="2"/>
    </row>
    <row r="106" spans="1:12" ht="21.95" customHeight="1">
      <c r="A106" s="4"/>
      <c r="B106" s="4"/>
      <c r="C106" s="4"/>
      <c r="D106" s="4"/>
      <c r="E106" s="4"/>
      <c r="F106" s="4"/>
      <c r="J106" s="2"/>
    </row>
    <row r="107" spans="1:12" ht="21.95" customHeight="1">
      <c r="A107" s="4"/>
      <c r="B107" s="4"/>
      <c r="C107" s="4"/>
      <c r="D107" s="4"/>
      <c r="E107" s="4"/>
      <c r="F107" s="4"/>
      <c r="J107" s="2"/>
    </row>
    <row r="108" spans="1:12" ht="21.95" customHeight="1">
      <c r="A108" s="4"/>
      <c r="B108" s="4"/>
      <c r="C108" s="4"/>
      <c r="D108" s="4"/>
      <c r="E108" s="4"/>
      <c r="F108" s="4"/>
      <c r="J108" s="2"/>
    </row>
    <row r="109" spans="1:12" ht="26.25" customHeight="1">
      <c r="A109" s="4"/>
      <c r="B109" s="4"/>
      <c r="C109" s="4"/>
      <c r="D109" s="4"/>
      <c r="E109" s="4"/>
      <c r="F109" s="4"/>
      <c r="J109" s="2"/>
    </row>
    <row r="110" spans="1:12" ht="21.95" customHeight="1">
      <c r="A110" s="4"/>
      <c r="F110" s="2"/>
      <c r="I110" s="2"/>
      <c r="J110" s="2"/>
      <c r="K110" s="2"/>
    </row>
    <row r="111" spans="1:12" ht="21.95" customHeight="1">
      <c r="A111" s="4"/>
      <c r="F111" s="2"/>
      <c r="J111" s="2"/>
      <c r="K111" s="24" t="s">
        <v>154</v>
      </c>
    </row>
  </sheetData>
  <mergeCells count="3">
    <mergeCell ref="I80:K80"/>
    <mergeCell ref="I6:K6"/>
    <mergeCell ref="I43:K43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8"/>
  <sheetViews>
    <sheetView view="pageBreakPreview" zoomScaleNormal="120" zoomScaleSheetLayoutView="100" workbookViewId="0">
      <selection activeCell="A5" sqref="A5"/>
    </sheetView>
  </sheetViews>
  <sheetFormatPr defaultRowHeight="21.95" customHeight="1"/>
  <cols>
    <col min="1" max="1" width="2.42578125" style="84" customWidth="1"/>
    <col min="2" max="2" width="2.28515625" style="84" customWidth="1"/>
    <col min="3" max="3" width="2.42578125" style="84" customWidth="1"/>
    <col min="4" max="4" width="2.28515625" style="84" customWidth="1"/>
    <col min="5" max="5" width="13.7109375" style="84" customWidth="1"/>
    <col min="6" max="6" width="21.7109375" style="88" customWidth="1"/>
    <col min="7" max="7" width="9.7109375" style="84" customWidth="1"/>
    <col min="8" max="8" width="0.85546875" style="84" customWidth="1"/>
    <col min="9" max="9" width="16.7109375" style="23" customWidth="1"/>
    <col min="10" max="10" width="0.85546875" style="10" customWidth="1"/>
    <col min="11" max="11" width="16.7109375" style="23" customWidth="1"/>
    <col min="12" max="12" width="2.85546875" style="9" customWidth="1"/>
    <col min="13" max="13" width="15.140625" style="9" customWidth="1"/>
    <col min="14" max="14" width="14.5703125" style="9" bestFit="1" customWidth="1"/>
    <col min="15" max="15" width="11.28515625" style="84" bestFit="1" customWidth="1"/>
    <col min="16" max="18" width="9.140625" style="84"/>
    <col min="19" max="19" width="10" style="84" bestFit="1" customWidth="1"/>
    <col min="20" max="256" width="9.140625" style="84"/>
    <col min="257" max="257" width="2.42578125" style="84" customWidth="1"/>
    <col min="258" max="258" width="2.28515625" style="84" customWidth="1"/>
    <col min="259" max="259" width="2.42578125" style="84" customWidth="1"/>
    <col min="260" max="260" width="2.28515625" style="84" customWidth="1"/>
    <col min="261" max="261" width="13.7109375" style="84" customWidth="1"/>
    <col min="262" max="262" width="33.42578125" style="84" customWidth="1"/>
    <col min="263" max="263" width="9.7109375" style="84" customWidth="1"/>
    <col min="264" max="264" width="0.85546875" style="84" customWidth="1"/>
    <col min="265" max="265" width="15.7109375" style="84" customWidth="1"/>
    <col min="266" max="266" width="0.85546875" style="84" customWidth="1"/>
    <col min="267" max="267" width="15.7109375" style="84" customWidth="1"/>
    <col min="268" max="268" width="2.85546875" style="84" customWidth="1"/>
    <col min="269" max="269" width="15.140625" style="84" customWidth="1"/>
    <col min="270" max="270" width="12.42578125" style="84" bestFit="1" customWidth="1"/>
    <col min="271" max="271" width="11.28515625" style="84" bestFit="1" customWidth="1"/>
    <col min="272" max="512" width="9.140625" style="84"/>
    <col min="513" max="513" width="2.42578125" style="84" customWidth="1"/>
    <col min="514" max="514" width="2.28515625" style="84" customWidth="1"/>
    <col min="515" max="515" width="2.42578125" style="84" customWidth="1"/>
    <col min="516" max="516" width="2.28515625" style="84" customWidth="1"/>
    <col min="517" max="517" width="13.7109375" style="84" customWidth="1"/>
    <col min="518" max="518" width="33.42578125" style="84" customWidth="1"/>
    <col min="519" max="519" width="9.7109375" style="84" customWidth="1"/>
    <col min="520" max="520" width="0.85546875" style="84" customWidth="1"/>
    <col min="521" max="521" width="15.7109375" style="84" customWidth="1"/>
    <col min="522" max="522" width="0.85546875" style="84" customWidth="1"/>
    <col min="523" max="523" width="15.7109375" style="84" customWidth="1"/>
    <col min="524" max="524" width="2.85546875" style="84" customWidth="1"/>
    <col min="525" max="525" width="15.140625" style="84" customWidth="1"/>
    <col min="526" max="526" width="12.42578125" style="84" bestFit="1" customWidth="1"/>
    <col min="527" max="527" width="11.28515625" style="84" bestFit="1" customWidth="1"/>
    <col min="528" max="768" width="9.140625" style="84"/>
    <col min="769" max="769" width="2.42578125" style="84" customWidth="1"/>
    <col min="770" max="770" width="2.28515625" style="84" customWidth="1"/>
    <col min="771" max="771" width="2.42578125" style="84" customWidth="1"/>
    <col min="772" max="772" width="2.28515625" style="84" customWidth="1"/>
    <col min="773" max="773" width="13.7109375" style="84" customWidth="1"/>
    <col min="774" max="774" width="33.42578125" style="84" customWidth="1"/>
    <col min="775" max="775" width="9.7109375" style="84" customWidth="1"/>
    <col min="776" max="776" width="0.85546875" style="84" customWidth="1"/>
    <col min="777" max="777" width="15.7109375" style="84" customWidth="1"/>
    <col min="778" max="778" width="0.85546875" style="84" customWidth="1"/>
    <col min="779" max="779" width="15.7109375" style="84" customWidth="1"/>
    <col min="780" max="780" width="2.85546875" style="84" customWidth="1"/>
    <col min="781" max="781" width="15.140625" style="84" customWidth="1"/>
    <col min="782" max="782" width="12.42578125" style="84" bestFit="1" customWidth="1"/>
    <col min="783" max="783" width="11.28515625" style="84" bestFit="1" customWidth="1"/>
    <col min="784" max="1024" width="9.140625" style="84"/>
    <col min="1025" max="1025" width="2.42578125" style="84" customWidth="1"/>
    <col min="1026" max="1026" width="2.28515625" style="84" customWidth="1"/>
    <col min="1027" max="1027" width="2.42578125" style="84" customWidth="1"/>
    <col min="1028" max="1028" width="2.28515625" style="84" customWidth="1"/>
    <col min="1029" max="1029" width="13.7109375" style="84" customWidth="1"/>
    <col min="1030" max="1030" width="33.42578125" style="84" customWidth="1"/>
    <col min="1031" max="1031" width="9.7109375" style="84" customWidth="1"/>
    <col min="1032" max="1032" width="0.85546875" style="84" customWidth="1"/>
    <col min="1033" max="1033" width="15.7109375" style="84" customWidth="1"/>
    <col min="1034" max="1034" width="0.85546875" style="84" customWidth="1"/>
    <col min="1035" max="1035" width="15.7109375" style="84" customWidth="1"/>
    <col min="1036" max="1036" width="2.85546875" style="84" customWidth="1"/>
    <col min="1037" max="1037" width="15.140625" style="84" customWidth="1"/>
    <col min="1038" max="1038" width="12.42578125" style="84" bestFit="1" customWidth="1"/>
    <col min="1039" max="1039" width="11.28515625" style="84" bestFit="1" customWidth="1"/>
    <col min="1040" max="1280" width="9.140625" style="84"/>
    <col min="1281" max="1281" width="2.42578125" style="84" customWidth="1"/>
    <col min="1282" max="1282" width="2.28515625" style="84" customWidth="1"/>
    <col min="1283" max="1283" width="2.42578125" style="84" customWidth="1"/>
    <col min="1284" max="1284" width="2.28515625" style="84" customWidth="1"/>
    <col min="1285" max="1285" width="13.7109375" style="84" customWidth="1"/>
    <col min="1286" max="1286" width="33.42578125" style="84" customWidth="1"/>
    <col min="1287" max="1287" width="9.7109375" style="84" customWidth="1"/>
    <col min="1288" max="1288" width="0.85546875" style="84" customWidth="1"/>
    <col min="1289" max="1289" width="15.7109375" style="84" customWidth="1"/>
    <col min="1290" max="1290" width="0.85546875" style="84" customWidth="1"/>
    <col min="1291" max="1291" width="15.7109375" style="84" customWidth="1"/>
    <col min="1292" max="1292" width="2.85546875" style="84" customWidth="1"/>
    <col min="1293" max="1293" width="15.140625" style="84" customWidth="1"/>
    <col min="1294" max="1294" width="12.42578125" style="84" bestFit="1" customWidth="1"/>
    <col min="1295" max="1295" width="11.28515625" style="84" bestFit="1" customWidth="1"/>
    <col min="1296" max="1536" width="9.140625" style="84"/>
    <col min="1537" max="1537" width="2.42578125" style="84" customWidth="1"/>
    <col min="1538" max="1538" width="2.28515625" style="84" customWidth="1"/>
    <col min="1539" max="1539" width="2.42578125" style="84" customWidth="1"/>
    <col min="1540" max="1540" width="2.28515625" style="84" customWidth="1"/>
    <col min="1541" max="1541" width="13.7109375" style="84" customWidth="1"/>
    <col min="1542" max="1542" width="33.42578125" style="84" customWidth="1"/>
    <col min="1543" max="1543" width="9.7109375" style="84" customWidth="1"/>
    <col min="1544" max="1544" width="0.85546875" style="84" customWidth="1"/>
    <col min="1545" max="1545" width="15.7109375" style="84" customWidth="1"/>
    <col min="1546" max="1546" width="0.85546875" style="84" customWidth="1"/>
    <col min="1547" max="1547" width="15.7109375" style="84" customWidth="1"/>
    <col min="1548" max="1548" width="2.85546875" style="84" customWidth="1"/>
    <col min="1549" max="1549" width="15.140625" style="84" customWidth="1"/>
    <col min="1550" max="1550" width="12.42578125" style="84" bestFit="1" customWidth="1"/>
    <col min="1551" max="1551" width="11.28515625" style="84" bestFit="1" customWidth="1"/>
    <col min="1552" max="1792" width="9.140625" style="84"/>
    <col min="1793" max="1793" width="2.42578125" style="84" customWidth="1"/>
    <col min="1794" max="1794" width="2.28515625" style="84" customWidth="1"/>
    <col min="1795" max="1795" width="2.42578125" style="84" customWidth="1"/>
    <col min="1796" max="1796" width="2.28515625" style="84" customWidth="1"/>
    <col min="1797" max="1797" width="13.7109375" style="84" customWidth="1"/>
    <col min="1798" max="1798" width="33.42578125" style="84" customWidth="1"/>
    <col min="1799" max="1799" width="9.7109375" style="84" customWidth="1"/>
    <col min="1800" max="1800" width="0.85546875" style="84" customWidth="1"/>
    <col min="1801" max="1801" width="15.7109375" style="84" customWidth="1"/>
    <col min="1802" max="1802" width="0.85546875" style="84" customWidth="1"/>
    <col min="1803" max="1803" width="15.7109375" style="84" customWidth="1"/>
    <col min="1804" max="1804" width="2.85546875" style="84" customWidth="1"/>
    <col min="1805" max="1805" width="15.140625" style="84" customWidth="1"/>
    <col min="1806" max="1806" width="12.42578125" style="84" bestFit="1" customWidth="1"/>
    <col min="1807" max="1807" width="11.28515625" style="84" bestFit="1" customWidth="1"/>
    <col min="1808" max="2048" width="9.140625" style="84"/>
    <col min="2049" max="2049" width="2.42578125" style="84" customWidth="1"/>
    <col min="2050" max="2050" width="2.28515625" style="84" customWidth="1"/>
    <col min="2051" max="2051" width="2.42578125" style="84" customWidth="1"/>
    <col min="2052" max="2052" width="2.28515625" style="84" customWidth="1"/>
    <col min="2053" max="2053" width="13.7109375" style="84" customWidth="1"/>
    <col min="2054" max="2054" width="33.42578125" style="84" customWidth="1"/>
    <col min="2055" max="2055" width="9.7109375" style="84" customWidth="1"/>
    <col min="2056" max="2056" width="0.85546875" style="84" customWidth="1"/>
    <col min="2057" max="2057" width="15.7109375" style="84" customWidth="1"/>
    <col min="2058" max="2058" width="0.85546875" style="84" customWidth="1"/>
    <col min="2059" max="2059" width="15.7109375" style="84" customWidth="1"/>
    <col min="2060" max="2060" width="2.85546875" style="84" customWidth="1"/>
    <col min="2061" max="2061" width="15.140625" style="84" customWidth="1"/>
    <col min="2062" max="2062" width="12.42578125" style="84" bestFit="1" customWidth="1"/>
    <col min="2063" max="2063" width="11.28515625" style="84" bestFit="1" customWidth="1"/>
    <col min="2064" max="2304" width="9.140625" style="84"/>
    <col min="2305" max="2305" width="2.42578125" style="84" customWidth="1"/>
    <col min="2306" max="2306" width="2.28515625" style="84" customWidth="1"/>
    <col min="2307" max="2307" width="2.42578125" style="84" customWidth="1"/>
    <col min="2308" max="2308" width="2.28515625" style="84" customWidth="1"/>
    <col min="2309" max="2309" width="13.7109375" style="84" customWidth="1"/>
    <col min="2310" max="2310" width="33.42578125" style="84" customWidth="1"/>
    <col min="2311" max="2311" width="9.7109375" style="84" customWidth="1"/>
    <col min="2312" max="2312" width="0.85546875" style="84" customWidth="1"/>
    <col min="2313" max="2313" width="15.7109375" style="84" customWidth="1"/>
    <col min="2314" max="2314" width="0.85546875" style="84" customWidth="1"/>
    <col min="2315" max="2315" width="15.7109375" style="84" customWidth="1"/>
    <col min="2316" max="2316" width="2.85546875" style="84" customWidth="1"/>
    <col min="2317" max="2317" width="15.140625" style="84" customWidth="1"/>
    <col min="2318" max="2318" width="12.42578125" style="84" bestFit="1" customWidth="1"/>
    <col min="2319" max="2319" width="11.28515625" style="84" bestFit="1" customWidth="1"/>
    <col min="2320" max="2560" width="9.140625" style="84"/>
    <col min="2561" max="2561" width="2.42578125" style="84" customWidth="1"/>
    <col min="2562" max="2562" width="2.28515625" style="84" customWidth="1"/>
    <col min="2563" max="2563" width="2.42578125" style="84" customWidth="1"/>
    <col min="2564" max="2564" width="2.28515625" style="84" customWidth="1"/>
    <col min="2565" max="2565" width="13.7109375" style="84" customWidth="1"/>
    <col min="2566" max="2566" width="33.42578125" style="84" customWidth="1"/>
    <col min="2567" max="2567" width="9.7109375" style="84" customWidth="1"/>
    <col min="2568" max="2568" width="0.85546875" style="84" customWidth="1"/>
    <col min="2569" max="2569" width="15.7109375" style="84" customWidth="1"/>
    <col min="2570" max="2570" width="0.85546875" style="84" customWidth="1"/>
    <col min="2571" max="2571" width="15.7109375" style="84" customWidth="1"/>
    <col min="2572" max="2572" width="2.85546875" style="84" customWidth="1"/>
    <col min="2573" max="2573" width="15.140625" style="84" customWidth="1"/>
    <col min="2574" max="2574" width="12.42578125" style="84" bestFit="1" customWidth="1"/>
    <col min="2575" max="2575" width="11.28515625" style="84" bestFit="1" customWidth="1"/>
    <col min="2576" max="2816" width="9.140625" style="84"/>
    <col min="2817" max="2817" width="2.42578125" style="84" customWidth="1"/>
    <col min="2818" max="2818" width="2.28515625" style="84" customWidth="1"/>
    <col min="2819" max="2819" width="2.42578125" style="84" customWidth="1"/>
    <col min="2820" max="2820" width="2.28515625" style="84" customWidth="1"/>
    <col min="2821" max="2821" width="13.7109375" style="84" customWidth="1"/>
    <col min="2822" max="2822" width="33.42578125" style="84" customWidth="1"/>
    <col min="2823" max="2823" width="9.7109375" style="84" customWidth="1"/>
    <col min="2824" max="2824" width="0.85546875" style="84" customWidth="1"/>
    <col min="2825" max="2825" width="15.7109375" style="84" customWidth="1"/>
    <col min="2826" max="2826" width="0.85546875" style="84" customWidth="1"/>
    <col min="2827" max="2827" width="15.7109375" style="84" customWidth="1"/>
    <col min="2828" max="2828" width="2.85546875" style="84" customWidth="1"/>
    <col min="2829" max="2829" width="15.140625" style="84" customWidth="1"/>
    <col min="2830" max="2830" width="12.42578125" style="84" bestFit="1" customWidth="1"/>
    <col min="2831" max="2831" width="11.28515625" style="84" bestFit="1" customWidth="1"/>
    <col min="2832" max="3072" width="9.140625" style="84"/>
    <col min="3073" max="3073" width="2.42578125" style="84" customWidth="1"/>
    <col min="3074" max="3074" width="2.28515625" style="84" customWidth="1"/>
    <col min="3075" max="3075" width="2.42578125" style="84" customWidth="1"/>
    <col min="3076" max="3076" width="2.28515625" style="84" customWidth="1"/>
    <col min="3077" max="3077" width="13.7109375" style="84" customWidth="1"/>
    <col min="3078" max="3078" width="33.42578125" style="84" customWidth="1"/>
    <col min="3079" max="3079" width="9.7109375" style="84" customWidth="1"/>
    <col min="3080" max="3080" width="0.85546875" style="84" customWidth="1"/>
    <col min="3081" max="3081" width="15.7109375" style="84" customWidth="1"/>
    <col min="3082" max="3082" width="0.85546875" style="84" customWidth="1"/>
    <col min="3083" max="3083" width="15.7109375" style="84" customWidth="1"/>
    <col min="3084" max="3084" width="2.85546875" style="84" customWidth="1"/>
    <col min="3085" max="3085" width="15.140625" style="84" customWidth="1"/>
    <col min="3086" max="3086" width="12.42578125" style="84" bestFit="1" customWidth="1"/>
    <col min="3087" max="3087" width="11.28515625" style="84" bestFit="1" customWidth="1"/>
    <col min="3088" max="3328" width="9.140625" style="84"/>
    <col min="3329" max="3329" width="2.42578125" style="84" customWidth="1"/>
    <col min="3330" max="3330" width="2.28515625" style="84" customWidth="1"/>
    <col min="3331" max="3331" width="2.42578125" style="84" customWidth="1"/>
    <col min="3332" max="3332" width="2.28515625" style="84" customWidth="1"/>
    <col min="3333" max="3333" width="13.7109375" style="84" customWidth="1"/>
    <col min="3334" max="3334" width="33.42578125" style="84" customWidth="1"/>
    <col min="3335" max="3335" width="9.7109375" style="84" customWidth="1"/>
    <col min="3336" max="3336" width="0.85546875" style="84" customWidth="1"/>
    <col min="3337" max="3337" width="15.7109375" style="84" customWidth="1"/>
    <col min="3338" max="3338" width="0.85546875" style="84" customWidth="1"/>
    <col min="3339" max="3339" width="15.7109375" style="84" customWidth="1"/>
    <col min="3340" max="3340" width="2.85546875" style="84" customWidth="1"/>
    <col min="3341" max="3341" width="15.140625" style="84" customWidth="1"/>
    <col min="3342" max="3342" width="12.42578125" style="84" bestFit="1" customWidth="1"/>
    <col min="3343" max="3343" width="11.28515625" style="84" bestFit="1" customWidth="1"/>
    <col min="3344" max="3584" width="9.140625" style="84"/>
    <col min="3585" max="3585" width="2.42578125" style="84" customWidth="1"/>
    <col min="3586" max="3586" width="2.28515625" style="84" customWidth="1"/>
    <col min="3587" max="3587" width="2.42578125" style="84" customWidth="1"/>
    <col min="3588" max="3588" width="2.28515625" style="84" customWidth="1"/>
    <col min="3589" max="3589" width="13.7109375" style="84" customWidth="1"/>
    <col min="3590" max="3590" width="33.42578125" style="84" customWidth="1"/>
    <col min="3591" max="3591" width="9.7109375" style="84" customWidth="1"/>
    <col min="3592" max="3592" width="0.85546875" style="84" customWidth="1"/>
    <col min="3593" max="3593" width="15.7109375" style="84" customWidth="1"/>
    <col min="3594" max="3594" width="0.85546875" style="84" customWidth="1"/>
    <col min="3595" max="3595" width="15.7109375" style="84" customWidth="1"/>
    <col min="3596" max="3596" width="2.85546875" style="84" customWidth="1"/>
    <col min="3597" max="3597" width="15.140625" style="84" customWidth="1"/>
    <col min="3598" max="3598" width="12.42578125" style="84" bestFit="1" customWidth="1"/>
    <col min="3599" max="3599" width="11.28515625" style="84" bestFit="1" customWidth="1"/>
    <col min="3600" max="3840" width="9.140625" style="84"/>
    <col min="3841" max="3841" width="2.42578125" style="84" customWidth="1"/>
    <col min="3842" max="3842" width="2.28515625" style="84" customWidth="1"/>
    <col min="3843" max="3843" width="2.42578125" style="84" customWidth="1"/>
    <col min="3844" max="3844" width="2.28515625" style="84" customWidth="1"/>
    <col min="3845" max="3845" width="13.7109375" style="84" customWidth="1"/>
    <col min="3846" max="3846" width="33.42578125" style="84" customWidth="1"/>
    <col min="3847" max="3847" width="9.7109375" style="84" customWidth="1"/>
    <col min="3848" max="3848" width="0.85546875" style="84" customWidth="1"/>
    <col min="3849" max="3849" width="15.7109375" style="84" customWidth="1"/>
    <col min="3850" max="3850" width="0.85546875" style="84" customWidth="1"/>
    <col min="3851" max="3851" width="15.7109375" style="84" customWidth="1"/>
    <col min="3852" max="3852" width="2.85546875" style="84" customWidth="1"/>
    <col min="3853" max="3853" width="15.140625" style="84" customWidth="1"/>
    <col min="3854" max="3854" width="12.42578125" style="84" bestFit="1" customWidth="1"/>
    <col min="3855" max="3855" width="11.28515625" style="84" bestFit="1" customWidth="1"/>
    <col min="3856" max="4096" width="9.140625" style="84"/>
    <col min="4097" max="4097" width="2.42578125" style="84" customWidth="1"/>
    <col min="4098" max="4098" width="2.28515625" style="84" customWidth="1"/>
    <col min="4099" max="4099" width="2.42578125" style="84" customWidth="1"/>
    <col min="4100" max="4100" width="2.28515625" style="84" customWidth="1"/>
    <col min="4101" max="4101" width="13.7109375" style="84" customWidth="1"/>
    <col min="4102" max="4102" width="33.42578125" style="84" customWidth="1"/>
    <col min="4103" max="4103" width="9.7109375" style="84" customWidth="1"/>
    <col min="4104" max="4104" width="0.85546875" style="84" customWidth="1"/>
    <col min="4105" max="4105" width="15.7109375" style="84" customWidth="1"/>
    <col min="4106" max="4106" width="0.85546875" style="84" customWidth="1"/>
    <col min="4107" max="4107" width="15.7109375" style="84" customWidth="1"/>
    <col min="4108" max="4108" width="2.85546875" style="84" customWidth="1"/>
    <col min="4109" max="4109" width="15.140625" style="84" customWidth="1"/>
    <col min="4110" max="4110" width="12.42578125" style="84" bestFit="1" customWidth="1"/>
    <col min="4111" max="4111" width="11.28515625" style="84" bestFit="1" customWidth="1"/>
    <col min="4112" max="4352" width="9.140625" style="84"/>
    <col min="4353" max="4353" width="2.42578125" style="84" customWidth="1"/>
    <col min="4354" max="4354" width="2.28515625" style="84" customWidth="1"/>
    <col min="4355" max="4355" width="2.42578125" style="84" customWidth="1"/>
    <col min="4356" max="4356" width="2.28515625" style="84" customWidth="1"/>
    <col min="4357" max="4357" width="13.7109375" style="84" customWidth="1"/>
    <col min="4358" max="4358" width="33.42578125" style="84" customWidth="1"/>
    <col min="4359" max="4359" width="9.7109375" style="84" customWidth="1"/>
    <col min="4360" max="4360" width="0.85546875" style="84" customWidth="1"/>
    <col min="4361" max="4361" width="15.7109375" style="84" customWidth="1"/>
    <col min="4362" max="4362" width="0.85546875" style="84" customWidth="1"/>
    <col min="4363" max="4363" width="15.7109375" style="84" customWidth="1"/>
    <col min="4364" max="4364" width="2.85546875" style="84" customWidth="1"/>
    <col min="4365" max="4365" width="15.140625" style="84" customWidth="1"/>
    <col min="4366" max="4366" width="12.42578125" style="84" bestFit="1" customWidth="1"/>
    <col min="4367" max="4367" width="11.28515625" style="84" bestFit="1" customWidth="1"/>
    <col min="4368" max="4608" width="9.140625" style="84"/>
    <col min="4609" max="4609" width="2.42578125" style="84" customWidth="1"/>
    <col min="4610" max="4610" width="2.28515625" style="84" customWidth="1"/>
    <col min="4611" max="4611" width="2.42578125" style="84" customWidth="1"/>
    <col min="4612" max="4612" width="2.28515625" style="84" customWidth="1"/>
    <col min="4613" max="4613" width="13.7109375" style="84" customWidth="1"/>
    <col min="4614" max="4614" width="33.42578125" style="84" customWidth="1"/>
    <col min="4615" max="4615" width="9.7109375" style="84" customWidth="1"/>
    <col min="4616" max="4616" width="0.85546875" style="84" customWidth="1"/>
    <col min="4617" max="4617" width="15.7109375" style="84" customWidth="1"/>
    <col min="4618" max="4618" width="0.85546875" style="84" customWidth="1"/>
    <col min="4619" max="4619" width="15.7109375" style="84" customWidth="1"/>
    <col min="4620" max="4620" width="2.85546875" style="84" customWidth="1"/>
    <col min="4621" max="4621" width="15.140625" style="84" customWidth="1"/>
    <col min="4622" max="4622" width="12.42578125" style="84" bestFit="1" customWidth="1"/>
    <col min="4623" max="4623" width="11.28515625" style="84" bestFit="1" customWidth="1"/>
    <col min="4624" max="4864" width="9.140625" style="84"/>
    <col min="4865" max="4865" width="2.42578125" style="84" customWidth="1"/>
    <col min="4866" max="4866" width="2.28515625" style="84" customWidth="1"/>
    <col min="4867" max="4867" width="2.42578125" style="84" customWidth="1"/>
    <col min="4868" max="4868" width="2.28515625" style="84" customWidth="1"/>
    <col min="4869" max="4869" width="13.7109375" style="84" customWidth="1"/>
    <col min="4870" max="4870" width="33.42578125" style="84" customWidth="1"/>
    <col min="4871" max="4871" width="9.7109375" style="84" customWidth="1"/>
    <col min="4872" max="4872" width="0.85546875" style="84" customWidth="1"/>
    <col min="4873" max="4873" width="15.7109375" style="84" customWidth="1"/>
    <col min="4874" max="4874" width="0.85546875" style="84" customWidth="1"/>
    <col min="4875" max="4875" width="15.7109375" style="84" customWidth="1"/>
    <col min="4876" max="4876" width="2.85546875" style="84" customWidth="1"/>
    <col min="4877" max="4877" width="15.140625" style="84" customWidth="1"/>
    <col min="4878" max="4878" width="12.42578125" style="84" bestFit="1" customWidth="1"/>
    <col min="4879" max="4879" width="11.28515625" style="84" bestFit="1" customWidth="1"/>
    <col min="4880" max="5120" width="9.140625" style="84"/>
    <col min="5121" max="5121" width="2.42578125" style="84" customWidth="1"/>
    <col min="5122" max="5122" width="2.28515625" style="84" customWidth="1"/>
    <col min="5123" max="5123" width="2.42578125" style="84" customWidth="1"/>
    <col min="5124" max="5124" width="2.28515625" style="84" customWidth="1"/>
    <col min="5125" max="5125" width="13.7109375" style="84" customWidth="1"/>
    <col min="5126" max="5126" width="33.42578125" style="84" customWidth="1"/>
    <col min="5127" max="5127" width="9.7109375" style="84" customWidth="1"/>
    <col min="5128" max="5128" width="0.85546875" style="84" customWidth="1"/>
    <col min="5129" max="5129" width="15.7109375" style="84" customWidth="1"/>
    <col min="5130" max="5130" width="0.85546875" style="84" customWidth="1"/>
    <col min="5131" max="5131" width="15.7109375" style="84" customWidth="1"/>
    <col min="5132" max="5132" width="2.85546875" style="84" customWidth="1"/>
    <col min="5133" max="5133" width="15.140625" style="84" customWidth="1"/>
    <col min="5134" max="5134" width="12.42578125" style="84" bestFit="1" customWidth="1"/>
    <col min="5135" max="5135" width="11.28515625" style="84" bestFit="1" customWidth="1"/>
    <col min="5136" max="5376" width="9.140625" style="84"/>
    <col min="5377" max="5377" width="2.42578125" style="84" customWidth="1"/>
    <col min="5378" max="5378" width="2.28515625" style="84" customWidth="1"/>
    <col min="5379" max="5379" width="2.42578125" style="84" customWidth="1"/>
    <col min="5380" max="5380" width="2.28515625" style="84" customWidth="1"/>
    <col min="5381" max="5381" width="13.7109375" style="84" customWidth="1"/>
    <col min="5382" max="5382" width="33.42578125" style="84" customWidth="1"/>
    <col min="5383" max="5383" width="9.7109375" style="84" customWidth="1"/>
    <col min="5384" max="5384" width="0.85546875" style="84" customWidth="1"/>
    <col min="5385" max="5385" width="15.7109375" style="84" customWidth="1"/>
    <col min="5386" max="5386" width="0.85546875" style="84" customWidth="1"/>
    <col min="5387" max="5387" width="15.7109375" style="84" customWidth="1"/>
    <col min="5388" max="5388" width="2.85546875" style="84" customWidth="1"/>
    <col min="5389" max="5389" width="15.140625" style="84" customWidth="1"/>
    <col min="5390" max="5390" width="12.42578125" style="84" bestFit="1" customWidth="1"/>
    <col min="5391" max="5391" width="11.28515625" style="84" bestFit="1" customWidth="1"/>
    <col min="5392" max="5632" width="9.140625" style="84"/>
    <col min="5633" max="5633" width="2.42578125" style="84" customWidth="1"/>
    <col min="5634" max="5634" width="2.28515625" style="84" customWidth="1"/>
    <col min="5635" max="5635" width="2.42578125" style="84" customWidth="1"/>
    <col min="5636" max="5636" width="2.28515625" style="84" customWidth="1"/>
    <col min="5637" max="5637" width="13.7109375" style="84" customWidth="1"/>
    <col min="5638" max="5638" width="33.42578125" style="84" customWidth="1"/>
    <col min="5639" max="5639" width="9.7109375" style="84" customWidth="1"/>
    <col min="5640" max="5640" width="0.85546875" style="84" customWidth="1"/>
    <col min="5641" max="5641" width="15.7109375" style="84" customWidth="1"/>
    <col min="5642" max="5642" width="0.85546875" style="84" customWidth="1"/>
    <col min="5643" max="5643" width="15.7109375" style="84" customWidth="1"/>
    <col min="5644" max="5644" width="2.85546875" style="84" customWidth="1"/>
    <col min="5645" max="5645" width="15.140625" style="84" customWidth="1"/>
    <col min="5646" max="5646" width="12.42578125" style="84" bestFit="1" customWidth="1"/>
    <col min="5647" max="5647" width="11.28515625" style="84" bestFit="1" customWidth="1"/>
    <col min="5648" max="5888" width="9.140625" style="84"/>
    <col min="5889" max="5889" width="2.42578125" style="84" customWidth="1"/>
    <col min="5890" max="5890" width="2.28515625" style="84" customWidth="1"/>
    <col min="5891" max="5891" width="2.42578125" style="84" customWidth="1"/>
    <col min="5892" max="5892" width="2.28515625" style="84" customWidth="1"/>
    <col min="5893" max="5893" width="13.7109375" style="84" customWidth="1"/>
    <col min="5894" max="5894" width="33.42578125" style="84" customWidth="1"/>
    <col min="5895" max="5895" width="9.7109375" style="84" customWidth="1"/>
    <col min="5896" max="5896" width="0.85546875" style="84" customWidth="1"/>
    <col min="5897" max="5897" width="15.7109375" style="84" customWidth="1"/>
    <col min="5898" max="5898" width="0.85546875" style="84" customWidth="1"/>
    <col min="5899" max="5899" width="15.7109375" style="84" customWidth="1"/>
    <col min="5900" max="5900" width="2.85546875" style="84" customWidth="1"/>
    <col min="5901" max="5901" width="15.140625" style="84" customWidth="1"/>
    <col min="5902" max="5902" width="12.42578125" style="84" bestFit="1" customWidth="1"/>
    <col min="5903" max="5903" width="11.28515625" style="84" bestFit="1" customWidth="1"/>
    <col min="5904" max="6144" width="9.140625" style="84"/>
    <col min="6145" max="6145" width="2.42578125" style="84" customWidth="1"/>
    <col min="6146" max="6146" width="2.28515625" style="84" customWidth="1"/>
    <col min="6147" max="6147" width="2.42578125" style="84" customWidth="1"/>
    <col min="6148" max="6148" width="2.28515625" style="84" customWidth="1"/>
    <col min="6149" max="6149" width="13.7109375" style="84" customWidth="1"/>
    <col min="6150" max="6150" width="33.42578125" style="84" customWidth="1"/>
    <col min="6151" max="6151" width="9.7109375" style="84" customWidth="1"/>
    <col min="6152" max="6152" width="0.85546875" style="84" customWidth="1"/>
    <col min="6153" max="6153" width="15.7109375" style="84" customWidth="1"/>
    <col min="6154" max="6154" width="0.85546875" style="84" customWidth="1"/>
    <col min="6155" max="6155" width="15.7109375" style="84" customWidth="1"/>
    <col min="6156" max="6156" width="2.85546875" style="84" customWidth="1"/>
    <col min="6157" max="6157" width="15.140625" style="84" customWidth="1"/>
    <col min="6158" max="6158" width="12.42578125" style="84" bestFit="1" customWidth="1"/>
    <col min="6159" max="6159" width="11.28515625" style="84" bestFit="1" customWidth="1"/>
    <col min="6160" max="6400" width="9.140625" style="84"/>
    <col min="6401" max="6401" width="2.42578125" style="84" customWidth="1"/>
    <col min="6402" max="6402" width="2.28515625" style="84" customWidth="1"/>
    <col min="6403" max="6403" width="2.42578125" style="84" customWidth="1"/>
    <col min="6404" max="6404" width="2.28515625" style="84" customWidth="1"/>
    <col min="6405" max="6405" width="13.7109375" style="84" customWidth="1"/>
    <col min="6406" max="6406" width="33.42578125" style="84" customWidth="1"/>
    <col min="6407" max="6407" width="9.7109375" style="84" customWidth="1"/>
    <col min="6408" max="6408" width="0.85546875" style="84" customWidth="1"/>
    <col min="6409" max="6409" width="15.7109375" style="84" customWidth="1"/>
    <col min="6410" max="6410" width="0.85546875" style="84" customWidth="1"/>
    <col min="6411" max="6411" width="15.7109375" style="84" customWidth="1"/>
    <col min="6412" max="6412" width="2.85546875" style="84" customWidth="1"/>
    <col min="6413" max="6413" width="15.140625" style="84" customWidth="1"/>
    <col min="6414" max="6414" width="12.42578125" style="84" bestFit="1" customWidth="1"/>
    <col min="6415" max="6415" width="11.28515625" style="84" bestFit="1" customWidth="1"/>
    <col min="6416" max="6656" width="9.140625" style="84"/>
    <col min="6657" max="6657" width="2.42578125" style="84" customWidth="1"/>
    <col min="6658" max="6658" width="2.28515625" style="84" customWidth="1"/>
    <col min="6659" max="6659" width="2.42578125" style="84" customWidth="1"/>
    <col min="6660" max="6660" width="2.28515625" style="84" customWidth="1"/>
    <col min="6661" max="6661" width="13.7109375" style="84" customWidth="1"/>
    <col min="6662" max="6662" width="33.42578125" style="84" customWidth="1"/>
    <col min="6663" max="6663" width="9.7109375" style="84" customWidth="1"/>
    <col min="6664" max="6664" width="0.85546875" style="84" customWidth="1"/>
    <col min="6665" max="6665" width="15.7109375" style="84" customWidth="1"/>
    <col min="6666" max="6666" width="0.85546875" style="84" customWidth="1"/>
    <col min="6667" max="6667" width="15.7109375" style="84" customWidth="1"/>
    <col min="6668" max="6668" width="2.85546875" style="84" customWidth="1"/>
    <col min="6669" max="6669" width="15.140625" style="84" customWidth="1"/>
    <col min="6670" max="6670" width="12.42578125" style="84" bestFit="1" customWidth="1"/>
    <col min="6671" max="6671" width="11.28515625" style="84" bestFit="1" customWidth="1"/>
    <col min="6672" max="6912" width="9.140625" style="84"/>
    <col min="6913" max="6913" width="2.42578125" style="84" customWidth="1"/>
    <col min="6914" max="6914" width="2.28515625" style="84" customWidth="1"/>
    <col min="6915" max="6915" width="2.42578125" style="84" customWidth="1"/>
    <col min="6916" max="6916" width="2.28515625" style="84" customWidth="1"/>
    <col min="6917" max="6917" width="13.7109375" style="84" customWidth="1"/>
    <col min="6918" max="6918" width="33.42578125" style="84" customWidth="1"/>
    <col min="6919" max="6919" width="9.7109375" style="84" customWidth="1"/>
    <col min="6920" max="6920" width="0.85546875" style="84" customWidth="1"/>
    <col min="6921" max="6921" width="15.7109375" style="84" customWidth="1"/>
    <col min="6922" max="6922" width="0.85546875" style="84" customWidth="1"/>
    <col min="6923" max="6923" width="15.7109375" style="84" customWidth="1"/>
    <col min="6924" max="6924" width="2.85546875" style="84" customWidth="1"/>
    <col min="6925" max="6925" width="15.140625" style="84" customWidth="1"/>
    <col min="6926" max="6926" width="12.42578125" style="84" bestFit="1" customWidth="1"/>
    <col min="6927" max="6927" width="11.28515625" style="84" bestFit="1" customWidth="1"/>
    <col min="6928" max="7168" width="9.140625" style="84"/>
    <col min="7169" max="7169" width="2.42578125" style="84" customWidth="1"/>
    <col min="7170" max="7170" width="2.28515625" style="84" customWidth="1"/>
    <col min="7171" max="7171" width="2.42578125" style="84" customWidth="1"/>
    <col min="7172" max="7172" width="2.28515625" style="84" customWidth="1"/>
    <col min="7173" max="7173" width="13.7109375" style="84" customWidth="1"/>
    <col min="7174" max="7174" width="33.42578125" style="84" customWidth="1"/>
    <col min="7175" max="7175" width="9.7109375" style="84" customWidth="1"/>
    <col min="7176" max="7176" width="0.85546875" style="84" customWidth="1"/>
    <col min="7177" max="7177" width="15.7109375" style="84" customWidth="1"/>
    <col min="7178" max="7178" width="0.85546875" style="84" customWidth="1"/>
    <col min="7179" max="7179" width="15.7109375" style="84" customWidth="1"/>
    <col min="7180" max="7180" width="2.85546875" style="84" customWidth="1"/>
    <col min="7181" max="7181" width="15.140625" style="84" customWidth="1"/>
    <col min="7182" max="7182" width="12.42578125" style="84" bestFit="1" customWidth="1"/>
    <col min="7183" max="7183" width="11.28515625" style="84" bestFit="1" customWidth="1"/>
    <col min="7184" max="7424" width="9.140625" style="84"/>
    <col min="7425" max="7425" width="2.42578125" style="84" customWidth="1"/>
    <col min="7426" max="7426" width="2.28515625" style="84" customWidth="1"/>
    <col min="7427" max="7427" width="2.42578125" style="84" customWidth="1"/>
    <col min="7428" max="7428" width="2.28515625" style="84" customWidth="1"/>
    <col min="7429" max="7429" width="13.7109375" style="84" customWidth="1"/>
    <col min="7430" max="7430" width="33.42578125" style="84" customWidth="1"/>
    <col min="7431" max="7431" width="9.7109375" style="84" customWidth="1"/>
    <col min="7432" max="7432" width="0.85546875" style="84" customWidth="1"/>
    <col min="7433" max="7433" width="15.7109375" style="84" customWidth="1"/>
    <col min="7434" max="7434" width="0.85546875" style="84" customWidth="1"/>
    <col min="7435" max="7435" width="15.7109375" style="84" customWidth="1"/>
    <col min="7436" max="7436" width="2.85546875" style="84" customWidth="1"/>
    <col min="7437" max="7437" width="15.140625" style="84" customWidth="1"/>
    <col min="7438" max="7438" width="12.42578125" style="84" bestFit="1" customWidth="1"/>
    <col min="7439" max="7439" width="11.28515625" style="84" bestFit="1" customWidth="1"/>
    <col min="7440" max="7680" width="9.140625" style="84"/>
    <col min="7681" max="7681" width="2.42578125" style="84" customWidth="1"/>
    <col min="7682" max="7682" width="2.28515625" style="84" customWidth="1"/>
    <col min="7683" max="7683" width="2.42578125" style="84" customWidth="1"/>
    <col min="7684" max="7684" width="2.28515625" style="84" customWidth="1"/>
    <col min="7685" max="7685" width="13.7109375" style="84" customWidth="1"/>
    <col min="7686" max="7686" width="33.42578125" style="84" customWidth="1"/>
    <col min="7687" max="7687" width="9.7109375" style="84" customWidth="1"/>
    <col min="7688" max="7688" width="0.85546875" style="84" customWidth="1"/>
    <col min="7689" max="7689" width="15.7109375" style="84" customWidth="1"/>
    <col min="7690" max="7690" width="0.85546875" style="84" customWidth="1"/>
    <col min="7691" max="7691" width="15.7109375" style="84" customWidth="1"/>
    <col min="7692" max="7692" width="2.85546875" style="84" customWidth="1"/>
    <col min="7693" max="7693" width="15.140625" style="84" customWidth="1"/>
    <col min="7694" max="7694" width="12.42578125" style="84" bestFit="1" customWidth="1"/>
    <col min="7695" max="7695" width="11.28515625" style="84" bestFit="1" customWidth="1"/>
    <col min="7696" max="7936" width="9.140625" style="84"/>
    <col min="7937" max="7937" width="2.42578125" style="84" customWidth="1"/>
    <col min="7938" max="7938" width="2.28515625" style="84" customWidth="1"/>
    <col min="7939" max="7939" width="2.42578125" style="84" customWidth="1"/>
    <col min="7940" max="7940" width="2.28515625" style="84" customWidth="1"/>
    <col min="7941" max="7941" width="13.7109375" style="84" customWidth="1"/>
    <col min="7942" max="7942" width="33.42578125" style="84" customWidth="1"/>
    <col min="7943" max="7943" width="9.7109375" style="84" customWidth="1"/>
    <col min="7944" max="7944" width="0.85546875" style="84" customWidth="1"/>
    <col min="7945" max="7945" width="15.7109375" style="84" customWidth="1"/>
    <col min="7946" max="7946" width="0.85546875" style="84" customWidth="1"/>
    <col min="7947" max="7947" width="15.7109375" style="84" customWidth="1"/>
    <col min="7948" max="7948" width="2.85546875" style="84" customWidth="1"/>
    <col min="7949" max="7949" width="15.140625" style="84" customWidth="1"/>
    <col min="7950" max="7950" width="12.42578125" style="84" bestFit="1" customWidth="1"/>
    <col min="7951" max="7951" width="11.28515625" style="84" bestFit="1" customWidth="1"/>
    <col min="7952" max="8192" width="9.140625" style="84"/>
    <col min="8193" max="8193" width="2.42578125" style="84" customWidth="1"/>
    <col min="8194" max="8194" width="2.28515625" style="84" customWidth="1"/>
    <col min="8195" max="8195" width="2.42578125" style="84" customWidth="1"/>
    <col min="8196" max="8196" width="2.28515625" style="84" customWidth="1"/>
    <col min="8197" max="8197" width="13.7109375" style="84" customWidth="1"/>
    <col min="8198" max="8198" width="33.42578125" style="84" customWidth="1"/>
    <col min="8199" max="8199" width="9.7109375" style="84" customWidth="1"/>
    <col min="8200" max="8200" width="0.85546875" style="84" customWidth="1"/>
    <col min="8201" max="8201" width="15.7109375" style="84" customWidth="1"/>
    <col min="8202" max="8202" width="0.85546875" style="84" customWidth="1"/>
    <col min="8203" max="8203" width="15.7109375" style="84" customWidth="1"/>
    <col min="8204" max="8204" width="2.85546875" style="84" customWidth="1"/>
    <col min="8205" max="8205" width="15.140625" style="84" customWidth="1"/>
    <col min="8206" max="8206" width="12.42578125" style="84" bestFit="1" customWidth="1"/>
    <col min="8207" max="8207" width="11.28515625" style="84" bestFit="1" customWidth="1"/>
    <col min="8208" max="8448" width="9.140625" style="84"/>
    <col min="8449" max="8449" width="2.42578125" style="84" customWidth="1"/>
    <col min="8450" max="8450" width="2.28515625" style="84" customWidth="1"/>
    <col min="8451" max="8451" width="2.42578125" style="84" customWidth="1"/>
    <col min="8452" max="8452" width="2.28515625" style="84" customWidth="1"/>
    <col min="8453" max="8453" width="13.7109375" style="84" customWidth="1"/>
    <col min="8454" max="8454" width="33.42578125" style="84" customWidth="1"/>
    <col min="8455" max="8455" width="9.7109375" style="84" customWidth="1"/>
    <col min="8456" max="8456" width="0.85546875" style="84" customWidth="1"/>
    <col min="8457" max="8457" width="15.7109375" style="84" customWidth="1"/>
    <col min="8458" max="8458" width="0.85546875" style="84" customWidth="1"/>
    <col min="8459" max="8459" width="15.7109375" style="84" customWidth="1"/>
    <col min="8460" max="8460" width="2.85546875" style="84" customWidth="1"/>
    <col min="8461" max="8461" width="15.140625" style="84" customWidth="1"/>
    <col min="8462" max="8462" width="12.42578125" style="84" bestFit="1" customWidth="1"/>
    <col min="8463" max="8463" width="11.28515625" style="84" bestFit="1" customWidth="1"/>
    <col min="8464" max="8704" width="9.140625" style="84"/>
    <col min="8705" max="8705" width="2.42578125" style="84" customWidth="1"/>
    <col min="8706" max="8706" width="2.28515625" style="84" customWidth="1"/>
    <col min="8707" max="8707" width="2.42578125" style="84" customWidth="1"/>
    <col min="8708" max="8708" width="2.28515625" style="84" customWidth="1"/>
    <col min="8709" max="8709" width="13.7109375" style="84" customWidth="1"/>
    <col min="8710" max="8710" width="33.42578125" style="84" customWidth="1"/>
    <col min="8711" max="8711" width="9.7109375" style="84" customWidth="1"/>
    <col min="8712" max="8712" width="0.85546875" style="84" customWidth="1"/>
    <col min="8713" max="8713" width="15.7109375" style="84" customWidth="1"/>
    <col min="8714" max="8714" width="0.85546875" style="84" customWidth="1"/>
    <col min="8715" max="8715" width="15.7109375" style="84" customWidth="1"/>
    <col min="8716" max="8716" width="2.85546875" style="84" customWidth="1"/>
    <col min="8717" max="8717" width="15.140625" style="84" customWidth="1"/>
    <col min="8718" max="8718" width="12.42578125" style="84" bestFit="1" customWidth="1"/>
    <col min="8719" max="8719" width="11.28515625" style="84" bestFit="1" customWidth="1"/>
    <col min="8720" max="8960" width="9.140625" style="84"/>
    <col min="8961" max="8961" width="2.42578125" style="84" customWidth="1"/>
    <col min="8962" max="8962" width="2.28515625" style="84" customWidth="1"/>
    <col min="8963" max="8963" width="2.42578125" style="84" customWidth="1"/>
    <col min="8964" max="8964" width="2.28515625" style="84" customWidth="1"/>
    <col min="8965" max="8965" width="13.7109375" style="84" customWidth="1"/>
    <col min="8966" max="8966" width="33.42578125" style="84" customWidth="1"/>
    <col min="8967" max="8967" width="9.7109375" style="84" customWidth="1"/>
    <col min="8968" max="8968" width="0.85546875" style="84" customWidth="1"/>
    <col min="8969" max="8969" width="15.7109375" style="84" customWidth="1"/>
    <col min="8970" max="8970" width="0.85546875" style="84" customWidth="1"/>
    <col min="8971" max="8971" width="15.7109375" style="84" customWidth="1"/>
    <col min="8972" max="8972" width="2.85546875" style="84" customWidth="1"/>
    <col min="8973" max="8973" width="15.140625" style="84" customWidth="1"/>
    <col min="8974" max="8974" width="12.42578125" style="84" bestFit="1" customWidth="1"/>
    <col min="8975" max="8975" width="11.28515625" style="84" bestFit="1" customWidth="1"/>
    <col min="8976" max="9216" width="9.140625" style="84"/>
    <col min="9217" max="9217" width="2.42578125" style="84" customWidth="1"/>
    <col min="9218" max="9218" width="2.28515625" style="84" customWidth="1"/>
    <col min="9219" max="9219" width="2.42578125" style="84" customWidth="1"/>
    <col min="9220" max="9220" width="2.28515625" style="84" customWidth="1"/>
    <col min="9221" max="9221" width="13.7109375" style="84" customWidth="1"/>
    <col min="9222" max="9222" width="33.42578125" style="84" customWidth="1"/>
    <col min="9223" max="9223" width="9.7109375" style="84" customWidth="1"/>
    <col min="9224" max="9224" width="0.85546875" style="84" customWidth="1"/>
    <col min="9225" max="9225" width="15.7109375" style="84" customWidth="1"/>
    <col min="9226" max="9226" width="0.85546875" style="84" customWidth="1"/>
    <col min="9227" max="9227" width="15.7109375" style="84" customWidth="1"/>
    <col min="9228" max="9228" width="2.85546875" style="84" customWidth="1"/>
    <col min="9229" max="9229" width="15.140625" style="84" customWidth="1"/>
    <col min="9230" max="9230" width="12.42578125" style="84" bestFit="1" customWidth="1"/>
    <col min="9231" max="9231" width="11.28515625" style="84" bestFit="1" customWidth="1"/>
    <col min="9232" max="9472" width="9.140625" style="84"/>
    <col min="9473" max="9473" width="2.42578125" style="84" customWidth="1"/>
    <col min="9474" max="9474" width="2.28515625" style="84" customWidth="1"/>
    <col min="9475" max="9475" width="2.42578125" style="84" customWidth="1"/>
    <col min="9476" max="9476" width="2.28515625" style="84" customWidth="1"/>
    <col min="9477" max="9477" width="13.7109375" style="84" customWidth="1"/>
    <col min="9478" max="9478" width="33.42578125" style="84" customWidth="1"/>
    <col min="9479" max="9479" width="9.7109375" style="84" customWidth="1"/>
    <col min="9480" max="9480" width="0.85546875" style="84" customWidth="1"/>
    <col min="9481" max="9481" width="15.7109375" style="84" customWidth="1"/>
    <col min="9482" max="9482" width="0.85546875" style="84" customWidth="1"/>
    <col min="9483" max="9483" width="15.7109375" style="84" customWidth="1"/>
    <col min="9484" max="9484" width="2.85546875" style="84" customWidth="1"/>
    <col min="9485" max="9485" width="15.140625" style="84" customWidth="1"/>
    <col min="9486" max="9486" width="12.42578125" style="84" bestFit="1" customWidth="1"/>
    <col min="9487" max="9487" width="11.28515625" style="84" bestFit="1" customWidth="1"/>
    <col min="9488" max="9728" width="9.140625" style="84"/>
    <col min="9729" max="9729" width="2.42578125" style="84" customWidth="1"/>
    <col min="9730" max="9730" width="2.28515625" style="84" customWidth="1"/>
    <col min="9731" max="9731" width="2.42578125" style="84" customWidth="1"/>
    <col min="9732" max="9732" width="2.28515625" style="84" customWidth="1"/>
    <col min="9733" max="9733" width="13.7109375" style="84" customWidth="1"/>
    <col min="9734" max="9734" width="33.42578125" style="84" customWidth="1"/>
    <col min="9735" max="9735" width="9.7109375" style="84" customWidth="1"/>
    <col min="9736" max="9736" width="0.85546875" style="84" customWidth="1"/>
    <col min="9737" max="9737" width="15.7109375" style="84" customWidth="1"/>
    <col min="9738" max="9738" width="0.85546875" style="84" customWidth="1"/>
    <col min="9739" max="9739" width="15.7109375" style="84" customWidth="1"/>
    <col min="9740" max="9740" width="2.85546875" style="84" customWidth="1"/>
    <col min="9741" max="9741" width="15.140625" style="84" customWidth="1"/>
    <col min="9742" max="9742" width="12.42578125" style="84" bestFit="1" customWidth="1"/>
    <col min="9743" max="9743" width="11.28515625" style="84" bestFit="1" customWidth="1"/>
    <col min="9744" max="9984" width="9.140625" style="84"/>
    <col min="9985" max="9985" width="2.42578125" style="84" customWidth="1"/>
    <col min="9986" max="9986" width="2.28515625" style="84" customWidth="1"/>
    <col min="9987" max="9987" width="2.42578125" style="84" customWidth="1"/>
    <col min="9988" max="9988" width="2.28515625" style="84" customWidth="1"/>
    <col min="9989" max="9989" width="13.7109375" style="84" customWidth="1"/>
    <col min="9990" max="9990" width="33.42578125" style="84" customWidth="1"/>
    <col min="9991" max="9991" width="9.7109375" style="84" customWidth="1"/>
    <col min="9992" max="9992" width="0.85546875" style="84" customWidth="1"/>
    <col min="9993" max="9993" width="15.7109375" style="84" customWidth="1"/>
    <col min="9994" max="9994" width="0.85546875" style="84" customWidth="1"/>
    <col min="9995" max="9995" width="15.7109375" style="84" customWidth="1"/>
    <col min="9996" max="9996" width="2.85546875" style="84" customWidth="1"/>
    <col min="9997" max="9997" width="15.140625" style="84" customWidth="1"/>
    <col min="9998" max="9998" width="12.42578125" style="84" bestFit="1" customWidth="1"/>
    <col min="9999" max="9999" width="11.28515625" style="84" bestFit="1" customWidth="1"/>
    <col min="10000" max="10240" width="9.140625" style="84"/>
    <col min="10241" max="10241" width="2.42578125" style="84" customWidth="1"/>
    <col min="10242" max="10242" width="2.28515625" style="84" customWidth="1"/>
    <col min="10243" max="10243" width="2.42578125" style="84" customWidth="1"/>
    <col min="10244" max="10244" width="2.28515625" style="84" customWidth="1"/>
    <col min="10245" max="10245" width="13.7109375" style="84" customWidth="1"/>
    <col min="10246" max="10246" width="33.42578125" style="84" customWidth="1"/>
    <col min="10247" max="10247" width="9.7109375" style="84" customWidth="1"/>
    <col min="10248" max="10248" width="0.85546875" style="84" customWidth="1"/>
    <col min="10249" max="10249" width="15.7109375" style="84" customWidth="1"/>
    <col min="10250" max="10250" width="0.85546875" style="84" customWidth="1"/>
    <col min="10251" max="10251" width="15.7109375" style="84" customWidth="1"/>
    <col min="10252" max="10252" width="2.85546875" style="84" customWidth="1"/>
    <col min="10253" max="10253" width="15.140625" style="84" customWidth="1"/>
    <col min="10254" max="10254" width="12.42578125" style="84" bestFit="1" customWidth="1"/>
    <col min="10255" max="10255" width="11.28515625" style="84" bestFit="1" customWidth="1"/>
    <col min="10256" max="10496" width="9.140625" style="84"/>
    <col min="10497" max="10497" width="2.42578125" style="84" customWidth="1"/>
    <col min="10498" max="10498" width="2.28515625" style="84" customWidth="1"/>
    <col min="10499" max="10499" width="2.42578125" style="84" customWidth="1"/>
    <col min="10500" max="10500" width="2.28515625" style="84" customWidth="1"/>
    <col min="10501" max="10501" width="13.7109375" style="84" customWidth="1"/>
    <col min="10502" max="10502" width="33.42578125" style="84" customWidth="1"/>
    <col min="10503" max="10503" width="9.7109375" style="84" customWidth="1"/>
    <col min="10504" max="10504" width="0.85546875" style="84" customWidth="1"/>
    <col min="10505" max="10505" width="15.7109375" style="84" customWidth="1"/>
    <col min="10506" max="10506" width="0.85546875" style="84" customWidth="1"/>
    <col min="10507" max="10507" width="15.7109375" style="84" customWidth="1"/>
    <col min="10508" max="10508" width="2.85546875" style="84" customWidth="1"/>
    <col min="10509" max="10509" width="15.140625" style="84" customWidth="1"/>
    <col min="10510" max="10510" width="12.42578125" style="84" bestFit="1" customWidth="1"/>
    <col min="10511" max="10511" width="11.28515625" style="84" bestFit="1" customWidth="1"/>
    <col min="10512" max="10752" width="9.140625" style="84"/>
    <col min="10753" max="10753" width="2.42578125" style="84" customWidth="1"/>
    <col min="10754" max="10754" width="2.28515625" style="84" customWidth="1"/>
    <col min="10755" max="10755" width="2.42578125" style="84" customWidth="1"/>
    <col min="10756" max="10756" width="2.28515625" style="84" customWidth="1"/>
    <col min="10757" max="10757" width="13.7109375" style="84" customWidth="1"/>
    <col min="10758" max="10758" width="33.42578125" style="84" customWidth="1"/>
    <col min="10759" max="10759" width="9.7109375" style="84" customWidth="1"/>
    <col min="10760" max="10760" width="0.85546875" style="84" customWidth="1"/>
    <col min="10761" max="10761" width="15.7109375" style="84" customWidth="1"/>
    <col min="10762" max="10762" width="0.85546875" style="84" customWidth="1"/>
    <col min="10763" max="10763" width="15.7109375" style="84" customWidth="1"/>
    <col min="10764" max="10764" width="2.85546875" style="84" customWidth="1"/>
    <col min="10765" max="10765" width="15.140625" style="84" customWidth="1"/>
    <col min="10766" max="10766" width="12.42578125" style="84" bestFit="1" customWidth="1"/>
    <col min="10767" max="10767" width="11.28515625" style="84" bestFit="1" customWidth="1"/>
    <col min="10768" max="11008" width="9.140625" style="84"/>
    <col min="11009" max="11009" width="2.42578125" style="84" customWidth="1"/>
    <col min="11010" max="11010" width="2.28515625" style="84" customWidth="1"/>
    <col min="11011" max="11011" width="2.42578125" style="84" customWidth="1"/>
    <col min="11012" max="11012" width="2.28515625" style="84" customWidth="1"/>
    <col min="11013" max="11013" width="13.7109375" style="84" customWidth="1"/>
    <col min="11014" max="11014" width="33.42578125" style="84" customWidth="1"/>
    <col min="11015" max="11015" width="9.7109375" style="84" customWidth="1"/>
    <col min="11016" max="11016" width="0.85546875" style="84" customWidth="1"/>
    <col min="11017" max="11017" width="15.7109375" style="84" customWidth="1"/>
    <col min="11018" max="11018" width="0.85546875" style="84" customWidth="1"/>
    <col min="11019" max="11019" width="15.7109375" style="84" customWidth="1"/>
    <col min="11020" max="11020" width="2.85546875" style="84" customWidth="1"/>
    <col min="11021" max="11021" width="15.140625" style="84" customWidth="1"/>
    <col min="11022" max="11022" width="12.42578125" style="84" bestFit="1" customWidth="1"/>
    <col min="11023" max="11023" width="11.28515625" style="84" bestFit="1" customWidth="1"/>
    <col min="11024" max="11264" width="9.140625" style="84"/>
    <col min="11265" max="11265" width="2.42578125" style="84" customWidth="1"/>
    <col min="11266" max="11266" width="2.28515625" style="84" customWidth="1"/>
    <col min="11267" max="11267" width="2.42578125" style="84" customWidth="1"/>
    <col min="11268" max="11268" width="2.28515625" style="84" customWidth="1"/>
    <col min="11269" max="11269" width="13.7109375" style="84" customWidth="1"/>
    <col min="11270" max="11270" width="33.42578125" style="84" customWidth="1"/>
    <col min="11271" max="11271" width="9.7109375" style="84" customWidth="1"/>
    <col min="11272" max="11272" width="0.85546875" style="84" customWidth="1"/>
    <col min="11273" max="11273" width="15.7109375" style="84" customWidth="1"/>
    <col min="11274" max="11274" width="0.85546875" style="84" customWidth="1"/>
    <col min="11275" max="11275" width="15.7109375" style="84" customWidth="1"/>
    <col min="11276" max="11276" width="2.85546875" style="84" customWidth="1"/>
    <col min="11277" max="11277" width="15.140625" style="84" customWidth="1"/>
    <col min="11278" max="11278" width="12.42578125" style="84" bestFit="1" customWidth="1"/>
    <col min="11279" max="11279" width="11.28515625" style="84" bestFit="1" customWidth="1"/>
    <col min="11280" max="11520" width="9.140625" style="84"/>
    <col min="11521" max="11521" width="2.42578125" style="84" customWidth="1"/>
    <col min="11522" max="11522" width="2.28515625" style="84" customWidth="1"/>
    <col min="11523" max="11523" width="2.42578125" style="84" customWidth="1"/>
    <col min="11524" max="11524" width="2.28515625" style="84" customWidth="1"/>
    <col min="11525" max="11525" width="13.7109375" style="84" customWidth="1"/>
    <col min="11526" max="11526" width="33.42578125" style="84" customWidth="1"/>
    <col min="11527" max="11527" width="9.7109375" style="84" customWidth="1"/>
    <col min="11528" max="11528" width="0.85546875" style="84" customWidth="1"/>
    <col min="11529" max="11529" width="15.7109375" style="84" customWidth="1"/>
    <col min="11530" max="11530" width="0.85546875" style="84" customWidth="1"/>
    <col min="11531" max="11531" width="15.7109375" style="84" customWidth="1"/>
    <col min="11532" max="11532" width="2.85546875" style="84" customWidth="1"/>
    <col min="11533" max="11533" width="15.140625" style="84" customWidth="1"/>
    <col min="11534" max="11534" width="12.42578125" style="84" bestFit="1" customWidth="1"/>
    <col min="11535" max="11535" width="11.28515625" style="84" bestFit="1" customWidth="1"/>
    <col min="11536" max="11776" width="9.140625" style="84"/>
    <col min="11777" max="11777" width="2.42578125" style="84" customWidth="1"/>
    <col min="11778" max="11778" width="2.28515625" style="84" customWidth="1"/>
    <col min="11779" max="11779" width="2.42578125" style="84" customWidth="1"/>
    <col min="11780" max="11780" width="2.28515625" style="84" customWidth="1"/>
    <col min="11781" max="11781" width="13.7109375" style="84" customWidth="1"/>
    <col min="11782" max="11782" width="33.42578125" style="84" customWidth="1"/>
    <col min="11783" max="11783" width="9.7109375" style="84" customWidth="1"/>
    <col min="11784" max="11784" width="0.85546875" style="84" customWidth="1"/>
    <col min="11785" max="11785" width="15.7109375" style="84" customWidth="1"/>
    <col min="11786" max="11786" width="0.85546875" style="84" customWidth="1"/>
    <col min="11787" max="11787" width="15.7109375" style="84" customWidth="1"/>
    <col min="11788" max="11788" width="2.85546875" style="84" customWidth="1"/>
    <col min="11789" max="11789" width="15.140625" style="84" customWidth="1"/>
    <col min="11790" max="11790" width="12.42578125" style="84" bestFit="1" customWidth="1"/>
    <col min="11791" max="11791" width="11.28515625" style="84" bestFit="1" customWidth="1"/>
    <col min="11792" max="12032" width="9.140625" style="84"/>
    <col min="12033" max="12033" width="2.42578125" style="84" customWidth="1"/>
    <col min="12034" max="12034" width="2.28515625" style="84" customWidth="1"/>
    <col min="12035" max="12035" width="2.42578125" style="84" customWidth="1"/>
    <col min="12036" max="12036" width="2.28515625" style="84" customWidth="1"/>
    <col min="12037" max="12037" width="13.7109375" style="84" customWidth="1"/>
    <col min="12038" max="12038" width="33.42578125" style="84" customWidth="1"/>
    <col min="12039" max="12039" width="9.7109375" style="84" customWidth="1"/>
    <col min="12040" max="12040" width="0.85546875" style="84" customWidth="1"/>
    <col min="12041" max="12041" width="15.7109375" style="84" customWidth="1"/>
    <col min="12042" max="12042" width="0.85546875" style="84" customWidth="1"/>
    <col min="12043" max="12043" width="15.7109375" style="84" customWidth="1"/>
    <col min="12044" max="12044" width="2.85546875" style="84" customWidth="1"/>
    <col min="12045" max="12045" width="15.140625" style="84" customWidth="1"/>
    <col min="12046" max="12046" width="12.42578125" style="84" bestFit="1" customWidth="1"/>
    <col min="12047" max="12047" width="11.28515625" style="84" bestFit="1" customWidth="1"/>
    <col min="12048" max="12288" width="9.140625" style="84"/>
    <col min="12289" max="12289" width="2.42578125" style="84" customWidth="1"/>
    <col min="12290" max="12290" width="2.28515625" style="84" customWidth="1"/>
    <col min="12291" max="12291" width="2.42578125" style="84" customWidth="1"/>
    <col min="12292" max="12292" width="2.28515625" style="84" customWidth="1"/>
    <col min="12293" max="12293" width="13.7109375" style="84" customWidth="1"/>
    <col min="12294" max="12294" width="33.42578125" style="84" customWidth="1"/>
    <col min="12295" max="12295" width="9.7109375" style="84" customWidth="1"/>
    <col min="12296" max="12296" width="0.85546875" style="84" customWidth="1"/>
    <col min="12297" max="12297" width="15.7109375" style="84" customWidth="1"/>
    <col min="12298" max="12298" width="0.85546875" style="84" customWidth="1"/>
    <col min="12299" max="12299" width="15.7109375" style="84" customWidth="1"/>
    <col min="12300" max="12300" width="2.85546875" style="84" customWidth="1"/>
    <col min="12301" max="12301" width="15.140625" style="84" customWidth="1"/>
    <col min="12302" max="12302" width="12.42578125" style="84" bestFit="1" customWidth="1"/>
    <col min="12303" max="12303" width="11.28515625" style="84" bestFit="1" customWidth="1"/>
    <col min="12304" max="12544" width="9.140625" style="84"/>
    <col min="12545" max="12545" width="2.42578125" style="84" customWidth="1"/>
    <col min="12546" max="12546" width="2.28515625" style="84" customWidth="1"/>
    <col min="12547" max="12547" width="2.42578125" style="84" customWidth="1"/>
    <col min="12548" max="12548" width="2.28515625" style="84" customWidth="1"/>
    <col min="12549" max="12549" width="13.7109375" style="84" customWidth="1"/>
    <col min="12550" max="12550" width="33.42578125" style="84" customWidth="1"/>
    <col min="12551" max="12551" width="9.7109375" style="84" customWidth="1"/>
    <col min="12552" max="12552" width="0.85546875" style="84" customWidth="1"/>
    <col min="12553" max="12553" width="15.7109375" style="84" customWidth="1"/>
    <col min="12554" max="12554" width="0.85546875" style="84" customWidth="1"/>
    <col min="12555" max="12555" width="15.7109375" style="84" customWidth="1"/>
    <col min="12556" max="12556" width="2.85546875" style="84" customWidth="1"/>
    <col min="12557" max="12557" width="15.140625" style="84" customWidth="1"/>
    <col min="12558" max="12558" width="12.42578125" style="84" bestFit="1" customWidth="1"/>
    <col min="12559" max="12559" width="11.28515625" style="84" bestFit="1" customWidth="1"/>
    <col min="12560" max="12800" width="9.140625" style="84"/>
    <col min="12801" max="12801" width="2.42578125" style="84" customWidth="1"/>
    <col min="12802" max="12802" width="2.28515625" style="84" customWidth="1"/>
    <col min="12803" max="12803" width="2.42578125" style="84" customWidth="1"/>
    <col min="12804" max="12804" width="2.28515625" style="84" customWidth="1"/>
    <col min="12805" max="12805" width="13.7109375" style="84" customWidth="1"/>
    <col min="12806" max="12806" width="33.42578125" style="84" customWidth="1"/>
    <col min="12807" max="12807" width="9.7109375" style="84" customWidth="1"/>
    <col min="12808" max="12808" width="0.85546875" style="84" customWidth="1"/>
    <col min="12809" max="12809" width="15.7109375" style="84" customWidth="1"/>
    <col min="12810" max="12810" width="0.85546875" style="84" customWidth="1"/>
    <col min="12811" max="12811" width="15.7109375" style="84" customWidth="1"/>
    <col min="12812" max="12812" width="2.85546875" style="84" customWidth="1"/>
    <col min="12813" max="12813" width="15.140625" style="84" customWidth="1"/>
    <col min="12814" max="12814" width="12.42578125" style="84" bestFit="1" customWidth="1"/>
    <col min="12815" max="12815" width="11.28515625" style="84" bestFit="1" customWidth="1"/>
    <col min="12816" max="13056" width="9.140625" style="84"/>
    <col min="13057" max="13057" width="2.42578125" style="84" customWidth="1"/>
    <col min="13058" max="13058" width="2.28515625" style="84" customWidth="1"/>
    <col min="13059" max="13059" width="2.42578125" style="84" customWidth="1"/>
    <col min="13060" max="13060" width="2.28515625" style="84" customWidth="1"/>
    <col min="13061" max="13061" width="13.7109375" style="84" customWidth="1"/>
    <col min="13062" max="13062" width="33.42578125" style="84" customWidth="1"/>
    <col min="13063" max="13063" width="9.7109375" style="84" customWidth="1"/>
    <col min="13064" max="13064" width="0.85546875" style="84" customWidth="1"/>
    <col min="13065" max="13065" width="15.7109375" style="84" customWidth="1"/>
    <col min="13066" max="13066" width="0.85546875" style="84" customWidth="1"/>
    <col min="13067" max="13067" width="15.7109375" style="84" customWidth="1"/>
    <col min="13068" max="13068" width="2.85546875" style="84" customWidth="1"/>
    <col min="13069" max="13069" width="15.140625" style="84" customWidth="1"/>
    <col min="13070" max="13070" width="12.42578125" style="84" bestFit="1" customWidth="1"/>
    <col min="13071" max="13071" width="11.28515625" style="84" bestFit="1" customWidth="1"/>
    <col min="13072" max="13312" width="9.140625" style="84"/>
    <col min="13313" max="13313" width="2.42578125" style="84" customWidth="1"/>
    <col min="13314" max="13314" width="2.28515625" style="84" customWidth="1"/>
    <col min="13315" max="13315" width="2.42578125" style="84" customWidth="1"/>
    <col min="13316" max="13316" width="2.28515625" style="84" customWidth="1"/>
    <col min="13317" max="13317" width="13.7109375" style="84" customWidth="1"/>
    <col min="13318" max="13318" width="33.42578125" style="84" customWidth="1"/>
    <col min="13319" max="13319" width="9.7109375" style="84" customWidth="1"/>
    <col min="13320" max="13320" width="0.85546875" style="84" customWidth="1"/>
    <col min="13321" max="13321" width="15.7109375" style="84" customWidth="1"/>
    <col min="13322" max="13322" width="0.85546875" style="84" customWidth="1"/>
    <col min="13323" max="13323" width="15.7109375" style="84" customWidth="1"/>
    <col min="13324" max="13324" width="2.85546875" style="84" customWidth="1"/>
    <col min="13325" max="13325" width="15.140625" style="84" customWidth="1"/>
    <col min="13326" max="13326" width="12.42578125" style="84" bestFit="1" customWidth="1"/>
    <col min="13327" max="13327" width="11.28515625" style="84" bestFit="1" customWidth="1"/>
    <col min="13328" max="13568" width="9.140625" style="84"/>
    <col min="13569" max="13569" width="2.42578125" style="84" customWidth="1"/>
    <col min="13570" max="13570" width="2.28515625" style="84" customWidth="1"/>
    <col min="13571" max="13571" width="2.42578125" style="84" customWidth="1"/>
    <col min="13572" max="13572" width="2.28515625" style="84" customWidth="1"/>
    <col min="13573" max="13573" width="13.7109375" style="84" customWidth="1"/>
    <col min="13574" max="13574" width="33.42578125" style="84" customWidth="1"/>
    <col min="13575" max="13575" width="9.7109375" style="84" customWidth="1"/>
    <col min="13576" max="13576" width="0.85546875" style="84" customWidth="1"/>
    <col min="13577" max="13577" width="15.7109375" style="84" customWidth="1"/>
    <col min="13578" max="13578" width="0.85546875" style="84" customWidth="1"/>
    <col min="13579" max="13579" width="15.7109375" style="84" customWidth="1"/>
    <col min="13580" max="13580" width="2.85546875" style="84" customWidth="1"/>
    <col min="13581" max="13581" width="15.140625" style="84" customWidth="1"/>
    <col min="13582" max="13582" width="12.42578125" style="84" bestFit="1" customWidth="1"/>
    <col min="13583" max="13583" width="11.28515625" style="84" bestFit="1" customWidth="1"/>
    <col min="13584" max="13824" width="9.140625" style="84"/>
    <col min="13825" max="13825" width="2.42578125" style="84" customWidth="1"/>
    <col min="13826" max="13826" width="2.28515625" style="84" customWidth="1"/>
    <col min="13827" max="13827" width="2.42578125" style="84" customWidth="1"/>
    <col min="13828" max="13828" width="2.28515625" style="84" customWidth="1"/>
    <col min="13829" max="13829" width="13.7109375" style="84" customWidth="1"/>
    <col min="13830" max="13830" width="33.42578125" style="84" customWidth="1"/>
    <col min="13831" max="13831" width="9.7109375" style="84" customWidth="1"/>
    <col min="13832" max="13832" width="0.85546875" style="84" customWidth="1"/>
    <col min="13833" max="13833" width="15.7109375" style="84" customWidth="1"/>
    <col min="13834" max="13834" width="0.85546875" style="84" customWidth="1"/>
    <col min="13835" max="13835" width="15.7109375" style="84" customWidth="1"/>
    <col min="13836" max="13836" width="2.85546875" style="84" customWidth="1"/>
    <col min="13837" max="13837" width="15.140625" style="84" customWidth="1"/>
    <col min="13838" max="13838" width="12.42578125" style="84" bestFit="1" customWidth="1"/>
    <col min="13839" max="13839" width="11.28515625" style="84" bestFit="1" customWidth="1"/>
    <col min="13840" max="14080" width="9.140625" style="84"/>
    <col min="14081" max="14081" width="2.42578125" style="84" customWidth="1"/>
    <col min="14082" max="14082" width="2.28515625" style="84" customWidth="1"/>
    <col min="14083" max="14083" width="2.42578125" style="84" customWidth="1"/>
    <col min="14084" max="14084" width="2.28515625" style="84" customWidth="1"/>
    <col min="14085" max="14085" width="13.7109375" style="84" customWidth="1"/>
    <col min="14086" max="14086" width="33.42578125" style="84" customWidth="1"/>
    <col min="14087" max="14087" width="9.7109375" style="84" customWidth="1"/>
    <col min="14088" max="14088" width="0.85546875" style="84" customWidth="1"/>
    <col min="14089" max="14089" width="15.7109375" style="84" customWidth="1"/>
    <col min="14090" max="14090" width="0.85546875" style="84" customWidth="1"/>
    <col min="14091" max="14091" width="15.7109375" style="84" customWidth="1"/>
    <col min="14092" max="14092" width="2.85546875" style="84" customWidth="1"/>
    <col min="14093" max="14093" width="15.140625" style="84" customWidth="1"/>
    <col min="14094" max="14094" width="12.42578125" style="84" bestFit="1" customWidth="1"/>
    <col min="14095" max="14095" width="11.28515625" style="84" bestFit="1" customWidth="1"/>
    <col min="14096" max="14336" width="9.140625" style="84"/>
    <col min="14337" max="14337" width="2.42578125" style="84" customWidth="1"/>
    <col min="14338" max="14338" width="2.28515625" style="84" customWidth="1"/>
    <col min="14339" max="14339" width="2.42578125" style="84" customWidth="1"/>
    <col min="14340" max="14340" width="2.28515625" style="84" customWidth="1"/>
    <col min="14341" max="14341" width="13.7109375" style="84" customWidth="1"/>
    <col min="14342" max="14342" width="33.42578125" style="84" customWidth="1"/>
    <col min="14343" max="14343" width="9.7109375" style="84" customWidth="1"/>
    <col min="14344" max="14344" width="0.85546875" style="84" customWidth="1"/>
    <col min="14345" max="14345" width="15.7109375" style="84" customWidth="1"/>
    <col min="14346" max="14346" width="0.85546875" style="84" customWidth="1"/>
    <col min="14347" max="14347" width="15.7109375" style="84" customWidth="1"/>
    <col min="14348" max="14348" width="2.85546875" style="84" customWidth="1"/>
    <col min="14349" max="14349" width="15.140625" style="84" customWidth="1"/>
    <col min="14350" max="14350" width="12.42578125" style="84" bestFit="1" customWidth="1"/>
    <col min="14351" max="14351" width="11.28515625" style="84" bestFit="1" customWidth="1"/>
    <col min="14352" max="14592" width="9.140625" style="84"/>
    <col min="14593" max="14593" width="2.42578125" style="84" customWidth="1"/>
    <col min="14594" max="14594" width="2.28515625" style="84" customWidth="1"/>
    <col min="14595" max="14595" width="2.42578125" style="84" customWidth="1"/>
    <col min="14596" max="14596" width="2.28515625" style="84" customWidth="1"/>
    <col min="14597" max="14597" width="13.7109375" style="84" customWidth="1"/>
    <col min="14598" max="14598" width="33.42578125" style="84" customWidth="1"/>
    <col min="14599" max="14599" width="9.7109375" style="84" customWidth="1"/>
    <col min="14600" max="14600" width="0.85546875" style="84" customWidth="1"/>
    <col min="14601" max="14601" width="15.7109375" style="84" customWidth="1"/>
    <col min="14602" max="14602" width="0.85546875" style="84" customWidth="1"/>
    <col min="14603" max="14603" width="15.7109375" style="84" customWidth="1"/>
    <col min="14604" max="14604" width="2.85546875" style="84" customWidth="1"/>
    <col min="14605" max="14605" width="15.140625" style="84" customWidth="1"/>
    <col min="14606" max="14606" width="12.42578125" style="84" bestFit="1" customWidth="1"/>
    <col min="14607" max="14607" width="11.28515625" style="84" bestFit="1" customWidth="1"/>
    <col min="14608" max="14848" width="9.140625" style="84"/>
    <col min="14849" max="14849" width="2.42578125" style="84" customWidth="1"/>
    <col min="14850" max="14850" width="2.28515625" style="84" customWidth="1"/>
    <col min="14851" max="14851" width="2.42578125" style="84" customWidth="1"/>
    <col min="14852" max="14852" width="2.28515625" style="84" customWidth="1"/>
    <col min="14853" max="14853" width="13.7109375" style="84" customWidth="1"/>
    <col min="14854" max="14854" width="33.42578125" style="84" customWidth="1"/>
    <col min="14855" max="14855" width="9.7109375" style="84" customWidth="1"/>
    <col min="14856" max="14856" width="0.85546875" style="84" customWidth="1"/>
    <col min="14857" max="14857" width="15.7109375" style="84" customWidth="1"/>
    <col min="14858" max="14858" width="0.85546875" style="84" customWidth="1"/>
    <col min="14859" max="14859" width="15.7109375" style="84" customWidth="1"/>
    <col min="14860" max="14860" width="2.85546875" style="84" customWidth="1"/>
    <col min="14861" max="14861" width="15.140625" style="84" customWidth="1"/>
    <col min="14862" max="14862" width="12.42578125" style="84" bestFit="1" customWidth="1"/>
    <col min="14863" max="14863" width="11.28515625" style="84" bestFit="1" customWidth="1"/>
    <col min="14864" max="15104" width="9.140625" style="84"/>
    <col min="15105" max="15105" width="2.42578125" style="84" customWidth="1"/>
    <col min="15106" max="15106" width="2.28515625" style="84" customWidth="1"/>
    <col min="15107" max="15107" width="2.42578125" style="84" customWidth="1"/>
    <col min="15108" max="15108" width="2.28515625" style="84" customWidth="1"/>
    <col min="15109" max="15109" width="13.7109375" style="84" customWidth="1"/>
    <col min="15110" max="15110" width="33.42578125" style="84" customWidth="1"/>
    <col min="15111" max="15111" width="9.7109375" style="84" customWidth="1"/>
    <col min="15112" max="15112" width="0.85546875" style="84" customWidth="1"/>
    <col min="15113" max="15113" width="15.7109375" style="84" customWidth="1"/>
    <col min="15114" max="15114" width="0.85546875" style="84" customWidth="1"/>
    <col min="15115" max="15115" width="15.7109375" style="84" customWidth="1"/>
    <col min="15116" max="15116" width="2.85546875" style="84" customWidth="1"/>
    <col min="15117" max="15117" width="15.140625" style="84" customWidth="1"/>
    <col min="15118" max="15118" width="12.42578125" style="84" bestFit="1" customWidth="1"/>
    <col min="15119" max="15119" width="11.28515625" style="84" bestFit="1" customWidth="1"/>
    <col min="15120" max="15360" width="9.140625" style="84"/>
    <col min="15361" max="15361" width="2.42578125" style="84" customWidth="1"/>
    <col min="15362" max="15362" width="2.28515625" style="84" customWidth="1"/>
    <col min="15363" max="15363" width="2.42578125" style="84" customWidth="1"/>
    <col min="15364" max="15364" width="2.28515625" style="84" customWidth="1"/>
    <col min="15365" max="15365" width="13.7109375" style="84" customWidth="1"/>
    <col min="15366" max="15366" width="33.42578125" style="84" customWidth="1"/>
    <col min="15367" max="15367" width="9.7109375" style="84" customWidth="1"/>
    <col min="15368" max="15368" width="0.85546875" style="84" customWidth="1"/>
    <col min="15369" max="15369" width="15.7109375" style="84" customWidth="1"/>
    <col min="15370" max="15370" width="0.85546875" style="84" customWidth="1"/>
    <col min="15371" max="15371" width="15.7109375" style="84" customWidth="1"/>
    <col min="15372" max="15372" width="2.85546875" style="84" customWidth="1"/>
    <col min="15373" max="15373" width="15.140625" style="84" customWidth="1"/>
    <col min="15374" max="15374" width="12.42578125" style="84" bestFit="1" customWidth="1"/>
    <col min="15375" max="15375" width="11.28515625" style="84" bestFit="1" customWidth="1"/>
    <col min="15376" max="15616" width="9.140625" style="84"/>
    <col min="15617" max="15617" width="2.42578125" style="84" customWidth="1"/>
    <col min="15618" max="15618" width="2.28515625" style="84" customWidth="1"/>
    <col min="15619" max="15619" width="2.42578125" style="84" customWidth="1"/>
    <col min="15620" max="15620" width="2.28515625" style="84" customWidth="1"/>
    <col min="15621" max="15621" width="13.7109375" style="84" customWidth="1"/>
    <col min="15622" max="15622" width="33.42578125" style="84" customWidth="1"/>
    <col min="15623" max="15623" width="9.7109375" style="84" customWidth="1"/>
    <col min="15624" max="15624" width="0.85546875" style="84" customWidth="1"/>
    <col min="15625" max="15625" width="15.7109375" style="84" customWidth="1"/>
    <col min="15626" max="15626" width="0.85546875" style="84" customWidth="1"/>
    <col min="15627" max="15627" width="15.7109375" style="84" customWidth="1"/>
    <col min="15628" max="15628" width="2.85546875" style="84" customWidth="1"/>
    <col min="15629" max="15629" width="15.140625" style="84" customWidth="1"/>
    <col min="15630" max="15630" width="12.42578125" style="84" bestFit="1" customWidth="1"/>
    <col min="15631" max="15631" width="11.28515625" style="84" bestFit="1" customWidth="1"/>
    <col min="15632" max="15872" width="9.140625" style="84"/>
    <col min="15873" max="15873" width="2.42578125" style="84" customWidth="1"/>
    <col min="15874" max="15874" width="2.28515625" style="84" customWidth="1"/>
    <col min="15875" max="15875" width="2.42578125" style="84" customWidth="1"/>
    <col min="15876" max="15876" width="2.28515625" style="84" customWidth="1"/>
    <col min="15877" max="15877" width="13.7109375" style="84" customWidth="1"/>
    <col min="15878" max="15878" width="33.42578125" style="84" customWidth="1"/>
    <col min="15879" max="15879" width="9.7109375" style="84" customWidth="1"/>
    <col min="15880" max="15880" width="0.85546875" style="84" customWidth="1"/>
    <col min="15881" max="15881" width="15.7109375" style="84" customWidth="1"/>
    <col min="15882" max="15882" width="0.85546875" style="84" customWidth="1"/>
    <col min="15883" max="15883" width="15.7109375" style="84" customWidth="1"/>
    <col min="15884" max="15884" width="2.85546875" style="84" customWidth="1"/>
    <col min="15885" max="15885" width="15.140625" style="84" customWidth="1"/>
    <col min="15886" max="15886" width="12.42578125" style="84" bestFit="1" customWidth="1"/>
    <col min="15887" max="15887" width="11.28515625" style="84" bestFit="1" customWidth="1"/>
    <col min="15888" max="16128" width="9.140625" style="84"/>
    <col min="16129" max="16129" width="2.42578125" style="84" customWidth="1"/>
    <col min="16130" max="16130" width="2.28515625" style="84" customWidth="1"/>
    <col min="16131" max="16131" width="2.42578125" style="84" customWidth="1"/>
    <col min="16132" max="16132" width="2.28515625" style="84" customWidth="1"/>
    <col min="16133" max="16133" width="13.7109375" style="84" customWidth="1"/>
    <col min="16134" max="16134" width="33.42578125" style="84" customWidth="1"/>
    <col min="16135" max="16135" width="9.7109375" style="84" customWidth="1"/>
    <col min="16136" max="16136" width="0.85546875" style="84" customWidth="1"/>
    <col min="16137" max="16137" width="15.7109375" style="84" customWidth="1"/>
    <col min="16138" max="16138" width="0.85546875" style="84" customWidth="1"/>
    <col min="16139" max="16139" width="15.7109375" style="84" customWidth="1"/>
    <col min="16140" max="16140" width="2.85546875" style="84" customWidth="1"/>
    <col min="16141" max="16141" width="15.140625" style="84" customWidth="1"/>
    <col min="16142" max="16142" width="12.42578125" style="84" bestFit="1" customWidth="1"/>
    <col min="16143" max="16143" width="11.28515625" style="84" bestFit="1" customWidth="1"/>
    <col min="16144" max="16384" width="9.140625" style="84"/>
  </cols>
  <sheetData>
    <row r="1" spans="1:14" s="83" customFormat="1" ht="21.95" customHeight="1">
      <c r="A1" s="83" t="str">
        <f>+'FS _ P1-P3'!A1</f>
        <v>AESTHETIC CONNECT PUBLIC COMPANY LIMITED</v>
      </c>
      <c r="L1" s="8"/>
      <c r="M1" s="8"/>
      <c r="N1" s="8"/>
    </row>
    <row r="2" spans="1:14" s="83" customFormat="1" ht="21.9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  <c r="M2" s="8"/>
      <c r="N2" s="8"/>
    </row>
    <row r="3" spans="1:14" s="83" customFormat="1" ht="21.95" customHeight="1">
      <c r="A3" s="83" t="s">
        <v>36</v>
      </c>
      <c r="L3" s="8"/>
      <c r="M3" s="8"/>
      <c r="N3" s="8"/>
    </row>
    <row r="4" spans="1:14" s="83" customFormat="1" ht="21.95" customHeight="1">
      <c r="A4" s="83" t="s">
        <v>104</v>
      </c>
      <c r="L4" s="8"/>
      <c r="M4" s="8"/>
      <c r="N4" s="8"/>
    </row>
    <row r="6" spans="1:14" ht="21.95" customHeight="1">
      <c r="B6" s="85"/>
      <c r="C6" s="85"/>
      <c r="D6" s="85"/>
      <c r="E6" s="85"/>
      <c r="F6" s="86"/>
      <c r="G6" s="87"/>
      <c r="H6" s="88"/>
      <c r="I6" s="124" t="s">
        <v>3</v>
      </c>
      <c r="J6" s="124"/>
      <c r="K6" s="124"/>
    </row>
    <row r="7" spans="1:14" ht="21.95" customHeight="1">
      <c r="F7" s="90"/>
      <c r="H7" s="88"/>
      <c r="I7" s="91" t="s">
        <v>37</v>
      </c>
      <c r="J7" s="92"/>
      <c r="K7" s="91" t="s">
        <v>38</v>
      </c>
    </row>
    <row r="8" spans="1:14" ht="21.95" customHeight="1">
      <c r="F8" s="90"/>
      <c r="G8" s="93" t="s">
        <v>4</v>
      </c>
      <c r="H8" s="88"/>
      <c r="I8" s="89"/>
      <c r="J8" s="94"/>
      <c r="K8" s="89" t="s">
        <v>92</v>
      </c>
    </row>
    <row r="9" spans="1:14" ht="21.95" customHeight="1">
      <c r="A9" s="95" t="s">
        <v>39</v>
      </c>
      <c r="B9" s="96"/>
      <c r="C9" s="96"/>
      <c r="D9" s="96"/>
      <c r="E9" s="96"/>
      <c r="F9" s="96"/>
      <c r="G9" s="88"/>
      <c r="I9" s="20"/>
      <c r="J9" s="6"/>
      <c r="K9" s="20"/>
    </row>
    <row r="10" spans="1:14" ht="21.95" customHeight="1">
      <c r="A10" s="96" t="s">
        <v>76</v>
      </c>
      <c r="B10" s="96"/>
      <c r="C10" s="96"/>
      <c r="D10" s="96"/>
      <c r="E10" s="96"/>
      <c r="F10" s="96"/>
      <c r="G10" s="88">
        <v>5.0999999999999996</v>
      </c>
      <c r="I10" s="32">
        <v>172797440.17000005</v>
      </c>
      <c r="J10" s="32"/>
      <c r="K10" s="32">
        <v>218105514.59000003</v>
      </c>
    </row>
    <row r="11" spans="1:14" ht="21.95" customHeight="1">
      <c r="A11" s="96" t="s">
        <v>77</v>
      </c>
      <c r="B11" s="96"/>
      <c r="C11" s="96"/>
      <c r="D11" s="96"/>
      <c r="E11" s="97"/>
      <c r="F11" s="96"/>
      <c r="G11" s="88"/>
      <c r="I11" s="34">
        <v>10452.789999999997</v>
      </c>
      <c r="J11" s="33"/>
      <c r="K11" s="34">
        <v>3160.75</v>
      </c>
    </row>
    <row r="12" spans="1:14" ht="21.95" customHeight="1">
      <c r="A12" s="95" t="s">
        <v>40</v>
      </c>
      <c r="B12" s="96"/>
      <c r="C12" s="96"/>
      <c r="D12" s="96"/>
      <c r="E12" s="96"/>
      <c r="F12" s="96"/>
      <c r="G12" s="88"/>
      <c r="I12" s="36">
        <f>SUM(I10:I11)</f>
        <v>172807892.96000004</v>
      </c>
      <c r="J12" s="35"/>
      <c r="K12" s="36">
        <f>SUM(K10:K11)</f>
        <v>218108675.34000003</v>
      </c>
    </row>
    <row r="13" spans="1:14" ht="21.95" customHeight="1">
      <c r="A13" s="96"/>
      <c r="B13" s="96"/>
      <c r="C13" s="96"/>
      <c r="D13" s="96"/>
      <c r="E13" s="96"/>
      <c r="F13" s="96"/>
      <c r="I13" s="98"/>
      <c r="J13" s="98"/>
      <c r="K13" s="37"/>
    </row>
    <row r="14" spans="1:14" ht="21.95" customHeight="1">
      <c r="A14" s="95" t="s">
        <v>41</v>
      </c>
      <c r="B14" s="96"/>
      <c r="C14" s="96"/>
      <c r="D14" s="96"/>
      <c r="E14" s="96"/>
      <c r="F14" s="96"/>
      <c r="G14" s="88"/>
      <c r="I14" s="32"/>
      <c r="J14" s="35"/>
      <c r="K14" s="32"/>
    </row>
    <row r="15" spans="1:14" ht="21.95" customHeight="1">
      <c r="A15" s="96" t="s">
        <v>78</v>
      </c>
      <c r="B15" s="96"/>
      <c r="C15" s="96"/>
      <c r="D15" s="96"/>
      <c r="E15" s="96"/>
      <c r="F15" s="96"/>
      <c r="G15" s="88" t="s">
        <v>109</v>
      </c>
      <c r="I15" s="32">
        <v>79022755.480000004</v>
      </c>
      <c r="J15" s="35"/>
      <c r="K15" s="32">
        <v>97117377.359999985</v>
      </c>
    </row>
    <row r="16" spans="1:14" ht="21.95" customHeight="1">
      <c r="A16" s="96" t="s">
        <v>170</v>
      </c>
      <c r="B16" s="96"/>
      <c r="C16" s="96"/>
      <c r="D16" s="96"/>
      <c r="E16" s="96"/>
      <c r="F16" s="96"/>
      <c r="G16" s="88">
        <v>24</v>
      </c>
      <c r="I16" s="32">
        <v>27601845.000000004</v>
      </c>
      <c r="J16" s="35"/>
      <c r="K16" s="32">
        <v>22979592.919999998</v>
      </c>
    </row>
    <row r="17" spans="1:11" ht="21.95" customHeight="1">
      <c r="A17" s="96" t="s">
        <v>42</v>
      </c>
      <c r="B17" s="96"/>
      <c r="C17" s="96"/>
      <c r="D17" s="96"/>
      <c r="E17" s="96"/>
      <c r="F17" s="96"/>
      <c r="G17" s="88">
        <v>5.0999999999999996</v>
      </c>
      <c r="I17" s="36">
        <v>10831041.200000003</v>
      </c>
      <c r="J17" s="35"/>
      <c r="K17" s="36">
        <v>10432507.02</v>
      </c>
    </row>
    <row r="18" spans="1:11" ht="21.95" customHeight="1">
      <c r="A18" s="95" t="s">
        <v>43</v>
      </c>
      <c r="B18" s="96"/>
      <c r="C18" s="96"/>
      <c r="D18" s="96"/>
      <c r="E18" s="96"/>
      <c r="F18" s="96"/>
      <c r="I18" s="36">
        <f>SUM(I15:I17)</f>
        <v>117455641.68000001</v>
      </c>
      <c r="J18" s="35"/>
      <c r="K18" s="36">
        <f>SUM(K15:K17)</f>
        <v>130529477.29999998</v>
      </c>
    </row>
    <row r="19" spans="1:11" ht="21.95" customHeight="1">
      <c r="A19" s="96"/>
      <c r="B19" s="96"/>
      <c r="C19" s="96"/>
      <c r="D19" s="96"/>
      <c r="E19" s="96"/>
      <c r="F19" s="96"/>
      <c r="I19" s="35"/>
      <c r="J19" s="35"/>
      <c r="K19" s="35"/>
    </row>
    <row r="20" spans="1:11" ht="21.95" customHeight="1">
      <c r="A20" s="95" t="s">
        <v>79</v>
      </c>
      <c r="B20" s="96"/>
      <c r="C20" s="96"/>
      <c r="D20" s="96"/>
      <c r="E20" s="96"/>
      <c r="F20" s="96"/>
      <c r="I20" s="35">
        <f>I12-I18</f>
        <v>55352251.280000031</v>
      </c>
      <c r="J20" s="35"/>
      <c r="K20" s="35">
        <f>K12-K18</f>
        <v>87579198.040000051</v>
      </c>
    </row>
    <row r="21" spans="1:11" ht="21.95" customHeight="1">
      <c r="A21" s="96" t="s">
        <v>44</v>
      </c>
      <c r="B21" s="96"/>
      <c r="C21" s="96"/>
      <c r="D21" s="96"/>
      <c r="E21" s="96"/>
      <c r="F21" s="96"/>
      <c r="I21" s="36">
        <v>-170393.21</v>
      </c>
      <c r="J21" s="35"/>
      <c r="K21" s="36">
        <v>-1350473.0699999998</v>
      </c>
    </row>
    <row r="22" spans="1:11" ht="21.95" customHeight="1">
      <c r="A22" s="95" t="s">
        <v>45</v>
      </c>
      <c r="B22" s="96"/>
      <c r="C22" s="96"/>
      <c r="D22" s="96"/>
      <c r="E22" s="96"/>
      <c r="F22" s="96"/>
      <c r="I22" s="35">
        <f>SUM(I20:I21)</f>
        <v>55181858.07000003</v>
      </c>
      <c r="J22" s="35"/>
      <c r="K22" s="35">
        <f>SUM(K20:K21)</f>
        <v>86228724.970000058</v>
      </c>
    </row>
    <row r="23" spans="1:11" ht="21.95" customHeight="1">
      <c r="A23" s="96" t="s">
        <v>46</v>
      </c>
      <c r="B23" s="96"/>
      <c r="C23" s="96"/>
      <c r="D23" s="96"/>
      <c r="E23" s="96"/>
      <c r="F23" s="96"/>
      <c r="G23" s="88">
        <v>10.199999999999999</v>
      </c>
      <c r="I23" s="35">
        <v>-12726329.93</v>
      </c>
      <c r="J23" s="35"/>
      <c r="K23" s="35">
        <v>-17196018.32</v>
      </c>
    </row>
    <row r="24" spans="1:11" ht="21.95" customHeight="1">
      <c r="A24" s="95" t="s">
        <v>47</v>
      </c>
      <c r="B24" s="96"/>
      <c r="C24" s="96"/>
      <c r="D24" s="96"/>
      <c r="E24" s="96"/>
      <c r="F24" s="96"/>
      <c r="I24" s="66">
        <f>SUM(I22:I23)</f>
        <v>42455528.14000003</v>
      </c>
      <c r="J24" s="35"/>
      <c r="K24" s="66">
        <f>SUM(K22:K23)</f>
        <v>69032706.650000066</v>
      </c>
    </row>
    <row r="25" spans="1:11" ht="21.95" customHeight="1">
      <c r="A25" s="95" t="s">
        <v>80</v>
      </c>
      <c r="B25" s="96"/>
      <c r="C25" s="96"/>
      <c r="D25" s="96"/>
      <c r="E25" s="96"/>
      <c r="F25" s="96"/>
      <c r="I25" s="35">
        <v>0</v>
      </c>
      <c r="J25" s="35"/>
      <c r="K25" s="35">
        <v>0</v>
      </c>
    </row>
    <row r="26" spans="1:11" ht="21.95" customHeight="1" thickBot="1">
      <c r="A26" s="99" t="s">
        <v>81</v>
      </c>
      <c r="B26" s="100"/>
      <c r="C26" s="100"/>
      <c r="D26" s="100"/>
      <c r="E26" s="100"/>
      <c r="F26" s="100"/>
      <c r="I26" s="38">
        <f>SUM(I24:I25)</f>
        <v>42455528.14000003</v>
      </c>
      <c r="J26" s="35"/>
      <c r="K26" s="38">
        <f>SUM(K24:K25)</f>
        <v>69032706.650000066</v>
      </c>
    </row>
    <row r="27" spans="1:11" ht="21.95" customHeight="1" thickTop="1">
      <c r="A27" s="96"/>
      <c r="B27" s="96"/>
      <c r="C27" s="96"/>
      <c r="D27" s="96"/>
      <c r="E27" s="96"/>
      <c r="F27" s="96"/>
      <c r="I27" s="35"/>
      <c r="J27" s="35"/>
      <c r="K27" s="35"/>
    </row>
    <row r="28" spans="1:11" ht="21.95" customHeight="1">
      <c r="A28" s="101" t="s">
        <v>48</v>
      </c>
      <c r="B28" s="96"/>
      <c r="C28" s="96"/>
      <c r="D28" s="96"/>
      <c r="E28" s="96"/>
      <c r="F28" s="96"/>
      <c r="G28" s="88">
        <v>19</v>
      </c>
      <c r="I28" s="102">
        <v>0.16</v>
      </c>
      <c r="J28" s="35"/>
      <c r="K28" s="102">
        <v>0.27</v>
      </c>
    </row>
    <row r="29" spans="1:11" ht="21.95" customHeight="1">
      <c r="A29" s="96"/>
      <c r="B29" s="96"/>
      <c r="C29" s="96"/>
      <c r="D29" s="96"/>
      <c r="E29" s="96"/>
      <c r="F29" s="96"/>
      <c r="I29" s="35"/>
      <c r="J29" s="35"/>
      <c r="K29" s="35"/>
    </row>
    <row r="30" spans="1:11" ht="21.95" customHeight="1">
      <c r="A30" s="96" t="s">
        <v>16</v>
      </c>
      <c r="B30" s="96"/>
      <c r="C30" s="96"/>
      <c r="D30" s="96"/>
      <c r="E30" s="96"/>
      <c r="F30" s="96"/>
      <c r="I30" s="35"/>
      <c r="J30" s="35"/>
      <c r="K30" s="35"/>
    </row>
    <row r="31" spans="1:11" ht="21.95" customHeight="1">
      <c r="A31" s="96"/>
      <c r="B31" s="96"/>
      <c r="C31" s="96"/>
      <c r="D31" s="96"/>
      <c r="E31" s="96"/>
      <c r="F31" s="96"/>
      <c r="I31" s="35"/>
      <c r="J31" s="35"/>
      <c r="K31" s="35"/>
    </row>
    <row r="32" spans="1:11" ht="21.95" customHeight="1">
      <c r="A32" s="96"/>
      <c r="B32" s="96"/>
      <c r="C32" s="96"/>
      <c r="D32" s="96"/>
      <c r="E32" s="96"/>
      <c r="F32" s="96"/>
      <c r="I32" s="35"/>
      <c r="J32" s="35"/>
      <c r="K32" s="35"/>
    </row>
    <row r="33" spans="1:11" ht="21.95" customHeight="1">
      <c r="A33" s="96"/>
      <c r="B33" s="96"/>
      <c r="C33" s="96"/>
      <c r="D33" s="96"/>
      <c r="E33" s="96"/>
      <c r="F33" s="96"/>
      <c r="I33" s="35"/>
      <c r="J33" s="35"/>
      <c r="K33" s="35"/>
    </row>
    <row r="34" spans="1:11" ht="33.6" customHeight="1">
      <c r="A34" s="96"/>
      <c r="B34" s="96"/>
      <c r="C34" s="96"/>
      <c r="D34" s="96"/>
      <c r="E34" s="96"/>
      <c r="F34" s="96"/>
      <c r="I34" s="35"/>
      <c r="J34" s="35"/>
      <c r="K34" s="35"/>
    </row>
    <row r="35" spans="1:11" ht="21.95" customHeight="1">
      <c r="A35" s="4"/>
      <c r="F35" s="84"/>
      <c r="I35" s="84"/>
      <c r="J35" s="84"/>
      <c r="K35" s="84"/>
    </row>
    <row r="36" spans="1:11" ht="21.95" customHeight="1">
      <c r="A36" s="96"/>
      <c r="B36" s="96"/>
      <c r="C36" s="96"/>
      <c r="D36" s="96"/>
      <c r="E36" s="96"/>
      <c r="F36" s="96"/>
      <c r="K36" s="24" t="s">
        <v>155</v>
      </c>
    </row>
    <row r="37" spans="1:11" ht="21.95" customHeight="1">
      <c r="A37" s="123" t="str">
        <f>+A1</f>
        <v>AESTHETIC CONNECT PUBLIC COMPANY LIMITED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1" ht="21.95" customHeight="1">
      <c r="A38" s="7" t="s">
        <v>1</v>
      </c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21.95" customHeight="1">
      <c r="A39" s="83" t="s">
        <v>36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</row>
    <row r="40" spans="1:11" ht="21.95" customHeight="1">
      <c r="A40" s="83" t="s">
        <v>105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</row>
    <row r="41" spans="1:11" ht="21.95" customHeight="1">
      <c r="F41" s="84"/>
    </row>
    <row r="42" spans="1:11" ht="21.95" customHeight="1">
      <c r="B42" s="85"/>
      <c r="C42" s="85"/>
      <c r="D42" s="85"/>
      <c r="E42" s="85"/>
      <c r="F42" s="86"/>
      <c r="G42" s="87"/>
      <c r="H42" s="88"/>
      <c r="I42" s="124" t="s">
        <v>3</v>
      </c>
      <c r="J42" s="124"/>
      <c r="K42" s="124"/>
    </row>
    <row r="43" spans="1:11" ht="21.95" customHeight="1">
      <c r="F43" s="90"/>
      <c r="H43" s="88"/>
      <c r="I43" s="91" t="s">
        <v>37</v>
      </c>
      <c r="J43" s="92"/>
      <c r="K43" s="91" t="s">
        <v>38</v>
      </c>
    </row>
    <row r="44" spans="1:11" ht="21.95" customHeight="1">
      <c r="F44" s="90"/>
      <c r="G44" s="93" t="s">
        <v>4</v>
      </c>
      <c r="H44" s="88"/>
      <c r="I44" s="89"/>
      <c r="J44" s="94"/>
      <c r="K44" s="89" t="s">
        <v>92</v>
      </c>
    </row>
    <row r="45" spans="1:11" ht="21.95" customHeight="1">
      <c r="A45" s="95" t="s">
        <v>39</v>
      </c>
      <c r="B45" s="96"/>
      <c r="C45" s="96"/>
      <c r="D45" s="96"/>
      <c r="E45" s="96"/>
      <c r="F45" s="96"/>
      <c r="G45" s="88"/>
      <c r="I45" s="20"/>
      <c r="J45" s="6"/>
      <c r="K45" s="20"/>
    </row>
    <row r="46" spans="1:11" ht="21.95" customHeight="1">
      <c r="A46" s="103" t="s">
        <v>76</v>
      </c>
      <c r="B46" s="96"/>
      <c r="C46" s="96"/>
      <c r="D46" s="96"/>
      <c r="E46" s="96"/>
      <c r="F46" s="96"/>
      <c r="G46" s="88">
        <v>5.0999999999999996</v>
      </c>
      <c r="I46" s="32">
        <v>541399834.03999996</v>
      </c>
      <c r="J46" s="32"/>
      <c r="K46" s="32">
        <v>636932957.09000003</v>
      </c>
    </row>
    <row r="47" spans="1:11" ht="21.95" customHeight="1">
      <c r="A47" s="104" t="s">
        <v>77</v>
      </c>
      <c r="B47" s="96"/>
      <c r="C47" s="96"/>
      <c r="D47" s="96"/>
      <c r="E47" s="97"/>
      <c r="F47" s="96"/>
      <c r="G47" s="88"/>
      <c r="I47" s="34">
        <v>456476.73</v>
      </c>
      <c r="J47" s="33"/>
      <c r="K47" s="34">
        <v>1064293.17</v>
      </c>
    </row>
    <row r="48" spans="1:11" ht="21.95" customHeight="1">
      <c r="A48" s="95" t="s">
        <v>40</v>
      </c>
      <c r="B48" s="96"/>
      <c r="C48" s="96"/>
      <c r="D48" s="96"/>
      <c r="E48" s="96"/>
      <c r="F48" s="96"/>
      <c r="G48" s="88"/>
      <c r="I48" s="36">
        <f>SUM(I46:I47)</f>
        <v>541856310.76999998</v>
      </c>
      <c r="J48" s="35"/>
      <c r="K48" s="36">
        <f>SUM(K46:K47)</f>
        <v>637997250.25999999</v>
      </c>
    </row>
    <row r="49" spans="1:11" ht="21.95" customHeight="1">
      <c r="A49" s="96"/>
      <c r="B49" s="96"/>
      <c r="C49" s="96"/>
      <c r="D49" s="96"/>
      <c r="E49" s="96"/>
      <c r="F49" s="96"/>
      <c r="I49" s="98"/>
      <c r="J49" s="98"/>
      <c r="K49" s="37"/>
    </row>
    <row r="50" spans="1:11" ht="21.95" customHeight="1">
      <c r="A50" s="95" t="s">
        <v>41</v>
      </c>
      <c r="B50" s="96"/>
      <c r="C50" s="96"/>
      <c r="D50" s="96"/>
      <c r="E50" s="96"/>
      <c r="F50" s="96"/>
      <c r="G50" s="88"/>
      <c r="I50" s="32"/>
      <c r="J50" s="35"/>
      <c r="K50" s="32"/>
    </row>
    <row r="51" spans="1:11" ht="21.95" customHeight="1">
      <c r="A51" s="96" t="s">
        <v>78</v>
      </c>
      <c r="B51" s="96"/>
      <c r="C51" s="96"/>
      <c r="D51" s="96"/>
      <c r="E51" s="96"/>
      <c r="F51" s="96"/>
      <c r="G51" s="88" t="s">
        <v>109</v>
      </c>
      <c r="I51" s="32">
        <v>243329320.15000001</v>
      </c>
      <c r="J51" s="35"/>
      <c r="K51" s="32">
        <v>280967031.47000003</v>
      </c>
    </row>
    <row r="52" spans="1:11" ht="21.95" customHeight="1">
      <c r="A52" s="96" t="s">
        <v>170</v>
      </c>
      <c r="B52" s="96"/>
      <c r="C52" s="96"/>
      <c r="D52" s="96"/>
      <c r="E52" s="96"/>
      <c r="F52" s="96"/>
      <c r="G52" s="88">
        <v>24</v>
      </c>
      <c r="I52" s="32">
        <v>74180538.290000007</v>
      </c>
      <c r="J52" s="35"/>
      <c r="K52" s="32">
        <v>61048628.890000001</v>
      </c>
    </row>
    <row r="53" spans="1:11" ht="21.95" customHeight="1">
      <c r="A53" s="96" t="s">
        <v>42</v>
      </c>
      <c r="B53" s="96"/>
      <c r="C53" s="96"/>
      <c r="D53" s="96"/>
      <c r="E53" s="96"/>
      <c r="F53" s="96"/>
      <c r="G53" s="88">
        <v>5.0999999999999996</v>
      </c>
      <c r="I53" s="36">
        <v>34790791.060000017</v>
      </c>
      <c r="J53" s="35"/>
      <c r="K53" s="36">
        <v>27708387.779999997</v>
      </c>
    </row>
    <row r="54" spans="1:11" ht="21.95" customHeight="1">
      <c r="A54" s="95" t="s">
        <v>43</v>
      </c>
      <c r="B54" s="96"/>
      <c r="C54" s="96"/>
      <c r="D54" s="96"/>
      <c r="E54" s="96"/>
      <c r="F54" s="96"/>
      <c r="I54" s="36">
        <f>SUM(I51:I53)</f>
        <v>352300649.5</v>
      </c>
      <c r="J54" s="35"/>
      <c r="K54" s="36">
        <f>SUM(K51:K53)</f>
        <v>369724048.13999999</v>
      </c>
    </row>
    <row r="55" spans="1:11" ht="21.95" customHeight="1">
      <c r="A55" s="96"/>
      <c r="B55" s="96"/>
      <c r="C55" s="96"/>
      <c r="D55" s="96"/>
      <c r="E55" s="96"/>
      <c r="F55" s="96"/>
      <c r="I55" s="35"/>
      <c r="J55" s="35"/>
      <c r="K55" s="35"/>
    </row>
    <row r="56" spans="1:11" ht="21.95" customHeight="1">
      <c r="A56" s="95" t="s">
        <v>79</v>
      </c>
      <c r="B56" s="96"/>
      <c r="C56" s="96"/>
      <c r="D56" s="96"/>
      <c r="E56" s="96"/>
      <c r="F56" s="96"/>
      <c r="I56" s="35">
        <f>I48-I54</f>
        <v>189555661.26999998</v>
      </c>
      <c r="J56" s="35"/>
      <c r="K56" s="35">
        <f>K48-K54</f>
        <v>268273202.12</v>
      </c>
    </row>
    <row r="57" spans="1:11" ht="21.95" customHeight="1">
      <c r="A57" s="96" t="s">
        <v>44</v>
      </c>
      <c r="B57" s="96"/>
      <c r="C57" s="96"/>
      <c r="D57" s="96"/>
      <c r="E57" s="96"/>
      <c r="F57" s="96"/>
      <c r="I57" s="36">
        <v>-1913724.3900000001</v>
      </c>
      <c r="J57" s="35"/>
      <c r="K57" s="36">
        <v>-1546974.7000000002</v>
      </c>
    </row>
    <row r="58" spans="1:11" ht="21.95" customHeight="1">
      <c r="A58" s="95" t="s">
        <v>45</v>
      </c>
      <c r="B58" s="96"/>
      <c r="C58" s="96"/>
      <c r="D58" s="96"/>
      <c r="E58" s="96"/>
      <c r="F58" s="96"/>
      <c r="I58" s="35">
        <f>SUM(I56:I57)</f>
        <v>187641936.88</v>
      </c>
      <c r="J58" s="35"/>
      <c r="K58" s="35">
        <f>SUM(K56:K57)</f>
        <v>266726227.42000002</v>
      </c>
    </row>
    <row r="59" spans="1:11" ht="21.95" customHeight="1">
      <c r="A59" s="96" t="s">
        <v>46</v>
      </c>
      <c r="B59" s="96"/>
      <c r="C59" s="96"/>
      <c r="D59" s="96"/>
      <c r="E59" s="96"/>
      <c r="F59" s="96"/>
      <c r="G59" s="88">
        <v>10.199999999999999</v>
      </c>
      <c r="I59" s="35">
        <v>-39703190.170000002</v>
      </c>
      <c r="J59" s="35"/>
      <c r="K59" s="35">
        <v>-53942509.149999999</v>
      </c>
    </row>
    <row r="60" spans="1:11" ht="21.95" customHeight="1">
      <c r="A60" s="95" t="s">
        <v>47</v>
      </c>
      <c r="B60" s="96"/>
      <c r="C60" s="96"/>
      <c r="D60" s="96"/>
      <c r="E60" s="96"/>
      <c r="F60" s="96"/>
      <c r="I60" s="66">
        <f>SUM(I58:I59)</f>
        <v>147938746.70999998</v>
      </c>
      <c r="J60" s="35"/>
      <c r="K60" s="66">
        <f>SUM(K58:K59)</f>
        <v>212783718.27000001</v>
      </c>
    </row>
    <row r="61" spans="1:11" ht="21.95" customHeight="1">
      <c r="A61" s="95" t="s">
        <v>80</v>
      </c>
      <c r="B61" s="96"/>
      <c r="C61" s="96"/>
      <c r="D61" s="96"/>
      <c r="E61" s="96"/>
      <c r="F61" s="96"/>
      <c r="I61" s="35">
        <v>0</v>
      </c>
      <c r="J61" s="35"/>
      <c r="K61" s="35">
        <v>0</v>
      </c>
    </row>
    <row r="62" spans="1:11" ht="21.95" customHeight="1" thickBot="1">
      <c r="A62" s="99" t="s">
        <v>81</v>
      </c>
      <c r="B62" s="100"/>
      <c r="C62" s="100"/>
      <c r="D62" s="100"/>
      <c r="E62" s="100"/>
      <c r="F62" s="100"/>
      <c r="I62" s="38">
        <f>SUM(I60:I61)</f>
        <v>147938746.70999998</v>
      </c>
      <c r="J62" s="35"/>
      <c r="K62" s="38">
        <f>SUM(K60:K61)</f>
        <v>212783718.27000001</v>
      </c>
    </row>
    <row r="63" spans="1:11" ht="21.95" customHeight="1" thickTop="1">
      <c r="A63" s="96"/>
      <c r="B63" s="96"/>
      <c r="C63" s="96"/>
      <c r="D63" s="96"/>
      <c r="E63" s="96"/>
      <c r="F63" s="96"/>
      <c r="I63" s="35"/>
      <c r="J63" s="35"/>
      <c r="K63" s="35"/>
    </row>
    <row r="64" spans="1:11" ht="21.95" customHeight="1">
      <c r="A64" s="101" t="s">
        <v>48</v>
      </c>
      <c r="B64" s="96"/>
      <c r="C64" s="96"/>
      <c r="D64" s="96"/>
      <c r="E64" s="96"/>
      <c r="F64" s="96"/>
      <c r="G64" s="88">
        <v>19</v>
      </c>
      <c r="I64" s="102">
        <v>0.56999999999999995</v>
      </c>
      <c r="J64" s="35"/>
      <c r="K64" s="102">
        <v>0.82</v>
      </c>
    </row>
    <row r="65" spans="1:11" ht="21.95" customHeight="1">
      <c r="A65" s="96"/>
      <c r="B65" s="96"/>
      <c r="C65" s="96"/>
      <c r="D65" s="96"/>
      <c r="E65" s="96"/>
      <c r="F65" s="96"/>
      <c r="I65" s="35"/>
      <c r="J65" s="35"/>
      <c r="K65" s="35"/>
    </row>
    <row r="66" spans="1:11" ht="21.95" customHeight="1">
      <c r="A66" s="96" t="s">
        <v>16</v>
      </c>
      <c r="B66" s="96"/>
      <c r="C66" s="96"/>
      <c r="D66" s="96"/>
      <c r="E66" s="96"/>
      <c r="F66" s="96"/>
      <c r="I66" s="35"/>
      <c r="J66" s="35"/>
      <c r="K66" s="35"/>
    </row>
    <row r="67" spans="1:11" ht="21.95" customHeight="1">
      <c r="A67" s="96"/>
      <c r="B67" s="96"/>
      <c r="C67" s="96"/>
      <c r="D67" s="96"/>
      <c r="E67" s="96"/>
      <c r="F67" s="96"/>
      <c r="I67" s="35"/>
      <c r="J67" s="35"/>
      <c r="K67" s="35"/>
    </row>
    <row r="68" spans="1:11" ht="21.95" customHeight="1">
      <c r="A68" s="96"/>
      <c r="B68" s="96"/>
      <c r="C68" s="96"/>
      <c r="D68" s="96"/>
      <c r="E68" s="96"/>
      <c r="F68" s="96"/>
      <c r="I68" s="35"/>
      <c r="J68" s="35"/>
      <c r="K68" s="35"/>
    </row>
    <row r="69" spans="1:11" ht="21.95" customHeight="1">
      <c r="A69" s="96"/>
      <c r="B69" s="96"/>
      <c r="C69" s="96"/>
      <c r="D69" s="96"/>
      <c r="E69" s="96"/>
      <c r="F69" s="96"/>
      <c r="I69" s="35"/>
      <c r="J69" s="35"/>
      <c r="K69" s="35"/>
    </row>
    <row r="70" spans="1:11" ht="33.6" customHeight="1">
      <c r="A70" s="96"/>
      <c r="B70" s="96"/>
      <c r="C70" s="96"/>
      <c r="D70" s="96"/>
      <c r="E70" s="96"/>
      <c r="F70" s="96"/>
      <c r="I70" s="35"/>
      <c r="J70" s="35"/>
      <c r="K70" s="35"/>
    </row>
    <row r="71" spans="1:11" ht="21.95" customHeight="1">
      <c r="A71" s="4"/>
      <c r="F71" s="84"/>
      <c r="I71" s="84"/>
      <c r="J71" s="84"/>
      <c r="K71" s="84"/>
    </row>
    <row r="72" spans="1:11" ht="21.95" customHeight="1">
      <c r="A72" s="96"/>
      <c r="B72" s="96"/>
      <c r="C72" s="96"/>
      <c r="D72" s="96"/>
      <c r="E72" s="96"/>
      <c r="F72" s="96"/>
      <c r="K72" s="24" t="s">
        <v>156</v>
      </c>
    </row>
    <row r="75" spans="1:11" ht="21.95" customHeight="1">
      <c r="F75" s="84"/>
    </row>
    <row r="76" spans="1:11" ht="21.95" customHeight="1">
      <c r="F76" s="84"/>
    </row>
    <row r="77" spans="1:11" ht="21.95" customHeight="1">
      <c r="F77" s="84"/>
    </row>
    <row r="78" spans="1:11" ht="21.95" customHeight="1">
      <c r="F78" s="84"/>
    </row>
  </sheetData>
  <mergeCells count="3">
    <mergeCell ref="A37:K37"/>
    <mergeCell ref="I42:K42"/>
    <mergeCell ref="I6:K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78"/>
  <sheetViews>
    <sheetView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37.28515625" style="2" customWidth="1"/>
    <col min="2" max="2" width="9.7109375" style="2" customWidth="1"/>
    <col min="3" max="3" width="0.85546875" style="2" customWidth="1"/>
    <col min="4" max="4" width="16.5703125" style="19" customWidth="1"/>
    <col min="5" max="5" width="0.85546875" style="19" customWidth="1"/>
    <col min="6" max="6" width="16.7109375" style="19" customWidth="1"/>
    <col min="7" max="7" width="0.85546875" style="19" customWidth="1"/>
    <col min="8" max="8" width="16.7109375" style="19" customWidth="1"/>
    <col min="9" max="9" width="0.85546875" style="19" customWidth="1"/>
    <col min="10" max="10" width="16.7109375" style="19" customWidth="1"/>
    <col min="11" max="11" width="0.5703125" style="19" customWidth="1"/>
    <col min="12" max="12" width="16.85546875" style="19" customWidth="1"/>
    <col min="13" max="13" width="0.85546875" style="19" customWidth="1"/>
    <col min="14" max="14" width="16.7109375" style="19" customWidth="1"/>
    <col min="15" max="15" width="15.140625" style="2" bestFit="1" customWidth="1"/>
    <col min="16" max="16" width="12.7109375" style="2" bestFit="1" customWidth="1"/>
    <col min="17" max="17" width="1" style="2" customWidth="1"/>
    <col min="18" max="18" width="12.85546875" style="2" bestFit="1" customWidth="1"/>
    <col min="19" max="19" width="0.5703125" style="2" customWidth="1"/>
    <col min="20" max="20" width="14" style="2" bestFit="1" customWidth="1"/>
    <col min="21" max="21" width="0.7109375" style="2" customWidth="1"/>
    <col min="22" max="22" width="14" style="2" bestFit="1" customWidth="1"/>
    <col min="23" max="16384" width="9.140625" style="2"/>
  </cols>
  <sheetData>
    <row r="1" spans="1:15" ht="21" customHeight="1">
      <c r="A1" s="7" t="str">
        <f>+'PL 3M,6M _ P4-P5'!A1</f>
        <v>AESTHETIC CONNECT PUBLIC COMPANY LIMITED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1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5"/>
    </row>
    <row r="3" spans="1:15" ht="21" customHeight="1">
      <c r="A3" s="7" t="s">
        <v>49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5" ht="21" customHeight="1">
      <c r="A4" s="7" t="str">
        <f>+'PL 3M,6M _ P4-P5'!A40</f>
        <v>FOR THE NINE - MONTH PERIOD ENDED SEPTEMBER 30, 2023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" ht="21" customHeight="1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1" customHeight="1">
      <c r="A6" s="1"/>
      <c r="B6" s="42"/>
      <c r="C6" s="42"/>
      <c r="D6" s="125" t="s">
        <v>3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5" ht="21" customHeight="1">
      <c r="A7" s="1"/>
      <c r="B7" s="42"/>
      <c r="C7" s="42"/>
      <c r="D7" s="44"/>
      <c r="E7" s="44"/>
      <c r="F7" s="44"/>
      <c r="G7" s="44"/>
      <c r="H7" s="53"/>
      <c r="I7" s="53"/>
      <c r="J7" s="53"/>
      <c r="K7" s="53"/>
      <c r="L7" s="55" t="s">
        <v>93</v>
      </c>
      <c r="M7" s="55"/>
      <c r="N7" s="55"/>
    </row>
    <row r="8" spans="1:15" ht="21" customHeight="1">
      <c r="A8" s="1"/>
      <c r="B8" s="44"/>
      <c r="C8" s="44"/>
      <c r="D8" s="45"/>
      <c r="E8" s="46"/>
      <c r="F8" s="46"/>
      <c r="G8" s="46"/>
      <c r="H8" s="126" t="s">
        <v>32</v>
      </c>
      <c r="I8" s="126"/>
      <c r="J8" s="126"/>
      <c r="K8" s="44"/>
      <c r="L8" s="49" t="s">
        <v>55</v>
      </c>
      <c r="M8" s="46"/>
      <c r="N8" s="47"/>
    </row>
    <row r="9" spans="1:15" ht="21" customHeight="1">
      <c r="A9" s="1"/>
      <c r="B9" s="44"/>
      <c r="C9" s="44"/>
      <c r="D9" s="59" t="s">
        <v>50</v>
      </c>
      <c r="E9" s="46"/>
      <c r="F9" s="46"/>
      <c r="G9" s="46"/>
      <c r="H9" s="47"/>
      <c r="I9" s="48"/>
      <c r="J9" s="48"/>
      <c r="K9" s="44"/>
      <c r="L9" s="47" t="s">
        <v>95</v>
      </c>
      <c r="M9" s="46"/>
      <c r="N9" s="59" t="s">
        <v>56</v>
      </c>
    </row>
    <row r="10" spans="1:15" ht="21" customHeight="1">
      <c r="A10" s="1"/>
      <c r="B10" s="44"/>
      <c r="C10" s="44"/>
      <c r="D10" s="59" t="s">
        <v>51</v>
      </c>
      <c r="E10" s="46"/>
      <c r="F10" s="60" t="s">
        <v>82</v>
      </c>
      <c r="G10" s="46"/>
      <c r="H10" s="47" t="s">
        <v>53</v>
      </c>
      <c r="I10" s="48"/>
      <c r="J10" s="48"/>
      <c r="K10" s="44"/>
      <c r="L10" s="48" t="s">
        <v>97</v>
      </c>
      <c r="M10" s="46"/>
      <c r="N10" s="59" t="s">
        <v>57</v>
      </c>
    </row>
    <row r="11" spans="1:15" ht="21" customHeight="1">
      <c r="A11" s="1"/>
      <c r="B11" s="43" t="s">
        <v>4</v>
      </c>
      <c r="C11" s="44"/>
      <c r="D11" s="61" t="s">
        <v>52</v>
      </c>
      <c r="E11" s="46"/>
      <c r="F11" s="62" t="s">
        <v>52</v>
      </c>
      <c r="G11" s="46"/>
      <c r="H11" s="43" t="s">
        <v>94</v>
      </c>
      <c r="I11" s="48"/>
      <c r="J11" s="49" t="s">
        <v>34</v>
      </c>
      <c r="K11" s="46"/>
      <c r="L11" s="64" t="s">
        <v>96</v>
      </c>
      <c r="M11" s="46"/>
      <c r="N11" s="61" t="s">
        <v>58</v>
      </c>
    </row>
    <row r="12" spans="1:15" ht="6.95" customHeight="1">
      <c r="A12" s="1"/>
      <c r="D12" s="2"/>
      <c r="E12" s="2"/>
      <c r="F12" s="2"/>
      <c r="G12" s="2"/>
      <c r="H12" s="2"/>
      <c r="I12" s="50"/>
      <c r="J12" s="2"/>
      <c r="K12" s="2"/>
      <c r="L12" s="2"/>
      <c r="M12" s="2"/>
      <c r="N12" s="2"/>
    </row>
    <row r="13" spans="1:15" ht="21" customHeight="1">
      <c r="A13" s="2" t="s">
        <v>83</v>
      </c>
      <c r="C13" s="1"/>
      <c r="D13" s="39">
        <v>130000000</v>
      </c>
      <c r="E13" s="50"/>
      <c r="F13" s="39">
        <v>159121990.84</v>
      </c>
      <c r="G13" s="50"/>
      <c r="H13" s="39">
        <v>8357448.7999999998</v>
      </c>
      <c r="I13" s="50"/>
      <c r="J13" s="39">
        <v>61411455.369999997</v>
      </c>
      <c r="K13" s="50"/>
      <c r="L13" s="39">
        <v>0</v>
      </c>
      <c r="M13" s="50"/>
      <c r="N13" s="39">
        <f>D13+F13+H13+J13+L13</f>
        <v>358890895.01000005</v>
      </c>
      <c r="O13" s="12"/>
    </row>
    <row r="14" spans="1:15" ht="21" customHeight="1">
      <c r="A14" s="4" t="s">
        <v>54</v>
      </c>
      <c r="B14" s="1">
        <v>18</v>
      </c>
      <c r="C14" s="1"/>
      <c r="D14" s="3">
        <v>0</v>
      </c>
      <c r="E14" s="3"/>
      <c r="F14" s="3">
        <v>0</v>
      </c>
      <c r="G14" s="3"/>
      <c r="H14" s="3">
        <v>3246215.16</v>
      </c>
      <c r="I14" s="3"/>
      <c r="J14" s="50">
        <v>-3246215.16</v>
      </c>
      <c r="K14" s="50"/>
      <c r="L14" s="50">
        <v>0</v>
      </c>
      <c r="M14" s="50"/>
      <c r="N14" s="39">
        <f>D14+F14+H14+J14</f>
        <v>0</v>
      </c>
    </row>
    <row r="15" spans="1:15" ht="21" customHeight="1">
      <c r="A15" s="4" t="s">
        <v>84</v>
      </c>
      <c r="B15" s="1">
        <v>18</v>
      </c>
      <c r="C15" s="1"/>
      <c r="D15" s="3">
        <v>0</v>
      </c>
      <c r="E15" s="3"/>
      <c r="F15" s="3">
        <v>0</v>
      </c>
      <c r="G15" s="3"/>
      <c r="H15" s="3">
        <v>0</v>
      </c>
      <c r="I15" s="3"/>
      <c r="J15" s="50">
        <v>-59800000</v>
      </c>
      <c r="K15" s="50"/>
      <c r="L15" s="50">
        <v>0</v>
      </c>
      <c r="M15" s="50"/>
      <c r="N15" s="39">
        <f>D15+F15+H15+J15</f>
        <v>-59800000</v>
      </c>
    </row>
    <row r="16" spans="1:15" ht="21" customHeight="1">
      <c r="A16" s="69" t="s">
        <v>85</v>
      </c>
      <c r="B16" s="4"/>
      <c r="C16" s="1"/>
      <c r="D16" s="3">
        <v>0</v>
      </c>
      <c r="E16" s="3"/>
      <c r="F16" s="3">
        <v>0</v>
      </c>
      <c r="G16" s="3"/>
      <c r="H16" s="3">
        <v>0</v>
      </c>
      <c r="I16" s="3"/>
      <c r="J16" s="3">
        <v>212783718.27000001</v>
      </c>
      <c r="K16" s="51"/>
      <c r="L16" s="51">
        <v>0</v>
      </c>
      <c r="M16" s="51"/>
      <c r="N16" s="39">
        <f>D16+F16+H16+J16</f>
        <v>212783718.27000001</v>
      </c>
    </row>
    <row r="17" spans="1:18" ht="21" customHeight="1" thickBot="1">
      <c r="A17" s="65" t="s">
        <v>106</v>
      </c>
      <c r="B17" s="4"/>
      <c r="C17" s="1"/>
      <c r="D17" s="67">
        <f>SUM(D13:D16)</f>
        <v>130000000</v>
      </c>
      <c r="E17" s="39"/>
      <c r="F17" s="67">
        <f>SUM(F13:F16)</f>
        <v>159121990.84</v>
      </c>
      <c r="G17" s="39"/>
      <c r="H17" s="67">
        <f>SUM(H13:H16)</f>
        <v>11603663.960000001</v>
      </c>
      <c r="I17" s="39"/>
      <c r="J17" s="67">
        <f>SUM(J13:J16)</f>
        <v>211148958.48000002</v>
      </c>
      <c r="K17" s="39"/>
      <c r="L17" s="67">
        <f>SUM(L13:L16)</f>
        <v>0</v>
      </c>
      <c r="M17" s="39"/>
      <c r="N17" s="67">
        <f>SUM(N13:N16)</f>
        <v>511874613.28000009</v>
      </c>
      <c r="O17" s="37"/>
    </row>
    <row r="18" spans="1:18" ht="21" customHeight="1" thickTop="1">
      <c r="A18" s="4"/>
      <c r="B18" s="4"/>
      <c r="C18" s="1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</row>
    <row r="19" spans="1:18" ht="21" customHeight="1">
      <c r="A19" s="4" t="s">
        <v>86</v>
      </c>
      <c r="B19" s="3"/>
      <c r="C19" s="1"/>
      <c r="D19" s="3">
        <v>130000000</v>
      </c>
      <c r="E19" s="3"/>
      <c r="F19" s="3">
        <v>159121990.84</v>
      </c>
      <c r="G19" s="3"/>
      <c r="H19" s="3">
        <v>11603663.960000001</v>
      </c>
      <c r="I19" s="3"/>
      <c r="J19" s="50">
        <v>268635180.65999991</v>
      </c>
      <c r="K19" s="3"/>
      <c r="L19" s="50">
        <v>-33503.199999999997</v>
      </c>
      <c r="M19" s="3"/>
      <c r="N19" s="3">
        <f>SUM(D19:L19)</f>
        <v>569327332.25999987</v>
      </c>
      <c r="O19" s="12"/>
    </row>
    <row r="20" spans="1:18" ht="21" customHeight="1">
      <c r="A20" s="4" t="s">
        <v>54</v>
      </c>
      <c r="B20" s="1" t="s">
        <v>111</v>
      </c>
      <c r="C20" s="1"/>
      <c r="D20" s="3">
        <v>0</v>
      </c>
      <c r="E20" s="3"/>
      <c r="F20" s="3">
        <v>0</v>
      </c>
      <c r="G20" s="3"/>
      <c r="H20" s="3">
        <v>1396336.04</v>
      </c>
      <c r="I20" s="3"/>
      <c r="J20" s="50">
        <v>-1396336.04</v>
      </c>
      <c r="K20" s="3"/>
      <c r="L20" s="3">
        <v>0</v>
      </c>
      <c r="M20" s="3"/>
      <c r="N20" s="3">
        <f>SUM(D20:L20)</f>
        <v>0</v>
      </c>
    </row>
    <row r="21" spans="1:18" ht="21" customHeight="1">
      <c r="A21" s="4" t="s">
        <v>84</v>
      </c>
      <c r="B21" s="1">
        <v>18</v>
      </c>
      <c r="C21" s="1"/>
      <c r="D21" s="3">
        <v>0</v>
      </c>
      <c r="E21" s="3"/>
      <c r="F21" s="3">
        <v>0</v>
      </c>
      <c r="G21" s="3"/>
      <c r="H21" s="3">
        <v>0</v>
      </c>
      <c r="I21" s="3"/>
      <c r="J21" s="50">
        <v>-267020000</v>
      </c>
      <c r="K21" s="3"/>
      <c r="L21" s="50">
        <v>0</v>
      </c>
      <c r="M21" s="3"/>
      <c r="N21" s="50">
        <f t="shared" ref="N21:N22" si="0">SUM(D21:L21)</f>
        <v>-267020000</v>
      </c>
    </row>
    <row r="22" spans="1:18" ht="21" customHeight="1">
      <c r="A22" s="69" t="s">
        <v>85</v>
      </c>
      <c r="B22" s="4"/>
      <c r="C22" s="1"/>
      <c r="D22" s="3">
        <v>0</v>
      </c>
      <c r="E22" s="3"/>
      <c r="F22" s="3">
        <v>0</v>
      </c>
      <c r="G22" s="3"/>
      <c r="H22" s="3">
        <v>0</v>
      </c>
      <c r="I22" s="3"/>
      <c r="J22" s="3">
        <v>147938746.70999998</v>
      </c>
      <c r="K22" s="50">
        <v>0</v>
      </c>
      <c r="L22" s="3">
        <v>0</v>
      </c>
      <c r="M22" s="3">
        <f>SUM(D22:L22)</f>
        <v>147938746.70999998</v>
      </c>
      <c r="N22" s="50">
        <f t="shared" si="0"/>
        <v>147938746.70999998</v>
      </c>
    </row>
    <row r="23" spans="1:18" ht="21" customHeight="1" thickBot="1">
      <c r="A23" s="4" t="s">
        <v>107</v>
      </c>
      <c r="B23" s="4"/>
      <c r="C23" s="1"/>
      <c r="D23" s="41">
        <f>SUM(D19:D22)</f>
        <v>130000000</v>
      </c>
      <c r="E23" s="3"/>
      <c r="F23" s="41">
        <f>SUM(F19:F22)</f>
        <v>159121990.84</v>
      </c>
      <c r="G23" s="3"/>
      <c r="H23" s="41">
        <f>SUM(H19:H22)</f>
        <v>13000000</v>
      </c>
      <c r="I23" s="3"/>
      <c r="J23" s="41">
        <f>SUM(J19:J22)</f>
        <v>148157591.32999989</v>
      </c>
      <c r="K23" s="3"/>
      <c r="L23" s="68">
        <f>SUM(L19:L22)</f>
        <v>-33503.199999999997</v>
      </c>
      <c r="M23" s="3"/>
      <c r="N23" s="41">
        <f>SUM(N19:N22)</f>
        <v>450246078.96999985</v>
      </c>
      <c r="O23" s="12"/>
      <c r="P23" s="12"/>
    </row>
    <row r="24" spans="1:18" ht="21" customHeight="1" thickTop="1">
      <c r="A24" s="4"/>
      <c r="B24" s="4"/>
      <c r="C24" s="1"/>
      <c r="D24" s="3"/>
      <c r="E24" s="3"/>
      <c r="F24" s="3"/>
      <c r="G24" s="3"/>
      <c r="H24" s="3"/>
      <c r="I24" s="18"/>
      <c r="J24" s="3"/>
      <c r="K24" s="3"/>
      <c r="L24" s="63"/>
      <c r="M24" s="3"/>
      <c r="N24" s="3"/>
      <c r="O24" s="12"/>
      <c r="P24" s="12"/>
    </row>
    <row r="25" spans="1:18" ht="21" customHeight="1">
      <c r="A25" s="4" t="s">
        <v>16</v>
      </c>
      <c r="B25" s="4"/>
      <c r="C25" s="65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8" ht="37.15" customHeight="1">
      <c r="B26" s="4"/>
      <c r="C26" s="6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2"/>
    </row>
    <row r="27" spans="1:18" ht="21.95" customHeight="1">
      <c r="A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4" t="s">
        <v>157</v>
      </c>
      <c r="P27" s="9"/>
      <c r="Q27" s="9"/>
      <c r="R27" s="9"/>
    </row>
    <row r="38" spans="4:11" ht="21.95" customHeight="1">
      <c r="D38" s="9"/>
      <c r="E38" s="9"/>
      <c r="F38" s="9"/>
      <c r="G38" s="9"/>
      <c r="H38" s="9"/>
      <c r="I38" s="9"/>
      <c r="J38" s="9"/>
      <c r="K38" s="9"/>
    </row>
    <row r="39" spans="4:11" ht="21.95" customHeight="1">
      <c r="D39" s="9"/>
      <c r="E39" s="9"/>
      <c r="F39" s="9"/>
      <c r="G39" s="9"/>
      <c r="H39" s="9"/>
      <c r="I39" s="9"/>
      <c r="J39" s="9"/>
      <c r="K39" s="9"/>
    </row>
    <row r="40" spans="4:11" ht="21.95" customHeight="1">
      <c r="D40" s="9"/>
      <c r="E40" s="9"/>
      <c r="F40" s="9"/>
      <c r="G40" s="9"/>
      <c r="H40" s="9"/>
      <c r="I40" s="9"/>
      <c r="J40" s="9"/>
      <c r="K40" s="9"/>
    </row>
    <row r="41" spans="4:11" ht="21.95" customHeight="1">
      <c r="D41" s="9"/>
      <c r="E41" s="9"/>
      <c r="F41" s="9"/>
      <c r="G41" s="9"/>
      <c r="H41" s="9"/>
      <c r="I41" s="9"/>
      <c r="J41" s="9"/>
      <c r="K41" s="9"/>
    </row>
    <row r="75" spans="4:11" ht="21.95" customHeight="1">
      <c r="D75" s="9"/>
      <c r="E75" s="9"/>
      <c r="F75" s="9"/>
      <c r="G75" s="9"/>
      <c r="H75" s="9"/>
      <c r="I75" s="9"/>
      <c r="J75" s="9"/>
      <c r="K75" s="9"/>
    </row>
    <row r="76" spans="4:11" ht="21.95" customHeight="1">
      <c r="D76" s="9"/>
      <c r="E76" s="9"/>
      <c r="F76" s="9"/>
      <c r="G76" s="9"/>
      <c r="H76" s="9"/>
      <c r="I76" s="9"/>
      <c r="J76" s="9"/>
      <c r="K76" s="9"/>
    </row>
    <row r="77" spans="4:11" ht="21.95" customHeight="1">
      <c r="D77" s="9"/>
      <c r="E77" s="9"/>
      <c r="F77" s="9"/>
      <c r="G77" s="9"/>
      <c r="H77" s="9"/>
      <c r="I77" s="9"/>
      <c r="J77" s="9"/>
      <c r="K77" s="9"/>
    </row>
    <row r="78" spans="4:11" ht="21.95" customHeight="1">
      <c r="D78" s="9"/>
      <c r="E78" s="9"/>
      <c r="F78" s="9"/>
      <c r="G78" s="9"/>
      <c r="H78" s="9"/>
      <c r="I78" s="9"/>
      <c r="J78" s="9"/>
      <c r="K78" s="9"/>
    </row>
  </sheetData>
  <mergeCells count="2">
    <mergeCell ref="D6:N6"/>
    <mergeCell ref="H8:J8"/>
  </mergeCells>
  <phoneticPr fontId="15" type="noConversion"/>
  <pageMargins left="0.59055118110236227" right="0.59055118110236227" top="0.98425196850393704" bottom="0.39370078740157483" header="3.937007874015748E-2" footer="0.31496062992125984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7825-69F2-4E11-A46F-86424BCB8FEB}">
  <sheetPr>
    <tabColor rgb="FFFFC000"/>
  </sheetPr>
  <dimension ref="A1:N116"/>
  <sheetViews>
    <sheetView view="pageBreakPreview" zoomScaleNormal="100" zoomScaleSheetLayoutView="100" workbookViewId="0">
      <selection activeCell="A5" sqref="A5"/>
    </sheetView>
  </sheetViews>
  <sheetFormatPr defaultColWidth="9.140625" defaultRowHeight="20.25"/>
  <cols>
    <col min="1" max="1" width="2.42578125" style="107" customWidth="1"/>
    <col min="2" max="2" width="2.28515625" style="107" customWidth="1"/>
    <col min="3" max="3" width="2.42578125" style="107" customWidth="1"/>
    <col min="4" max="4" width="2.28515625" style="107" customWidth="1"/>
    <col min="5" max="5" width="13.7109375" style="107" customWidth="1"/>
    <col min="6" max="6" width="21.7109375" style="111" customWidth="1"/>
    <col min="7" max="7" width="9.7109375" style="111" customWidth="1"/>
    <col min="8" max="8" width="0.85546875" style="107" customWidth="1"/>
    <col min="9" max="9" width="16.7109375" style="23" customWidth="1"/>
    <col min="10" max="10" width="0.85546875" style="10" customWidth="1"/>
    <col min="11" max="11" width="16.7109375" style="23" customWidth="1"/>
    <col min="12" max="12" width="1.85546875" style="9" customWidth="1"/>
    <col min="13" max="13" width="15.140625" style="9" customWidth="1"/>
    <col min="14" max="14" width="14.5703125" style="9" bestFit="1" customWidth="1"/>
    <col min="15" max="15" width="11.28515625" style="107" bestFit="1" customWidth="1"/>
    <col min="16" max="16384" width="9.140625" style="107"/>
  </cols>
  <sheetData>
    <row r="1" spans="1:14" s="105" customFormat="1" ht="21" customHeight="1">
      <c r="A1" s="105" t="s">
        <v>0</v>
      </c>
      <c r="L1" s="8"/>
      <c r="M1" s="8"/>
      <c r="N1" s="8"/>
    </row>
    <row r="2" spans="1:14" s="105" customFormat="1" ht="21" customHeight="1">
      <c r="A2" s="106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8"/>
      <c r="M2" s="8"/>
      <c r="N2" s="8"/>
    </row>
    <row r="3" spans="1:14" s="105" customFormat="1" ht="21" customHeight="1">
      <c r="A3" s="106" t="s">
        <v>98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8"/>
      <c r="M3" s="8"/>
      <c r="N3" s="8"/>
    </row>
    <row r="4" spans="1:14" s="105" customFormat="1" ht="21" customHeight="1">
      <c r="A4" s="106" t="s">
        <v>105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8"/>
      <c r="M4" s="8"/>
      <c r="N4" s="8"/>
    </row>
    <row r="5" spans="1:14" s="105" customFormat="1" ht="2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8"/>
      <c r="M5" s="8"/>
      <c r="N5" s="8"/>
    </row>
    <row r="6" spans="1:14" ht="21" customHeight="1">
      <c r="B6" s="108"/>
      <c r="C6" s="108"/>
      <c r="D6" s="108"/>
      <c r="E6" s="108"/>
      <c r="F6" s="109"/>
      <c r="G6" s="110"/>
      <c r="H6" s="111"/>
      <c r="I6" s="122" t="s">
        <v>3</v>
      </c>
      <c r="J6" s="122"/>
      <c r="K6" s="122"/>
    </row>
    <row r="7" spans="1:14" ht="21" customHeight="1">
      <c r="F7" s="112"/>
      <c r="G7" s="76" t="s">
        <v>4</v>
      </c>
      <c r="H7" s="111"/>
      <c r="I7" s="113" t="s">
        <v>37</v>
      </c>
      <c r="J7" s="92"/>
      <c r="K7" s="113" t="s">
        <v>38</v>
      </c>
    </row>
    <row r="8" spans="1:14" ht="21" customHeight="1">
      <c r="A8" s="114" t="s">
        <v>113</v>
      </c>
      <c r="B8" s="115"/>
      <c r="C8" s="115"/>
      <c r="D8" s="115"/>
      <c r="E8" s="115"/>
      <c r="F8" s="115"/>
      <c r="I8" s="20"/>
      <c r="J8" s="6"/>
      <c r="K8" s="20"/>
    </row>
    <row r="9" spans="1:14" ht="21" customHeight="1">
      <c r="A9" s="116" t="s">
        <v>114</v>
      </c>
      <c r="B9" s="117"/>
      <c r="C9" s="115"/>
      <c r="D9" s="115"/>
      <c r="E9" s="115"/>
      <c r="F9" s="115"/>
      <c r="I9" s="33">
        <v>187641936.88</v>
      </c>
      <c r="J9" s="33"/>
      <c r="K9" s="33">
        <v>266726227.42000002</v>
      </c>
    </row>
    <row r="10" spans="1:14" ht="21" customHeight="1">
      <c r="A10" s="118" t="s">
        <v>115</v>
      </c>
      <c r="B10" s="118"/>
      <c r="C10" s="115"/>
      <c r="D10" s="115"/>
      <c r="E10" s="119"/>
      <c r="F10" s="115"/>
      <c r="I10" s="33"/>
      <c r="J10" s="33"/>
      <c r="K10" s="33"/>
    </row>
    <row r="11" spans="1:14" ht="21" customHeight="1">
      <c r="A11" s="118"/>
      <c r="B11" s="118" t="s">
        <v>168</v>
      </c>
      <c r="C11" s="115"/>
      <c r="D11" s="115"/>
      <c r="E11" s="115"/>
      <c r="F11" s="115"/>
      <c r="I11" s="33"/>
      <c r="J11" s="33"/>
      <c r="K11" s="33"/>
    </row>
    <row r="12" spans="1:14" ht="21" customHeight="1">
      <c r="A12" s="116" t="s">
        <v>116</v>
      </c>
      <c r="B12" s="117"/>
      <c r="C12" s="115"/>
      <c r="D12" s="115"/>
      <c r="E12" s="115"/>
      <c r="F12" s="115"/>
      <c r="G12" s="111" t="s">
        <v>112</v>
      </c>
      <c r="I12" s="33">
        <v>3566878.4</v>
      </c>
      <c r="J12" s="33"/>
      <c r="K12" s="33">
        <v>2392044.75</v>
      </c>
      <c r="M12" s="115"/>
    </row>
    <row r="13" spans="1:14" ht="21" customHeight="1">
      <c r="A13" s="116" t="s">
        <v>117</v>
      </c>
      <c r="B13" s="117"/>
      <c r="C13" s="115"/>
      <c r="D13" s="115"/>
      <c r="E13" s="115"/>
      <c r="F13" s="115"/>
      <c r="G13" s="111">
        <v>14.1</v>
      </c>
      <c r="I13" s="33">
        <v>7519493.1299999999</v>
      </c>
      <c r="J13" s="33"/>
      <c r="K13" s="33">
        <v>6502227.5300000003</v>
      </c>
      <c r="M13" s="115"/>
    </row>
    <row r="14" spans="1:14" ht="21" customHeight="1">
      <c r="A14" s="116" t="s">
        <v>118</v>
      </c>
      <c r="B14" s="117"/>
      <c r="C14" s="115"/>
      <c r="D14" s="115"/>
      <c r="E14" s="115"/>
      <c r="F14" s="115"/>
      <c r="I14" s="33">
        <v>299930.62</v>
      </c>
      <c r="J14" s="33"/>
      <c r="K14" s="33">
        <v>142537.76</v>
      </c>
      <c r="M14" s="115"/>
    </row>
    <row r="15" spans="1:14" ht="21" customHeight="1">
      <c r="A15" s="116" t="s">
        <v>119</v>
      </c>
      <c r="B15" s="117"/>
      <c r="C15" s="115"/>
      <c r="D15" s="115"/>
      <c r="E15" s="115"/>
      <c r="F15" s="115"/>
      <c r="I15" s="33">
        <v>205023.35</v>
      </c>
      <c r="J15" s="33"/>
      <c r="K15" s="33">
        <v>29044.85</v>
      </c>
      <c r="M15" s="115"/>
    </row>
    <row r="16" spans="1:14" ht="21" customHeight="1">
      <c r="A16" s="2" t="s">
        <v>150</v>
      </c>
      <c r="B16" s="117"/>
      <c r="C16" s="115"/>
      <c r="D16" s="115"/>
      <c r="E16" s="115"/>
      <c r="F16" s="115"/>
      <c r="I16" s="33">
        <v>0</v>
      </c>
      <c r="J16" s="33"/>
      <c r="K16" s="33">
        <v>17046.16</v>
      </c>
    </row>
    <row r="17" spans="1:13" ht="21" customHeight="1">
      <c r="A17" s="115" t="s">
        <v>120</v>
      </c>
      <c r="B17" s="115"/>
      <c r="C17" s="115"/>
      <c r="D17" s="115"/>
      <c r="E17" s="115"/>
      <c r="F17" s="115"/>
      <c r="G17" s="111">
        <v>15</v>
      </c>
      <c r="I17" s="33">
        <v>941587.47</v>
      </c>
      <c r="J17" s="33"/>
      <c r="K17" s="33">
        <v>528134.98</v>
      </c>
      <c r="M17" s="115"/>
    </row>
    <row r="18" spans="1:13" s="9" customFormat="1" ht="21" customHeight="1">
      <c r="A18" s="115" t="s">
        <v>121</v>
      </c>
      <c r="B18" s="115"/>
      <c r="C18" s="115"/>
      <c r="D18" s="115"/>
      <c r="E18" s="115"/>
      <c r="F18" s="115"/>
      <c r="G18" s="111"/>
      <c r="H18" s="107"/>
      <c r="I18" s="33">
        <v>1451045.28</v>
      </c>
      <c r="J18" s="33"/>
      <c r="K18" s="33">
        <v>1752141.81</v>
      </c>
      <c r="M18" s="115"/>
    </row>
    <row r="19" spans="1:13" s="9" customFormat="1" ht="21" customHeight="1">
      <c r="A19" s="115" t="s">
        <v>151</v>
      </c>
      <c r="B19" s="115"/>
      <c r="C19" s="115"/>
      <c r="D19" s="115"/>
      <c r="E19" s="115"/>
      <c r="F19" s="115"/>
      <c r="G19" s="111"/>
      <c r="H19" s="107"/>
      <c r="I19" s="33">
        <v>449800.75</v>
      </c>
      <c r="J19" s="33"/>
      <c r="K19" s="33">
        <v>-205167.11</v>
      </c>
    </row>
    <row r="20" spans="1:13" s="9" customFormat="1" ht="21" customHeight="1">
      <c r="A20" s="115" t="s">
        <v>169</v>
      </c>
      <c r="B20" s="115"/>
      <c r="C20" s="115"/>
      <c r="D20" s="115"/>
      <c r="E20" s="115"/>
      <c r="F20" s="115"/>
      <c r="G20" s="111"/>
      <c r="H20" s="107"/>
      <c r="I20" s="33">
        <v>12878.36</v>
      </c>
      <c r="J20" s="33"/>
      <c r="K20" s="33">
        <v>0</v>
      </c>
    </row>
    <row r="21" spans="1:13" s="9" customFormat="1" ht="21" customHeight="1">
      <c r="A21" s="116" t="s">
        <v>122</v>
      </c>
      <c r="B21" s="116"/>
      <c r="C21" s="115"/>
      <c r="D21" s="115"/>
      <c r="E21" s="115"/>
      <c r="F21" s="115"/>
      <c r="G21" s="111"/>
      <c r="H21" s="107"/>
      <c r="I21" s="58"/>
      <c r="J21" s="33"/>
      <c r="K21" s="58"/>
      <c r="M21" s="115"/>
    </row>
    <row r="22" spans="1:13" s="9" customFormat="1" ht="21" customHeight="1">
      <c r="A22" s="116"/>
      <c r="B22" s="116" t="s">
        <v>123</v>
      </c>
      <c r="C22" s="115"/>
      <c r="D22" s="115"/>
      <c r="E22" s="115"/>
      <c r="F22" s="115"/>
      <c r="G22" s="111"/>
      <c r="H22" s="107"/>
      <c r="I22" s="33">
        <f>SUM(I9:I20)</f>
        <v>202088574.24000001</v>
      </c>
      <c r="J22" s="33"/>
      <c r="K22" s="33">
        <f>SUM(K9:K19)</f>
        <v>277884238.15000004</v>
      </c>
    </row>
    <row r="23" spans="1:13" s="9" customFormat="1" ht="21" customHeight="1">
      <c r="A23" s="116" t="s">
        <v>124</v>
      </c>
      <c r="B23" s="115"/>
      <c r="C23" s="115"/>
      <c r="D23" s="115"/>
      <c r="E23" s="115"/>
      <c r="F23" s="115"/>
      <c r="G23" s="111"/>
      <c r="H23" s="107"/>
      <c r="I23" s="33"/>
      <c r="J23" s="33"/>
      <c r="K23" s="33"/>
    </row>
    <row r="24" spans="1:13" s="9" customFormat="1" ht="21" customHeight="1">
      <c r="A24" s="115"/>
      <c r="B24" s="115" t="s">
        <v>61</v>
      </c>
      <c r="C24" s="115"/>
      <c r="D24" s="115"/>
      <c r="E24" s="115"/>
      <c r="F24" s="115"/>
      <c r="G24" s="111"/>
      <c r="H24" s="107"/>
      <c r="I24" s="33">
        <v>282923.77</v>
      </c>
      <c r="J24" s="33"/>
      <c r="K24" s="33">
        <v>-4654144.71</v>
      </c>
    </row>
    <row r="25" spans="1:13" s="9" customFormat="1" ht="21" customHeight="1">
      <c r="A25" s="115"/>
      <c r="B25" s="115" t="s">
        <v>11</v>
      </c>
      <c r="C25" s="115"/>
      <c r="D25" s="115"/>
      <c r="E25" s="115"/>
      <c r="F25" s="115"/>
      <c r="G25" s="111"/>
      <c r="H25" s="107"/>
      <c r="I25" s="33">
        <v>-431898.49</v>
      </c>
      <c r="J25" s="33"/>
      <c r="K25" s="33">
        <v>-259900.71999999974</v>
      </c>
    </row>
    <row r="26" spans="1:13" s="9" customFormat="1" ht="21" customHeight="1">
      <c r="A26" s="115"/>
      <c r="B26" s="115" t="s">
        <v>59</v>
      </c>
      <c r="C26" s="115"/>
      <c r="D26" s="115"/>
      <c r="E26" s="115"/>
      <c r="F26" s="115"/>
      <c r="G26" s="111"/>
      <c r="H26" s="107"/>
      <c r="I26" s="33">
        <v>99056.639999999999</v>
      </c>
      <c r="J26" s="33"/>
      <c r="K26" s="33">
        <v>-224198.55</v>
      </c>
    </row>
    <row r="27" spans="1:13" s="9" customFormat="1" ht="21" customHeight="1">
      <c r="A27" s="115"/>
      <c r="B27" s="115" t="s">
        <v>64</v>
      </c>
      <c r="C27" s="115"/>
      <c r="D27" s="115"/>
      <c r="E27" s="115"/>
      <c r="F27" s="115"/>
      <c r="G27" s="111"/>
      <c r="H27" s="107"/>
      <c r="I27" s="33">
        <v>139399.53</v>
      </c>
      <c r="J27" s="33"/>
      <c r="K27" s="33">
        <v>-1750046.7</v>
      </c>
    </row>
    <row r="28" spans="1:13" s="9" customFormat="1" ht="21" customHeight="1">
      <c r="A28" s="116" t="s">
        <v>125</v>
      </c>
      <c r="B28" s="115"/>
      <c r="C28" s="115"/>
      <c r="D28" s="115"/>
      <c r="E28" s="115"/>
      <c r="F28" s="115"/>
      <c r="G28" s="111"/>
      <c r="H28" s="107"/>
      <c r="I28" s="33"/>
      <c r="J28" s="33"/>
    </row>
    <row r="29" spans="1:13" s="9" customFormat="1" ht="21" customHeight="1">
      <c r="A29" s="120"/>
      <c r="B29" s="116" t="s">
        <v>66</v>
      </c>
      <c r="C29" s="4"/>
      <c r="D29" s="4"/>
      <c r="E29" s="4"/>
      <c r="F29" s="4"/>
      <c r="G29" s="1"/>
      <c r="H29" s="2"/>
      <c r="I29" s="33">
        <v>-13634943.280000003</v>
      </c>
      <c r="J29" s="33"/>
      <c r="K29" s="33">
        <v>-3767790.6999999946</v>
      </c>
    </row>
    <row r="30" spans="1:13" s="9" customFormat="1" ht="21" customHeight="1">
      <c r="A30" s="120"/>
      <c r="B30" s="116" t="s">
        <v>22</v>
      </c>
      <c r="C30" s="4"/>
      <c r="D30" s="4"/>
      <c r="E30" s="4"/>
      <c r="F30" s="4"/>
      <c r="G30" s="1"/>
      <c r="H30" s="2"/>
      <c r="I30" s="33">
        <v>128091.82</v>
      </c>
      <c r="J30" s="33"/>
      <c r="K30" s="33">
        <v>-395774.74000000022</v>
      </c>
    </row>
    <row r="31" spans="1:13" s="9" customFormat="1" ht="21" customHeight="1">
      <c r="A31" s="120"/>
      <c r="B31" s="116" t="s">
        <v>24</v>
      </c>
      <c r="C31" s="4"/>
      <c r="D31" s="4"/>
      <c r="E31" s="4"/>
      <c r="F31" s="4"/>
      <c r="G31" s="1"/>
      <c r="H31" s="2"/>
      <c r="I31" s="33">
        <v>1546575.48</v>
      </c>
      <c r="J31" s="33"/>
      <c r="K31" s="33">
        <v>0</v>
      </c>
    </row>
    <row r="32" spans="1:13" s="9" customFormat="1" ht="21" customHeight="1">
      <c r="A32" s="120"/>
      <c r="B32" s="116" t="s">
        <v>71</v>
      </c>
      <c r="C32" s="4"/>
      <c r="D32" s="4"/>
      <c r="E32" s="4"/>
      <c r="F32" s="4"/>
      <c r="G32" s="1"/>
      <c r="H32" s="2"/>
      <c r="I32" s="33">
        <v>1524486.54</v>
      </c>
      <c r="J32" s="33"/>
      <c r="K32" s="33">
        <v>0</v>
      </c>
    </row>
    <row r="33" spans="1:14" s="9" customFormat="1" ht="21" customHeight="1">
      <c r="A33" s="114" t="s">
        <v>126</v>
      </c>
      <c r="B33" s="116"/>
      <c r="C33" s="115"/>
      <c r="D33" s="115"/>
      <c r="E33" s="115"/>
      <c r="F33" s="115"/>
      <c r="G33" s="111"/>
      <c r="H33" s="107"/>
      <c r="I33" s="70">
        <f>SUM(I22:I32)</f>
        <v>191742266.24999997</v>
      </c>
      <c r="J33" s="35"/>
      <c r="K33" s="70">
        <f>SUM(K22:K32)</f>
        <v>266832382.03000003</v>
      </c>
    </row>
    <row r="34" spans="1:14" s="9" customFormat="1" ht="21">
      <c r="A34" s="114"/>
      <c r="B34" s="115"/>
      <c r="C34" s="115"/>
      <c r="D34" s="115"/>
      <c r="E34" s="115"/>
      <c r="F34" s="115"/>
      <c r="G34" s="111"/>
      <c r="H34" s="107"/>
      <c r="I34" s="35"/>
      <c r="J34" s="35"/>
      <c r="K34" s="35"/>
    </row>
    <row r="35" spans="1:14" s="9" customFormat="1">
      <c r="A35" s="4" t="s">
        <v>16</v>
      </c>
      <c r="B35" s="115"/>
      <c r="C35" s="115"/>
      <c r="D35" s="115"/>
      <c r="E35" s="115"/>
      <c r="F35" s="115"/>
      <c r="G35" s="111"/>
      <c r="H35" s="107"/>
      <c r="I35" s="35"/>
      <c r="J35" s="35"/>
      <c r="K35" s="35"/>
    </row>
    <row r="36" spans="1:14" s="9" customFormat="1">
      <c r="A36" s="4"/>
      <c r="B36" s="115"/>
      <c r="C36" s="115"/>
      <c r="D36" s="115"/>
      <c r="E36" s="115"/>
      <c r="F36" s="115"/>
      <c r="G36" s="111"/>
      <c r="H36" s="107"/>
      <c r="I36" s="35"/>
      <c r="J36" s="35"/>
      <c r="K36" s="35"/>
    </row>
    <row r="37" spans="1:14" s="9" customFormat="1" ht="27.75" customHeight="1">
      <c r="A37" s="4" t="s">
        <v>17</v>
      </c>
      <c r="B37" s="107"/>
      <c r="C37" s="107"/>
      <c r="D37" s="107"/>
      <c r="E37" s="107"/>
      <c r="F37" s="107"/>
      <c r="G37" s="111"/>
      <c r="H37" s="107"/>
      <c r="I37" s="107"/>
      <c r="J37" s="107"/>
      <c r="K37" s="107"/>
    </row>
    <row r="38" spans="1:14" s="9" customFormat="1">
      <c r="A38" s="115"/>
      <c r="B38" s="115"/>
      <c r="C38" s="115"/>
      <c r="D38" s="115"/>
      <c r="E38" s="115"/>
      <c r="F38" s="115"/>
      <c r="G38" s="111"/>
      <c r="H38" s="107"/>
      <c r="I38" s="23"/>
      <c r="J38" s="10"/>
      <c r="K38" s="24" t="s">
        <v>158</v>
      </c>
    </row>
    <row r="39" spans="1:14" s="105" customFormat="1" ht="21" customHeight="1">
      <c r="A39" s="105" t="s">
        <v>0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8"/>
      <c r="M39" s="8"/>
      <c r="N39" s="8"/>
    </row>
    <row r="40" spans="1:14" s="105" customFormat="1" ht="21" customHeight="1">
      <c r="A40" s="106" t="s">
        <v>1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8"/>
      <c r="M40" s="8"/>
      <c r="N40" s="8"/>
    </row>
    <row r="41" spans="1:14" s="105" customFormat="1" ht="21" customHeight="1">
      <c r="A41" s="127" t="s">
        <v>99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8"/>
      <c r="M41" s="8"/>
      <c r="N41" s="8"/>
    </row>
    <row r="42" spans="1:14" s="105" customFormat="1" ht="21" customHeight="1">
      <c r="A42" s="105" t="str">
        <f>A4</f>
        <v>FOR THE NINE - MONTH PERIOD ENDED SEPTEMBER 30, 2023</v>
      </c>
      <c r="L42" s="8"/>
      <c r="M42" s="8"/>
      <c r="N42" s="8"/>
    </row>
    <row r="43" spans="1:14" s="105" customFormat="1" ht="2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8"/>
      <c r="M43" s="8"/>
      <c r="N43" s="8"/>
    </row>
    <row r="44" spans="1:14" ht="21" customHeight="1">
      <c r="B44" s="108"/>
      <c r="C44" s="108"/>
      <c r="D44" s="108"/>
      <c r="E44" s="108"/>
      <c r="F44" s="109"/>
      <c r="G44" s="110"/>
      <c r="H44" s="111"/>
      <c r="I44" s="122" t="s">
        <v>3</v>
      </c>
      <c r="J44" s="122"/>
      <c r="K44" s="122"/>
    </row>
    <row r="45" spans="1:14" ht="21" customHeight="1">
      <c r="F45" s="112"/>
      <c r="G45" s="76" t="s">
        <v>4</v>
      </c>
      <c r="H45" s="111"/>
      <c r="I45" s="113" t="s">
        <v>37</v>
      </c>
      <c r="J45" s="92"/>
      <c r="K45" s="113" t="s">
        <v>38</v>
      </c>
    </row>
    <row r="46" spans="1:14" ht="21" customHeight="1">
      <c r="A46" s="114" t="s">
        <v>129</v>
      </c>
      <c r="F46" s="112"/>
      <c r="G46" s="1"/>
      <c r="H46" s="111"/>
      <c r="I46" s="121"/>
      <c r="J46" s="94"/>
      <c r="K46" s="121"/>
    </row>
    <row r="47" spans="1:14" ht="21" customHeight="1">
      <c r="A47" s="116" t="s">
        <v>127</v>
      </c>
      <c r="B47" s="115"/>
      <c r="C47" s="115"/>
      <c r="D47" s="115"/>
      <c r="E47" s="115"/>
      <c r="F47" s="115"/>
      <c r="I47" s="36">
        <v>-59336152.659999996</v>
      </c>
      <c r="J47" s="35"/>
      <c r="K47" s="36">
        <v>-58973106.520000003</v>
      </c>
    </row>
    <row r="48" spans="1:14" ht="21" customHeight="1">
      <c r="A48" s="114" t="s">
        <v>128</v>
      </c>
      <c r="B48" s="115"/>
      <c r="C48" s="115"/>
      <c r="D48" s="115"/>
      <c r="E48" s="115"/>
      <c r="F48" s="115"/>
      <c r="I48" s="36">
        <f>I33+I47</f>
        <v>132406113.58999997</v>
      </c>
      <c r="J48" s="35"/>
      <c r="K48" s="36">
        <f>K33+K47</f>
        <v>207859275.51000002</v>
      </c>
    </row>
    <row r="49" spans="1:13" s="9" customFormat="1" ht="17.100000000000001" customHeight="1">
      <c r="A49" s="114"/>
      <c r="B49" s="115"/>
      <c r="C49" s="115"/>
      <c r="D49" s="115"/>
      <c r="E49" s="115"/>
      <c r="F49" s="115"/>
      <c r="G49" s="111"/>
      <c r="H49" s="107"/>
      <c r="I49" s="20"/>
      <c r="J49" s="6"/>
      <c r="K49" s="20"/>
    </row>
    <row r="50" spans="1:13" ht="21" customHeight="1">
      <c r="A50" s="114" t="s">
        <v>130</v>
      </c>
      <c r="B50" s="115"/>
      <c r="C50" s="115"/>
      <c r="D50" s="115"/>
      <c r="E50" s="115"/>
      <c r="F50" s="115"/>
      <c r="I50" s="20"/>
      <c r="J50" s="6"/>
      <c r="K50" s="20"/>
    </row>
    <row r="51" spans="1:13" ht="21" customHeight="1">
      <c r="A51" s="116" t="s">
        <v>131</v>
      </c>
      <c r="B51" s="96"/>
      <c r="C51" s="115"/>
      <c r="D51" s="115"/>
      <c r="E51" s="115"/>
      <c r="F51" s="115"/>
      <c r="G51" s="107"/>
      <c r="I51" s="107"/>
      <c r="J51" s="107"/>
      <c r="K51" s="107"/>
      <c r="L51" s="116"/>
      <c r="M51" s="96"/>
    </row>
    <row r="52" spans="1:13" ht="21" customHeight="1">
      <c r="A52" s="116"/>
      <c r="B52" s="96" t="s">
        <v>132</v>
      </c>
      <c r="C52" s="115"/>
      <c r="D52" s="115"/>
      <c r="E52" s="115"/>
      <c r="F52" s="115"/>
      <c r="G52" s="1">
        <v>9</v>
      </c>
      <c r="I52" s="33">
        <v>-47186923.259999998</v>
      </c>
      <c r="J52" s="6"/>
      <c r="K52" s="33">
        <v>-310369916.91000003</v>
      </c>
      <c r="L52" s="116"/>
      <c r="M52" s="96"/>
    </row>
    <row r="53" spans="1:13" ht="21" customHeight="1">
      <c r="A53" s="116" t="s">
        <v>149</v>
      </c>
      <c r="B53" s="115"/>
      <c r="C53" s="115"/>
      <c r="D53" s="115"/>
      <c r="E53" s="115"/>
      <c r="F53" s="115"/>
      <c r="G53" s="1"/>
      <c r="I53" s="33">
        <v>0</v>
      </c>
      <c r="J53" s="6"/>
      <c r="K53" s="33">
        <v>2040</v>
      </c>
      <c r="L53" s="116"/>
      <c r="M53" s="107"/>
    </row>
    <row r="54" spans="1:13" ht="21" customHeight="1">
      <c r="A54" s="116" t="s">
        <v>164</v>
      </c>
      <c r="B54" s="115"/>
      <c r="C54" s="115"/>
      <c r="D54" s="115"/>
      <c r="E54" s="115"/>
      <c r="F54" s="115"/>
      <c r="G54" s="1">
        <v>7</v>
      </c>
      <c r="I54" s="33">
        <v>-17881775.219999999</v>
      </c>
      <c r="J54" s="6"/>
      <c r="K54" s="33"/>
    </row>
    <row r="55" spans="1:13" s="9" customFormat="1" ht="21" customHeight="1">
      <c r="A55" s="116" t="s">
        <v>133</v>
      </c>
      <c r="B55" s="115"/>
      <c r="C55" s="115"/>
      <c r="D55" s="115"/>
      <c r="E55" s="115"/>
      <c r="F55" s="115"/>
      <c r="G55" s="1"/>
      <c r="H55" s="107"/>
      <c r="I55" s="33">
        <v>-594920</v>
      </c>
      <c r="J55" s="6"/>
      <c r="K55" s="33">
        <v>-1134253.5</v>
      </c>
    </row>
    <row r="56" spans="1:13" s="9" customFormat="1" ht="21" customHeight="1">
      <c r="A56" s="116" t="s">
        <v>134</v>
      </c>
      <c r="B56" s="115"/>
      <c r="C56" s="115"/>
      <c r="D56" s="115"/>
      <c r="E56" s="115"/>
      <c r="F56" s="115"/>
      <c r="G56" s="1"/>
      <c r="H56" s="107"/>
      <c r="I56" s="34">
        <v>0</v>
      </c>
      <c r="J56" s="6"/>
      <c r="K56" s="34">
        <v>-823097.5</v>
      </c>
    </row>
    <row r="57" spans="1:13" s="9" customFormat="1" ht="21" customHeight="1">
      <c r="A57" s="114" t="s">
        <v>135</v>
      </c>
      <c r="B57" s="115"/>
      <c r="C57" s="115"/>
      <c r="D57" s="115"/>
      <c r="E57" s="115"/>
      <c r="F57" s="115"/>
      <c r="G57" s="111"/>
      <c r="H57" s="107"/>
      <c r="I57" s="34">
        <f>SUM(I52:I56)</f>
        <v>-65663618.479999997</v>
      </c>
      <c r="J57" s="6"/>
      <c r="K57" s="34">
        <f>SUM(K52:K56)</f>
        <v>-312325227.91000003</v>
      </c>
    </row>
    <row r="58" spans="1:13" s="9" customFormat="1" ht="17.100000000000001" customHeight="1">
      <c r="A58" s="114"/>
      <c r="B58" s="115"/>
      <c r="C58" s="115"/>
      <c r="D58" s="115"/>
      <c r="E58" s="115"/>
      <c r="F58" s="115"/>
      <c r="G58" s="111"/>
      <c r="H58" s="107"/>
      <c r="I58" s="20"/>
      <c r="J58" s="6"/>
      <c r="K58" s="20"/>
    </row>
    <row r="59" spans="1:13" s="9" customFormat="1" ht="21" customHeight="1">
      <c r="A59" s="114" t="s">
        <v>136</v>
      </c>
      <c r="B59" s="4"/>
      <c r="C59" s="4"/>
      <c r="D59" s="4"/>
      <c r="E59" s="4"/>
      <c r="F59" s="4"/>
      <c r="G59" s="1"/>
      <c r="H59" s="2"/>
      <c r="I59" s="20"/>
      <c r="J59" s="6"/>
      <c r="K59" s="20"/>
    </row>
    <row r="60" spans="1:13" s="9" customFormat="1" ht="21" customHeight="1">
      <c r="A60" s="116" t="s">
        <v>137</v>
      </c>
      <c r="B60" s="4"/>
      <c r="C60" s="4"/>
      <c r="D60" s="4"/>
      <c r="E60" s="4"/>
      <c r="F60" s="4"/>
      <c r="G60" s="1"/>
      <c r="H60" s="2"/>
      <c r="I60" s="33">
        <v>0</v>
      </c>
      <c r="J60" s="6"/>
      <c r="K60" s="33">
        <v>118000000</v>
      </c>
    </row>
    <row r="61" spans="1:13" s="9" customFormat="1" ht="21" customHeight="1">
      <c r="A61" s="116" t="s">
        <v>138</v>
      </c>
      <c r="B61" s="96"/>
      <c r="C61" s="96"/>
      <c r="D61" s="4"/>
      <c r="E61" s="4"/>
      <c r="F61" s="4"/>
    </row>
    <row r="62" spans="1:13" s="9" customFormat="1" ht="21" customHeight="1">
      <c r="A62" s="116"/>
      <c r="B62" s="96" t="s">
        <v>139</v>
      </c>
      <c r="D62" s="4"/>
      <c r="E62" s="4"/>
      <c r="F62" s="4"/>
      <c r="G62" s="1">
        <v>12</v>
      </c>
      <c r="H62" s="2"/>
      <c r="I62" s="33">
        <v>-12690000</v>
      </c>
      <c r="J62" s="6"/>
      <c r="K62" s="33">
        <v>-4230000</v>
      </c>
    </row>
    <row r="63" spans="1:13" s="9" customFormat="1" ht="21" customHeight="1">
      <c r="A63" s="116" t="s">
        <v>140</v>
      </c>
      <c r="B63" s="4"/>
      <c r="C63" s="4"/>
      <c r="D63" s="4"/>
      <c r="E63" s="4"/>
      <c r="F63" s="4"/>
      <c r="G63" s="1"/>
      <c r="H63" s="2"/>
      <c r="I63" s="33">
        <v>-937873.01</v>
      </c>
      <c r="J63" s="6"/>
      <c r="K63" s="33">
        <v>-1708504</v>
      </c>
    </row>
    <row r="64" spans="1:13" s="9" customFormat="1" ht="21" customHeight="1">
      <c r="A64" s="116" t="s">
        <v>141</v>
      </c>
      <c r="B64" s="4"/>
      <c r="C64" s="4"/>
      <c r="D64" s="4"/>
      <c r="E64" s="4"/>
      <c r="F64" s="4"/>
      <c r="G64" s="1">
        <v>14.2</v>
      </c>
      <c r="H64" s="2"/>
      <c r="I64" s="33">
        <v>-7239349.5199999996</v>
      </c>
      <c r="J64" s="6"/>
      <c r="K64" s="33">
        <v>-5422716.3700000001</v>
      </c>
    </row>
    <row r="65" spans="1:14" s="9" customFormat="1" ht="21" customHeight="1">
      <c r="A65" s="116" t="s">
        <v>142</v>
      </c>
      <c r="B65" s="4"/>
      <c r="C65" s="4"/>
      <c r="D65" s="4"/>
      <c r="E65" s="4"/>
      <c r="F65" s="4"/>
      <c r="G65" s="1">
        <v>14.2</v>
      </c>
      <c r="H65" s="2"/>
      <c r="I65" s="33">
        <v>-526462</v>
      </c>
      <c r="J65" s="6"/>
      <c r="K65" s="33">
        <v>-680091.82000000007</v>
      </c>
    </row>
    <row r="66" spans="1:14" s="9" customFormat="1" ht="21" customHeight="1">
      <c r="A66" s="116" t="s">
        <v>84</v>
      </c>
      <c r="B66" s="4"/>
      <c r="C66" s="4"/>
      <c r="D66" s="4"/>
      <c r="E66" s="4"/>
      <c r="F66" s="4"/>
      <c r="G66" s="1">
        <v>18</v>
      </c>
      <c r="H66" s="2"/>
      <c r="I66" s="34">
        <v>-267020000</v>
      </c>
      <c r="J66" s="6"/>
      <c r="K66" s="34">
        <v>-59800000</v>
      </c>
    </row>
    <row r="67" spans="1:14" s="9" customFormat="1" ht="21" customHeight="1">
      <c r="A67" s="114" t="s">
        <v>143</v>
      </c>
      <c r="B67" s="115"/>
      <c r="C67" s="115"/>
      <c r="D67" s="115"/>
      <c r="E67" s="115"/>
      <c r="F67" s="115"/>
      <c r="G67" s="111"/>
      <c r="H67" s="107"/>
      <c r="I67" s="34">
        <f>SUM(I60:I66)</f>
        <v>-288413684.52999997</v>
      </c>
      <c r="J67" s="6"/>
      <c r="K67" s="34">
        <f>SUM(K60:K66)</f>
        <v>46158687.810000002</v>
      </c>
    </row>
    <row r="68" spans="1:14" s="9" customFormat="1" ht="17.100000000000001" customHeight="1">
      <c r="A68" s="114"/>
      <c r="B68" s="115"/>
      <c r="C68" s="115"/>
      <c r="D68" s="115"/>
      <c r="E68" s="115"/>
      <c r="F68" s="115"/>
      <c r="G68" s="111"/>
      <c r="H68" s="107"/>
      <c r="I68" s="20"/>
      <c r="J68" s="6"/>
      <c r="K68" s="20"/>
    </row>
    <row r="69" spans="1:14" s="9" customFormat="1" ht="21" customHeight="1">
      <c r="A69" s="114" t="s">
        <v>144</v>
      </c>
      <c r="B69" s="115"/>
      <c r="C69" s="115"/>
      <c r="D69" s="115"/>
      <c r="E69" s="115"/>
      <c r="F69" s="115"/>
      <c r="G69" s="111"/>
      <c r="H69" s="107"/>
      <c r="I69" s="33">
        <f>I48+I57+I67</f>
        <v>-221671189.41999999</v>
      </c>
      <c r="J69" s="6"/>
      <c r="K69" s="33">
        <f>K48+K57+K67</f>
        <v>-58307264.590000004</v>
      </c>
    </row>
    <row r="70" spans="1:14" s="9" customFormat="1" ht="21" customHeight="1">
      <c r="A70" s="114" t="s">
        <v>145</v>
      </c>
      <c r="B70" s="115"/>
      <c r="C70" s="115"/>
      <c r="D70" s="115"/>
      <c r="E70" s="115"/>
      <c r="F70" s="115"/>
      <c r="G70" s="111"/>
      <c r="H70" s="107"/>
      <c r="I70" s="40">
        <v>354426281.56999999</v>
      </c>
      <c r="J70" s="6"/>
      <c r="K70" s="40">
        <v>329267153.39999998</v>
      </c>
    </row>
    <row r="71" spans="1:14" s="9" customFormat="1" ht="21" customHeight="1" thickBot="1">
      <c r="A71" s="114" t="s">
        <v>146</v>
      </c>
      <c r="B71" s="115"/>
      <c r="C71" s="115"/>
      <c r="D71" s="115"/>
      <c r="E71" s="115"/>
      <c r="F71" s="115"/>
      <c r="G71" s="111"/>
      <c r="H71" s="107"/>
      <c r="I71" s="41">
        <f>SUM(I69:I70)</f>
        <v>132755092.15000001</v>
      </c>
      <c r="J71" s="6"/>
      <c r="K71" s="41">
        <f>SUM(K69:K70)</f>
        <v>270959888.80999994</v>
      </c>
    </row>
    <row r="72" spans="1:14" s="9" customFormat="1" ht="21.75" thickTop="1">
      <c r="A72" s="114"/>
      <c r="B72" s="115"/>
      <c r="C72" s="115"/>
      <c r="D72" s="115"/>
      <c r="E72" s="115"/>
      <c r="F72" s="115"/>
      <c r="G72" s="111"/>
      <c r="H72" s="107"/>
      <c r="I72" s="20"/>
      <c r="J72" s="6"/>
      <c r="K72" s="20"/>
    </row>
    <row r="73" spans="1:14" s="9" customFormat="1">
      <c r="A73" s="4" t="s">
        <v>16</v>
      </c>
      <c r="B73" s="115"/>
      <c r="C73" s="115"/>
      <c r="D73" s="115"/>
      <c r="E73" s="115"/>
      <c r="F73" s="115"/>
      <c r="G73" s="111"/>
      <c r="H73" s="107"/>
      <c r="I73" s="20"/>
      <c r="J73" s="6"/>
      <c r="K73" s="20"/>
    </row>
    <row r="74" spans="1:14" s="9" customFormat="1" ht="21" customHeight="1">
      <c r="B74" s="115"/>
      <c r="C74" s="115"/>
      <c r="D74" s="115"/>
      <c r="E74" s="115"/>
      <c r="F74" s="115"/>
      <c r="G74" s="111"/>
      <c r="H74" s="107"/>
      <c r="I74" s="35"/>
      <c r="J74" s="35"/>
      <c r="K74" s="35"/>
    </row>
    <row r="75" spans="1:14" s="9" customFormat="1" ht="15" customHeight="1">
      <c r="A75" s="115"/>
      <c r="B75" s="115"/>
      <c r="C75" s="115"/>
      <c r="D75" s="115"/>
      <c r="E75" s="115"/>
      <c r="F75" s="115"/>
      <c r="G75" s="111"/>
      <c r="H75" s="107"/>
      <c r="I75" s="35"/>
      <c r="J75" s="35"/>
      <c r="K75" s="35"/>
    </row>
    <row r="76" spans="1:14" s="9" customFormat="1" ht="21.95" customHeight="1">
      <c r="A76" s="4"/>
      <c r="B76" s="107"/>
      <c r="C76" s="107"/>
      <c r="D76" s="107"/>
      <c r="E76" s="107"/>
      <c r="F76" s="107"/>
      <c r="G76" s="111"/>
      <c r="H76" s="107"/>
      <c r="I76" s="107"/>
      <c r="J76" s="107"/>
      <c r="K76" s="107"/>
    </row>
    <row r="77" spans="1:14" s="9" customFormat="1" ht="21.95" customHeight="1">
      <c r="A77" s="115"/>
      <c r="B77" s="115"/>
      <c r="C77" s="115"/>
      <c r="D77" s="115"/>
      <c r="E77" s="115"/>
      <c r="F77" s="115"/>
      <c r="G77" s="111"/>
      <c r="H77" s="107"/>
      <c r="I77" s="23"/>
      <c r="J77" s="10"/>
      <c r="K77" s="24" t="s">
        <v>159</v>
      </c>
    </row>
    <row r="78" spans="1:14" s="105" customFormat="1" ht="21" customHeight="1">
      <c r="A78" s="105" t="s">
        <v>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8"/>
      <c r="M78" s="8"/>
      <c r="N78" s="8"/>
    </row>
    <row r="79" spans="1:14" s="105" customFormat="1" ht="21" customHeight="1">
      <c r="A79" s="106" t="s">
        <v>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8"/>
      <c r="M79" s="8"/>
      <c r="N79" s="8"/>
    </row>
    <row r="80" spans="1:14" s="105" customFormat="1" ht="21" customHeight="1">
      <c r="A80" s="105" t="s">
        <v>99</v>
      </c>
      <c r="L80" s="8"/>
      <c r="M80" s="8"/>
      <c r="N80" s="8"/>
    </row>
    <row r="81" spans="1:14" s="105" customFormat="1" ht="21" customHeight="1">
      <c r="A81" s="105" t="str">
        <f>A4</f>
        <v>FOR THE NINE - MONTH PERIOD ENDED SEPTEMBER 30, 2023</v>
      </c>
      <c r="L81" s="8"/>
      <c r="M81" s="8"/>
      <c r="N81" s="8"/>
    </row>
    <row r="82" spans="1:14" s="105" customFormat="1" ht="21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8"/>
      <c r="M82" s="8"/>
      <c r="N82" s="8"/>
    </row>
    <row r="83" spans="1:14" ht="21" customHeight="1">
      <c r="B83" s="108"/>
      <c r="C83" s="108"/>
      <c r="D83" s="108"/>
      <c r="E83" s="108"/>
      <c r="F83" s="109"/>
      <c r="G83" s="110"/>
      <c r="H83" s="111"/>
      <c r="I83" s="122" t="s">
        <v>3</v>
      </c>
      <c r="J83" s="122"/>
      <c r="K83" s="122"/>
    </row>
    <row r="84" spans="1:14" ht="21" customHeight="1">
      <c r="F84" s="112"/>
      <c r="G84" s="76" t="s">
        <v>4</v>
      </c>
      <c r="H84" s="111"/>
      <c r="I84" s="113" t="s">
        <v>37</v>
      </c>
      <c r="J84" s="92"/>
      <c r="K84" s="113" t="s">
        <v>38</v>
      </c>
    </row>
    <row r="85" spans="1:14" s="9" customFormat="1" ht="17.100000000000001" customHeight="1">
      <c r="A85" s="114"/>
      <c r="B85" s="115"/>
      <c r="C85" s="115"/>
      <c r="D85" s="115"/>
      <c r="E85" s="115"/>
      <c r="F85" s="115"/>
      <c r="G85" s="111"/>
      <c r="H85" s="107"/>
      <c r="I85" s="20"/>
      <c r="J85" s="6"/>
      <c r="K85" s="20"/>
    </row>
    <row r="86" spans="1:14" ht="21">
      <c r="A86" s="7" t="s">
        <v>147</v>
      </c>
      <c r="B86" s="4"/>
      <c r="C86" s="4"/>
      <c r="D86" s="4"/>
      <c r="E86" s="4"/>
      <c r="F86" s="4"/>
      <c r="G86" s="1"/>
      <c r="H86" s="2"/>
      <c r="I86" s="20"/>
      <c r="J86" s="6"/>
      <c r="K86" s="20"/>
    </row>
    <row r="87" spans="1:14">
      <c r="A87" s="4" t="s">
        <v>148</v>
      </c>
      <c r="B87" s="4"/>
      <c r="C87" s="4"/>
      <c r="D87" s="2"/>
      <c r="E87" s="2"/>
      <c r="F87" s="4"/>
      <c r="G87" s="9"/>
      <c r="H87" s="9"/>
      <c r="I87" s="9"/>
      <c r="J87" s="9"/>
      <c r="K87" s="9"/>
    </row>
    <row r="88" spans="1:14">
      <c r="A88" s="4"/>
      <c r="B88" s="4" t="s">
        <v>162</v>
      </c>
      <c r="C88" s="4"/>
      <c r="D88" s="2"/>
      <c r="E88" s="2"/>
      <c r="F88" s="4"/>
      <c r="G88" s="1">
        <v>9</v>
      </c>
      <c r="H88" s="2"/>
      <c r="I88" s="3">
        <v>5875753.8399999999</v>
      </c>
      <c r="J88" s="6"/>
      <c r="K88" s="3">
        <v>1835946.4</v>
      </c>
    </row>
    <row r="89" spans="1:14">
      <c r="A89" s="9"/>
      <c r="B89" s="4" t="s">
        <v>165</v>
      </c>
      <c r="C89" s="9"/>
      <c r="D89" s="9"/>
      <c r="E89" s="9"/>
      <c r="F89" s="9"/>
      <c r="G89" s="107"/>
      <c r="I89" s="107"/>
      <c r="J89" s="107"/>
      <c r="K89" s="107"/>
    </row>
    <row r="90" spans="1:14">
      <c r="A90" s="9"/>
      <c r="B90" s="4"/>
      <c r="C90" s="9"/>
      <c r="D90" s="2" t="s">
        <v>161</v>
      </c>
      <c r="E90" s="9"/>
      <c r="F90" s="9"/>
      <c r="G90" s="1">
        <v>14.1</v>
      </c>
      <c r="H90" s="9"/>
      <c r="I90" s="9">
        <v>190338.09</v>
      </c>
      <c r="J90" s="9"/>
      <c r="K90" s="3">
        <v>0</v>
      </c>
    </row>
    <row r="91" spans="1:14">
      <c r="A91" s="9"/>
      <c r="B91" s="4" t="s">
        <v>166</v>
      </c>
      <c r="C91" s="9"/>
      <c r="D91" s="9"/>
      <c r="E91" s="9"/>
      <c r="F91" s="9"/>
      <c r="H91" s="9"/>
    </row>
    <row r="92" spans="1:14">
      <c r="A92" s="9"/>
      <c r="B92" s="4"/>
      <c r="C92" s="9"/>
      <c r="D92" s="2" t="s">
        <v>161</v>
      </c>
      <c r="E92" s="9"/>
      <c r="F92" s="9"/>
      <c r="G92" s="1">
        <v>14.2</v>
      </c>
      <c r="H92" s="9"/>
      <c r="I92" s="9">
        <v>190338.09</v>
      </c>
      <c r="J92" s="9"/>
      <c r="K92" s="3">
        <v>0</v>
      </c>
    </row>
    <row r="93" spans="1:14">
      <c r="A93" s="9"/>
      <c r="B93" s="4" t="s">
        <v>171</v>
      </c>
      <c r="C93" s="9"/>
      <c r="D93" s="9"/>
      <c r="E93" s="9"/>
      <c r="F93" s="4"/>
      <c r="G93" s="1"/>
      <c r="H93" s="2"/>
      <c r="I93" s="3"/>
      <c r="J93" s="9"/>
      <c r="K93" s="107"/>
    </row>
    <row r="94" spans="1:14">
      <c r="A94" s="9"/>
      <c r="B94" s="4"/>
      <c r="C94" s="9"/>
      <c r="D94" s="2" t="s">
        <v>161</v>
      </c>
      <c r="E94" s="9"/>
      <c r="F94" s="4"/>
      <c r="G94" s="1"/>
      <c r="H94" s="2"/>
      <c r="I94" s="3">
        <v>0</v>
      </c>
      <c r="J94" s="9"/>
      <c r="K94" s="3">
        <v>1744844.44</v>
      </c>
    </row>
    <row r="95" spans="1:14">
      <c r="A95" s="9"/>
      <c r="B95" s="4" t="s">
        <v>172</v>
      </c>
      <c r="C95" s="9"/>
      <c r="D95" s="9"/>
      <c r="E95" s="9"/>
      <c r="F95" s="4"/>
      <c r="G95" s="1"/>
      <c r="H95" s="2"/>
      <c r="I95" s="3"/>
      <c r="J95" s="9"/>
    </row>
    <row r="96" spans="1:14">
      <c r="A96" s="2"/>
      <c r="B96" s="4"/>
      <c r="C96" s="9"/>
      <c r="D96" s="2" t="s">
        <v>161</v>
      </c>
      <c r="E96" s="9"/>
      <c r="F96" s="4"/>
      <c r="G96" s="1"/>
      <c r="H96" s="2"/>
      <c r="I96" s="3">
        <v>0</v>
      </c>
      <c r="J96" s="6"/>
      <c r="K96" s="3">
        <v>318504.75</v>
      </c>
    </row>
    <row r="97" spans="1:11">
      <c r="A97" s="2"/>
      <c r="B97" s="4"/>
      <c r="C97" s="9"/>
      <c r="D97" s="2"/>
      <c r="E97" s="9"/>
      <c r="F97" s="4"/>
      <c r="G97" s="1"/>
      <c r="H97" s="2"/>
      <c r="I97" s="3"/>
      <c r="J97" s="6"/>
      <c r="K97" s="3"/>
    </row>
    <row r="98" spans="1:11">
      <c r="A98" s="4" t="s">
        <v>16</v>
      </c>
      <c r="B98" s="4"/>
      <c r="C98" s="4"/>
      <c r="D98" s="2"/>
      <c r="E98" s="2"/>
      <c r="F98" s="4"/>
      <c r="G98" s="1"/>
      <c r="H98" s="2"/>
      <c r="I98" s="3"/>
      <c r="J98" s="6"/>
      <c r="K98" s="20"/>
    </row>
    <row r="100" spans="1:11">
      <c r="E100" s="2"/>
    </row>
    <row r="101" spans="1:11">
      <c r="E101" s="2"/>
    </row>
    <row r="102" spans="1:11">
      <c r="E102" s="2"/>
    </row>
    <row r="114" spans="1:11">
      <c r="A114" s="115"/>
      <c r="B114" s="115"/>
      <c r="C114" s="115"/>
      <c r="D114" s="115"/>
      <c r="E114" s="115"/>
      <c r="F114" s="115"/>
      <c r="I114" s="35"/>
      <c r="J114" s="35"/>
      <c r="K114" s="35"/>
    </row>
    <row r="115" spans="1:11" ht="30" customHeight="1">
      <c r="A115" s="4"/>
      <c r="F115" s="107"/>
      <c r="I115" s="107"/>
      <c r="J115" s="107"/>
      <c r="K115" s="107"/>
    </row>
    <row r="116" spans="1:11">
      <c r="A116" s="115"/>
      <c r="B116" s="115"/>
      <c r="C116" s="115"/>
      <c r="D116" s="115"/>
      <c r="E116" s="115"/>
      <c r="F116" s="115"/>
      <c r="K116" s="24" t="s">
        <v>160</v>
      </c>
    </row>
  </sheetData>
  <mergeCells count="4">
    <mergeCell ref="I83:K83"/>
    <mergeCell ref="I6:K6"/>
    <mergeCell ref="A41:K41"/>
    <mergeCell ref="I44:K44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C84AB-AFEC-4AB8-A0B3-9C8EF0259C19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74144969-34de-4132-886c-ed4ede77c995"/>
    <ds:schemaRef ds:uri="http://www.w3.org/XML/1998/namespace"/>
    <ds:schemaRef ds:uri="6a9756da-291a-4382-b250-e3dd5c3f456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_ P1-P3</vt:lpstr>
      <vt:lpstr>PL 3M,6M _ P4-P5</vt:lpstr>
      <vt:lpstr>งบเปลี่ยนแปลง _ P6</vt:lpstr>
      <vt:lpstr>งบกระแสเงินสด P7-P9</vt:lpstr>
      <vt:lpstr>'FS _ P1-P3'!Print_Area</vt:lpstr>
      <vt:lpstr>'PL 3M,6M _ P4-P5'!Print_Area</vt:lpstr>
      <vt:lpstr>'งบกระแสเงินสด P7-P9'!Print_Area</vt:lpstr>
      <vt:lpstr>'งบเปลี่ยนแปลง _ P6'!Print_Area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Pimnattha Phongkasemhiran</cp:lastModifiedBy>
  <cp:revision/>
  <cp:lastPrinted>2023-11-09T13:09:12Z</cp:lastPrinted>
  <dcterms:created xsi:type="dcterms:W3CDTF">2005-04-06T02:56:10Z</dcterms:created>
  <dcterms:modified xsi:type="dcterms:W3CDTF">2023-11-09T15:02:53Z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