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Sept23\"/>
    </mc:Choice>
  </mc:AlternateContent>
  <xr:revisionPtr revIDLastSave="0" documentId="13_ncr:1_{E061062B-59D7-4EE5-A025-7396513DBB92}" xr6:coauthVersionLast="47" xr6:coauthVersionMax="47" xr10:uidLastSave="{00000000-0000-0000-0000-000000000000}"/>
  <bookViews>
    <workbookView xWindow="-120" yWindow="-120" windowWidth="21840" windowHeight="13020" activeTab="4" xr2:uid="{7304538F-3DCF-4E4B-A443-0192EFEEC927}"/>
  </bookViews>
  <sheets>
    <sheet name="2-3" sheetId="9" r:id="rId1"/>
    <sheet name="4 (3m)" sheetId="17" r:id="rId2"/>
    <sheet name="5 (9m)" sheetId="16" r:id="rId3"/>
    <sheet name="6" sheetId="21" r:id="rId4"/>
    <sheet name="7-8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21" l="1"/>
  <c r="O21" i="21"/>
  <c r="O20" i="21"/>
  <c r="O23" i="21"/>
  <c r="I51" i="15" l="1"/>
  <c r="G51" i="15"/>
  <c r="G24" i="15" l="1"/>
  <c r="E25" i="21"/>
  <c r="G25" i="21"/>
  <c r="G16" i="21"/>
  <c r="J95" i="9"/>
  <c r="A3" i="15"/>
  <c r="M25" i="21" l="1"/>
  <c r="K25" i="21"/>
  <c r="I25" i="21"/>
  <c r="O18" i="21"/>
  <c r="M16" i="21"/>
  <c r="K16" i="21"/>
  <c r="I16" i="21"/>
  <c r="E16" i="21"/>
  <c r="O14" i="21"/>
  <c r="O12" i="21"/>
  <c r="H13" i="16"/>
  <c r="J13" i="16"/>
  <c r="J13" i="17"/>
  <c r="J16" i="17" s="1"/>
  <c r="J21" i="17"/>
  <c r="O16" i="21" l="1"/>
  <c r="O25" i="21"/>
  <c r="J23" i="17"/>
  <c r="J26" i="17" s="1"/>
  <c r="J29" i="17" s="1"/>
  <c r="J32" i="17" s="1"/>
  <c r="J16" i="16" l="1"/>
  <c r="J21" i="16"/>
  <c r="J23" i="16" l="1"/>
  <c r="J26" i="16" s="1"/>
  <c r="J29" i="16" s="1"/>
  <c r="J32" i="16" s="1"/>
  <c r="H21" i="17" l="1"/>
  <c r="H13" i="17"/>
  <c r="H16" i="17" s="1"/>
  <c r="A1" i="15"/>
  <c r="L95" i="9"/>
  <c r="A47" i="9"/>
  <c r="I72" i="15"/>
  <c r="H23" i="17" l="1"/>
  <c r="H26" i="17" s="1"/>
  <c r="H29" i="17" s="1"/>
  <c r="H32" i="17" s="1"/>
  <c r="H21" i="16" l="1"/>
  <c r="H16" i="16"/>
  <c r="G72" i="15"/>
  <c r="J66" i="9"/>
  <c r="L66" i="9"/>
  <c r="H23" i="16" l="1"/>
  <c r="H26" i="16" s="1"/>
  <c r="H29" i="16" l="1"/>
  <c r="H32" i="16" s="1"/>
  <c r="I97" i="15" l="1"/>
  <c r="G97" i="15"/>
  <c r="A55" i="15"/>
  <c r="A56" i="15"/>
  <c r="A54" i="15"/>
  <c r="G35" i="15" l="1"/>
  <c r="G40" i="15" l="1"/>
  <c r="G74" i="15" s="1"/>
  <c r="G77" i="15" s="1"/>
  <c r="I24" i="15"/>
  <c r="I35" i="15" l="1"/>
  <c r="I40" i="15" s="1"/>
  <c r="I74" i="15" s="1"/>
  <c r="I77" i="15" s="1"/>
  <c r="J20" i="9"/>
  <c r="A49" i="9" l="1"/>
  <c r="L75" i="9"/>
  <c r="J75" i="9"/>
  <c r="L34" i="9"/>
  <c r="J34" i="9"/>
  <c r="L20" i="9"/>
  <c r="A99" i="9"/>
  <c r="A48" i="9"/>
  <c r="A101" i="15" l="1"/>
  <c r="A30" i="21"/>
  <c r="A53" i="15"/>
  <c r="A44" i="17"/>
  <c r="A44" i="16"/>
  <c r="J77" i="9"/>
  <c r="J97" i="9" s="1"/>
  <c r="J36" i="9"/>
  <c r="L77" i="9"/>
  <c r="L97" i="9" s="1"/>
  <c r="L36" i="9"/>
</calcChain>
</file>

<file path=xl/sharedStrings.xml><?xml version="1.0" encoding="utf-8"?>
<sst xmlns="http://schemas.openxmlformats.org/spreadsheetml/2006/main" count="267" uniqueCount="166">
  <si>
    <t>(ยังไม่ได้ตรวจสอบ)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</si>
  <si>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</si>
  <si>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</si>
  <si>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</si>
  <si>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</si>
  <si>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</si>
  <si>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</si>
  <si>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</si>
  <si>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</si>
  <si>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</si>
  <si>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</si>
  <si>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</si>
  <si>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</si>
  <si>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</si>
  <si>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</si>
  <si>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</si>
  <si>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</si>
  <si>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</si>
  <si>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</si>
  <si>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ประมาณการหนี้สินค่ารื้อถอนสินทรัพย์ถาวร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</si>
  <si>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</si>
  <si>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</si>
  <si>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</si>
  <si>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</si>
  <si>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</si>
  <si>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กำไรสะสม</t>
  </si>
  <si>
    <t>ยังไม่ได้จัดสรร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</si>
  <si>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</si>
  <si>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</si>
  <si>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</si>
  <si>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</si>
  <si>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</si>
  <si>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</si>
  <si>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</si>
  <si>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</si>
  <si>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</si>
  <si>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</si>
  <si>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</si>
  <si>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</si>
  <si>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กำไรสุทธิสำหรับงวด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</si>
  <si>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</si>
  <si>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</si>
  <si>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</si>
  <si>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</si>
  <si>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ค่าใช้จ่ายผลประโยชน์ของพนักงาน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</si>
  <si>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</si>
  <si>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</si>
  <si>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</si>
  <si>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</si>
  <si>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  </t>
  </si>
  <si>
    <t>รวมส่วนของเจ้าของ</t>
  </si>
  <si>
    <t>สินทรัพย์ภาษีเงินได้รอการตัดบัญชี (สุทธิ)</t>
  </si>
  <si>
    <t>รวมหนี้สินไม่หมุนเวียน</t>
  </si>
  <si>
    <t>การเปลี่ยนแปลงในเงินทุนหมุนเวียน</t>
  </si>
  <si>
    <t>ภาระผูกพันผลประโยชน์พนักงาน</t>
  </si>
  <si>
    <t>ค่าตัดจำหน่าย</t>
  </si>
  <si>
    <t>ค่าเสื่อมราคา</t>
  </si>
  <si>
    <t>เงินสดและรายการเทียบเท่าเงินสดปลายงวด</t>
  </si>
  <si>
    <t>จัดสรรแล้ว</t>
  </si>
  <si>
    <t>การเปลี่ยนแปลงในส่วนของเจ้าของสำหรับงวด</t>
  </si>
  <si>
    <t>ดอกเบี้ยรับ</t>
  </si>
  <si>
    <t>ลูกหนี้การค้าและลูกหนี้อื่น</t>
  </si>
  <si>
    <t>เงินสดจ่ายดอกเบี้ยจ่าย</t>
  </si>
  <si>
    <t>เงินสดจ่ายภาษีเงินได้</t>
  </si>
  <si>
    <t>เงินสดและรายการเทียบเท่าเงินสดต้นงวด</t>
  </si>
  <si>
    <t>(ตรวจสอบแล้ว)</t>
  </si>
  <si>
    <t xml:space="preserve"> ทุนจดทะเบียน</t>
  </si>
  <si>
    <t>งบแสดงฐานะการเงิน</t>
  </si>
  <si>
    <t>กรรมการ ___________________________________  กรรมการ ___________________________________</t>
  </si>
  <si>
    <t>หนี้สินตามสัญญาเช่า (สุทธิ)</t>
  </si>
  <si>
    <t>กำไร(ขาดทุน)จากการ</t>
  </si>
  <si>
    <t>วัดมูลค่าใหม่ของ</t>
  </si>
  <si>
    <t>ภาระผูกพันผลประโยชน์</t>
  </si>
  <si>
    <t>พนักงาน (สุทธิ)</t>
  </si>
  <si>
    <t>สินทรัพย์สิทธิการใช้ (สุทธิ)</t>
  </si>
  <si>
    <t>จัดสรรแล้ว - ทุนสำรองตามกฎหมาย</t>
  </si>
  <si>
    <t>อาคารและอุปกรณ์ (สุทธิ)</t>
  </si>
  <si>
    <t>เงินสดจ่ายชำระหนี้สินภายใต้สัญญาเช่า</t>
  </si>
  <si>
    <t>- ณ วันที่ 1 มกราคม</t>
  </si>
  <si>
    <t>- กระแสเงินสดจ่าย</t>
  </si>
  <si>
    <t>ข้อมูลเพิ่มเติมสำหรับงบกระแสเงินสด</t>
  </si>
  <si>
    <t xml:space="preserve">รายได้ค่าบริการค้างรับ </t>
  </si>
  <si>
    <t>เงินค้ำประกัน</t>
  </si>
  <si>
    <t>เงินจ่ายล่วงหน้าเพื่อซื้อสินทรัพย์</t>
  </si>
  <si>
    <t>เงินประกันผลงาน</t>
  </si>
  <si>
    <t>31 ธันวาคม</t>
  </si>
  <si>
    <t>ลูกหนี้ตามสัญญาเช่าการเงิน (สุทธิ)</t>
  </si>
  <si>
    <t>ที่ออกและ</t>
  </si>
  <si>
    <t>ชำระเต็มมูลค่าแล้ว</t>
  </si>
  <si>
    <t>เงินสดจ่ายซื้อสินทรัพย์สิทธิการใช้</t>
  </si>
  <si>
    <t>- ยกเลิกระหว่างงวด</t>
  </si>
  <si>
    <t>- เปลี่ยนแปลงสัญญาเช่าระหว่างงวด</t>
  </si>
  <si>
    <t>เงินกู้ยืมระยะยาวจากสถาบันการเงิน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</si>
  <si>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</si>
  <si>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</si>
  <si>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</si>
  <si>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พ.ศ. 2565</t>
  </si>
  <si>
    <t>ยอดคงเหลือต้นงวด ณ วันที่ 1 มกราคม พ.ศ. 2565</t>
  </si>
  <si>
    <t>ภาษีเงินได้ค้างจ่าย</t>
  </si>
  <si>
    <t>เงินสดจ่ายชำระเงินกู้ยืมระยะยาวจากสถาบันการเงิน</t>
  </si>
  <si>
    <t>เงินสดสุทธิได้มาจากกิจกรรมดำเนินงาน</t>
  </si>
  <si>
    <t>- เพิ่มขึ้นระหว่างงวด</t>
  </si>
  <si>
    <t>ผลกำไรจากการเปลี่ยนแปลงสัญญาเช่า</t>
  </si>
  <si>
    <t>พ.ศ. 2566</t>
  </si>
  <si>
    <t>ยอดคงเหลือต้นงวด ณ วันที่ 1 มกราคม พ.ศ. 2566</t>
  </si>
  <si>
    <t>เงินลงทุนระยะสั้น</t>
  </si>
  <si>
    <t>รายได้ค่าบริการค้างรับ (สุทธิ)</t>
  </si>
  <si>
    <t>บริษัท เจนก้องไกล จำกัด (มหาชน)</t>
  </si>
  <si>
    <t>เงินปันผลจ่าย</t>
  </si>
  <si>
    <t>เงินสดรับจากการออกหุ้นสามัญ</t>
  </si>
  <si>
    <t>กำไรก่อนภาษีเงินได้</t>
  </si>
  <si>
    <t>กำไรเบ็ดเสร็จอื่น</t>
  </si>
  <si>
    <t>กำไรเบ็ดเสร็จรวมสำหรับงวด</t>
  </si>
  <si>
    <t>กำไรต่อหุ้นขั้นพื้นฐาน (บาท)</t>
  </si>
  <si>
    <t>หุ้นสามัญจำนวน 400,000,000 หุ้น มูลค่าที่ตราไว้หุ้นละ 0.50 บาท</t>
  </si>
  <si>
    <t>หุ้นสามัญจำนวน 1,000,000 หุ้น มูลค่าที่ตราไว้หุ้นละ 100 บาท</t>
  </si>
  <si>
    <t>กำไรก่อนต้นทุนทางการเงินและภาษีเงินได้</t>
  </si>
  <si>
    <t>กำไร(ขาดทุน)จากการจำหน่ายสินทรัพย์ถาวร</t>
  </si>
  <si>
    <t>กลับรายการการด้อยค่าอุปกรณ์</t>
  </si>
  <si>
    <t>โอนเงินจ่ายล่วงหน้าค่าธรรมเนียมการต่อสัญญาเป็นสินทรัพย์สิทธิการใช้</t>
  </si>
  <si>
    <t>กลับรายการประมาณการหนี้สินค่ารื้อถอนสินทรัพย์ถาวรที่ไม่เกิดขึ้น</t>
  </si>
  <si>
    <t>ลูกหนี้การค้าและลูกหนี้อื่น (สุทธิ)</t>
  </si>
  <si>
    <t>กำไรต่อหุ้น</t>
  </si>
  <si>
    <t>กำไร(ขาดทุน)จากการวัดมูลค่าใหม่ของภาระผูกพันผลประโยชน์พนักงาน</t>
  </si>
  <si>
    <t>ลูกหนี้ตามสัญญาเช่าการเงินส่วนที่ถึงกำหนดได้รับชำระภายในหนึ่งปี (สุทธิ)</t>
  </si>
  <si>
    <t>ดอกเบี้ยจ่ายหนี้สินตามสัญญาเช่า</t>
  </si>
  <si>
    <t>- ดอกเบี้ยภายใต้หนี้สินตามสัญญาเช่า</t>
  </si>
  <si>
    <t>- ทุนสำรอง</t>
  </si>
  <si>
    <t>ตามกฎหมาย</t>
  </si>
  <si>
    <t>เงินสดรับดอกเบี้ยรับ</t>
  </si>
  <si>
    <t>ลูกหนี้ตามสัญญาเช่าการเงิน</t>
  </si>
  <si>
    <t>เงินสดได้มาจากกิจกรรมดำเนินงานก่อนดอกเบี้ยรับ ดอกเบี้ยจ่ายและภาษีเงินได้จ่าย</t>
  </si>
  <si>
    <t>10, 11</t>
  </si>
  <si>
    <t>โอนเงินสินทรัพย์สิทธิการใช้จากลูกหนี้ตามสัญญาเช่าการเงิน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</si>
  <si>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</si>
  <si>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</si>
  <si>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การเปลี่ยนแปลงหนี้สินที่เกิดจากกิจกรรมจัดหาเงิน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</si>
  <si>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</si>
  <si>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</si>
  <si>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</si>
  <si>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</si>
  <si>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</si>
  <si>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</si>
  <si>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บริษัท เจนก้องไกล จำกัด</t>
  </si>
  <si>
    <t>ขาดทุนจากเงินลงทุนในบริษัทย่อย</t>
  </si>
  <si>
    <t>เงินสดรับสุทธิจากการจำหน่ายบริษัทย่อย</t>
  </si>
  <si>
    <t>เงินสดรับจากการจำหน่ายอาคารและอุปกรณ์</t>
  </si>
  <si>
    <t>เจ้าหนี้สินทรัพย์ถาวร ณ วันที่ 30 กันยายน</t>
  </si>
  <si>
    <t>เจ้าหนี้สินทรัพย์ไม่มีตัวตน ณ วันที่ 30 กันยายน</t>
  </si>
  <si>
    <t>- ณ วันที่ 30 กันยายน</t>
  </si>
  <si>
    <t>มูลค่าหุ้นสามัญ</t>
  </si>
  <si>
    <t>การปรับปรุงค่าใช้จ่ายจ่ายล่วงหน้าเป็นส่วนเกินมูลค่าหุ้นสามัญ</t>
  </si>
  <si>
    <t>ส่วนเกินมูลค่าหุ้นสามัญ (สุทธิ)</t>
  </si>
  <si>
    <t>ส่วนเกิน</t>
  </si>
  <si>
    <t>(สุทธิ)</t>
  </si>
  <si>
    <t>ขาดทุนจากการจำหน่ายอุปกรณ์และสินทรัพย์ไม่มีตัวตน</t>
  </si>
  <si>
    <t>ผลขาดทุนด้านเครดิตที่คาดว่าจะเกิดขึ้น</t>
  </si>
  <si>
    <t>เงินสดจ่ายจากการเพิ่มทุนในหุ้นสามัญ</t>
  </si>
  <si>
    <t>เงินลงทุนระยะสั้นเพิ่มขึ้น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</si>
  <si>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</si>
  <si>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ข้อมูลเพิ่มเติมสำหรับงบกระแสเงินสดสำหรับงวดเก้าเดือนสิ้นสุดวันที่ 30 กันยายน มีดังนี้</t>
  </si>
  <si>
    <t>เงินสดจ่ายค่ารื้อถอนสินทรัพย์ถาวร</t>
  </si>
  <si>
    <t>เงินเบิกเกินบัญชีธนาคารจากสถาบันการเงินเพิ่มขึ้น</t>
  </si>
  <si>
    <t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t>
  </si>
  <si>
    <t>การเพิ่มทุนหุ้นสามัญ</t>
  </si>
  <si>
    <t>ทุนสำรองตามกฎหมาย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</si>
</sst>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-* #,##0.000_-;\-* #,##0.000_-;_-* &quot;-&quot;??_-;_-@_-"/>
    <numFmt numFmtId="170" formatCode="0.0000"/>
    <numFmt numFmtId="171" formatCode="\t&quot;฿&quot;#,##0_);\(\t&quot;฿&quot;#,##0\)"/>
    <numFmt numFmtId="172" formatCode="#,##0.00;&quot;-&quot;#,##0.00"/>
    <numFmt numFmtId="173" formatCode="#,##0.00&quot; &quot;;[Red]&quot;-&quot;#,##0.00&quot; &quot;"/>
    <numFmt numFmtId="174" formatCode="&quot; &quot;#,##0.00&quot; &quot;;&quot;-&quot;#,##0.00&quot; &quot;;&quot; -&quot;00&quot; &quot;;&quot; &quot;@&quot; &quot;"/>
    <numFmt numFmtId="175" formatCode="[$-C09]mmm/yy;@"/>
    <numFmt numFmtId="176" formatCode="[$-C09]dd\-mmm\-yy;@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6" applyNumberFormat="0" applyAlignment="0" applyProtection="0"/>
    <xf numFmtId="0" fontId="16" fillId="7" borderId="7" applyNumberFormat="0" applyAlignment="0" applyProtection="0"/>
    <xf numFmtId="0" fontId="17" fillId="7" borderId="6" applyNumberFormat="0" applyAlignment="0" applyProtection="0"/>
    <xf numFmtId="0" fontId="18" fillId="0" borderId="8" applyNumberFormat="0" applyFill="0" applyAlignment="0" applyProtection="0"/>
    <xf numFmtId="0" fontId="19" fillId="8" borderId="9" applyNumberFormat="0" applyAlignment="0" applyProtection="0"/>
    <xf numFmtId="0" fontId="20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43" fontId="24" fillId="0" borderId="0" applyFon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9" fillId="0" borderId="0"/>
    <xf numFmtId="0" fontId="27" fillId="0" borderId="0"/>
    <xf numFmtId="0" fontId="27" fillId="0" borderId="0"/>
    <xf numFmtId="0" fontId="33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29" fillId="0" borderId="0"/>
    <xf numFmtId="41" fontId="1" fillId="0" borderId="0" applyFont="0" applyFill="0" applyBorder="0" applyAlignment="0" applyProtection="0"/>
    <xf numFmtId="0" fontId="30" fillId="0" borderId="0"/>
    <xf numFmtId="0" fontId="27" fillId="0" borderId="0"/>
    <xf numFmtId="43" fontId="27" fillId="0" borderId="0" applyFont="0" applyFill="0" applyBorder="0" applyAlignment="0" applyProtection="0"/>
    <xf numFmtId="177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7" fillId="0" borderId="0"/>
    <xf numFmtId="0" fontId="26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0" borderId="0"/>
    <xf numFmtId="0" fontId="38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/>
    <xf numFmtId="0" fontId="34" fillId="0" borderId="0"/>
    <xf numFmtId="0" fontId="29" fillId="0" borderId="0"/>
    <xf numFmtId="0" fontId="26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41" fillId="0" borderId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/>
    <xf numFmtId="0" fontId="31" fillId="0" borderId="0"/>
    <xf numFmtId="43" fontId="27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27" fillId="0" borderId="0"/>
    <xf numFmtId="0" fontId="3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38" fillId="0" borderId="12" applyNumberFormat="0" applyFill="0" applyAlignment="0">
      <protection locked="0"/>
    </xf>
    <xf numFmtId="0" fontId="43" fillId="0" borderId="0" applyNumberFormat="0" applyFill="0" applyBorder="0" applyAlignment="0" applyProtection="0"/>
    <xf numFmtId="0" fontId="38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75" fontId="29" fillId="0" borderId="0"/>
    <xf numFmtId="175" fontId="4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45" fillId="0" borderId="0"/>
    <xf numFmtId="0" fontId="27" fillId="0" borderId="0"/>
    <xf numFmtId="43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2" borderId="0" xfId="1" applyNumberFormat="1" applyFont="1" applyFill="1" applyBorder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7" fillId="0" borderId="1" xfId="2" applyFont="1" applyBorder="1" applyAlignment="1">
      <alignment vertical="center"/>
    </xf>
    <xf numFmtId="164" fontId="8" fillId="0" borderId="1" xfId="1" applyFont="1" applyFill="1" applyBorder="1" applyAlignment="1">
      <alignment horizontal="center" vertical="center"/>
    </xf>
    <xf numFmtId="37" fontId="8" fillId="0" borderId="0" xfId="3" applyFont="1"/>
    <xf numFmtId="0" fontId="8" fillId="0" borderId="0" xfId="2" applyFont="1"/>
    <xf numFmtId="0" fontId="8" fillId="0" borderId="0" xfId="0" applyFont="1"/>
    <xf numFmtId="166" fontId="8" fillId="0" borderId="0" xfId="1" applyNumberFormat="1" applyFont="1"/>
    <xf numFmtId="166" fontId="8" fillId="2" borderId="0" xfId="2" applyNumberFormat="1" applyFont="1" applyFill="1" applyAlignment="1">
      <alignment horizontal="right" vertical="center"/>
    </xf>
    <xf numFmtId="166" fontId="8" fillId="0" borderId="1" xfId="1" applyNumberFormat="1" applyFont="1" applyFill="1" applyBorder="1"/>
    <xf numFmtId="0" fontId="8" fillId="0" borderId="0" xfId="0" applyFont="1" applyAlignment="1">
      <alignment horizont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1" xfId="0" applyFont="1" applyBorder="1"/>
    <xf numFmtId="0" fontId="7" fillId="0" borderId="0" xfId="4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6" fontId="7" fillId="0" borderId="0" xfId="0" applyNumberFormat="1" applyFont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7" fillId="0" borderId="0" xfId="1" quotePrefix="1" applyNumberFormat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1" applyFont="1" applyFill="1" applyBorder="1" applyAlignment="1">
      <alignment horizontal="right" vertical="center"/>
    </xf>
    <xf numFmtId="164" fontId="8" fillId="2" borderId="0" xfId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center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center" vertical="center"/>
    </xf>
    <xf numFmtId="166" fontId="8" fillId="2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/>
    </xf>
    <xf numFmtId="164" fontId="8" fillId="0" borderId="0" xfId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64" fontId="7" fillId="0" borderId="1" xfId="1" applyFont="1" applyFill="1" applyBorder="1" applyAlignment="1">
      <alignment horizontal="right"/>
    </xf>
    <xf numFmtId="0" fontId="7" fillId="0" borderId="0" xfId="2" applyFont="1"/>
    <xf numFmtId="164" fontId="8" fillId="2" borderId="0" xfId="1" applyFont="1" applyFill="1" applyAlignment="1">
      <alignment horizontal="center"/>
    </xf>
    <xf numFmtId="164" fontId="8" fillId="0" borderId="0" xfId="1" applyFont="1" applyFill="1" applyAlignment="1"/>
    <xf numFmtId="0" fontId="8" fillId="0" borderId="0" xfId="2" quotePrefix="1" applyFont="1"/>
    <xf numFmtId="166" fontId="8" fillId="2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2" borderId="0" xfId="2" applyNumberFormat="1" applyFont="1" applyFill="1" applyAlignment="1">
      <alignment horizontal="center"/>
    </xf>
    <xf numFmtId="166" fontId="8" fillId="2" borderId="1" xfId="1" applyNumberFormat="1" applyFont="1" applyFill="1" applyBorder="1" applyAlignment="1"/>
    <xf numFmtId="166" fontId="8" fillId="0" borderId="1" xfId="2" applyNumberFormat="1" applyFont="1" applyBorder="1" applyAlignment="1">
      <alignment horizontal="center"/>
    </xf>
    <xf numFmtId="166" fontId="8" fillId="2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2" applyNumberFormat="1" applyFont="1"/>
    <xf numFmtId="166" fontId="8" fillId="2" borderId="1" xfId="2" applyNumberFormat="1" applyFont="1" applyFill="1" applyBorder="1" applyAlignment="1">
      <alignment horizontal="center"/>
    </xf>
    <xf numFmtId="37" fontId="8" fillId="0" borderId="0" xfId="3" applyFont="1" applyAlignment="1">
      <alignment horizontal="center"/>
    </xf>
    <xf numFmtId="166" fontId="8" fillId="0" borderId="0" xfId="1" applyNumberFormat="1" applyFont="1" applyFill="1" applyAlignment="1">
      <alignment horizontal="right"/>
    </xf>
    <xf numFmtId="37" fontId="8" fillId="0" borderId="0" xfId="3" quotePrefix="1" applyFont="1"/>
    <xf numFmtId="166" fontId="8" fillId="2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2" borderId="0" xfId="1" applyNumberFormat="1" applyFont="1" applyFill="1" applyAlignment="1"/>
    <xf numFmtId="166" fontId="8" fillId="0" borderId="0" xfId="1" applyNumberFormat="1" applyFont="1" applyFill="1" applyBorder="1" applyAlignment="1">
      <alignment horizontal="center"/>
    </xf>
    <xf numFmtId="166" fontId="8" fillId="2" borderId="0" xfId="1" applyNumberFormat="1" applyFont="1" applyFill="1" applyBorder="1" applyAlignment="1">
      <alignment horizontal="center"/>
    </xf>
    <xf numFmtId="166" fontId="8" fillId="2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166" fontId="8" fillId="2" borderId="0" xfId="1" applyNumberFormat="1" applyFont="1" applyFill="1" applyAlignment="1">
      <alignment horizontal="right"/>
    </xf>
    <xf numFmtId="166" fontId="7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quotePrefix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0" fontId="8" fillId="0" borderId="0" xfId="1" applyNumberFormat="1" applyFont="1" applyFill="1" applyAlignment="1">
      <alignment vertical="center"/>
    </xf>
    <xf numFmtId="0" fontId="8" fillId="0" borderId="0" xfId="5" applyNumberFormat="1" applyFont="1" applyFill="1" applyAlignment="1">
      <alignment horizontal="right" vertical="center"/>
    </xf>
    <xf numFmtId="166" fontId="8" fillId="2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horizontal="right" vertical="center" wrapText="1"/>
    </xf>
    <xf numFmtId="166" fontId="7" fillId="2" borderId="0" xfId="4" applyNumberFormat="1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7" fillId="0" borderId="0" xfId="4" applyFont="1" applyAlignment="1">
      <alignment vertical="center"/>
    </xf>
    <xf numFmtId="0" fontId="8" fillId="0" borderId="0" xfId="5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vertical="center"/>
    </xf>
    <xf numFmtId="166" fontId="8" fillId="2" borderId="2" xfId="5" applyNumberFormat="1" applyFont="1" applyFill="1" applyBorder="1" applyAlignment="1">
      <alignment horizontal="right" vertical="center"/>
    </xf>
    <xf numFmtId="166" fontId="8" fillId="0" borderId="2" xfId="5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0" fontId="47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168" fontId="48" fillId="0" borderId="0" xfId="1" applyNumberFormat="1" applyFont="1" applyAlignment="1">
      <alignment horizontal="center" vertical="center"/>
    </xf>
    <xf numFmtId="168" fontId="48" fillId="0" borderId="0" xfId="1" applyNumberFormat="1" applyFont="1" applyFill="1" applyAlignment="1">
      <alignment horizontal="center" vertical="center"/>
    </xf>
    <xf numFmtId="0" fontId="48" fillId="0" borderId="1" xfId="2" applyFont="1" applyBorder="1" applyAlignment="1">
      <alignment vertical="center"/>
    </xf>
    <xf numFmtId="168" fontId="48" fillId="0" borderId="1" xfId="1" applyNumberFormat="1" applyFont="1" applyFill="1" applyBorder="1" applyAlignment="1">
      <alignment horizontal="center" vertical="center"/>
    </xf>
    <xf numFmtId="168" fontId="47" fillId="0" borderId="0" xfId="1" applyNumberFormat="1" applyFont="1" applyFill="1" applyAlignment="1">
      <alignment horizontal="right" vertical="center"/>
    </xf>
    <xf numFmtId="166" fontId="47" fillId="0" borderId="0" xfId="1" quotePrefix="1" applyNumberFormat="1" applyFont="1" applyFill="1" applyAlignment="1">
      <alignment horizontal="right" vertical="center"/>
    </xf>
    <xf numFmtId="166" fontId="47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Alignment="1">
      <alignment horizontal="right" vertical="center"/>
    </xf>
    <xf numFmtId="166" fontId="47" fillId="0" borderId="0" xfId="1" applyNumberFormat="1" applyFont="1" applyAlignment="1">
      <alignment horizontal="center" vertical="center"/>
    </xf>
    <xf numFmtId="0" fontId="47" fillId="0" borderId="1" xfId="2" applyFont="1" applyBorder="1" applyAlignment="1">
      <alignment horizontal="center" vertical="center"/>
    </xf>
    <xf numFmtId="164" fontId="47" fillId="0" borderId="1" xfId="1" applyFont="1" applyFill="1" applyBorder="1" applyAlignment="1">
      <alignment horizontal="right" vertical="center"/>
    </xf>
    <xf numFmtId="168" fontId="48" fillId="2" borderId="0" xfId="1" applyNumberFormat="1" applyFont="1" applyFill="1" applyAlignment="1">
      <alignment horizontal="center" vertical="center"/>
    </xf>
    <xf numFmtId="166" fontId="48" fillId="2" borderId="0" xfId="1" applyNumberFormat="1" applyFont="1" applyFill="1" applyAlignment="1">
      <alignment horizontal="center" vertical="center"/>
    </xf>
    <xf numFmtId="0" fontId="48" fillId="0" borderId="0" xfId="1" applyNumberFormat="1" applyFont="1" applyFill="1" applyAlignment="1">
      <alignment vertical="center"/>
    </xf>
    <xf numFmtId="166" fontId="48" fillId="2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Alignment="1">
      <alignment vertical="center"/>
    </xf>
    <xf numFmtId="166" fontId="48" fillId="0" borderId="0" xfId="1" applyNumberFormat="1" applyFont="1" applyFill="1" applyAlignment="1">
      <alignment vertical="center"/>
    </xf>
    <xf numFmtId="165" fontId="47" fillId="0" borderId="0" xfId="2" applyNumberFormat="1" applyFont="1" applyAlignment="1">
      <alignment vertical="center"/>
    </xf>
    <xf numFmtId="166" fontId="48" fillId="0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Border="1" applyAlignment="1">
      <alignment vertical="center"/>
    </xf>
    <xf numFmtId="0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center" vertical="center"/>
    </xf>
    <xf numFmtId="166" fontId="48" fillId="2" borderId="1" xfId="1" applyNumberFormat="1" applyFont="1" applyFill="1" applyBorder="1" applyAlignment="1">
      <alignment horizontal="center" vertical="center"/>
    </xf>
    <xf numFmtId="166" fontId="48" fillId="0" borderId="1" xfId="1" applyNumberFormat="1" applyFont="1" applyFill="1" applyBorder="1" applyAlignment="1">
      <alignment horizontal="center" vertical="center"/>
    </xf>
    <xf numFmtId="0" fontId="48" fillId="0" borderId="0" xfId="2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4" applyFont="1" applyAlignment="1">
      <alignment vertical="center"/>
    </xf>
    <xf numFmtId="166" fontId="48" fillId="2" borderId="1" xfId="1" applyNumberFormat="1" applyFont="1" applyFill="1" applyBorder="1" applyAlignment="1">
      <alignment horizontal="right" vertical="center"/>
    </xf>
    <xf numFmtId="166" fontId="48" fillId="0" borderId="0" xfId="1" applyNumberFormat="1" applyFont="1" applyFill="1" applyAlignment="1">
      <alignment horizontal="right" vertical="center"/>
    </xf>
    <xf numFmtId="0" fontId="47" fillId="0" borderId="0" xfId="4" applyFont="1" applyAlignment="1">
      <alignment vertical="center"/>
    </xf>
    <xf numFmtId="166" fontId="48" fillId="2" borderId="0" xfId="1" applyNumberFormat="1" applyFont="1" applyFill="1" applyAlignment="1">
      <alignment horizontal="right" vertical="center"/>
    </xf>
    <xf numFmtId="0" fontId="47" fillId="0" borderId="0" xfId="0" applyFont="1" applyAlignment="1">
      <alignment vertical="center"/>
    </xf>
    <xf numFmtId="166" fontId="48" fillId="2" borderId="2" xfId="1" applyNumberFormat="1" applyFont="1" applyFill="1" applyBorder="1" applyAlignment="1">
      <alignment horizontal="right" vertical="center"/>
    </xf>
    <xf numFmtId="166" fontId="48" fillId="0" borderId="2" xfId="1" applyNumberFormat="1" applyFont="1" applyFill="1" applyBorder="1" applyAlignment="1">
      <alignment horizontal="right" vertical="center"/>
    </xf>
    <xf numFmtId="0" fontId="48" fillId="0" borderId="0" xfId="1" applyNumberFormat="1" applyFont="1" applyFill="1" applyBorder="1" applyAlignment="1">
      <alignment horizontal="right" vertical="center"/>
    </xf>
    <xf numFmtId="167" fontId="48" fillId="2" borderId="2" xfId="1" applyNumberFormat="1" applyFont="1" applyFill="1" applyBorder="1" applyAlignment="1">
      <alignment vertical="center"/>
    </xf>
    <xf numFmtId="168" fontId="48" fillId="0" borderId="1" xfId="1" applyNumberFormat="1" applyFont="1" applyFill="1" applyBorder="1" applyAlignment="1">
      <alignment vertical="center"/>
    </xf>
    <xf numFmtId="166" fontId="47" fillId="0" borderId="0" xfId="1" applyNumberFormat="1" applyFont="1" applyFill="1" applyAlignment="1">
      <alignment horizontal="right" vertical="center"/>
    </xf>
    <xf numFmtId="166" fontId="48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2" xfId="2" applyNumberFormat="1" applyFont="1" applyBorder="1" applyAlignment="1">
      <alignment horizont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5" fontId="8" fillId="0" borderId="0" xfId="0" quotePrefix="1" applyNumberFormat="1" applyFont="1" applyAlignment="1">
      <alignment vertical="center"/>
    </xf>
    <xf numFmtId="0" fontId="8" fillId="0" borderId="0" xfId="4" quotePrefix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6" fontId="8" fillId="0" borderId="1" xfId="2" applyNumberFormat="1" applyFont="1" applyBorder="1" applyAlignment="1">
      <alignment vertical="center"/>
    </xf>
    <xf numFmtId="166" fontId="8" fillId="0" borderId="2" xfId="2" applyNumberFormat="1" applyFont="1" applyBorder="1" applyAlignment="1">
      <alignment horizontal="right" vertical="center"/>
    </xf>
    <xf numFmtId="166" fontId="8" fillId="2" borderId="1" xfId="2" applyNumberFormat="1" applyFont="1" applyFill="1" applyBorder="1" applyAlignment="1">
      <alignment vertical="center"/>
    </xf>
    <xf numFmtId="166" fontId="8" fillId="2" borderId="2" xfId="2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4" fontId="7" fillId="0" borderId="0" xfId="4" applyNumberFormat="1" applyFont="1" applyAlignment="1">
      <alignment horizontal="right" vertical="top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horizontal="right" vertical="center"/>
    </xf>
    <xf numFmtId="167" fontId="48" fillId="0" borderId="2" xfId="1" applyNumberFormat="1" applyFont="1" applyFill="1" applyBorder="1" applyAlignment="1">
      <alignment vertical="center"/>
    </xf>
    <xf numFmtId="166" fontId="8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/>
    </xf>
  </cellXfs>
  <cellStyles count="232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43" xr:uid="{FD251194-71C7-4DC2-8AC6-C193CC3155D3}"/>
    <cellStyle name="60% - Accent2 2" xfId="44" xr:uid="{81D6536D-8739-422C-B58D-DC7C25C07A07}"/>
    <cellStyle name="60% - Accent3 2" xfId="45" xr:uid="{BED0CCEE-8DE5-43F8-8138-7F820348D540}"/>
    <cellStyle name="60% - Accent4 2" xfId="46" xr:uid="{9850CD87-3076-4919-A815-F832058E812D}"/>
    <cellStyle name="60% - Accent5 2" xfId="47" xr:uid="{668B08B2-45DC-475A-8185-A735C4592C67}"/>
    <cellStyle name="60% - Accent6 2" xfId="48" xr:uid="{D322FC42-6B7F-48D9-92F7-B9BC9FE05DB9}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[0] 2" xfId="55" xr:uid="{45E442A3-6C04-48D0-8783-D04778CCAEBF}"/>
    <cellStyle name="Comma [0] 2 2" xfId="154" xr:uid="{06033BB0-793E-4ED3-8FE6-3AADDA9ACE51}"/>
    <cellStyle name="Comma [0] 2 3" xfId="189" xr:uid="{DECD58BD-4149-4D6F-ADD4-4D8B5E4F3DB2}"/>
    <cellStyle name="Comma [0] 3" xfId="56" xr:uid="{9BA7F33B-EE15-4CFE-B528-A86519823377}"/>
    <cellStyle name="Comma [0] 4" xfId="112" xr:uid="{DB567E98-7253-4A8B-9A94-37B13130437D}"/>
    <cellStyle name="Comma [0] 4 2" xfId="175" xr:uid="{9C86AFBC-7F87-4878-A29B-4FB510B3A6C9}"/>
    <cellStyle name="Comma [0] 4 3" xfId="210" xr:uid="{302B9CB8-3997-42A6-928E-EEA53E128A15}"/>
    <cellStyle name="Comma [0] 5" xfId="227" xr:uid="{DBBB020E-DA83-438A-9B6D-9FF39827D61C}"/>
    <cellStyle name="Comma [0] 6" xfId="57" xr:uid="{E14887E0-F611-4837-9B6F-CF7076C1D460}"/>
    <cellStyle name="Comma [0] 6 2" xfId="155" xr:uid="{88725B2B-2303-4BF5-AAED-FD74D207EA7B}"/>
    <cellStyle name="Comma [0] 6 3" xfId="190" xr:uid="{0A9C4F45-1231-4CF6-A893-257A204B6673}"/>
    <cellStyle name="Comma [0] 7" xfId="107" xr:uid="{77B3B2AA-B010-4972-978B-846B7E3E060F}"/>
    <cellStyle name="Comma [0] 9" xfId="58" xr:uid="{EBAD206F-25D5-4795-8989-551051123794}"/>
    <cellStyle name="Comma [0] 9 2" xfId="156" xr:uid="{D977890E-3A0F-40A1-A3C5-E8704110973A}"/>
    <cellStyle name="Comma [0] 9 3" xfId="191" xr:uid="{377C42FB-3DCC-416D-9CE4-61EDD00EF697}"/>
    <cellStyle name="Comma 10" xfId="149" xr:uid="{E19111A5-9A5D-463F-BDC7-9B97111053F2}"/>
    <cellStyle name="Comma 10 2" xfId="180" xr:uid="{A545DB40-AA69-47E4-969F-6C68E004D699}"/>
    <cellStyle name="Comma 10 2 2 2" xfId="59" xr:uid="{70D46A7C-4B1F-4012-A843-A3EA0B293A12}"/>
    <cellStyle name="Comma 10 2 2 2 2" xfId="60" xr:uid="{AF7C06C1-0B5C-41C7-83DD-370EA5B49302}"/>
    <cellStyle name="Comma 10 3" xfId="101" xr:uid="{F3AB32AF-48A0-4BE1-9F6B-50D96B02DF9A}"/>
    <cellStyle name="Comma 10 4" xfId="215" xr:uid="{4E3421CF-AC23-45AD-81E1-AF87FD80C717}"/>
    <cellStyle name="Comma 104 6" xfId="61" xr:uid="{37650879-7FA6-4549-BA56-77D9452CB82B}"/>
    <cellStyle name="Comma 104 6 2" xfId="157" xr:uid="{75E2CCB5-3534-4EE2-9AC7-A02BDB1567AD}"/>
    <cellStyle name="Comma 104 6 3" xfId="62" xr:uid="{6E9DF8A4-2E5E-40F1-A4BD-C608FD18E1CD}"/>
    <cellStyle name="Comma 104 6 3 2" xfId="158" xr:uid="{E586772D-12E1-47A0-AE20-5A3894B86B65}"/>
    <cellStyle name="Comma 104 6 3 3" xfId="193" xr:uid="{09BF4F94-5B53-4034-B86F-6502FB6623EC}"/>
    <cellStyle name="Comma 104 6 4" xfId="192" xr:uid="{451C32D8-F4AA-49FB-B03F-5290CD7D8D9D}"/>
    <cellStyle name="Comma 11" xfId="226" xr:uid="{7A19A0DE-4025-453F-97EB-EF6D9416D318}"/>
    <cellStyle name="Comma 11 2 8" xfId="132" xr:uid="{05C81102-8526-43FD-A562-723C2F5DE0E3}"/>
    <cellStyle name="Comma 12" xfId="52" xr:uid="{BBB5009F-7E09-45C5-89D6-C48CE93E199F}"/>
    <cellStyle name="Comma 120" xfId="97" xr:uid="{06993683-74E9-4592-9D89-B6C067F95A95}"/>
    <cellStyle name="Comma 13" xfId="49" xr:uid="{28B852AC-9942-4927-93F4-BEA51319CE62}"/>
    <cellStyle name="Comma 16" xfId="7" xr:uid="{E9F07528-45F0-4C3D-9F6E-1488ED3E8321}"/>
    <cellStyle name="Comma 171 3 2" xfId="136" xr:uid="{58F7497C-012C-41FD-B082-8696A351898A}"/>
    <cellStyle name="Comma 171 3 2 2" xfId="176" xr:uid="{4E5DA055-8BD5-46F7-9FB6-D170D9DC122E}"/>
    <cellStyle name="Comma 171 3 2 3" xfId="211" xr:uid="{1DA70E2A-A3A0-4274-AFC4-EC4DECA9B96B}"/>
    <cellStyle name="Comma 19" xfId="63" xr:uid="{4D195BBB-F63F-4343-B61A-F2215055E84D}"/>
    <cellStyle name="Comma 19 2" xfId="159" xr:uid="{E637E9AE-5CB9-4559-AE40-F85ED7AA0D6A}"/>
    <cellStyle name="Comma 19 3" xfId="194" xr:uid="{FEC185D7-0C41-450A-B415-206AB7A03680}"/>
    <cellStyle name="Comma 2" xfId="64" xr:uid="{BDC51634-7747-441B-B647-E07233844666}"/>
    <cellStyle name="Comma 2 2" xfId="65" xr:uid="{5AA76678-29F6-45F2-8222-A273D47B8D69}"/>
    <cellStyle name="Comma 2 2 3 2 2" xfId="66" xr:uid="{8CD11D3B-6A8F-4FD5-A43F-497E4909B564}"/>
    <cellStyle name="Comma 2 3" xfId="111" xr:uid="{60EA921A-833D-45C4-B7BC-8BE861FCC928}"/>
    <cellStyle name="Comma 2 4" xfId="116" xr:uid="{405C8DCE-E25A-47EF-94C5-5C015C611DB2}"/>
    <cellStyle name="Comma 2 5" xfId="230" xr:uid="{4F21842D-1E19-42FA-8838-5C2D5E7BC422}"/>
    <cellStyle name="Comma 20" xfId="67" xr:uid="{18027D71-ECA2-4AD6-BA3B-6E9F214F0884}"/>
    <cellStyle name="Comma 20 2" xfId="160" xr:uid="{B1AA8E8C-9716-491F-8FB2-DDD1F77AD6C9}"/>
    <cellStyle name="Comma 20 3" xfId="195" xr:uid="{45B4CACF-71E8-4894-B4FF-678C9F5FDE17}"/>
    <cellStyle name="Comma 23" xfId="151" xr:uid="{A3DDD2A3-562D-4EBB-A4DE-5C16CFB72121}"/>
    <cellStyle name="Comma 23 2" xfId="181" xr:uid="{ED4F3D52-4DDE-4FB6-977B-12191B0D4EF3}"/>
    <cellStyle name="Comma 23 3" xfId="216" xr:uid="{27F50CD9-8AD0-4A01-B43C-8A4AFFA37D22}"/>
    <cellStyle name="Comma 3" xfId="68" xr:uid="{A4F0FEA9-C6A1-4572-81A9-3F181D0D6940}"/>
    <cellStyle name="Comma 3 2" xfId="69" xr:uid="{1FF5C906-9457-4CD6-A8CB-BCE7157F6727}"/>
    <cellStyle name="Comma 3 2 2" xfId="121" xr:uid="{BADB69B6-B261-4E2A-8BAD-1C867DFE107E}"/>
    <cellStyle name="Comma 3 2 3" xfId="161" xr:uid="{C1EABD94-F16C-4969-A7D5-1DCEEFAC9E9C}"/>
    <cellStyle name="Comma 3 2 4" xfId="196" xr:uid="{11DE3006-FA84-4F61-9AEF-E8E9B07519C2}"/>
    <cellStyle name="Comma 3 3" xfId="142" xr:uid="{A7CF2B13-7FD6-4DDB-8C63-5451951C3D8D}"/>
    <cellStyle name="Comma 3 4" xfId="115" xr:uid="{66965C77-20C5-41F2-88DD-E153C2FB3548}"/>
    <cellStyle name="Comma 4" xfId="70" xr:uid="{45912CC7-1F94-447B-B21B-D0E09E422C80}"/>
    <cellStyle name="Comma 4 2" xfId="147" xr:uid="{73FBA33B-28B8-40AC-AB2D-001D4444CB4F}"/>
    <cellStyle name="Comma 4 2 2" xfId="71" xr:uid="{D92818A6-9B8E-40E9-8D94-0D28A2564BEF}"/>
    <cellStyle name="Comma 4 27" xfId="72" xr:uid="{819D3052-71B2-4596-825D-AB59444D7528}"/>
    <cellStyle name="Comma 4 3" xfId="73" xr:uid="{202432AC-224C-4623-8EA9-BE17414ED3BF}"/>
    <cellStyle name="Comma 4 4" xfId="138" xr:uid="{BB2114BE-7DA1-4EAD-8478-7A0363D83B5A}"/>
    <cellStyle name="Comma 4 5" xfId="184" xr:uid="{BA2A4671-E05E-421D-9CC3-128180C00C8B}"/>
    <cellStyle name="Comma 4 7 4" xfId="74" xr:uid="{EF1A1ECC-5637-49B5-9962-5EC59924016A}"/>
    <cellStyle name="Comma 5" xfId="75" xr:uid="{05332B13-B480-4096-8789-A30BCA7023A7}"/>
    <cellStyle name="Comma 5 2" xfId="141" xr:uid="{B4B98823-6590-407F-885F-77950E66AB4F}"/>
    <cellStyle name="Comma 5 2 2" xfId="178" xr:uid="{94D1EE4B-D425-49BB-BC4A-39779A6A1CF9}"/>
    <cellStyle name="Comma 5 2 3" xfId="213" xr:uid="{19E1AF21-C4CC-4A93-8001-82241A560345}"/>
    <cellStyle name="Comma 6" xfId="93" xr:uid="{43EA7B2C-D762-4BCD-95A9-92D1177445E5}"/>
    <cellStyle name="Comma 6 2" xfId="148" xr:uid="{309562E6-ECBA-423B-8C8A-707ED537DDE6}"/>
    <cellStyle name="Comma 6 2 2" xfId="179" xr:uid="{F074B149-AF9A-48F3-8DED-BC9CFDE55EB3}"/>
    <cellStyle name="Comma 6 2 3" xfId="214" xr:uid="{F25E9EDD-B1F2-4442-87FA-AA681A4FC7A1}"/>
    <cellStyle name="Comma 65 2" xfId="76" xr:uid="{4C1D6CC5-261B-4AC0-A581-AF0619298E1B}"/>
    <cellStyle name="Comma 7" xfId="54" xr:uid="{A401BF0C-F8DE-4101-BAA8-F4165D9833DF}"/>
    <cellStyle name="Comma 7 2" xfId="153" xr:uid="{04A696B4-1F24-4977-B4AD-57F701D71378}"/>
    <cellStyle name="Comma 7 3" xfId="188" xr:uid="{DE0A385B-DC27-4B22-BBB2-1C431F2F2032}"/>
    <cellStyle name="Comma 71" xfId="102" xr:uid="{634316E1-231F-45AA-82C1-C8208A424331}"/>
    <cellStyle name="Comma 72" xfId="104" xr:uid="{219C2154-DD22-4EDB-A14E-12384BE52D4A}"/>
    <cellStyle name="Comma 8" xfId="110" xr:uid="{AB5739F0-A5C3-465F-BA57-6C1B9FC66656}"/>
    <cellStyle name="Comma 8 2" xfId="186" xr:uid="{486602E4-EA77-4AB5-8B2B-ED02069627E5}"/>
    <cellStyle name="Comma 8 2 2" xfId="220" xr:uid="{974BB788-D77C-46C8-B9C6-BF80A845F103}"/>
    <cellStyle name="Comma 8 3" xfId="174" xr:uid="{96E0A6DF-BCD6-4E06-9ABB-E5BDE991E6A8}"/>
    <cellStyle name="Comma 8 4" xfId="209" xr:uid="{DE9D19BA-0C47-45BB-82CE-33A566B2212D}"/>
    <cellStyle name="Comma 9" xfId="223" xr:uid="{C485F999-BAA3-453C-8CB6-43E339793810}"/>
    <cellStyle name="Comma 96" xfId="77" xr:uid="{10B1C46E-77DA-4DDA-8E8D-83F0BDC3B6BE}"/>
    <cellStyle name="Comma 96 2" xfId="162" xr:uid="{8BF8C5DC-8435-4989-9ABD-FDAED340D755}"/>
    <cellStyle name="Comma 96 3" xfId="197" xr:uid="{2915A529-8B91-4BE7-BF83-CAD95189EFF8}"/>
    <cellStyle name="Comma_Akara_3 years FS_Eng_v 19 March" xfId="5" xr:uid="{999A1C3A-8E70-446B-9BC3-B9657C5DA64B}"/>
    <cellStyle name="Currency 2" xfId="117" xr:uid="{79BC9F35-1A50-4C0E-ADAB-5C0C50C7FF72}"/>
    <cellStyle name="Explanatory Text" xfId="22" builtinId="53" customBuiltin="1"/>
    <cellStyle name="Followed Hyperlink" xfId="122" xr:uid="{D3E3F41B-67F9-4DD0-B1D9-BB08887EBBD3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" xfId="120" xr:uid="{E3D41EFE-D405-4E74-9663-253BC92D43FB}"/>
    <cellStyle name="Hyperlink 2" xfId="131" xr:uid="{3D357CBD-3ED3-42C5-91B6-00313C4F9CE6}"/>
    <cellStyle name="Hyperlink 2 2" xfId="133" xr:uid="{96E5FAA6-8A2D-42E8-ADF4-7EF538E383B4}"/>
    <cellStyle name="Hyperlink 2 2 2" xfId="145" xr:uid="{EE37EB75-AD0A-4942-A5A5-FC5CFE208211}"/>
    <cellStyle name="Hyperlink 2 3" xfId="146" xr:uid="{4FD66D9B-E0D5-4781-9826-008C0AEF421D}"/>
    <cellStyle name="Hyperlink 3" xfId="123" xr:uid="{12FE0AF9-EFB7-44F3-B91B-D88473831B10}"/>
    <cellStyle name="Hyperlink 4" xfId="228" xr:uid="{34EB0389-1F31-48B4-BD04-DF3E70BC6E76}"/>
    <cellStyle name="Hyperlink 6" xfId="222" xr:uid="{F25ADE16-CB06-4DB9-B9FD-CCD0465E5B4A}"/>
    <cellStyle name="Hyperlink 7" xfId="144" xr:uid="{DECF84CC-FF8C-4C06-92F7-8787B57184AC}"/>
    <cellStyle name="Input" xfId="15" builtinId="20" customBuiltin="1"/>
    <cellStyle name="Linked Cell" xfId="18" builtinId="24" customBuiltin="1"/>
    <cellStyle name="Neutral 2" xfId="50" xr:uid="{B39DD83D-A055-4901-8BEF-36A6BE16B767}"/>
    <cellStyle name="Normal" xfId="0" builtinId="0"/>
    <cellStyle name="Normal - Stile7 2" xfId="78" xr:uid="{018E4813-FAF7-43BF-B4AC-C88249C1BF11}"/>
    <cellStyle name="Normal - Stile7 2 2" xfId="163" xr:uid="{90139B44-1F45-44B4-92AE-CC4F33E3BDA5}"/>
    <cellStyle name="Normal - Stile7 2 3" xfId="198" xr:uid="{B7EDA97D-5046-488B-8300-1CAB313B6BC4}"/>
    <cellStyle name="Normal - Style1 2" xfId="79" xr:uid="{D76A0D8B-FB53-498C-A66C-68BAC30FC0B8}"/>
    <cellStyle name="Normal 10" xfId="100" xr:uid="{6E77318A-A3DA-41C6-A40A-BE03513CF153}"/>
    <cellStyle name="Normal 10 2" xfId="80" xr:uid="{6D6EA691-5B5E-4998-8083-84BCED9DBC01}"/>
    <cellStyle name="Normal 10 2 2" xfId="182" xr:uid="{74744B65-4ADC-4573-8056-55299D6D23EC}"/>
    <cellStyle name="Normal 10 2 2 2" xfId="139" xr:uid="{6F8EF2C9-FD62-4E48-AF0B-189AC7E3D897}"/>
    <cellStyle name="Normal 10 2 2 2 2" xfId="177" xr:uid="{326C320E-6123-4731-ACB2-8EFA1EB19289}"/>
    <cellStyle name="Normal 10 2 2 2 3" xfId="212" xr:uid="{3D66EC2C-C402-4DF5-9C21-F94EA875F474}"/>
    <cellStyle name="Normal 10 2 2 3" xfId="217" xr:uid="{361AB073-4681-489B-962A-863B1666E99D}"/>
    <cellStyle name="Normal 10 2 3" xfId="164" xr:uid="{EEF2ED71-E84E-4071-812C-81B35E4E4BEC}"/>
    <cellStyle name="Normal 10 2 4" xfId="199" xr:uid="{6BEAB65E-E57B-4FDD-9A65-DD31FF6ADDB7}"/>
    <cellStyle name="Normal 10 3" xfId="172" xr:uid="{8B86814D-5B44-4D8C-81E9-0125B68537EA}"/>
    <cellStyle name="Normal 10 3 2" xfId="134" xr:uid="{C6F4B1CF-55DC-49CC-AB42-A4B0F37AE7F7}"/>
    <cellStyle name="Normal 10 4" xfId="81" xr:uid="{C18E1B15-0A53-4E23-8A09-872386BC8FD2}"/>
    <cellStyle name="Normal 10 4 2" xfId="165" xr:uid="{902F2833-58B6-42B5-88FC-FA7AEA21C5B2}"/>
    <cellStyle name="Normal 10 4 3" xfId="200" xr:uid="{3E04DDE6-11E5-4962-8283-19C7890C22F2}"/>
    <cellStyle name="Normal 10 5" xfId="207" xr:uid="{4BDD872F-B832-411D-A456-1262B8F21CD1}"/>
    <cellStyle name="Normal 107" xfId="103" xr:uid="{2DE5AE52-B9E3-46BC-B2ED-B4AF02399F13}"/>
    <cellStyle name="Normal 11" xfId="51" xr:uid="{9FA19B9C-4A50-4F91-8C60-7E648F96AE87}"/>
    <cellStyle name="Normal 12" xfId="231" xr:uid="{B9AB3995-EC0F-45C0-B69E-0A46BD223F9C}"/>
    <cellStyle name="Normal 129" xfId="127" xr:uid="{5CE657D0-32EC-449E-9C3D-96B62B3AC87A}"/>
    <cellStyle name="Normal 13" xfId="42" xr:uid="{EC1E51F8-A704-4C96-8042-559A3C7630D8}"/>
    <cellStyle name="Normal 188 5" xfId="94" xr:uid="{C6400D55-C837-490A-BE05-2363C4C66305}"/>
    <cellStyle name="Normal 2" xfId="53" xr:uid="{F963A55E-0E5B-42FF-B885-81576A19136B}"/>
    <cellStyle name="Normal 2 10" xfId="125" xr:uid="{E9372EFD-CBE1-403E-972D-6408819730E5}"/>
    <cellStyle name="Normal 2 13" xfId="143" xr:uid="{8D866D1A-4FE8-49D0-8812-23D566F7AFD3}"/>
    <cellStyle name="Normal 2 16" xfId="82" xr:uid="{31C5F6DA-D0BD-4F91-BD67-AABB123B3C93}"/>
    <cellStyle name="Normal 2 2" xfId="83" xr:uid="{E63A3B24-5947-4D56-A1BA-B46DFBE4DAE5}"/>
    <cellStyle name="Normal 2 2 2 14" xfId="221" xr:uid="{A7F2182F-77F2-42B6-8D87-73BB43D438DA}"/>
    <cellStyle name="Normal 2 2 2 2" xfId="106" xr:uid="{8C548A9A-6779-4C1A-9A6C-25EC6BBC0BC6}"/>
    <cellStyle name="Normal 2 2 2 2 2" xfId="150" xr:uid="{A46997AD-F50E-4E3A-A02D-FEE509D1C444}"/>
    <cellStyle name="Normal 2 3" xfId="130" xr:uid="{6B8C1CAE-1E1D-4528-B147-862AA29BFC16}"/>
    <cellStyle name="Normal 2 4" xfId="152" xr:uid="{D542FCF4-82AA-41FB-99F3-691A8E3FB39C}"/>
    <cellStyle name="Normal 2 5" xfId="187" xr:uid="{3227FF7C-9E18-476D-AD48-D4758565102B}"/>
    <cellStyle name="Normal 2 6" xfId="224" xr:uid="{E3ED043F-8C6C-423D-AECD-D1E0CF26232E}"/>
    <cellStyle name="Normal 248" xfId="84" xr:uid="{E66FC9C8-036F-40BA-94EC-42DFA9E28802}"/>
    <cellStyle name="Normal 25" xfId="183" xr:uid="{340C1DAA-E382-4859-A65A-A6A153A388A2}"/>
    <cellStyle name="Normal 25 2" xfId="218" xr:uid="{BCBCE7F8-D731-4FA0-BF1A-16DC99561EB6}"/>
    <cellStyle name="Normal 26" xfId="99" xr:uid="{FFA1A9F6-E40C-4E57-AEA3-D43D7AFBD66D}"/>
    <cellStyle name="Normal 26 2" xfId="171" xr:uid="{0C8BD6C9-20D7-4759-B045-1174C09D94E3}"/>
    <cellStyle name="Normal 26 3" xfId="206" xr:uid="{CDED0D4E-1762-41E9-AE10-D828FA6C9514}"/>
    <cellStyle name="Normal 27" xfId="96" xr:uid="{05936CAB-CA38-4784-B8B8-5E29AA71F0C8}"/>
    <cellStyle name="Normal 27 2" xfId="169" xr:uid="{CFA7F6D1-C450-4915-BB0D-D38744380D9E}"/>
    <cellStyle name="Normal 27 2 3" xfId="135" xr:uid="{29DF1637-AE9A-452D-BB96-6B9C0DA506C4}"/>
    <cellStyle name="Normal 27 3" xfId="204" xr:uid="{FE669138-45F5-4210-B016-95253487B639}"/>
    <cellStyle name="Normal 3" xfId="6" xr:uid="{2FAB46C1-4FE9-45BF-B92D-BC7AAC2BE009}"/>
    <cellStyle name="Normal 3 2" xfId="114" xr:uid="{891449A7-FFC3-476A-9830-A94A297C3227}"/>
    <cellStyle name="Normal 3 2 5 7" xfId="126" xr:uid="{013A408A-F3FC-4D16-B3E6-3C31B2900832}"/>
    <cellStyle name="Normal 3 3" xfId="113" xr:uid="{F2A49882-41CF-4753-BF14-0A4E5401C2F6}"/>
    <cellStyle name="Normal 3 3 2" xfId="86" xr:uid="{EA266029-ED7A-400F-B8BA-C9CC38138A7D}"/>
    <cellStyle name="Normal 3 3 2 2" xfId="167" xr:uid="{1C35750B-4816-469A-9C26-7807261936EB}"/>
    <cellStyle name="Normal 3 3 2 3" xfId="202" xr:uid="{AB29E71E-2991-4F1A-A7E1-FF5BC8CD8EB0}"/>
    <cellStyle name="Normal 3 4" xfId="166" xr:uid="{362EA74A-7949-4149-888F-8B302611966D}"/>
    <cellStyle name="Normal 3 5" xfId="201" xr:uid="{CF108EEC-253F-495F-9336-088EBDB31FD5}"/>
    <cellStyle name="Normal 3 6" xfId="85" xr:uid="{852B2F58-53AC-4EFA-9448-771F4CA44E6B}"/>
    <cellStyle name="Normal 35" xfId="137" xr:uid="{8D914053-B60F-4C7E-80CA-A7DF58265300}"/>
    <cellStyle name="Normal 37" xfId="140" xr:uid="{5F98CB27-CF8B-497F-9F99-C15B70CD34B6}"/>
    <cellStyle name="Normal 38" xfId="129" xr:uid="{7B0D7985-21F5-4DEE-B372-00D26B679AA1}"/>
    <cellStyle name="Normal 4" xfId="87" xr:uid="{E7C2D865-31BE-4EBA-B1B7-C517F94B10E2}"/>
    <cellStyle name="Normal 4 2" xfId="119" xr:uid="{AD89FA6F-8FDD-4E94-9CF9-8ABC8B8EAA4A}"/>
    <cellStyle name="Normal 4 3" xfId="185" xr:uid="{AE6F5B8F-EBB8-4281-9BCF-6DB543B27717}"/>
    <cellStyle name="Normal 4 3 2" xfId="219" xr:uid="{5E5423A0-105D-46B7-BC70-2802755660F2}"/>
    <cellStyle name="Normal 4 3 2 2" xfId="88" xr:uid="{B1501C35-7DBE-48E2-B731-2F657B46FEA5}"/>
    <cellStyle name="Normal 5" xfId="92" xr:uid="{711B6FA8-FC3E-45BC-9461-EEA8885F65B7}"/>
    <cellStyle name="Normal 5 2" xfId="124" xr:uid="{EC091F75-B459-48A3-8846-98D1C22DB385}"/>
    <cellStyle name="Normal 6" xfId="2" xr:uid="{3FBD2489-F5DD-444D-988C-825E71FB9867}"/>
    <cellStyle name="Normal 6 2" xfId="173" xr:uid="{BE02A0EB-7AB9-4809-95D0-BEC0FA569D42}"/>
    <cellStyle name="Normal 6 3" xfId="208" xr:uid="{F1EF9CAC-5EFE-478F-A9B9-2776B1F0E6CD}"/>
    <cellStyle name="Normal 6 4" xfId="229" xr:uid="{9854CBC7-D14E-44A5-A5B3-72D1112E8EA9}"/>
    <cellStyle name="Normal 6 5" xfId="109" xr:uid="{3F9A649A-A7D9-4CC0-9500-8B6C84454D3D}"/>
    <cellStyle name="Normal 7" xfId="98" xr:uid="{A82774AB-A90C-494E-AC57-F6A2E49BC7F9}"/>
    <cellStyle name="Normal 7 2" xfId="89" xr:uid="{FBEDC86D-3092-42B6-BFB7-492D4CAD9EDB}"/>
    <cellStyle name="Normal 7 2 11" xfId="90" xr:uid="{A4E43521-B566-4CF7-AE5D-8AFF5C8F7557}"/>
    <cellStyle name="Normal 7 3" xfId="170" xr:uid="{02328371-0DA3-43C4-97F0-D78AC5E438C8}"/>
    <cellStyle name="Normal 7 4" xfId="205" xr:uid="{C4B7FDCC-7B8B-4AF2-85C8-4DE8F5CDADA4}"/>
    <cellStyle name="Normal 8" xfId="128" xr:uid="{6EB70986-83B0-471F-80FD-120A5D7808B9}"/>
    <cellStyle name="Normal 9" xfId="225" xr:uid="{4D86C018-4D21-4718-91B8-8C55E89AD83C}"/>
    <cellStyle name="Normal_Akara_June Eng09" xfId="4" xr:uid="{8259DCCE-E207-410C-B588-FC87F16D29DC}"/>
    <cellStyle name="Note" xfId="21" builtinId="10" customBuiltin="1"/>
    <cellStyle name="Output" xfId="16" builtinId="21" customBuiltin="1"/>
    <cellStyle name="Percent 2" xfId="91" xr:uid="{E9291D4B-C2C7-40D6-9655-25F2152C506C}"/>
    <cellStyle name="Percent 2 2" xfId="118" xr:uid="{62015FE3-38A2-4B71-939D-0188319C00CB}"/>
    <cellStyle name="Percent 2 3" xfId="168" xr:uid="{FAF4A3C1-54AA-49A5-94CF-A16EE4479E37}"/>
    <cellStyle name="Percent 2 4" xfId="203" xr:uid="{A2302E85-D485-4242-A8AE-4E6E4BF3A03B}"/>
    <cellStyle name="Percent 29" xfId="105" xr:uid="{425A1514-103D-4F88-A6E0-DC156E8D7E84}"/>
    <cellStyle name="Percent 3" xfId="95" xr:uid="{D1A3A7D7-CEE9-4D68-AC2B-5F20ACBCE895}"/>
    <cellStyle name="pwstyle" xfId="3" xr:uid="{D2D6B84E-99B0-4061-BD36-5406DBFBFF17}"/>
    <cellStyle name="Title" xfId="8" builtinId="15" customBuiltin="1"/>
    <cellStyle name="Total" xfId="23" builtinId="25" customBuiltin="1"/>
    <cellStyle name="Warning Text" xfId="20" builtinId="11" customBuiltin="1"/>
    <cellStyle name="標準_NewPackage2000.12末対応 石本作成分" xfId="108" xr:uid="{91242C6F-D5D3-4C50-A888-D9DADF5022A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6220-442D-4001-99DC-28A616F72A10}">
  <dimension ref="A1:L99"/>
  <sheetViews>
    <sheetView topLeftCell="A89" zoomScaleNormal="100" zoomScaleSheetLayoutView="70" workbookViewId="0">
      <selection activeCell="G51" sqref="G51"/>
    </sheetView>
  </sheetViews>
  <sheetFormatPr defaultColWidth="8" defaultRowHeight="18.75"/>
  <cols>
    <col min="1" max="3" width="1.28515625" style="7" customWidth="1"/>
    <col min="4" max="4" width="16.42578125" style="7" customWidth="1"/>
    <col min="5" max="5" width="2.7109375" style="7" customWidth="1"/>
    <col min="6" max="6" width="10.7109375" style="7" customWidth="1"/>
    <col min="7" max="7" width="23.85546875" style="7" customWidth="1"/>
    <col min="8" max="8" width="8.28515625" style="8" bestFit="1" customWidth="1"/>
    <col min="9" max="9" width="0.7109375" style="8" customWidth="1"/>
    <col min="10" max="10" width="14.7109375" style="14" customWidth="1"/>
    <col min="11" max="11" width="0.7109375" style="14" customWidth="1"/>
    <col min="12" max="12" width="14.42578125" style="14" customWidth="1"/>
    <col min="13" max="16384" width="8" style="7"/>
  </cols>
  <sheetData>
    <row r="1" spans="1:12" ht="21" customHeight="1">
      <c r="A1" s="6" t="s">
        <v>107</v>
      </c>
    </row>
    <row r="2" spans="1:12" ht="21" customHeight="1">
      <c r="A2" s="6" t="s">
        <v>67</v>
      </c>
    </row>
    <row r="3" spans="1:12" ht="21" customHeight="1">
      <c r="A3" s="15" t="s">
        <v>137</v>
      </c>
      <c r="B3" s="9"/>
      <c r="C3" s="9"/>
      <c r="D3" s="9"/>
      <c r="E3" s="9"/>
      <c r="F3" s="9"/>
      <c r="G3" s="9"/>
      <c r="H3" s="10"/>
      <c r="I3" s="10"/>
      <c r="J3" s="16"/>
      <c r="K3" s="16"/>
      <c r="L3" s="16"/>
    </row>
    <row r="4" spans="1:12" ht="21" customHeight="1"/>
    <row r="5" spans="1:12" ht="21" customHeight="1">
      <c r="J5" s="54" t="s">
        <v>0</v>
      </c>
      <c r="K5" s="54"/>
      <c r="L5" s="54" t="s">
        <v>65</v>
      </c>
    </row>
    <row r="6" spans="1:12" ht="21" customHeight="1">
      <c r="H6" s="55"/>
      <c r="I6" s="55"/>
      <c r="J6" s="56" t="s">
        <v>138</v>
      </c>
      <c r="K6" s="13"/>
      <c r="L6" s="56" t="s">
        <v>85</v>
      </c>
    </row>
    <row r="7" spans="1:12" ht="21" customHeight="1">
      <c r="H7" s="55"/>
      <c r="I7" s="55"/>
      <c r="J7" s="3" t="s">
        <v>103</v>
      </c>
      <c r="K7" s="3"/>
      <c r="L7" s="3" t="s">
        <v>96</v>
      </c>
    </row>
    <row r="8" spans="1:12" ht="21" customHeight="1">
      <c r="H8" s="57" t="s">
        <v>1</v>
      </c>
      <c r="I8" s="55"/>
      <c r="J8" s="58" t="s">
        <v>2</v>
      </c>
      <c r="L8" s="58" t="s">
        <v>2</v>
      </c>
    </row>
    <row r="9" spans="1:12" ht="21" customHeight="1">
      <c r="A9" s="28" t="s">
        <v>3</v>
      </c>
      <c r="J9" s="59"/>
    </row>
    <row r="10" spans="1:12" ht="6" customHeight="1">
      <c r="A10" s="6"/>
      <c r="J10" s="59"/>
    </row>
    <row r="11" spans="1:12" ht="21" customHeight="1">
      <c r="A11" s="6" t="s">
        <v>4</v>
      </c>
      <c r="J11" s="59"/>
    </row>
    <row r="12" spans="1:12" ht="6" customHeight="1">
      <c r="A12" s="6"/>
      <c r="J12" s="59"/>
    </row>
    <row r="13" spans="1:12" ht="21" customHeight="1">
      <c r="A13" s="7" t="s">
        <v>5</v>
      </c>
      <c r="J13" s="62">
        <v>454412185</v>
      </c>
      <c r="K13" s="36"/>
      <c r="L13" s="61">
        <v>22892667</v>
      </c>
    </row>
    <row r="14" spans="1:12" ht="21" customHeight="1">
      <c r="A14" s="39" t="s">
        <v>105</v>
      </c>
      <c r="J14" s="62">
        <v>752986</v>
      </c>
      <c r="K14" s="36"/>
      <c r="L14" s="61">
        <v>620744</v>
      </c>
    </row>
    <row r="15" spans="1:12" ht="21" customHeight="1">
      <c r="A15" s="7" t="s">
        <v>121</v>
      </c>
      <c r="H15" s="8">
        <v>7</v>
      </c>
      <c r="J15" s="62">
        <v>31644386</v>
      </c>
      <c r="K15" s="36"/>
      <c r="L15" s="61">
        <v>55164010</v>
      </c>
    </row>
    <row r="16" spans="1:12" ht="21" customHeight="1">
      <c r="A16" s="39" t="s">
        <v>106</v>
      </c>
      <c r="J16" s="62">
        <v>26236195</v>
      </c>
      <c r="K16" s="36"/>
      <c r="L16" s="61">
        <v>41827114</v>
      </c>
    </row>
    <row r="17" spans="1:12" ht="21" customHeight="1">
      <c r="A17" s="7" t="s">
        <v>124</v>
      </c>
      <c r="H17" s="8">
        <v>9</v>
      </c>
      <c r="J17" s="60">
        <v>2872317</v>
      </c>
      <c r="K17" s="36"/>
      <c r="L17" s="61">
        <v>9313491</v>
      </c>
    </row>
    <row r="18" spans="1:12" ht="21" customHeight="1">
      <c r="A18" s="7" t="s">
        <v>6</v>
      </c>
      <c r="J18" s="65">
        <v>0</v>
      </c>
      <c r="K18" s="36"/>
      <c r="L18" s="64">
        <v>238509</v>
      </c>
    </row>
    <row r="19" spans="1:12" ht="6" customHeight="1">
      <c r="J19" s="67"/>
      <c r="K19" s="66"/>
      <c r="L19" s="66"/>
    </row>
    <row r="20" spans="1:12" ht="21" customHeight="1">
      <c r="A20" s="6" t="s">
        <v>7</v>
      </c>
      <c r="J20" s="26">
        <f>SUM(J13:J18)</f>
        <v>515918069</v>
      </c>
      <c r="K20" s="66"/>
      <c r="L20" s="25">
        <f>SUM(L13:L18)</f>
        <v>130056535</v>
      </c>
    </row>
    <row r="21" spans="1:12">
      <c r="A21" s="6"/>
      <c r="J21" s="67"/>
      <c r="K21" s="66"/>
      <c r="L21" s="66"/>
    </row>
    <row r="22" spans="1:12" ht="21" customHeight="1">
      <c r="A22" s="6" t="s">
        <v>8</v>
      </c>
      <c r="J22" s="67"/>
      <c r="K22" s="66"/>
      <c r="L22" s="66"/>
    </row>
    <row r="23" spans="1:12" ht="6" customHeight="1">
      <c r="A23" s="6"/>
      <c r="J23" s="67"/>
      <c r="K23" s="66"/>
      <c r="L23" s="66"/>
    </row>
    <row r="24" spans="1:12" ht="21" customHeight="1">
      <c r="A24" s="7" t="s">
        <v>9</v>
      </c>
      <c r="H24" s="8">
        <v>8</v>
      </c>
      <c r="J24" s="62">
        <v>35000000</v>
      </c>
      <c r="K24" s="61"/>
      <c r="L24" s="61">
        <v>35000000</v>
      </c>
    </row>
    <row r="25" spans="1:12" ht="21" customHeight="1">
      <c r="A25" s="7" t="s">
        <v>86</v>
      </c>
      <c r="H25" s="8">
        <v>9</v>
      </c>
      <c r="J25" s="62">
        <v>2302403</v>
      </c>
      <c r="K25" s="61"/>
      <c r="L25" s="61">
        <v>13237280</v>
      </c>
    </row>
    <row r="26" spans="1:12" ht="21" customHeight="1">
      <c r="A26" s="7" t="s">
        <v>76</v>
      </c>
      <c r="H26" s="8">
        <v>10</v>
      </c>
      <c r="J26" s="62">
        <v>99414337</v>
      </c>
      <c r="K26" s="61"/>
      <c r="L26" s="61">
        <v>49077019</v>
      </c>
    </row>
    <row r="27" spans="1:12" ht="21" customHeight="1">
      <c r="A27" s="7" t="s">
        <v>83</v>
      </c>
      <c r="J27" s="62">
        <v>90508</v>
      </c>
      <c r="K27" s="36"/>
      <c r="L27" s="36">
        <v>631646</v>
      </c>
    </row>
    <row r="28" spans="1:12" ht="21" customHeight="1">
      <c r="A28" s="7" t="s">
        <v>74</v>
      </c>
      <c r="H28" s="8">
        <v>11</v>
      </c>
      <c r="J28" s="62">
        <v>138263168</v>
      </c>
      <c r="K28" s="36"/>
      <c r="L28" s="61">
        <v>104477284</v>
      </c>
    </row>
    <row r="29" spans="1:12" ht="21" customHeight="1">
      <c r="A29" s="7" t="s">
        <v>10</v>
      </c>
      <c r="H29" s="8">
        <v>12</v>
      </c>
      <c r="J29" s="62">
        <v>3742917</v>
      </c>
      <c r="K29" s="36"/>
      <c r="L29" s="61">
        <v>3347122</v>
      </c>
    </row>
    <row r="30" spans="1:12" ht="21" customHeight="1">
      <c r="A30" s="7" t="s">
        <v>51</v>
      </c>
      <c r="H30" s="8">
        <v>13</v>
      </c>
      <c r="J30" s="62">
        <v>3288506</v>
      </c>
      <c r="K30" s="36"/>
      <c r="L30" s="61">
        <v>542783</v>
      </c>
    </row>
    <row r="31" spans="1:12" ht="21" customHeight="1">
      <c r="A31" s="7" t="s">
        <v>84</v>
      </c>
      <c r="J31" s="62">
        <v>6717261</v>
      </c>
      <c r="K31" s="36"/>
      <c r="L31" s="61">
        <v>3935357</v>
      </c>
    </row>
    <row r="32" spans="1:12" ht="21" customHeight="1">
      <c r="A32" s="7" t="s">
        <v>82</v>
      </c>
      <c r="J32" s="65">
        <v>6902184</v>
      </c>
      <c r="K32" s="36"/>
      <c r="L32" s="64">
        <v>7068344</v>
      </c>
    </row>
    <row r="33" spans="1:12" ht="6" customHeight="1">
      <c r="J33" s="67"/>
      <c r="K33" s="66"/>
      <c r="L33" s="66"/>
    </row>
    <row r="34" spans="1:12" ht="21" customHeight="1">
      <c r="A34" s="6" t="s">
        <v>11</v>
      </c>
      <c r="J34" s="26">
        <f>SUM(J24:J33)</f>
        <v>295721284</v>
      </c>
      <c r="K34" s="66"/>
      <c r="L34" s="25">
        <f>SUM(L24:L33)</f>
        <v>217316835</v>
      </c>
    </row>
    <row r="35" spans="1:12" ht="6" customHeight="1">
      <c r="A35" s="6"/>
      <c r="J35" s="67"/>
      <c r="K35" s="66"/>
      <c r="L35" s="66"/>
    </row>
    <row r="36" spans="1:12" ht="21" customHeight="1" thickBot="1">
      <c r="A36" s="6" t="s">
        <v>12</v>
      </c>
      <c r="J36" s="68">
        <f>J20+J34</f>
        <v>811639353</v>
      </c>
      <c r="K36" s="66"/>
      <c r="L36" s="69">
        <f>L20+L34</f>
        <v>347373370</v>
      </c>
    </row>
    <row r="37" spans="1:12" ht="21" customHeight="1" thickTop="1"/>
    <row r="38" spans="1:12" ht="21" customHeight="1"/>
    <row r="39" spans="1:12" ht="21" customHeight="1"/>
    <row r="40" spans="1:12" ht="21" customHeight="1"/>
    <row r="41" spans="1:12" ht="21" customHeight="1"/>
    <row r="43" spans="1:12" ht="21" customHeight="1">
      <c r="A43" s="7" t="s">
        <v>68</v>
      </c>
    </row>
    <row r="44" spans="1:12" ht="21" customHeight="1"/>
    <row r="45" spans="1:12" ht="3" customHeight="1"/>
    <row r="46" spans="1:12" ht="22.15" customHeight="1">
      <c r="A46" s="9" t="s">
        <v>163</v>
      </c>
      <c r="B46" s="9"/>
      <c r="C46" s="9"/>
      <c r="D46" s="9"/>
      <c r="E46" s="9"/>
      <c r="F46" s="9"/>
      <c r="G46" s="9"/>
      <c r="H46" s="10"/>
      <c r="I46" s="10"/>
      <c r="J46" s="16"/>
      <c r="K46" s="16"/>
      <c r="L46" s="16"/>
    </row>
    <row r="47" spans="1:12" ht="21" customHeight="1">
      <c r="A47" s="6" t="str">
        <f>A1</f>
        <v>บริษัท เจนก้องไกล จำกัด (มหาชน)</v>
      </c>
    </row>
    <row r="48" spans="1:12" ht="21" customHeight="1">
      <c r="A48" s="6" t="str">
        <f>A2</f>
        <v>งบแสดงฐานะการเงิน</v>
      </c>
    </row>
    <row r="49" spans="1:12" ht="21" customHeight="1">
      <c r="A49" s="15" t="str">
        <f>+A3</f>
        <v>ณ วันที่ 30 กันยายน พ.ศ. 2566</v>
      </c>
      <c r="B49" s="9"/>
      <c r="C49" s="9"/>
      <c r="D49" s="9"/>
      <c r="E49" s="9"/>
      <c r="F49" s="9"/>
      <c r="G49" s="9"/>
      <c r="H49" s="10"/>
      <c r="I49" s="10"/>
      <c r="J49" s="16"/>
      <c r="K49" s="16"/>
      <c r="L49" s="16"/>
    </row>
    <row r="50" spans="1:12" ht="10.15" customHeight="1">
      <c r="A50" s="6"/>
    </row>
    <row r="51" spans="1:12" s="18" customFormat="1" ht="20.100000000000001" customHeight="1">
      <c r="H51" s="70"/>
      <c r="I51" s="70"/>
      <c r="J51" s="72" t="s">
        <v>0</v>
      </c>
      <c r="K51" s="72"/>
      <c r="L51" s="72" t="s">
        <v>65</v>
      </c>
    </row>
    <row r="52" spans="1:12" s="18" customFormat="1" ht="20.100000000000001" customHeight="1">
      <c r="H52" s="73"/>
      <c r="I52" s="73"/>
      <c r="J52" s="56" t="s">
        <v>138</v>
      </c>
      <c r="K52" s="13"/>
      <c r="L52" s="56" t="s">
        <v>85</v>
      </c>
    </row>
    <row r="53" spans="1:12" s="18" customFormat="1" ht="20.100000000000001" customHeight="1">
      <c r="H53" s="73"/>
      <c r="I53" s="73"/>
      <c r="J53" s="3" t="s">
        <v>103</v>
      </c>
      <c r="K53" s="3"/>
      <c r="L53" s="3" t="s">
        <v>96</v>
      </c>
    </row>
    <row r="54" spans="1:12" s="18" customFormat="1" ht="20.100000000000001" customHeight="1">
      <c r="H54" s="74" t="s">
        <v>1</v>
      </c>
      <c r="I54" s="73"/>
      <c r="J54" s="75" t="s">
        <v>2</v>
      </c>
      <c r="K54" s="71"/>
      <c r="L54" s="75" t="s">
        <v>2</v>
      </c>
    </row>
    <row r="55" spans="1:12" s="18" customFormat="1" ht="20.100000000000001" customHeight="1">
      <c r="A55" s="76" t="s">
        <v>13</v>
      </c>
      <c r="H55" s="70"/>
      <c r="I55" s="70"/>
      <c r="J55" s="77"/>
      <c r="K55" s="71"/>
      <c r="L55" s="71"/>
    </row>
    <row r="56" spans="1:12" s="18" customFormat="1" ht="3" customHeight="1">
      <c r="A56" s="76"/>
      <c r="H56" s="70"/>
      <c r="I56" s="70"/>
      <c r="J56" s="77"/>
      <c r="K56" s="71"/>
      <c r="L56" s="78"/>
    </row>
    <row r="57" spans="1:12" s="18" customFormat="1" ht="20.100000000000001" customHeight="1">
      <c r="A57" s="76" t="s">
        <v>14</v>
      </c>
      <c r="H57" s="70"/>
      <c r="I57" s="70"/>
      <c r="J57" s="77"/>
      <c r="K57" s="71"/>
      <c r="L57" s="78"/>
    </row>
    <row r="58" spans="1:12" s="18" customFormat="1" ht="3" customHeight="1">
      <c r="A58" s="76"/>
      <c r="H58" s="70"/>
      <c r="I58" s="70"/>
      <c r="J58" s="77"/>
      <c r="K58" s="71"/>
      <c r="L58" s="78"/>
    </row>
    <row r="59" spans="1:12" s="18" customFormat="1" ht="20.100000000000001" customHeight="1">
      <c r="A59" s="18" t="s">
        <v>15</v>
      </c>
      <c r="F59" s="79"/>
      <c r="H59" s="70">
        <v>14</v>
      </c>
      <c r="I59" s="70"/>
      <c r="J59" s="83">
        <v>83398184</v>
      </c>
      <c r="K59" s="82"/>
      <c r="L59" s="82">
        <v>42584979</v>
      </c>
    </row>
    <row r="60" spans="1:12" s="18" customFormat="1" ht="20.100000000000001" customHeight="1">
      <c r="A60" s="18" t="s">
        <v>93</v>
      </c>
      <c r="F60" s="79"/>
      <c r="H60" s="70"/>
      <c r="I60" s="70"/>
      <c r="J60" s="83"/>
      <c r="K60" s="82"/>
      <c r="L60" s="82"/>
    </row>
    <row r="61" spans="1:12" s="18" customFormat="1" ht="20.100000000000001" customHeight="1">
      <c r="B61" s="79" t="s">
        <v>94</v>
      </c>
      <c r="H61" s="70">
        <v>15</v>
      </c>
      <c r="I61" s="70"/>
      <c r="J61" s="83">
        <v>0</v>
      </c>
      <c r="K61" s="82"/>
      <c r="L61" s="82">
        <v>2541306</v>
      </c>
    </row>
    <row r="62" spans="1:12" s="18" customFormat="1" ht="20.100000000000001" customHeight="1">
      <c r="B62" s="79" t="s">
        <v>95</v>
      </c>
      <c r="H62" s="70">
        <v>16</v>
      </c>
      <c r="I62" s="70"/>
      <c r="J62" s="83">
        <v>55667409</v>
      </c>
      <c r="K62" s="82"/>
      <c r="L62" s="82">
        <v>66380798</v>
      </c>
    </row>
    <row r="63" spans="1:12" s="18" customFormat="1" ht="20.100000000000001" customHeight="1">
      <c r="A63" s="39" t="s">
        <v>98</v>
      </c>
      <c r="B63" s="79"/>
      <c r="H63" s="70"/>
      <c r="I63" s="70"/>
      <c r="J63" s="102">
        <v>2232116</v>
      </c>
      <c r="K63" s="82"/>
      <c r="L63" s="82">
        <v>10497816</v>
      </c>
    </row>
    <row r="64" spans="1:12" s="18" customFormat="1" ht="20.100000000000001" customHeight="1">
      <c r="A64" s="18" t="s">
        <v>16</v>
      </c>
      <c r="F64" s="79"/>
      <c r="H64" s="70"/>
      <c r="I64" s="70"/>
      <c r="J64" s="86">
        <v>12979252</v>
      </c>
      <c r="K64" s="82"/>
      <c r="L64" s="85">
        <v>6987663</v>
      </c>
    </row>
    <row r="65" spans="1:12" s="18" customFormat="1" ht="3" customHeight="1">
      <c r="H65" s="70"/>
      <c r="I65" s="70"/>
      <c r="J65" s="80"/>
      <c r="K65" s="81"/>
      <c r="L65" s="87"/>
    </row>
    <row r="66" spans="1:12" s="18" customFormat="1" ht="20.100000000000001" customHeight="1">
      <c r="A66" s="76" t="s">
        <v>17</v>
      </c>
      <c r="H66" s="70"/>
      <c r="I66" s="70"/>
      <c r="J66" s="84">
        <f>SUM(J59:J64)</f>
        <v>154276961</v>
      </c>
      <c r="K66" s="81"/>
      <c r="L66" s="88">
        <f>SUM(L59:L64)</f>
        <v>128992562</v>
      </c>
    </row>
    <row r="67" spans="1:12" s="18" customFormat="1" ht="10.15" customHeight="1">
      <c r="A67" s="76"/>
      <c r="H67" s="70"/>
      <c r="I67" s="70"/>
      <c r="J67" s="80"/>
      <c r="K67" s="81"/>
      <c r="L67" s="87"/>
    </row>
    <row r="68" spans="1:12" s="18" customFormat="1" ht="20.100000000000001" customHeight="1">
      <c r="A68" s="76" t="s">
        <v>18</v>
      </c>
      <c r="H68" s="70"/>
      <c r="I68" s="70"/>
      <c r="J68" s="80"/>
      <c r="K68" s="81"/>
      <c r="L68" s="87"/>
    </row>
    <row r="69" spans="1:12" s="18" customFormat="1" ht="4.1500000000000004" customHeight="1">
      <c r="A69" s="76"/>
      <c r="H69" s="70"/>
      <c r="I69" s="70"/>
      <c r="J69" s="80"/>
      <c r="K69" s="81"/>
      <c r="L69" s="87"/>
    </row>
    <row r="70" spans="1:12" s="18" customFormat="1" ht="20.100000000000001" customHeight="1">
      <c r="A70" s="19" t="s">
        <v>92</v>
      </c>
      <c r="H70" s="70">
        <v>15</v>
      </c>
      <c r="I70" s="70"/>
      <c r="J70" s="83">
        <v>0</v>
      </c>
      <c r="K70" s="89"/>
      <c r="L70" s="61">
        <v>3854868</v>
      </c>
    </row>
    <row r="71" spans="1:12" s="18" customFormat="1" ht="20.100000000000001" customHeight="1">
      <c r="A71" s="19" t="s">
        <v>69</v>
      </c>
      <c r="H71" s="70">
        <v>16</v>
      </c>
      <c r="I71" s="70"/>
      <c r="J71" s="83">
        <v>65333378</v>
      </c>
      <c r="K71" s="89"/>
      <c r="L71" s="82">
        <v>44826982</v>
      </c>
    </row>
    <row r="72" spans="1:12" s="18" customFormat="1" ht="20.100000000000001" customHeight="1">
      <c r="A72" s="18" t="s">
        <v>54</v>
      </c>
      <c r="H72" s="70">
        <v>17</v>
      </c>
      <c r="I72" s="70"/>
      <c r="J72" s="83">
        <v>12093570</v>
      </c>
      <c r="K72" s="89"/>
      <c r="L72" s="82">
        <v>10291753</v>
      </c>
    </row>
    <row r="73" spans="1:12" s="18" customFormat="1" ht="20.100000000000001" customHeight="1">
      <c r="A73" s="18" t="s">
        <v>19</v>
      </c>
      <c r="H73" s="70">
        <v>18</v>
      </c>
      <c r="I73" s="70"/>
      <c r="J73" s="90">
        <v>259851</v>
      </c>
      <c r="K73" s="89"/>
      <c r="L73" s="85">
        <v>300000</v>
      </c>
    </row>
    <row r="74" spans="1:12" s="18" customFormat="1" ht="4.1500000000000004" customHeight="1">
      <c r="A74" s="76"/>
      <c r="H74" s="70"/>
      <c r="I74" s="70"/>
      <c r="J74" s="80"/>
      <c r="K74" s="81"/>
      <c r="L74" s="87"/>
    </row>
    <row r="75" spans="1:12" s="18" customFormat="1" ht="20.100000000000001" customHeight="1">
      <c r="A75" s="76" t="s">
        <v>52</v>
      </c>
      <c r="H75" s="70"/>
      <c r="I75" s="70"/>
      <c r="J75" s="84">
        <f>SUM(J70:J73)</f>
        <v>77686799</v>
      </c>
      <c r="K75" s="81"/>
      <c r="L75" s="88">
        <f>SUM(L70:L73)</f>
        <v>59273603</v>
      </c>
    </row>
    <row r="76" spans="1:12" s="18" customFormat="1" ht="4.1500000000000004" customHeight="1">
      <c r="A76" s="76"/>
      <c r="H76" s="70"/>
      <c r="I76" s="70"/>
      <c r="J76" s="80"/>
      <c r="K76" s="81"/>
      <c r="L76" s="87"/>
    </row>
    <row r="77" spans="1:12" s="18" customFormat="1" ht="20.100000000000001" customHeight="1">
      <c r="A77" s="76" t="s">
        <v>20</v>
      </c>
      <c r="B77" s="76"/>
      <c r="H77" s="70"/>
      <c r="I77" s="70"/>
      <c r="J77" s="84">
        <f>SUM(J66+J75)</f>
        <v>231963760</v>
      </c>
      <c r="K77" s="81"/>
      <c r="L77" s="88">
        <f>SUM(L66+L75)</f>
        <v>188266165</v>
      </c>
    </row>
    <row r="78" spans="1:12" s="18" customFormat="1" ht="6.75" customHeight="1">
      <c r="H78" s="70"/>
      <c r="I78" s="70"/>
      <c r="J78" s="80"/>
      <c r="K78" s="81"/>
      <c r="L78" s="87"/>
    </row>
    <row r="79" spans="1:12" s="18" customFormat="1" ht="20.100000000000001" customHeight="1">
      <c r="A79" s="76" t="s">
        <v>21</v>
      </c>
      <c r="H79" s="70"/>
      <c r="I79" s="70"/>
      <c r="J79" s="80"/>
      <c r="K79" s="81"/>
      <c r="L79" s="87"/>
    </row>
    <row r="80" spans="1:12" s="18" customFormat="1" ht="3" customHeight="1">
      <c r="A80" s="76"/>
      <c r="H80" s="70"/>
      <c r="I80" s="70"/>
      <c r="J80" s="80"/>
      <c r="K80" s="81"/>
      <c r="L80" s="87"/>
    </row>
    <row r="81" spans="1:12" s="18" customFormat="1" ht="20.100000000000001" customHeight="1">
      <c r="A81" s="18" t="s">
        <v>22</v>
      </c>
      <c r="H81" s="70">
        <v>19</v>
      </c>
      <c r="I81" s="70"/>
      <c r="J81" s="80"/>
      <c r="K81" s="81"/>
      <c r="L81" s="87"/>
    </row>
    <row r="82" spans="1:12" s="17" customFormat="1" ht="20.100000000000001" customHeight="1">
      <c r="B82" s="18" t="s">
        <v>23</v>
      </c>
      <c r="H82" s="91"/>
      <c r="I82" s="91"/>
      <c r="J82" s="80"/>
      <c r="K82" s="92"/>
      <c r="L82" s="87"/>
    </row>
    <row r="83" spans="1:12" s="17" customFormat="1" ht="20.100000000000001" customHeight="1" thickBot="1">
      <c r="B83" s="18"/>
      <c r="C83" s="17" t="s">
        <v>114</v>
      </c>
      <c r="H83" s="91"/>
      <c r="I83" s="91"/>
      <c r="J83" s="94">
        <v>200000000</v>
      </c>
      <c r="K83" s="92" t="s">
        <v>49</v>
      </c>
      <c r="L83" s="100"/>
    </row>
    <row r="84" spans="1:12" s="17" customFormat="1" ht="3" customHeight="1" thickTop="1">
      <c r="B84" s="18"/>
      <c r="H84" s="91"/>
      <c r="I84" s="91"/>
      <c r="J84" s="80"/>
      <c r="K84" s="92"/>
      <c r="L84" s="87"/>
    </row>
    <row r="85" spans="1:12" s="17" customFormat="1" ht="20.100000000000001" customHeight="1" thickBot="1">
      <c r="B85" s="18"/>
      <c r="C85" s="17" t="s">
        <v>115</v>
      </c>
      <c r="D85" s="93"/>
      <c r="H85" s="91"/>
      <c r="I85" s="91"/>
      <c r="J85" s="99"/>
      <c r="K85" s="92" t="s">
        <v>49</v>
      </c>
      <c r="L85" s="95">
        <v>100000000</v>
      </c>
    </row>
    <row r="86" spans="1:12" s="17" customFormat="1" ht="20.100000000000001" customHeight="1" thickTop="1">
      <c r="B86" s="17" t="s">
        <v>24</v>
      </c>
      <c r="H86" s="91"/>
      <c r="I86" s="91"/>
      <c r="J86" s="80"/>
      <c r="K86" s="92"/>
      <c r="L86" s="87"/>
    </row>
    <row r="87" spans="1:12" s="17" customFormat="1" ht="20.100000000000001" customHeight="1">
      <c r="C87" s="17" t="s">
        <v>114</v>
      </c>
      <c r="D87" s="93"/>
      <c r="I87" s="91"/>
      <c r="J87" s="80">
        <v>200000000</v>
      </c>
      <c r="K87" s="92"/>
      <c r="L87" s="87">
        <v>0</v>
      </c>
    </row>
    <row r="88" spans="1:12" s="17" customFormat="1" ht="20.100000000000001" customHeight="1">
      <c r="C88" s="17" t="s">
        <v>115</v>
      </c>
      <c r="H88" s="91"/>
      <c r="I88" s="91"/>
      <c r="J88" s="96">
        <v>0</v>
      </c>
      <c r="K88" s="92"/>
      <c r="L88" s="87">
        <v>100000000</v>
      </c>
    </row>
    <row r="89" spans="1:12" s="17" customFormat="1" ht="20.100000000000001" customHeight="1">
      <c r="A89" s="17" t="s">
        <v>152</v>
      </c>
      <c r="H89" s="70">
        <v>19</v>
      </c>
      <c r="I89" s="91"/>
      <c r="J89" s="96">
        <v>347062552</v>
      </c>
      <c r="K89" s="92"/>
      <c r="L89" s="87">
        <v>0</v>
      </c>
    </row>
    <row r="90" spans="1:12" s="18" customFormat="1" ht="20.100000000000001" customHeight="1">
      <c r="A90" s="18" t="s">
        <v>25</v>
      </c>
      <c r="H90" s="70"/>
      <c r="I90" s="70"/>
      <c r="J90" s="80"/>
      <c r="K90" s="81"/>
      <c r="L90" s="87"/>
    </row>
    <row r="91" spans="1:12" s="18" customFormat="1" ht="20.100000000000001" customHeight="1">
      <c r="B91" s="18" t="s">
        <v>75</v>
      </c>
      <c r="H91" s="70">
        <v>20</v>
      </c>
      <c r="I91" s="70"/>
      <c r="J91" s="83">
        <v>8548237</v>
      </c>
      <c r="K91" s="89"/>
      <c r="L91" s="82">
        <v>5971315</v>
      </c>
    </row>
    <row r="92" spans="1:12" s="18" customFormat="1" ht="20.100000000000001" customHeight="1">
      <c r="B92" s="18" t="s">
        <v>26</v>
      </c>
      <c r="H92" s="70"/>
      <c r="I92" s="70"/>
      <c r="J92" s="83">
        <v>22467345</v>
      </c>
      <c r="K92" s="89"/>
      <c r="L92" s="82">
        <v>51538431</v>
      </c>
    </row>
    <row r="93" spans="1:12" s="18" customFormat="1" ht="20.100000000000001" customHeight="1">
      <c r="B93" s="19" t="s">
        <v>123</v>
      </c>
      <c r="C93" s="19"/>
      <c r="D93" s="19"/>
      <c r="H93" s="70"/>
      <c r="I93" s="70"/>
      <c r="J93" s="86">
        <v>1597459</v>
      </c>
      <c r="K93" s="89"/>
      <c r="L93" s="88">
        <v>1597459</v>
      </c>
    </row>
    <row r="94" spans="1:12" s="18" customFormat="1" ht="3" customHeight="1">
      <c r="H94" s="70"/>
      <c r="I94" s="70"/>
      <c r="J94" s="98"/>
      <c r="K94" s="97"/>
      <c r="L94" s="100"/>
    </row>
    <row r="95" spans="1:12" s="18" customFormat="1" ht="20.100000000000001" customHeight="1">
      <c r="A95" s="76" t="s">
        <v>50</v>
      </c>
      <c r="B95" s="76"/>
      <c r="H95" s="70"/>
      <c r="I95" s="70"/>
      <c r="J95" s="86">
        <f>SUM(J87:J93)</f>
        <v>579675593</v>
      </c>
      <c r="K95" s="97"/>
      <c r="L95" s="101">
        <f>SUM(L87:L93)</f>
        <v>159107205</v>
      </c>
    </row>
    <row r="96" spans="1:12" s="18" customFormat="1" ht="4.1500000000000004" customHeight="1">
      <c r="H96" s="70"/>
      <c r="I96" s="70"/>
      <c r="J96" s="98"/>
      <c r="K96" s="97"/>
      <c r="L96" s="100"/>
    </row>
    <row r="97" spans="1:12" s="18" customFormat="1" ht="20.100000000000001" customHeight="1" thickBot="1">
      <c r="A97" s="76" t="s">
        <v>27</v>
      </c>
      <c r="B97" s="76"/>
      <c r="H97" s="70"/>
      <c r="I97" s="70"/>
      <c r="J97" s="94">
        <f>SUM(J77,J95)</f>
        <v>811639353</v>
      </c>
      <c r="K97" s="81"/>
      <c r="L97" s="95">
        <f>SUM(L77,L95)</f>
        <v>347373370</v>
      </c>
    </row>
    <row r="98" spans="1:12" s="18" customFormat="1" ht="6" customHeight="1" thickTop="1">
      <c r="A98" s="76"/>
      <c r="B98" s="76"/>
      <c r="H98" s="70"/>
      <c r="I98" s="70"/>
      <c r="J98" s="100"/>
      <c r="K98" s="81"/>
      <c r="L98" s="100"/>
    </row>
    <row r="99" spans="1:12" ht="21" customHeight="1">
      <c r="A99" s="9" t="str">
        <f>A46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99" s="9"/>
      <c r="C99" s="9"/>
      <c r="D99" s="9"/>
      <c r="E99" s="9"/>
      <c r="F99" s="9"/>
      <c r="G99" s="9"/>
      <c r="H99" s="10"/>
      <c r="I99" s="10"/>
      <c r="J99" s="16"/>
      <c r="K99" s="16"/>
      <c r="L99" s="16"/>
    </row>
  </sheetData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J66:L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0FB2-B73B-4F94-B3D5-277C088F8650}">
  <dimension ref="A1:J44"/>
  <sheetViews>
    <sheetView topLeftCell="A30" zoomScale="115" zoomScaleNormal="115" zoomScaleSheetLayoutView="81" workbookViewId="0">
      <selection activeCell="G51" sqref="G51"/>
    </sheetView>
  </sheetViews>
  <sheetFormatPr defaultColWidth="8" defaultRowHeight="18.75"/>
  <cols>
    <col min="1" max="3" width="1.7109375" style="135" customWidth="1"/>
    <col min="4" max="4" width="21.7109375" style="135" customWidth="1"/>
    <col min="5" max="5" width="19.28515625" style="135" customWidth="1"/>
    <col min="6" max="6" width="8" style="135" customWidth="1"/>
    <col min="7" max="7" width="1.42578125" style="135" customWidth="1"/>
    <col min="8" max="8" width="15.7109375" style="136" customWidth="1"/>
    <col min="9" max="9" width="1.42578125" style="136" customWidth="1"/>
    <col min="10" max="10" width="15.7109375" style="137" customWidth="1"/>
    <col min="11" max="16384" width="8" style="135"/>
  </cols>
  <sheetData>
    <row r="1" spans="1:10" ht="21" customHeight="1">
      <c r="A1" s="134" t="s">
        <v>107</v>
      </c>
    </row>
    <row r="2" spans="1:10" ht="21" customHeight="1">
      <c r="A2" s="134" t="s">
        <v>28</v>
      </c>
    </row>
    <row r="3" spans="1:10" ht="21" customHeight="1">
      <c r="A3" s="15" t="s">
        <v>139</v>
      </c>
      <c r="B3" s="138"/>
      <c r="C3" s="138"/>
      <c r="D3" s="138"/>
      <c r="E3" s="138"/>
      <c r="F3" s="138"/>
      <c r="G3" s="138"/>
      <c r="H3" s="139"/>
      <c r="I3" s="139"/>
      <c r="J3" s="139"/>
    </row>
    <row r="4" spans="1:10" ht="21" customHeight="1">
      <c r="A4" s="134"/>
      <c r="H4" s="137"/>
      <c r="I4" s="137"/>
    </row>
    <row r="5" spans="1:10" ht="21" customHeight="1">
      <c r="H5" s="140" t="s">
        <v>0</v>
      </c>
      <c r="I5" s="140"/>
      <c r="J5" s="140" t="s">
        <v>0</v>
      </c>
    </row>
    <row r="6" spans="1:10" ht="21" customHeight="1">
      <c r="H6" s="56" t="s">
        <v>138</v>
      </c>
      <c r="I6" s="142"/>
      <c r="J6" s="56" t="s">
        <v>138</v>
      </c>
    </row>
    <row r="7" spans="1:10" ht="21" customHeight="1">
      <c r="H7" s="143" t="s">
        <v>103</v>
      </c>
      <c r="I7" s="144"/>
      <c r="J7" s="174" t="s">
        <v>96</v>
      </c>
    </row>
    <row r="8" spans="1:10" ht="21" customHeight="1">
      <c r="F8" s="145" t="s">
        <v>1</v>
      </c>
      <c r="H8" s="146" t="s">
        <v>2</v>
      </c>
      <c r="I8" s="137"/>
      <c r="J8" s="146" t="s">
        <v>2</v>
      </c>
    </row>
    <row r="9" spans="1:10" ht="8.1" customHeight="1">
      <c r="H9" s="147"/>
      <c r="I9" s="137"/>
    </row>
    <row r="10" spans="1:10" ht="21" customHeight="1">
      <c r="A10" s="135" t="s">
        <v>29</v>
      </c>
      <c r="H10" s="148">
        <v>169889581</v>
      </c>
      <c r="I10" s="149"/>
      <c r="J10" s="158">
        <v>141222313</v>
      </c>
    </row>
    <row r="11" spans="1:10" ht="21" customHeight="1">
      <c r="A11" s="135" t="s">
        <v>30</v>
      </c>
      <c r="H11" s="150">
        <v>-131059512</v>
      </c>
      <c r="I11" s="149"/>
      <c r="J11" s="154">
        <v>-105550600</v>
      </c>
    </row>
    <row r="12" spans="1:10" ht="8.1" customHeight="1">
      <c r="H12" s="151"/>
      <c r="I12" s="152"/>
      <c r="J12" s="152"/>
    </row>
    <row r="13" spans="1:10" ht="21" customHeight="1">
      <c r="A13" s="134" t="s">
        <v>31</v>
      </c>
      <c r="H13" s="151">
        <f>SUM(H10:H11)</f>
        <v>38830069</v>
      </c>
      <c r="I13" s="152"/>
      <c r="J13" s="152">
        <f>SUM(J10:J11)</f>
        <v>35671713</v>
      </c>
    </row>
    <row r="14" spans="1:10" ht="21" customHeight="1">
      <c r="A14" s="135" t="s">
        <v>32</v>
      </c>
      <c r="H14" s="150">
        <v>823396</v>
      </c>
      <c r="I14" s="149"/>
      <c r="J14" s="154">
        <v>838791</v>
      </c>
    </row>
    <row r="15" spans="1:10" ht="8.1" customHeight="1">
      <c r="B15" s="134"/>
      <c r="H15" s="151"/>
      <c r="I15" s="152"/>
      <c r="J15" s="152"/>
    </row>
    <row r="16" spans="1:10" ht="21" customHeight="1">
      <c r="A16" s="153" t="s">
        <v>33</v>
      </c>
      <c r="H16" s="150">
        <f>SUM(H13:H14)</f>
        <v>39653465</v>
      </c>
      <c r="I16" s="152"/>
      <c r="J16" s="154">
        <f>SUM(J13:J14)</f>
        <v>36510504</v>
      </c>
    </row>
    <row r="17" spans="1:10" ht="8.1" customHeight="1">
      <c r="A17" s="153"/>
      <c r="H17" s="151"/>
      <c r="I17" s="152"/>
      <c r="J17" s="152"/>
    </row>
    <row r="18" spans="1:10" ht="21" customHeight="1">
      <c r="A18" s="135" t="s">
        <v>34</v>
      </c>
      <c r="H18" s="155">
        <v>-9488095</v>
      </c>
      <c r="I18" s="156"/>
      <c r="J18" s="157">
        <v>-6383053</v>
      </c>
    </row>
    <row r="19" spans="1:10" ht="21" customHeight="1">
      <c r="A19" s="135" t="s">
        <v>117</v>
      </c>
      <c r="H19" s="150">
        <v>0</v>
      </c>
      <c r="I19" s="157"/>
      <c r="J19" s="154">
        <v>-6033</v>
      </c>
    </row>
    <row r="20" spans="1:10" ht="8.1" customHeight="1">
      <c r="H20" s="148"/>
      <c r="I20" s="152"/>
      <c r="J20" s="158"/>
    </row>
    <row r="21" spans="1:10" ht="21" customHeight="1">
      <c r="A21" s="153" t="s">
        <v>35</v>
      </c>
      <c r="H21" s="159">
        <f>SUM(H18:H20)</f>
        <v>-9488095</v>
      </c>
      <c r="I21" s="152"/>
      <c r="J21" s="160">
        <f>SUM(J18:J20)</f>
        <v>-6389086</v>
      </c>
    </row>
    <row r="22" spans="1:10" ht="8.1" customHeight="1">
      <c r="H22" s="148"/>
      <c r="I22" s="152"/>
      <c r="J22" s="158"/>
    </row>
    <row r="23" spans="1:10" ht="21" customHeight="1">
      <c r="A23" s="134" t="s">
        <v>116</v>
      </c>
      <c r="B23" s="134"/>
      <c r="H23" s="148">
        <f>+H16+H21</f>
        <v>30165370</v>
      </c>
      <c r="I23" s="152"/>
      <c r="J23" s="152">
        <f>+J16+J21</f>
        <v>30121418</v>
      </c>
    </row>
    <row r="24" spans="1:10" ht="21" customHeight="1">
      <c r="A24" s="135" t="s">
        <v>36</v>
      </c>
      <c r="H24" s="159">
        <v>-1357985</v>
      </c>
      <c r="I24" s="149"/>
      <c r="J24" s="160">
        <v>-1649158</v>
      </c>
    </row>
    <row r="25" spans="1:10" ht="8.1" customHeight="1">
      <c r="H25" s="148"/>
      <c r="I25" s="152"/>
      <c r="J25" s="158"/>
    </row>
    <row r="26" spans="1:10" ht="21" customHeight="1">
      <c r="A26" s="134" t="s">
        <v>110</v>
      </c>
      <c r="H26" s="151">
        <f>SUM(H23:H25)</f>
        <v>28807385</v>
      </c>
      <c r="I26" s="152"/>
      <c r="J26" s="152">
        <f>SUM(J23:J25)</f>
        <v>28472260</v>
      </c>
    </row>
    <row r="27" spans="1:10" ht="21" customHeight="1">
      <c r="A27" s="135" t="s">
        <v>37</v>
      </c>
      <c r="F27" s="161"/>
      <c r="H27" s="159">
        <v>-6607996</v>
      </c>
      <c r="I27" s="149"/>
      <c r="J27" s="160">
        <v>-5986673</v>
      </c>
    </row>
    <row r="28" spans="1:10" ht="8.1" customHeight="1">
      <c r="H28" s="148"/>
      <c r="I28" s="158"/>
      <c r="J28" s="158"/>
    </row>
    <row r="29" spans="1:10" ht="21" customHeight="1">
      <c r="A29" s="134" t="s">
        <v>39</v>
      </c>
      <c r="H29" s="148">
        <f>SUM(H26:H27)</f>
        <v>22199389</v>
      </c>
      <c r="I29" s="158"/>
      <c r="J29" s="158">
        <f>SUM(J26:J27)</f>
        <v>22485587</v>
      </c>
    </row>
    <row r="30" spans="1:10" ht="21" customHeight="1">
      <c r="A30" s="162" t="s">
        <v>111</v>
      </c>
      <c r="B30" s="163"/>
      <c r="H30" s="164">
        <v>0</v>
      </c>
      <c r="I30" s="165"/>
      <c r="J30" s="175">
        <v>0</v>
      </c>
    </row>
    <row r="31" spans="1:10" ht="8.1" customHeight="1">
      <c r="A31" s="162"/>
      <c r="B31" s="166"/>
      <c r="H31" s="167"/>
      <c r="I31" s="165"/>
      <c r="J31" s="165"/>
    </row>
    <row r="32" spans="1:10" ht="21" customHeight="1" thickBot="1">
      <c r="A32" s="168" t="s">
        <v>112</v>
      </c>
      <c r="B32" s="166"/>
      <c r="H32" s="169">
        <f>SUM(H29:H30)</f>
        <v>22199389</v>
      </c>
      <c r="I32" s="165"/>
      <c r="J32" s="170">
        <f>SUM(J29:J30)</f>
        <v>22485587</v>
      </c>
    </row>
    <row r="33" spans="1:10" ht="21" customHeight="1" thickTop="1">
      <c r="H33" s="148"/>
      <c r="I33" s="158"/>
      <c r="J33" s="158"/>
    </row>
    <row r="34" spans="1:10" ht="21" customHeight="1">
      <c r="A34" s="134" t="s">
        <v>122</v>
      </c>
      <c r="H34" s="167"/>
      <c r="I34" s="165"/>
      <c r="J34" s="165"/>
    </row>
    <row r="35" spans="1:10" ht="8.1" customHeight="1">
      <c r="H35" s="151"/>
      <c r="I35" s="152"/>
      <c r="J35" s="152"/>
    </row>
    <row r="36" spans="1:10" ht="21" customHeight="1" thickBot="1">
      <c r="A36" s="135" t="s">
        <v>113</v>
      </c>
      <c r="F36" s="161">
        <v>23</v>
      </c>
      <c r="H36" s="172">
        <v>0.08</v>
      </c>
      <c r="I36" s="149"/>
      <c r="J36" s="192">
        <v>0.11</v>
      </c>
    </row>
    <row r="37" spans="1:10" s="7" customFormat="1" ht="21" customHeight="1" thickTop="1">
      <c r="H37" s="179"/>
      <c r="I37" s="191"/>
      <c r="J37" s="179"/>
    </row>
    <row r="38" spans="1:10" s="7" customFormat="1" ht="21" customHeight="1">
      <c r="A38" s="6"/>
      <c r="H38" s="179"/>
      <c r="I38" s="179"/>
      <c r="J38" s="179"/>
    </row>
    <row r="39" spans="1:10" s="7" customFormat="1" ht="21" customHeight="1">
      <c r="A39" s="6"/>
      <c r="H39" s="179"/>
      <c r="I39" s="179"/>
      <c r="J39" s="179"/>
    </row>
    <row r="40" spans="1:10" s="7" customFormat="1" ht="21" customHeight="1">
      <c r="A40" s="6"/>
      <c r="H40" s="179"/>
      <c r="I40" s="179"/>
      <c r="J40" s="179"/>
    </row>
    <row r="41" spans="1:10" s="7" customFormat="1" ht="21" customHeight="1">
      <c r="A41" s="6"/>
      <c r="H41" s="179"/>
      <c r="I41" s="179"/>
      <c r="J41" s="179"/>
    </row>
    <row r="42" spans="1:10" s="7" customFormat="1" ht="21" customHeight="1">
      <c r="H42" s="179"/>
      <c r="I42" s="191"/>
      <c r="J42" s="179"/>
    </row>
    <row r="43" spans="1:10" s="7" customFormat="1" ht="22.5" customHeight="1">
      <c r="H43" s="179"/>
      <c r="I43" s="191"/>
      <c r="J43" s="179"/>
    </row>
    <row r="44" spans="1:10" ht="21" customHeight="1">
      <c r="A44" s="138" t="str">
        <f>+'2-3'!A99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44" s="138"/>
      <c r="C44" s="138"/>
      <c r="D44" s="138"/>
      <c r="E44" s="138"/>
      <c r="F44" s="138"/>
      <c r="G44" s="138"/>
      <c r="H44" s="173"/>
      <c r="I44" s="173"/>
      <c r="J44" s="173"/>
    </row>
  </sheetData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D01E0-5903-49B4-A3C3-AFA4C16BB54A}">
  <dimension ref="A1:J44"/>
  <sheetViews>
    <sheetView topLeftCell="A33" zoomScaleNormal="100" zoomScaleSheetLayoutView="81" workbookViewId="0">
      <selection activeCell="G51" sqref="G51"/>
    </sheetView>
  </sheetViews>
  <sheetFormatPr defaultColWidth="8" defaultRowHeight="18.75"/>
  <cols>
    <col min="1" max="3" width="1.7109375" style="135" customWidth="1"/>
    <col min="4" max="4" width="24.28515625" style="135" customWidth="1"/>
    <col min="5" max="5" width="16.5703125" style="135" customWidth="1"/>
    <col min="6" max="6" width="8.28515625" style="135" bestFit="1" customWidth="1"/>
    <col min="7" max="7" width="1" style="135" customWidth="1"/>
    <col min="8" max="8" width="16" style="136" customWidth="1"/>
    <col min="9" max="9" width="1" style="136" customWidth="1"/>
    <col min="10" max="10" width="16" style="137" customWidth="1"/>
    <col min="11" max="213" width="8" style="135"/>
    <col min="214" max="216" width="1.7109375" style="135" customWidth="1"/>
    <col min="217" max="217" width="13" style="135" customWidth="1"/>
    <col min="218" max="218" width="1.7109375" style="135" customWidth="1"/>
    <col min="219" max="219" width="2.42578125" style="135" customWidth="1"/>
    <col min="220" max="220" width="25.7109375" style="135" customWidth="1"/>
    <col min="221" max="221" width="5.7109375" style="135" customWidth="1"/>
    <col min="222" max="222" width="1.28515625" style="135" customWidth="1"/>
    <col min="223" max="223" width="13" style="135" customWidth="1"/>
    <col min="224" max="224" width="1.28515625" style="135" customWidth="1"/>
    <col min="225" max="225" width="13" style="135" customWidth="1"/>
    <col min="226" max="226" width="13.28515625" style="135" customWidth="1"/>
    <col min="227" max="227" width="8" style="135"/>
    <col min="228" max="228" width="12.7109375" style="135" customWidth="1"/>
    <col min="229" max="469" width="8" style="135"/>
    <col min="470" max="472" width="1.7109375" style="135" customWidth="1"/>
    <col min="473" max="473" width="13" style="135" customWidth="1"/>
    <col min="474" max="474" width="1.7109375" style="135" customWidth="1"/>
    <col min="475" max="475" width="2.42578125" style="135" customWidth="1"/>
    <col min="476" max="476" width="25.7109375" style="135" customWidth="1"/>
    <col min="477" max="477" width="5.7109375" style="135" customWidth="1"/>
    <col min="478" max="478" width="1.28515625" style="135" customWidth="1"/>
    <col min="479" max="479" width="13" style="135" customWidth="1"/>
    <col min="480" max="480" width="1.28515625" style="135" customWidth="1"/>
    <col min="481" max="481" width="13" style="135" customWidth="1"/>
    <col min="482" max="482" width="13.28515625" style="135" customWidth="1"/>
    <col min="483" max="483" width="8" style="135"/>
    <col min="484" max="484" width="12.7109375" style="135" customWidth="1"/>
    <col min="485" max="725" width="8" style="135"/>
    <col min="726" max="728" width="1.7109375" style="135" customWidth="1"/>
    <col min="729" max="729" width="13" style="135" customWidth="1"/>
    <col min="730" max="730" width="1.7109375" style="135" customWidth="1"/>
    <col min="731" max="731" width="2.42578125" style="135" customWidth="1"/>
    <col min="732" max="732" width="25.7109375" style="135" customWidth="1"/>
    <col min="733" max="733" width="5.7109375" style="135" customWidth="1"/>
    <col min="734" max="734" width="1.28515625" style="135" customWidth="1"/>
    <col min="735" max="735" width="13" style="135" customWidth="1"/>
    <col min="736" max="736" width="1.28515625" style="135" customWidth="1"/>
    <col min="737" max="737" width="13" style="135" customWidth="1"/>
    <col min="738" max="738" width="13.28515625" style="135" customWidth="1"/>
    <col min="739" max="739" width="8" style="135"/>
    <col min="740" max="740" width="12.7109375" style="135" customWidth="1"/>
    <col min="741" max="981" width="8" style="135"/>
    <col min="982" max="984" width="1.7109375" style="135" customWidth="1"/>
    <col min="985" max="985" width="13" style="135" customWidth="1"/>
    <col min="986" max="986" width="1.7109375" style="135" customWidth="1"/>
    <col min="987" max="987" width="2.42578125" style="135" customWidth="1"/>
    <col min="988" max="988" width="25.7109375" style="135" customWidth="1"/>
    <col min="989" max="989" width="5.7109375" style="135" customWidth="1"/>
    <col min="990" max="990" width="1.28515625" style="135" customWidth="1"/>
    <col min="991" max="991" width="13" style="135" customWidth="1"/>
    <col min="992" max="992" width="1.28515625" style="135" customWidth="1"/>
    <col min="993" max="993" width="13" style="135" customWidth="1"/>
    <col min="994" max="994" width="13.28515625" style="135" customWidth="1"/>
    <col min="995" max="995" width="8" style="135"/>
    <col min="996" max="996" width="12.7109375" style="135" customWidth="1"/>
    <col min="997" max="1237" width="8" style="135"/>
    <col min="1238" max="1240" width="1.7109375" style="135" customWidth="1"/>
    <col min="1241" max="1241" width="13" style="135" customWidth="1"/>
    <col min="1242" max="1242" width="1.7109375" style="135" customWidth="1"/>
    <col min="1243" max="1243" width="2.42578125" style="135" customWidth="1"/>
    <col min="1244" max="1244" width="25.7109375" style="135" customWidth="1"/>
    <col min="1245" max="1245" width="5.7109375" style="135" customWidth="1"/>
    <col min="1246" max="1246" width="1.28515625" style="135" customWidth="1"/>
    <col min="1247" max="1247" width="13" style="135" customWidth="1"/>
    <col min="1248" max="1248" width="1.28515625" style="135" customWidth="1"/>
    <col min="1249" max="1249" width="13" style="135" customWidth="1"/>
    <col min="1250" max="1250" width="13.28515625" style="135" customWidth="1"/>
    <col min="1251" max="1251" width="8" style="135"/>
    <col min="1252" max="1252" width="12.7109375" style="135" customWidth="1"/>
    <col min="1253" max="1493" width="8" style="135"/>
    <col min="1494" max="1496" width="1.7109375" style="135" customWidth="1"/>
    <col min="1497" max="1497" width="13" style="135" customWidth="1"/>
    <col min="1498" max="1498" width="1.7109375" style="135" customWidth="1"/>
    <col min="1499" max="1499" width="2.42578125" style="135" customWidth="1"/>
    <col min="1500" max="1500" width="25.7109375" style="135" customWidth="1"/>
    <col min="1501" max="1501" width="5.7109375" style="135" customWidth="1"/>
    <col min="1502" max="1502" width="1.28515625" style="135" customWidth="1"/>
    <col min="1503" max="1503" width="13" style="135" customWidth="1"/>
    <col min="1504" max="1504" width="1.28515625" style="135" customWidth="1"/>
    <col min="1505" max="1505" width="13" style="135" customWidth="1"/>
    <col min="1506" max="1506" width="13.28515625" style="135" customWidth="1"/>
    <col min="1507" max="1507" width="8" style="135"/>
    <col min="1508" max="1508" width="12.7109375" style="135" customWidth="1"/>
    <col min="1509" max="1749" width="8" style="135"/>
    <col min="1750" max="1752" width="1.7109375" style="135" customWidth="1"/>
    <col min="1753" max="1753" width="13" style="135" customWidth="1"/>
    <col min="1754" max="1754" width="1.7109375" style="135" customWidth="1"/>
    <col min="1755" max="1755" width="2.42578125" style="135" customWidth="1"/>
    <col min="1756" max="1756" width="25.7109375" style="135" customWidth="1"/>
    <col min="1757" max="1757" width="5.7109375" style="135" customWidth="1"/>
    <col min="1758" max="1758" width="1.28515625" style="135" customWidth="1"/>
    <col min="1759" max="1759" width="13" style="135" customWidth="1"/>
    <col min="1760" max="1760" width="1.28515625" style="135" customWidth="1"/>
    <col min="1761" max="1761" width="13" style="135" customWidth="1"/>
    <col min="1762" max="1762" width="13.28515625" style="135" customWidth="1"/>
    <col min="1763" max="1763" width="8" style="135"/>
    <col min="1764" max="1764" width="12.7109375" style="135" customWidth="1"/>
    <col min="1765" max="2005" width="8" style="135"/>
    <col min="2006" max="2008" width="1.7109375" style="135" customWidth="1"/>
    <col min="2009" max="2009" width="13" style="135" customWidth="1"/>
    <col min="2010" max="2010" width="1.7109375" style="135" customWidth="1"/>
    <col min="2011" max="2011" width="2.42578125" style="135" customWidth="1"/>
    <col min="2012" max="2012" width="25.7109375" style="135" customWidth="1"/>
    <col min="2013" max="2013" width="5.7109375" style="135" customWidth="1"/>
    <col min="2014" max="2014" width="1.28515625" style="135" customWidth="1"/>
    <col min="2015" max="2015" width="13" style="135" customWidth="1"/>
    <col min="2016" max="2016" width="1.28515625" style="135" customWidth="1"/>
    <col min="2017" max="2017" width="13" style="135" customWidth="1"/>
    <col min="2018" max="2018" width="13.28515625" style="135" customWidth="1"/>
    <col min="2019" max="2019" width="8" style="135"/>
    <col min="2020" max="2020" width="12.7109375" style="135" customWidth="1"/>
    <col min="2021" max="2261" width="8" style="135"/>
    <col min="2262" max="2264" width="1.7109375" style="135" customWidth="1"/>
    <col min="2265" max="2265" width="13" style="135" customWidth="1"/>
    <col min="2266" max="2266" width="1.7109375" style="135" customWidth="1"/>
    <col min="2267" max="2267" width="2.42578125" style="135" customWidth="1"/>
    <col min="2268" max="2268" width="25.7109375" style="135" customWidth="1"/>
    <col min="2269" max="2269" width="5.7109375" style="135" customWidth="1"/>
    <col min="2270" max="2270" width="1.28515625" style="135" customWidth="1"/>
    <col min="2271" max="2271" width="13" style="135" customWidth="1"/>
    <col min="2272" max="2272" width="1.28515625" style="135" customWidth="1"/>
    <col min="2273" max="2273" width="13" style="135" customWidth="1"/>
    <col min="2274" max="2274" width="13.28515625" style="135" customWidth="1"/>
    <col min="2275" max="2275" width="8" style="135"/>
    <col min="2276" max="2276" width="12.7109375" style="135" customWidth="1"/>
    <col min="2277" max="2517" width="8" style="135"/>
    <col min="2518" max="2520" width="1.7109375" style="135" customWidth="1"/>
    <col min="2521" max="2521" width="13" style="135" customWidth="1"/>
    <col min="2522" max="2522" width="1.7109375" style="135" customWidth="1"/>
    <col min="2523" max="2523" width="2.42578125" style="135" customWidth="1"/>
    <col min="2524" max="2524" width="25.7109375" style="135" customWidth="1"/>
    <col min="2525" max="2525" width="5.7109375" style="135" customWidth="1"/>
    <col min="2526" max="2526" width="1.28515625" style="135" customWidth="1"/>
    <col min="2527" max="2527" width="13" style="135" customWidth="1"/>
    <col min="2528" max="2528" width="1.28515625" style="135" customWidth="1"/>
    <col min="2529" max="2529" width="13" style="135" customWidth="1"/>
    <col min="2530" max="2530" width="13.28515625" style="135" customWidth="1"/>
    <col min="2531" max="2531" width="8" style="135"/>
    <col min="2532" max="2532" width="12.7109375" style="135" customWidth="1"/>
    <col min="2533" max="2773" width="8" style="135"/>
    <col min="2774" max="2776" width="1.7109375" style="135" customWidth="1"/>
    <col min="2777" max="2777" width="13" style="135" customWidth="1"/>
    <col min="2778" max="2778" width="1.7109375" style="135" customWidth="1"/>
    <col min="2779" max="2779" width="2.42578125" style="135" customWidth="1"/>
    <col min="2780" max="2780" width="25.7109375" style="135" customWidth="1"/>
    <col min="2781" max="2781" width="5.7109375" style="135" customWidth="1"/>
    <col min="2782" max="2782" width="1.28515625" style="135" customWidth="1"/>
    <col min="2783" max="2783" width="13" style="135" customWidth="1"/>
    <col min="2784" max="2784" width="1.28515625" style="135" customWidth="1"/>
    <col min="2785" max="2785" width="13" style="135" customWidth="1"/>
    <col min="2786" max="2786" width="13.28515625" style="135" customWidth="1"/>
    <col min="2787" max="2787" width="8" style="135"/>
    <col min="2788" max="2788" width="12.7109375" style="135" customWidth="1"/>
    <col min="2789" max="3029" width="8" style="135"/>
    <col min="3030" max="3032" width="1.7109375" style="135" customWidth="1"/>
    <col min="3033" max="3033" width="13" style="135" customWidth="1"/>
    <col min="3034" max="3034" width="1.7109375" style="135" customWidth="1"/>
    <col min="3035" max="3035" width="2.42578125" style="135" customWidth="1"/>
    <col min="3036" max="3036" width="25.7109375" style="135" customWidth="1"/>
    <col min="3037" max="3037" width="5.7109375" style="135" customWidth="1"/>
    <col min="3038" max="3038" width="1.28515625" style="135" customWidth="1"/>
    <col min="3039" max="3039" width="13" style="135" customWidth="1"/>
    <col min="3040" max="3040" width="1.28515625" style="135" customWidth="1"/>
    <col min="3041" max="3041" width="13" style="135" customWidth="1"/>
    <col min="3042" max="3042" width="13.28515625" style="135" customWidth="1"/>
    <col min="3043" max="3043" width="8" style="135"/>
    <col min="3044" max="3044" width="12.7109375" style="135" customWidth="1"/>
    <col min="3045" max="3285" width="8" style="135"/>
    <col min="3286" max="3288" width="1.7109375" style="135" customWidth="1"/>
    <col min="3289" max="3289" width="13" style="135" customWidth="1"/>
    <col min="3290" max="3290" width="1.7109375" style="135" customWidth="1"/>
    <col min="3291" max="3291" width="2.42578125" style="135" customWidth="1"/>
    <col min="3292" max="3292" width="25.7109375" style="135" customWidth="1"/>
    <col min="3293" max="3293" width="5.7109375" style="135" customWidth="1"/>
    <col min="3294" max="3294" width="1.28515625" style="135" customWidth="1"/>
    <col min="3295" max="3295" width="13" style="135" customWidth="1"/>
    <col min="3296" max="3296" width="1.28515625" style="135" customWidth="1"/>
    <col min="3297" max="3297" width="13" style="135" customWidth="1"/>
    <col min="3298" max="3298" width="13.28515625" style="135" customWidth="1"/>
    <col min="3299" max="3299" width="8" style="135"/>
    <col min="3300" max="3300" width="12.7109375" style="135" customWidth="1"/>
    <col min="3301" max="3541" width="8" style="135"/>
    <col min="3542" max="3544" width="1.7109375" style="135" customWidth="1"/>
    <col min="3545" max="3545" width="13" style="135" customWidth="1"/>
    <col min="3546" max="3546" width="1.7109375" style="135" customWidth="1"/>
    <col min="3547" max="3547" width="2.42578125" style="135" customWidth="1"/>
    <col min="3548" max="3548" width="25.7109375" style="135" customWidth="1"/>
    <col min="3549" max="3549" width="5.7109375" style="135" customWidth="1"/>
    <col min="3550" max="3550" width="1.28515625" style="135" customWidth="1"/>
    <col min="3551" max="3551" width="13" style="135" customWidth="1"/>
    <col min="3552" max="3552" width="1.28515625" style="135" customWidth="1"/>
    <col min="3553" max="3553" width="13" style="135" customWidth="1"/>
    <col min="3554" max="3554" width="13.28515625" style="135" customWidth="1"/>
    <col min="3555" max="3555" width="8" style="135"/>
    <col min="3556" max="3556" width="12.7109375" style="135" customWidth="1"/>
    <col min="3557" max="3797" width="8" style="135"/>
    <col min="3798" max="3800" width="1.7109375" style="135" customWidth="1"/>
    <col min="3801" max="3801" width="13" style="135" customWidth="1"/>
    <col min="3802" max="3802" width="1.7109375" style="135" customWidth="1"/>
    <col min="3803" max="3803" width="2.42578125" style="135" customWidth="1"/>
    <col min="3804" max="3804" width="25.7109375" style="135" customWidth="1"/>
    <col min="3805" max="3805" width="5.7109375" style="135" customWidth="1"/>
    <col min="3806" max="3806" width="1.28515625" style="135" customWidth="1"/>
    <col min="3807" max="3807" width="13" style="135" customWidth="1"/>
    <col min="3808" max="3808" width="1.28515625" style="135" customWidth="1"/>
    <col min="3809" max="3809" width="13" style="135" customWidth="1"/>
    <col min="3810" max="3810" width="13.28515625" style="135" customWidth="1"/>
    <col min="3811" max="3811" width="8" style="135"/>
    <col min="3812" max="3812" width="12.7109375" style="135" customWidth="1"/>
    <col min="3813" max="4053" width="8" style="135"/>
    <col min="4054" max="4056" width="1.7109375" style="135" customWidth="1"/>
    <col min="4057" max="4057" width="13" style="135" customWidth="1"/>
    <col min="4058" max="4058" width="1.7109375" style="135" customWidth="1"/>
    <col min="4059" max="4059" width="2.42578125" style="135" customWidth="1"/>
    <col min="4060" max="4060" width="25.7109375" style="135" customWidth="1"/>
    <col min="4061" max="4061" width="5.7109375" style="135" customWidth="1"/>
    <col min="4062" max="4062" width="1.28515625" style="135" customWidth="1"/>
    <col min="4063" max="4063" width="13" style="135" customWidth="1"/>
    <col min="4064" max="4064" width="1.28515625" style="135" customWidth="1"/>
    <col min="4065" max="4065" width="13" style="135" customWidth="1"/>
    <col min="4066" max="4066" width="13.28515625" style="135" customWidth="1"/>
    <col min="4067" max="4067" width="8" style="135"/>
    <col min="4068" max="4068" width="12.7109375" style="135" customWidth="1"/>
    <col min="4069" max="4309" width="8" style="135"/>
    <col min="4310" max="4312" width="1.7109375" style="135" customWidth="1"/>
    <col min="4313" max="4313" width="13" style="135" customWidth="1"/>
    <col min="4314" max="4314" width="1.7109375" style="135" customWidth="1"/>
    <col min="4315" max="4315" width="2.42578125" style="135" customWidth="1"/>
    <col min="4316" max="4316" width="25.7109375" style="135" customWidth="1"/>
    <col min="4317" max="4317" width="5.7109375" style="135" customWidth="1"/>
    <col min="4318" max="4318" width="1.28515625" style="135" customWidth="1"/>
    <col min="4319" max="4319" width="13" style="135" customWidth="1"/>
    <col min="4320" max="4320" width="1.28515625" style="135" customWidth="1"/>
    <col min="4321" max="4321" width="13" style="135" customWidth="1"/>
    <col min="4322" max="4322" width="13.28515625" style="135" customWidth="1"/>
    <col min="4323" max="4323" width="8" style="135"/>
    <col min="4324" max="4324" width="12.7109375" style="135" customWidth="1"/>
    <col min="4325" max="4565" width="8" style="135"/>
    <col min="4566" max="4568" width="1.7109375" style="135" customWidth="1"/>
    <col min="4569" max="4569" width="13" style="135" customWidth="1"/>
    <col min="4570" max="4570" width="1.7109375" style="135" customWidth="1"/>
    <col min="4571" max="4571" width="2.42578125" style="135" customWidth="1"/>
    <col min="4572" max="4572" width="25.7109375" style="135" customWidth="1"/>
    <col min="4573" max="4573" width="5.7109375" style="135" customWidth="1"/>
    <col min="4574" max="4574" width="1.28515625" style="135" customWidth="1"/>
    <col min="4575" max="4575" width="13" style="135" customWidth="1"/>
    <col min="4576" max="4576" width="1.28515625" style="135" customWidth="1"/>
    <col min="4577" max="4577" width="13" style="135" customWidth="1"/>
    <col min="4578" max="4578" width="13.28515625" style="135" customWidth="1"/>
    <col min="4579" max="4579" width="8" style="135"/>
    <col min="4580" max="4580" width="12.7109375" style="135" customWidth="1"/>
    <col min="4581" max="4821" width="8" style="135"/>
    <col min="4822" max="4824" width="1.7109375" style="135" customWidth="1"/>
    <col min="4825" max="4825" width="13" style="135" customWidth="1"/>
    <col min="4826" max="4826" width="1.7109375" style="135" customWidth="1"/>
    <col min="4827" max="4827" width="2.42578125" style="135" customWidth="1"/>
    <col min="4828" max="4828" width="25.7109375" style="135" customWidth="1"/>
    <col min="4829" max="4829" width="5.7109375" style="135" customWidth="1"/>
    <col min="4830" max="4830" width="1.28515625" style="135" customWidth="1"/>
    <col min="4831" max="4831" width="13" style="135" customWidth="1"/>
    <col min="4832" max="4832" width="1.28515625" style="135" customWidth="1"/>
    <col min="4833" max="4833" width="13" style="135" customWidth="1"/>
    <col min="4834" max="4834" width="13.28515625" style="135" customWidth="1"/>
    <col min="4835" max="4835" width="8" style="135"/>
    <col min="4836" max="4836" width="12.7109375" style="135" customWidth="1"/>
    <col min="4837" max="5077" width="8" style="135"/>
    <col min="5078" max="5080" width="1.7109375" style="135" customWidth="1"/>
    <col min="5081" max="5081" width="13" style="135" customWidth="1"/>
    <col min="5082" max="5082" width="1.7109375" style="135" customWidth="1"/>
    <col min="5083" max="5083" width="2.42578125" style="135" customWidth="1"/>
    <col min="5084" max="5084" width="25.7109375" style="135" customWidth="1"/>
    <col min="5085" max="5085" width="5.7109375" style="135" customWidth="1"/>
    <col min="5086" max="5086" width="1.28515625" style="135" customWidth="1"/>
    <col min="5087" max="5087" width="13" style="135" customWidth="1"/>
    <col min="5088" max="5088" width="1.28515625" style="135" customWidth="1"/>
    <col min="5089" max="5089" width="13" style="135" customWidth="1"/>
    <col min="5090" max="5090" width="13.28515625" style="135" customWidth="1"/>
    <col min="5091" max="5091" width="8" style="135"/>
    <col min="5092" max="5092" width="12.7109375" style="135" customWidth="1"/>
    <col min="5093" max="5333" width="8" style="135"/>
    <col min="5334" max="5336" width="1.7109375" style="135" customWidth="1"/>
    <col min="5337" max="5337" width="13" style="135" customWidth="1"/>
    <col min="5338" max="5338" width="1.7109375" style="135" customWidth="1"/>
    <col min="5339" max="5339" width="2.42578125" style="135" customWidth="1"/>
    <col min="5340" max="5340" width="25.7109375" style="135" customWidth="1"/>
    <col min="5341" max="5341" width="5.7109375" style="135" customWidth="1"/>
    <col min="5342" max="5342" width="1.28515625" style="135" customWidth="1"/>
    <col min="5343" max="5343" width="13" style="135" customWidth="1"/>
    <col min="5344" max="5344" width="1.28515625" style="135" customWidth="1"/>
    <col min="5345" max="5345" width="13" style="135" customWidth="1"/>
    <col min="5346" max="5346" width="13.28515625" style="135" customWidth="1"/>
    <col min="5347" max="5347" width="8" style="135"/>
    <col min="5348" max="5348" width="12.7109375" style="135" customWidth="1"/>
    <col min="5349" max="5589" width="8" style="135"/>
    <col min="5590" max="5592" width="1.7109375" style="135" customWidth="1"/>
    <col min="5593" max="5593" width="13" style="135" customWidth="1"/>
    <col min="5594" max="5594" width="1.7109375" style="135" customWidth="1"/>
    <col min="5595" max="5595" width="2.42578125" style="135" customWidth="1"/>
    <col min="5596" max="5596" width="25.7109375" style="135" customWidth="1"/>
    <col min="5597" max="5597" width="5.7109375" style="135" customWidth="1"/>
    <col min="5598" max="5598" width="1.28515625" style="135" customWidth="1"/>
    <col min="5599" max="5599" width="13" style="135" customWidth="1"/>
    <col min="5600" max="5600" width="1.28515625" style="135" customWidth="1"/>
    <col min="5601" max="5601" width="13" style="135" customWidth="1"/>
    <col min="5602" max="5602" width="13.28515625" style="135" customWidth="1"/>
    <col min="5603" max="5603" width="8" style="135"/>
    <col min="5604" max="5604" width="12.7109375" style="135" customWidth="1"/>
    <col min="5605" max="5845" width="8" style="135"/>
    <col min="5846" max="5848" width="1.7109375" style="135" customWidth="1"/>
    <col min="5849" max="5849" width="13" style="135" customWidth="1"/>
    <col min="5850" max="5850" width="1.7109375" style="135" customWidth="1"/>
    <col min="5851" max="5851" width="2.42578125" style="135" customWidth="1"/>
    <col min="5852" max="5852" width="25.7109375" style="135" customWidth="1"/>
    <col min="5853" max="5853" width="5.7109375" style="135" customWidth="1"/>
    <col min="5854" max="5854" width="1.28515625" style="135" customWidth="1"/>
    <col min="5855" max="5855" width="13" style="135" customWidth="1"/>
    <col min="5856" max="5856" width="1.28515625" style="135" customWidth="1"/>
    <col min="5857" max="5857" width="13" style="135" customWidth="1"/>
    <col min="5858" max="5858" width="13.28515625" style="135" customWidth="1"/>
    <col min="5859" max="5859" width="8" style="135"/>
    <col min="5860" max="5860" width="12.7109375" style="135" customWidth="1"/>
    <col min="5861" max="6101" width="8" style="135"/>
    <col min="6102" max="6104" width="1.7109375" style="135" customWidth="1"/>
    <col min="6105" max="6105" width="13" style="135" customWidth="1"/>
    <col min="6106" max="6106" width="1.7109375" style="135" customWidth="1"/>
    <col min="6107" max="6107" width="2.42578125" style="135" customWidth="1"/>
    <col min="6108" max="6108" width="25.7109375" style="135" customWidth="1"/>
    <col min="6109" max="6109" width="5.7109375" style="135" customWidth="1"/>
    <col min="6110" max="6110" width="1.28515625" style="135" customWidth="1"/>
    <col min="6111" max="6111" width="13" style="135" customWidth="1"/>
    <col min="6112" max="6112" width="1.28515625" style="135" customWidth="1"/>
    <col min="6113" max="6113" width="13" style="135" customWidth="1"/>
    <col min="6114" max="6114" width="13.28515625" style="135" customWidth="1"/>
    <col min="6115" max="6115" width="8" style="135"/>
    <col min="6116" max="6116" width="12.7109375" style="135" customWidth="1"/>
    <col min="6117" max="6357" width="8" style="135"/>
    <col min="6358" max="6360" width="1.7109375" style="135" customWidth="1"/>
    <col min="6361" max="6361" width="13" style="135" customWidth="1"/>
    <col min="6362" max="6362" width="1.7109375" style="135" customWidth="1"/>
    <col min="6363" max="6363" width="2.42578125" style="135" customWidth="1"/>
    <col min="6364" max="6364" width="25.7109375" style="135" customWidth="1"/>
    <col min="6365" max="6365" width="5.7109375" style="135" customWidth="1"/>
    <col min="6366" max="6366" width="1.28515625" style="135" customWidth="1"/>
    <col min="6367" max="6367" width="13" style="135" customWidth="1"/>
    <col min="6368" max="6368" width="1.28515625" style="135" customWidth="1"/>
    <col min="6369" max="6369" width="13" style="135" customWidth="1"/>
    <col min="6370" max="6370" width="13.28515625" style="135" customWidth="1"/>
    <col min="6371" max="6371" width="8" style="135"/>
    <col min="6372" max="6372" width="12.7109375" style="135" customWidth="1"/>
    <col min="6373" max="6613" width="8" style="135"/>
    <col min="6614" max="6616" width="1.7109375" style="135" customWidth="1"/>
    <col min="6617" max="6617" width="13" style="135" customWidth="1"/>
    <col min="6618" max="6618" width="1.7109375" style="135" customWidth="1"/>
    <col min="6619" max="6619" width="2.42578125" style="135" customWidth="1"/>
    <col min="6620" max="6620" width="25.7109375" style="135" customWidth="1"/>
    <col min="6621" max="6621" width="5.7109375" style="135" customWidth="1"/>
    <col min="6622" max="6622" width="1.28515625" style="135" customWidth="1"/>
    <col min="6623" max="6623" width="13" style="135" customWidth="1"/>
    <col min="6624" max="6624" width="1.28515625" style="135" customWidth="1"/>
    <col min="6625" max="6625" width="13" style="135" customWidth="1"/>
    <col min="6626" max="6626" width="13.28515625" style="135" customWidth="1"/>
    <col min="6627" max="6627" width="8" style="135"/>
    <col min="6628" max="6628" width="12.7109375" style="135" customWidth="1"/>
    <col min="6629" max="6869" width="8" style="135"/>
    <col min="6870" max="6872" width="1.7109375" style="135" customWidth="1"/>
    <col min="6873" max="6873" width="13" style="135" customWidth="1"/>
    <col min="6874" max="6874" width="1.7109375" style="135" customWidth="1"/>
    <col min="6875" max="6875" width="2.42578125" style="135" customWidth="1"/>
    <col min="6876" max="6876" width="25.7109375" style="135" customWidth="1"/>
    <col min="6877" max="6877" width="5.7109375" style="135" customWidth="1"/>
    <col min="6878" max="6878" width="1.28515625" style="135" customWidth="1"/>
    <col min="6879" max="6879" width="13" style="135" customWidth="1"/>
    <col min="6880" max="6880" width="1.28515625" style="135" customWidth="1"/>
    <col min="6881" max="6881" width="13" style="135" customWidth="1"/>
    <col min="6882" max="6882" width="13.28515625" style="135" customWidth="1"/>
    <col min="6883" max="6883" width="8" style="135"/>
    <col min="6884" max="6884" width="12.7109375" style="135" customWidth="1"/>
    <col min="6885" max="7125" width="8" style="135"/>
    <col min="7126" max="7128" width="1.7109375" style="135" customWidth="1"/>
    <col min="7129" max="7129" width="13" style="135" customWidth="1"/>
    <col min="7130" max="7130" width="1.7109375" style="135" customWidth="1"/>
    <col min="7131" max="7131" width="2.42578125" style="135" customWidth="1"/>
    <col min="7132" max="7132" width="25.7109375" style="135" customWidth="1"/>
    <col min="7133" max="7133" width="5.7109375" style="135" customWidth="1"/>
    <col min="7134" max="7134" width="1.28515625" style="135" customWidth="1"/>
    <col min="7135" max="7135" width="13" style="135" customWidth="1"/>
    <col min="7136" max="7136" width="1.28515625" style="135" customWidth="1"/>
    <col min="7137" max="7137" width="13" style="135" customWidth="1"/>
    <col min="7138" max="7138" width="13.28515625" style="135" customWidth="1"/>
    <col min="7139" max="7139" width="8" style="135"/>
    <col min="7140" max="7140" width="12.7109375" style="135" customWidth="1"/>
    <col min="7141" max="7381" width="8" style="135"/>
    <col min="7382" max="7384" width="1.7109375" style="135" customWidth="1"/>
    <col min="7385" max="7385" width="13" style="135" customWidth="1"/>
    <col min="7386" max="7386" width="1.7109375" style="135" customWidth="1"/>
    <col min="7387" max="7387" width="2.42578125" style="135" customWidth="1"/>
    <col min="7388" max="7388" width="25.7109375" style="135" customWidth="1"/>
    <col min="7389" max="7389" width="5.7109375" style="135" customWidth="1"/>
    <col min="7390" max="7390" width="1.28515625" style="135" customWidth="1"/>
    <col min="7391" max="7391" width="13" style="135" customWidth="1"/>
    <col min="7392" max="7392" width="1.28515625" style="135" customWidth="1"/>
    <col min="7393" max="7393" width="13" style="135" customWidth="1"/>
    <col min="7394" max="7394" width="13.28515625" style="135" customWidth="1"/>
    <col min="7395" max="7395" width="8" style="135"/>
    <col min="7396" max="7396" width="12.7109375" style="135" customWidth="1"/>
    <col min="7397" max="7637" width="8" style="135"/>
    <col min="7638" max="7640" width="1.7109375" style="135" customWidth="1"/>
    <col min="7641" max="7641" width="13" style="135" customWidth="1"/>
    <col min="7642" max="7642" width="1.7109375" style="135" customWidth="1"/>
    <col min="7643" max="7643" width="2.42578125" style="135" customWidth="1"/>
    <col min="7644" max="7644" width="25.7109375" style="135" customWidth="1"/>
    <col min="7645" max="7645" width="5.7109375" style="135" customWidth="1"/>
    <col min="7646" max="7646" width="1.28515625" style="135" customWidth="1"/>
    <col min="7647" max="7647" width="13" style="135" customWidth="1"/>
    <col min="7648" max="7648" width="1.28515625" style="135" customWidth="1"/>
    <col min="7649" max="7649" width="13" style="135" customWidth="1"/>
    <col min="7650" max="7650" width="13.28515625" style="135" customWidth="1"/>
    <col min="7651" max="7651" width="8" style="135"/>
    <col min="7652" max="7652" width="12.7109375" style="135" customWidth="1"/>
    <col min="7653" max="7893" width="8" style="135"/>
    <col min="7894" max="7896" width="1.7109375" style="135" customWidth="1"/>
    <col min="7897" max="7897" width="13" style="135" customWidth="1"/>
    <col min="7898" max="7898" width="1.7109375" style="135" customWidth="1"/>
    <col min="7899" max="7899" width="2.42578125" style="135" customWidth="1"/>
    <col min="7900" max="7900" width="25.7109375" style="135" customWidth="1"/>
    <col min="7901" max="7901" width="5.7109375" style="135" customWidth="1"/>
    <col min="7902" max="7902" width="1.28515625" style="135" customWidth="1"/>
    <col min="7903" max="7903" width="13" style="135" customWidth="1"/>
    <col min="7904" max="7904" width="1.28515625" style="135" customWidth="1"/>
    <col min="7905" max="7905" width="13" style="135" customWidth="1"/>
    <col min="7906" max="7906" width="13.28515625" style="135" customWidth="1"/>
    <col min="7907" max="7907" width="8" style="135"/>
    <col min="7908" max="7908" width="12.7109375" style="135" customWidth="1"/>
    <col min="7909" max="8149" width="8" style="135"/>
    <col min="8150" max="8152" width="1.7109375" style="135" customWidth="1"/>
    <col min="8153" max="8153" width="13" style="135" customWidth="1"/>
    <col min="8154" max="8154" width="1.7109375" style="135" customWidth="1"/>
    <col min="8155" max="8155" width="2.42578125" style="135" customWidth="1"/>
    <col min="8156" max="8156" width="25.7109375" style="135" customWidth="1"/>
    <col min="8157" max="8157" width="5.7109375" style="135" customWidth="1"/>
    <col min="8158" max="8158" width="1.28515625" style="135" customWidth="1"/>
    <col min="8159" max="8159" width="13" style="135" customWidth="1"/>
    <col min="8160" max="8160" width="1.28515625" style="135" customWidth="1"/>
    <col min="8161" max="8161" width="13" style="135" customWidth="1"/>
    <col min="8162" max="8162" width="13.28515625" style="135" customWidth="1"/>
    <col min="8163" max="8163" width="8" style="135"/>
    <col min="8164" max="8164" width="12.7109375" style="135" customWidth="1"/>
    <col min="8165" max="8405" width="8" style="135"/>
    <col min="8406" max="8408" width="1.7109375" style="135" customWidth="1"/>
    <col min="8409" max="8409" width="13" style="135" customWidth="1"/>
    <col min="8410" max="8410" width="1.7109375" style="135" customWidth="1"/>
    <col min="8411" max="8411" width="2.42578125" style="135" customWidth="1"/>
    <col min="8412" max="8412" width="25.7109375" style="135" customWidth="1"/>
    <col min="8413" max="8413" width="5.7109375" style="135" customWidth="1"/>
    <col min="8414" max="8414" width="1.28515625" style="135" customWidth="1"/>
    <col min="8415" max="8415" width="13" style="135" customWidth="1"/>
    <col min="8416" max="8416" width="1.28515625" style="135" customWidth="1"/>
    <col min="8417" max="8417" width="13" style="135" customWidth="1"/>
    <col min="8418" max="8418" width="13.28515625" style="135" customWidth="1"/>
    <col min="8419" max="8419" width="8" style="135"/>
    <col min="8420" max="8420" width="12.7109375" style="135" customWidth="1"/>
    <col min="8421" max="8661" width="8" style="135"/>
    <col min="8662" max="8664" width="1.7109375" style="135" customWidth="1"/>
    <col min="8665" max="8665" width="13" style="135" customWidth="1"/>
    <col min="8666" max="8666" width="1.7109375" style="135" customWidth="1"/>
    <col min="8667" max="8667" width="2.42578125" style="135" customWidth="1"/>
    <col min="8668" max="8668" width="25.7109375" style="135" customWidth="1"/>
    <col min="8669" max="8669" width="5.7109375" style="135" customWidth="1"/>
    <col min="8670" max="8670" width="1.28515625" style="135" customWidth="1"/>
    <col min="8671" max="8671" width="13" style="135" customWidth="1"/>
    <col min="8672" max="8672" width="1.28515625" style="135" customWidth="1"/>
    <col min="8673" max="8673" width="13" style="135" customWidth="1"/>
    <col min="8674" max="8674" width="13.28515625" style="135" customWidth="1"/>
    <col min="8675" max="8675" width="8" style="135"/>
    <col min="8676" max="8676" width="12.7109375" style="135" customWidth="1"/>
    <col min="8677" max="8917" width="8" style="135"/>
    <col min="8918" max="8920" width="1.7109375" style="135" customWidth="1"/>
    <col min="8921" max="8921" width="13" style="135" customWidth="1"/>
    <col min="8922" max="8922" width="1.7109375" style="135" customWidth="1"/>
    <col min="8923" max="8923" width="2.42578125" style="135" customWidth="1"/>
    <col min="8924" max="8924" width="25.7109375" style="135" customWidth="1"/>
    <col min="8925" max="8925" width="5.7109375" style="135" customWidth="1"/>
    <col min="8926" max="8926" width="1.28515625" style="135" customWidth="1"/>
    <col min="8927" max="8927" width="13" style="135" customWidth="1"/>
    <col min="8928" max="8928" width="1.28515625" style="135" customWidth="1"/>
    <col min="8929" max="8929" width="13" style="135" customWidth="1"/>
    <col min="8930" max="8930" width="13.28515625" style="135" customWidth="1"/>
    <col min="8931" max="8931" width="8" style="135"/>
    <col min="8932" max="8932" width="12.7109375" style="135" customWidth="1"/>
    <col min="8933" max="9173" width="8" style="135"/>
    <col min="9174" max="9176" width="1.7109375" style="135" customWidth="1"/>
    <col min="9177" max="9177" width="13" style="135" customWidth="1"/>
    <col min="9178" max="9178" width="1.7109375" style="135" customWidth="1"/>
    <col min="9179" max="9179" width="2.42578125" style="135" customWidth="1"/>
    <col min="9180" max="9180" width="25.7109375" style="135" customWidth="1"/>
    <col min="9181" max="9181" width="5.7109375" style="135" customWidth="1"/>
    <col min="9182" max="9182" width="1.28515625" style="135" customWidth="1"/>
    <col min="9183" max="9183" width="13" style="135" customWidth="1"/>
    <col min="9184" max="9184" width="1.28515625" style="135" customWidth="1"/>
    <col min="9185" max="9185" width="13" style="135" customWidth="1"/>
    <col min="9186" max="9186" width="13.28515625" style="135" customWidth="1"/>
    <col min="9187" max="9187" width="8" style="135"/>
    <col min="9188" max="9188" width="12.7109375" style="135" customWidth="1"/>
    <col min="9189" max="9429" width="8" style="135"/>
    <col min="9430" max="9432" width="1.7109375" style="135" customWidth="1"/>
    <col min="9433" max="9433" width="13" style="135" customWidth="1"/>
    <col min="9434" max="9434" width="1.7109375" style="135" customWidth="1"/>
    <col min="9435" max="9435" width="2.42578125" style="135" customWidth="1"/>
    <col min="9436" max="9436" width="25.7109375" style="135" customWidth="1"/>
    <col min="9437" max="9437" width="5.7109375" style="135" customWidth="1"/>
    <col min="9438" max="9438" width="1.28515625" style="135" customWidth="1"/>
    <col min="9439" max="9439" width="13" style="135" customWidth="1"/>
    <col min="9440" max="9440" width="1.28515625" style="135" customWidth="1"/>
    <col min="9441" max="9441" width="13" style="135" customWidth="1"/>
    <col min="9442" max="9442" width="13.28515625" style="135" customWidth="1"/>
    <col min="9443" max="9443" width="8" style="135"/>
    <col min="9444" max="9444" width="12.7109375" style="135" customWidth="1"/>
    <col min="9445" max="9685" width="8" style="135"/>
    <col min="9686" max="9688" width="1.7109375" style="135" customWidth="1"/>
    <col min="9689" max="9689" width="13" style="135" customWidth="1"/>
    <col min="9690" max="9690" width="1.7109375" style="135" customWidth="1"/>
    <col min="9691" max="9691" width="2.42578125" style="135" customWidth="1"/>
    <col min="9692" max="9692" width="25.7109375" style="135" customWidth="1"/>
    <col min="9693" max="9693" width="5.7109375" style="135" customWidth="1"/>
    <col min="9694" max="9694" width="1.28515625" style="135" customWidth="1"/>
    <col min="9695" max="9695" width="13" style="135" customWidth="1"/>
    <col min="9696" max="9696" width="1.28515625" style="135" customWidth="1"/>
    <col min="9697" max="9697" width="13" style="135" customWidth="1"/>
    <col min="9698" max="9698" width="13.28515625" style="135" customWidth="1"/>
    <col min="9699" max="9699" width="8" style="135"/>
    <col min="9700" max="9700" width="12.7109375" style="135" customWidth="1"/>
    <col min="9701" max="9941" width="8" style="135"/>
    <col min="9942" max="9944" width="1.7109375" style="135" customWidth="1"/>
    <col min="9945" max="9945" width="13" style="135" customWidth="1"/>
    <col min="9946" max="9946" width="1.7109375" style="135" customWidth="1"/>
    <col min="9947" max="9947" width="2.42578125" style="135" customWidth="1"/>
    <col min="9948" max="9948" width="25.7109375" style="135" customWidth="1"/>
    <col min="9949" max="9949" width="5.7109375" style="135" customWidth="1"/>
    <col min="9950" max="9950" width="1.28515625" style="135" customWidth="1"/>
    <col min="9951" max="9951" width="13" style="135" customWidth="1"/>
    <col min="9952" max="9952" width="1.28515625" style="135" customWidth="1"/>
    <col min="9953" max="9953" width="13" style="135" customWidth="1"/>
    <col min="9954" max="9954" width="13.28515625" style="135" customWidth="1"/>
    <col min="9955" max="9955" width="8" style="135"/>
    <col min="9956" max="9956" width="12.7109375" style="135" customWidth="1"/>
    <col min="9957" max="10197" width="8" style="135"/>
    <col min="10198" max="10200" width="1.7109375" style="135" customWidth="1"/>
    <col min="10201" max="10201" width="13" style="135" customWidth="1"/>
    <col min="10202" max="10202" width="1.7109375" style="135" customWidth="1"/>
    <col min="10203" max="10203" width="2.42578125" style="135" customWidth="1"/>
    <col min="10204" max="10204" width="25.7109375" style="135" customWidth="1"/>
    <col min="10205" max="10205" width="5.7109375" style="135" customWidth="1"/>
    <col min="10206" max="10206" width="1.28515625" style="135" customWidth="1"/>
    <col min="10207" max="10207" width="13" style="135" customWidth="1"/>
    <col min="10208" max="10208" width="1.28515625" style="135" customWidth="1"/>
    <col min="10209" max="10209" width="13" style="135" customWidth="1"/>
    <col min="10210" max="10210" width="13.28515625" style="135" customWidth="1"/>
    <col min="10211" max="10211" width="8" style="135"/>
    <col min="10212" max="10212" width="12.7109375" style="135" customWidth="1"/>
    <col min="10213" max="10453" width="8" style="135"/>
    <col min="10454" max="10456" width="1.7109375" style="135" customWidth="1"/>
    <col min="10457" max="10457" width="13" style="135" customWidth="1"/>
    <col min="10458" max="10458" width="1.7109375" style="135" customWidth="1"/>
    <col min="10459" max="10459" width="2.42578125" style="135" customWidth="1"/>
    <col min="10460" max="10460" width="25.7109375" style="135" customWidth="1"/>
    <col min="10461" max="10461" width="5.7109375" style="135" customWidth="1"/>
    <col min="10462" max="10462" width="1.28515625" style="135" customWidth="1"/>
    <col min="10463" max="10463" width="13" style="135" customWidth="1"/>
    <col min="10464" max="10464" width="1.28515625" style="135" customWidth="1"/>
    <col min="10465" max="10465" width="13" style="135" customWidth="1"/>
    <col min="10466" max="10466" width="13.28515625" style="135" customWidth="1"/>
    <col min="10467" max="10467" width="8" style="135"/>
    <col min="10468" max="10468" width="12.7109375" style="135" customWidth="1"/>
    <col min="10469" max="10709" width="8" style="135"/>
    <col min="10710" max="10712" width="1.7109375" style="135" customWidth="1"/>
    <col min="10713" max="10713" width="13" style="135" customWidth="1"/>
    <col min="10714" max="10714" width="1.7109375" style="135" customWidth="1"/>
    <col min="10715" max="10715" width="2.42578125" style="135" customWidth="1"/>
    <col min="10716" max="10716" width="25.7109375" style="135" customWidth="1"/>
    <col min="10717" max="10717" width="5.7109375" style="135" customWidth="1"/>
    <col min="10718" max="10718" width="1.28515625" style="135" customWidth="1"/>
    <col min="10719" max="10719" width="13" style="135" customWidth="1"/>
    <col min="10720" max="10720" width="1.28515625" style="135" customWidth="1"/>
    <col min="10721" max="10721" width="13" style="135" customWidth="1"/>
    <col min="10722" max="10722" width="13.28515625" style="135" customWidth="1"/>
    <col min="10723" max="10723" width="8" style="135"/>
    <col min="10724" max="10724" width="12.7109375" style="135" customWidth="1"/>
    <col min="10725" max="10965" width="8" style="135"/>
    <col min="10966" max="10968" width="1.7109375" style="135" customWidth="1"/>
    <col min="10969" max="10969" width="13" style="135" customWidth="1"/>
    <col min="10970" max="10970" width="1.7109375" style="135" customWidth="1"/>
    <col min="10971" max="10971" width="2.42578125" style="135" customWidth="1"/>
    <col min="10972" max="10972" width="25.7109375" style="135" customWidth="1"/>
    <col min="10973" max="10973" width="5.7109375" style="135" customWidth="1"/>
    <col min="10974" max="10974" width="1.28515625" style="135" customWidth="1"/>
    <col min="10975" max="10975" width="13" style="135" customWidth="1"/>
    <col min="10976" max="10976" width="1.28515625" style="135" customWidth="1"/>
    <col min="10977" max="10977" width="13" style="135" customWidth="1"/>
    <col min="10978" max="10978" width="13.28515625" style="135" customWidth="1"/>
    <col min="10979" max="10979" width="8" style="135"/>
    <col min="10980" max="10980" width="12.7109375" style="135" customWidth="1"/>
    <col min="10981" max="11221" width="8" style="135"/>
    <col min="11222" max="11224" width="1.7109375" style="135" customWidth="1"/>
    <col min="11225" max="11225" width="13" style="135" customWidth="1"/>
    <col min="11226" max="11226" width="1.7109375" style="135" customWidth="1"/>
    <col min="11227" max="11227" width="2.42578125" style="135" customWidth="1"/>
    <col min="11228" max="11228" width="25.7109375" style="135" customWidth="1"/>
    <col min="11229" max="11229" width="5.7109375" style="135" customWidth="1"/>
    <col min="11230" max="11230" width="1.28515625" style="135" customWidth="1"/>
    <col min="11231" max="11231" width="13" style="135" customWidth="1"/>
    <col min="11232" max="11232" width="1.28515625" style="135" customWidth="1"/>
    <col min="11233" max="11233" width="13" style="135" customWidth="1"/>
    <col min="11234" max="11234" width="13.28515625" style="135" customWidth="1"/>
    <col min="11235" max="11235" width="8" style="135"/>
    <col min="11236" max="11236" width="12.7109375" style="135" customWidth="1"/>
    <col min="11237" max="11477" width="8" style="135"/>
    <col min="11478" max="11480" width="1.7109375" style="135" customWidth="1"/>
    <col min="11481" max="11481" width="13" style="135" customWidth="1"/>
    <col min="11482" max="11482" width="1.7109375" style="135" customWidth="1"/>
    <col min="11483" max="11483" width="2.42578125" style="135" customWidth="1"/>
    <col min="11484" max="11484" width="25.7109375" style="135" customWidth="1"/>
    <col min="11485" max="11485" width="5.7109375" style="135" customWidth="1"/>
    <col min="11486" max="11486" width="1.28515625" style="135" customWidth="1"/>
    <col min="11487" max="11487" width="13" style="135" customWidth="1"/>
    <col min="11488" max="11488" width="1.28515625" style="135" customWidth="1"/>
    <col min="11489" max="11489" width="13" style="135" customWidth="1"/>
    <col min="11490" max="11490" width="13.28515625" style="135" customWidth="1"/>
    <col min="11491" max="11491" width="8" style="135"/>
    <col min="11492" max="11492" width="12.7109375" style="135" customWidth="1"/>
    <col min="11493" max="11733" width="8" style="135"/>
    <col min="11734" max="11736" width="1.7109375" style="135" customWidth="1"/>
    <col min="11737" max="11737" width="13" style="135" customWidth="1"/>
    <col min="11738" max="11738" width="1.7109375" style="135" customWidth="1"/>
    <col min="11739" max="11739" width="2.42578125" style="135" customWidth="1"/>
    <col min="11740" max="11740" width="25.7109375" style="135" customWidth="1"/>
    <col min="11741" max="11741" width="5.7109375" style="135" customWidth="1"/>
    <col min="11742" max="11742" width="1.28515625" style="135" customWidth="1"/>
    <col min="11743" max="11743" width="13" style="135" customWidth="1"/>
    <col min="11744" max="11744" width="1.28515625" style="135" customWidth="1"/>
    <col min="11745" max="11745" width="13" style="135" customWidth="1"/>
    <col min="11746" max="11746" width="13.28515625" style="135" customWidth="1"/>
    <col min="11747" max="11747" width="8" style="135"/>
    <col min="11748" max="11748" width="12.7109375" style="135" customWidth="1"/>
    <col min="11749" max="11989" width="8" style="135"/>
    <col min="11990" max="11992" width="1.7109375" style="135" customWidth="1"/>
    <col min="11993" max="11993" width="13" style="135" customWidth="1"/>
    <col min="11994" max="11994" width="1.7109375" style="135" customWidth="1"/>
    <col min="11995" max="11995" width="2.42578125" style="135" customWidth="1"/>
    <col min="11996" max="11996" width="25.7109375" style="135" customWidth="1"/>
    <col min="11997" max="11997" width="5.7109375" style="135" customWidth="1"/>
    <col min="11998" max="11998" width="1.28515625" style="135" customWidth="1"/>
    <col min="11999" max="11999" width="13" style="135" customWidth="1"/>
    <col min="12000" max="12000" width="1.28515625" style="135" customWidth="1"/>
    <col min="12001" max="12001" width="13" style="135" customWidth="1"/>
    <col min="12002" max="12002" width="13.28515625" style="135" customWidth="1"/>
    <col min="12003" max="12003" width="8" style="135"/>
    <col min="12004" max="12004" width="12.7109375" style="135" customWidth="1"/>
    <col min="12005" max="12245" width="8" style="135"/>
    <col min="12246" max="12248" width="1.7109375" style="135" customWidth="1"/>
    <col min="12249" max="12249" width="13" style="135" customWidth="1"/>
    <col min="12250" max="12250" width="1.7109375" style="135" customWidth="1"/>
    <col min="12251" max="12251" width="2.42578125" style="135" customWidth="1"/>
    <col min="12252" max="12252" width="25.7109375" style="135" customWidth="1"/>
    <col min="12253" max="12253" width="5.7109375" style="135" customWidth="1"/>
    <col min="12254" max="12254" width="1.28515625" style="135" customWidth="1"/>
    <col min="12255" max="12255" width="13" style="135" customWidth="1"/>
    <col min="12256" max="12256" width="1.28515625" style="135" customWidth="1"/>
    <col min="12257" max="12257" width="13" style="135" customWidth="1"/>
    <col min="12258" max="12258" width="13.28515625" style="135" customWidth="1"/>
    <col min="12259" max="12259" width="8" style="135"/>
    <col min="12260" max="12260" width="12.7109375" style="135" customWidth="1"/>
    <col min="12261" max="12501" width="8" style="135"/>
    <col min="12502" max="12504" width="1.7109375" style="135" customWidth="1"/>
    <col min="12505" max="12505" width="13" style="135" customWidth="1"/>
    <col min="12506" max="12506" width="1.7109375" style="135" customWidth="1"/>
    <col min="12507" max="12507" width="2.42578125" style="135" customWidth="1"/>
    <col min="12508" max="12508" width="25.7109375" style="135" customWidth="1"/>
    <col min="12509" max="12509" width="5.7109375" style="135" customWidth="1"/>
    <col min="12510" max="12510" width="1.28515625" style="135" customWidth="1"/>
    <col min="12511" max="12511" width="13" style="135" customWidth="1"/>
    <col min="12512" max="12512" width="1.28515625" style="135" customWidth="1"/>
    <col min="12513" max="12513" width="13" style="135" customWidth="1"/>
    <col min="12514" max="12514" width="13.28515625" style="135" customWidth="1"/>
    <col min="12515" max="12515" width="8" style="135"/>
    <col min="12516" max="12516" width="12.7109375" style="135" customWidth="1"/>
    <col min="12517" max="12757" width="8" style="135"/>
    <col min="12758" max="12760" width="1.7109375" style="135" customWidth="1"/>
    <col min="12761" max="12761" width="13" style="135" customWidth="1"/>
    <col min="12762" max="12762" width="1.7109375" style="135" customWidth="1"/>
    <col min="12763" max="12763" width="2.42578125" style="135" customWidth="1"/>
    <col min="12764" max="12764" width="25.7109375" style="135" customWidth="1"/>
    <col min="12765" max="12765" width="5.7109375" style="135" customWidth="1"/>
    <col min="12766" max="12766" width="1.28515625" style="135" customWidth="1"/>
    <col min="12767" max="12767" width="13" style="135" customWidth="1"/>
    <col min="12768" max="12768" width="1.28515625" style="135" customWidth="1"/>
    <col min="12769" max="12769" width="13" style="135" customWidth="1"/>
    <col min="12770" max="12770" width="13.28515625" style="135" customWidth="1"/>
    <col min="12771" max="12771" width="8" style="135"/>
    <col min="12772" max="12772" width="12.7109375" style="135" customWidth="1"/>
    <col min="12773" max="13013" width="8" style="135"/>
    <col min="13014" max="13016" width="1.7109375" style="135" customWidth="1"/>
    <col min="13017" max="13017" width="13" style="135" customWidth="1"/>
    <col min="13018" max="13018" width="1.7109375" style="135" customWidth="1"/>
    <col min="13019" max="13019" width="2.42578125" style="135" customWidth="1"/>
    <col min="13020" max="13020" width="25.7109375" style="135" customWidth="1"/>
    <col min="13021" max="13021" width="5.7109375" style="135" customWidth="1"/>
    <col min="13022" max="13022" width="1.28515625" style="135" customWidth="1"/>
    <col min="13023" max="13023" width="13" style="135" customWidth="1"/>
    <col min="13024" max="13024" width="1.28515625" style="135" customWidth="1"/>
    <col min="13025" max="13025" width="13" style="135" customWidth="1"/>
    <col min="13026" max="13026" width="13.28515625" style="135" customWidth="1"/>
    <col min="13027" max="13027" width="8" style="135"/>
    <col min="13028" max="13028" width="12.7109375" style="135" customWidth="1"/>
    <col min="13029" max="13269" width="8" style="135"/>
    <col min="13270" max="13272" width="1.7109375" style="135" customWidth="1"/>
    <col min="13273" max="13273" width="13" style="135" customWidth="1"/>
    <col min="13274" max="13274" width="1.7109375" style="135" customWidth="1"/>
    <col min="13275" max="13275" width="2.42578125" style="135" customWidth="1"/>
    <col min="13276" max="13276" width="25.7109375" style="135" customWidth="1"/>
    <col min="13277" max="13277" width="5.7109375" style="135" customWidth="1"/>
    <col min="13278" max="13278" width="1.28515625" style="135" customWidth="1"/>
    <col min="13279" max="13279" width="13" style="135" customWidth="1"/>
    <col min="13280" max="13280" width="1.28515625" style="135" customWidth="1"/>
    <col min="13281" max="13281" width="13" style="135" customWidth="1"/>
    <col min="13282" max="13282" width="13.28515625" style="135" customWidth="1"/>
    <col min="13283" max="13283" width="8" style="135"/>
    <col min="13284" max="13284" width="12.7109375" style="135" customWidth="1"/>
    <col min="13285" max="13525" width="8" style="135"/>
    <col min="13526" max="13528" width="1.7109375" style="135" customWidth="1"/>
    <col min="13529" max="13529" width="13" style="135" customWidth="1"/>
    <col min="13530" max="13530" width="1.7109375" style="135" customWidth="1"/>
    <col min="13531" max="13531" width="2.42578125" style="135" customWidth="1"/>
    <col min="13532" max="13532" width="25.7109375" style="135" customWidth="1"/>
    <col min="13533" max="13533" width="5.7109375" style="135" customWidth="1"/>
    <col min="13534" max="13534" width="1.28515625" style="135" customWidth="1"/>
    <col min="13535" max="13535" width="13" style="135" customWidth="1"/>
    <col min="13536" max="13536" width="1.28515625" style="135" customWidth="1"/>
    <col min="13537" max="13537" width="13" style="135" customWidth="1"/>
    <col min="13538" max="13538" width="13.28515625" style="135" customWidth="1"/>
    <col min="13539" max="13539" width="8" style="135"/>
    <col min="13540" max="13540" width="12.7109375" style="135" customWidth="1"/>
    <col min="13541" max="13781" width="8" style="135"/>
    <col min="13782" max="13784" width="1.7109375" style="135" customWidth="1"/>
    <col min="13785" max="13785" width="13" style="135" customWidth="1"/>
    <col min="13786" max="13786" width="1.7109375" style="135" customWidth="1"/>
    <col min="13787" max="13787" width="2.42578125" style="135" customWidth="1"/>
    <col min="13788" max="13788" width="25.7109375" style="135" customWidth="1"/>
    <col min="13789" max="13789" width="5.7109375" style="135" customWidth="1"/>
    <col min="13790" max="13790" width="1.28515625" style="135" customWidth="1"/>
    <col min="13791" max="13791" width="13" style="135" customWidth="1"/>
    <col min="13792" max="13792" width="1.28515625" style="135" customWidth="1"/>
    <col min="13793" max="13793" width="13" style="135" customWidth="1"/>
    <col min="13794" max="13794" width="13.28515625" style="135" customWidth="1"/>
    <col min="13795" max="13795" width="8" style="135"/>
    <col min="13796" max="13796" width="12.7109375" style="135" customWidth="1"/>
    <col min="13797" max="14037" width="8" style="135"/>
    <col min="14038" max="14040" width="1.7109375" style="135" customWidth="1"/>
    <col min="14041" max="14041" width="13" style="135" customWidth="1"/>
    <col min="14042" max="14042" width="1.7109375" style="135" customWidth="1"/>
    <col min="14043" max="14043" width="2.42578125" style="135" customWidth="1"/>
    <col min="14044" max="14044" width="25.7109375" style="135" customWidth="1"/>
    <col min="14045" max="14045" width="5.7109375" style="135" customWidth="1"/>
    <col min="14046" max="14046" width="1.28515625" style="135" customWidth="1"/>
    <col min="14047" max="14047" width="13" style="135" customWidth="1"/>
    <col min="14048" max="14048" width="1.28515625" style="135" customWidth="1"/>
    <col min="14049" max="14049" width="13" style="135" customWidth="1"/>
    <col min="14050" max="14050" width="13.28515625" style="135" customWidth="1"/>
    <col min="14051" max="14051" width="8" style="135"/>
    <col min="14052" max="14052" width="12.7109375" style="135" customWidth="1"/>
    <col min="14053" max="14293" width="8" style="135"/>
    <col min="14294" max="14296" width="1.7109375" style="135" customWidth="1"/>
    <col min="14297" max="14297" width="13" style="135" customWidth="1"/>
    <col min="14298" max="14298" width="1.7109375" style="135" customWidth="1"/>
    <col min="14299" max="14299" width="2.42578125" style="135" customWidth="1"/>
    <col min="14300" max="14300" width="25.7109375" style="135" customWidth="1"/>
    <col min="14301" max="14301" width="5.7109375" style="135" customWidth="1"/>
    <col min="14302" max="14302" width="1.28515625" style="135" customWidth="1"/>
    <col min="14303" max="14303" width="13" style="135" customWidth="1"/>
    <col min="14304" max="14304" width="1.28515625" style="135" customWidth="1"/>
    <col min="14305" max="14305" width="13" style="135" customWidth="1"/>
    <col min="14306" max="14306" width="13.28515625" style="135" customWidth="1"/>
    <col min="14307" max="14307" width="8" style="135"/>
    <col min="14308" max="14308" width="12.7109375" style="135" customWidth="1"/>
    <col min="14309" max="14549" width="8" style="135"/>
    <col min="14550" max="14552" width="1.7109375" style="135" customWidth="1"/>
    <col min="14553" max="14553" width="13" style="135" customWidth="1"/>
    <col min="14554" max="14554" width="1.7109375" style="135" customWidth="1"/>
    <col min="14555" max="14555" width="2.42578125" style="135" customWidth="1"/>
    <col min="14556" max="14556" width="25.7109375" style="135" customWidth="1"/>
    <col min="14557" max="14557" width="5.7109375" style="135" customWidth="1"/>
    <col min="14558" max="14558" width="1.28515625" style="135" customWidth="1"/>
    <col min="14559" max="14559" width="13" style="135" customWidth="1"/>
    <col min="14560" max="14560" width="1.28515625" style="135" customWidth="1"/>
    <col min="14561" max="14561" width="13" style="135" customWidth="1"/>
    <col min="14562" max="14562" width="13.28515625" style="135" customWidth="1"/>
    <col min="14563" max="14563" width="8" style="135"/>
    <col min="14564" max="14564" width="12.7109375" style="135" customWidth="1"/>
    <col min="14565" max="14805" width="8" style="135"/>
    <col min="14806" max="14808" width="1.7109375" style="135" customWidth="1"/>
    <col min="14809" max="14809" width="13" style="135" customWidth="1"/>
    <col min="14810" max="14810" width="1.7109375" style="135" customWidth="1"/>
    <col min="14811" max="14811" width="2.42578125" style="135" customWidth="1"/>
    <col min="14812" max="14812" width="25.7109375" style="135" customWidth="1"/>
    <col min="14813" max="14813" width="5.7109375" style="135" customWidth="1"/>
    <col min="14814" max="14814" width="1.28515625" style="135" customWidth="1"/>
    <col min="14815" max="14815" width="13" style="135" customWidth="1"/>
    <col min="14816" max="14816" width="1.28515625" style="135" customWidth="1"/>
    <col min="14817" max="14817" width="13" style="135" customWidth="1"/>
    <col min="14818" max="14818" width="13.28515625" style="135" customWidth="1"/>
    <col min="14819" max="14819" width="8" style="135"/>
    <col min="14820" max="14820" width="12.7109375" style="135" customWidth="1"/>
    <col min="14821" max="15061" width="8" style="135"/>
    <col min="15062" max="15064" width="1.7109375" style="135" customWidth="1"/>
    <col min="15065" max="15065" width="13" style="135" customWidth="1"/>
    <col min="15066" max="15066" width="1.7109375" style="135" customWidth="1"/>
    <col min="15067" max="15067" width="2.42578125" style="135" customWidth="1"/>
    <col min="15068" max="15068" width="25.7109375" style="135" customWidth="1"/>
    <col min="15069" max="15069" width="5.7109375" style="135" customWidth="1"/>
    <col min="15070" max="15070" width="1.28515625" style="135" customWidth="1"/>
    <col min="15071" max="15071" width="13" style="135" customWidth="1"/>
    <col min="15072" max="15072" width="1.28515625" style="135" customWidth="1"/>
    <col min="15073" max="15073" width="13" style="135" customWidth="1"/>
    <col min="15074" max="15074" width="13.28515625" style="135" customWidth="1"/>
    <col min="15075" max="15075" width="8" style="135"/>
    <col min="15076" max="15076" width="12.7109375" style="135" customWidth="1"/>
    <col min="15077" max="15317" width="8" style="135"/>
    <col min="15318" max="15320" width="1.7109375" style="135" customWidth="1"/>
    <col min="15321" max="15321" width="13" style="135" customWidth="1"/>
    <col min="15322" max="15322" width="1.7109375" style="135" customWidth="1"/>
    <col min="15323" max="15323" width="2.42578125" style="135" customWidth="1"/>
    <col min="15324" max="15324" width="25.7109375" style="135" customWidth="1"/>
    <col min="15325" max="15325" width="5.7109375" style="135" customWidth="1"/>
    <col min="15326" max="15326" width="1.28515625" style="135" customWidth="1"/>
    <col min="15327" max="15327" width="13" style="135" customWidth="1"/>
    <col min="15328" max="15328" width="1.28515625" style="135" customWidth="1"/>
    <col min="15329" max="15329" width="13" style="135" customWidth="1"/>
    <col min="15330" max="15330" width="13.28515625" style="135" customWidth="1"/>
    <col min="15331" max="15331" width="8" style="135"/>
    <col min="15332" max="15332" width="12.7109375" style="135" customWidth="1"/>
    <col min="15333" max="15573" width="8" style="135"/>
    <col min="15574" max="15576" width="1.7109375" style="135" customWidth="1"/>
    <col min="15577" max="15577" width="13" style="135" customWidth="1"/>
    <col min="15578" max="15578" width="1.7109375" style="135" customWidth="1"/>
    <col min="15579" max="15579" width="2.42578125" style="135" customWidth="1"/>
    <col min="15580" max="15580" width="25.7109375" style="135" customWidth="1"/>
    <col min="15581" max="15581" width="5.7109375" style="135" customWidth="1"/>
    <col min="15582" max="15582" width="1.28515625" style="135" customWidth="1"/>
    <col min="15583" max="15583" width="13" style="135" customWidth="1"/>
    <col min="15584" max="15584" width="1.28515625" style="135" customWidth="1"/>
    <col min="15585" max="15585" width="13" style="135" customWidth="1"/>
    <col min="15586" max="15586" width="13.28515625" style="135" customWidth="1"/>
    <col min="15587" max="15587" width="8" style="135"/>
    <col min="15588" max="15588" width="12.7109375" style="135" customWidth="1"/>
    <col min="15589" max="15829" width="8" style="135"/>
    <col min="15830" max="15832" width="1.7109375" style="135" customWidth="1"/>
    <col min="15833" max="15833" width="13" style="135" customWidth="1"/>
    <col min="15834" max="15834" width="1.7109375" style="135" customWidth="1"/>
    <col min="15835" max="15835" width="2.42578125" style="135" customWidth="1"/>
    <col min="15836" max="15836" width="25.7109375" style="135" customWidth="1"/>
    <col min="15837" max="15837" width="5.7109375" style="135" customWidth="1"/>
    <col min="15838" max="15838" width="1.28515625" style="135" customWidth="1"/>
    <col min="15839" max="15839" width="13" style="135" customWidth="1"/>
    <col min="15840" max="15840" width="1.28515625" style="135" customWidth="1"/>
    <col min="15841" max="15841" width="13" style="135" customWidth="1"/>
    <col min="15842" max="15842" width="13.28515625" style="135" customWidth="1"/>
    <col min="15843" max="15843" width="8" style="135"/>
    <col min="15844" max="15844" width="12.7109375" style="135" customWidth="1"/>
    <col min="15845" max="16384" width="8" style="135"/>
  </cols>
  <sheetData>
    <row r="1" spans="1:10" ht="21" customHeight="1">
      <c r="A1" s="134" t="s">
        <v>107</v>
      </c>
    </row>
    <row r="2" spans="1:10" ht="21" customHeight="1">
      <c r="A2" s="134" t="s">
        <v>28</v>
      </c>
    </row>
    <row r="3" spans="1:10" ht="21" customHeight="1">
      <c r="A3" s="15" t="s">
        <v>140</v>
      </c>
      <c r="B3" s="138"/>
      <c r="C3" s="138"/>
      <c r="D3" s="138"/>
      <c r="E3" s="138"/>
      <c r="F3" s="138"/>
      <c r="G3" s="138"/>
      <c r="H3" s="139"/>
      <c r="I3" s="139"/>
      <c r="J3" s="139"/>
    </row>
    <row r="4" spans="1:10" ht="21" customHeight="1">
      <c r="A4" s="134"/>
      <c r="H4" s="137"/>
      <c r="I4" s="137"/>
    </row>
    <row r="5" spans="1:10" ht="21" customHeight="1">
      <c r="H5" s="140" t="s">
        <v>0</v>
      </c>
      <c r="I5" s="140"/>
      <c r="J5" s="140" t="s">
        <v>0</v>
      </c>
    </row>
    <row r="6" spans="1:10" ht="21" customHeight="1">
      <c r="H6" s="141" t="s">
        <v>138</v>
      </c>
      <c r="I6" s="142"/>
      <c r="J6" s="141" t="s">
        <v>138</v>
      </c>
    </row>
    <row r="7" spans="1:10" ht="21" customHeight="1">
      <c r="H7" s="143" t="s">
        <v>103</v>
      </c>
      <c r="I7" s="144"/>
      <c r="J7" s="174" t="s">
        <v>96</v>
      </c>
    </row>
    <row r="8" spans="1:10" ht="21" customHeight="1">
      <c r="F8" s="145" t="s">
        <v>1</v>
      </c>
      <c r="H8" s="146" t="s">
        <v>2</v>
      </c>
      <c r="I8" s="137"/>
      <c r="J8" s="146" t="s">
        <v>2</v>
      </c>
    </row>
    <row r="9" spans="1:10" ht="8.1" customHeight="1">
      <c r="H9" s="147"/>
      <c r="I9" s="137"/>
    </row>
    <row r="10" spans="1:10" ht="21" customHeight="1">
      <c r="A10" s="135" t="s">
        <v>29</v>
      </c>
      <c r="H10" s="148">
        <v>423467994</v>
      </c>
      <c r="I10" s="149"/>
      <c r="J10" s="158">
        <v>333458563</v>
      </c>
    </row>
    <row r="11" spans="1:10" ht="21" customHeight="1">
      <c r="A11" s="135" t="s">
        <v>30</v>
      </c>
      <c r="H11" s="150">
        <v>-329949168</v>
      </c>
      <c r="I11" s="149"/>
      <c r="J11" s="154">
        <v>-251544028</v>
      </c>
    </row>
    <row r="12" spans="1:10" ht="8.1" customHeight="1">
      <c r="H12" s="151"/>
      <c r="I12" s="152"/>
      <c r="J12" s="152"/>
    </row>
    <row r="13" spans="1:10" ht="21" customHeight="1">
      <c r="A13" s="134" t="s">
        <v>31</v>
      </c>
      <c r="H13" s="151">
        <f>SUM(H10:H11)</f>
        <v>93518826</v>
      </c>
      <c r="I13" s="152"/>
      <c r="J13" s="152">
        <f>SUM(J10:J11)</f>
        <v>81914535</v>
      </c>
    </row>
    <row r="14" spans="1:10" ht="21" customHeight="1">
      <c r="A14" s="135" t="s">
        <v>32</v>
      </c>
      <c r="H14" s="150">
        <v>1705017</v>
      </c>
      <c r="I14" s="149"/>
      <c r="J14" s="154">
        <v>1640096</v>
      </c>
    </row>
    <row r="15" spans="1:10" ht="8.1" customHeight="1">
      <c r="B15" s="134"/>
      <c r="H15" s="151"/>
      <c r="I15" s="152"/>
      <c r="J15" s="152"/>
    </row>
    <row r="16" spans="1:10" ht="21" customHeight="1">
      <c r="A16" s="153" t="s">
        <v>33</v>
      </c>
      <c r="H16" s="150">
        <f>SUM(H13:H14)</f>
        <v>95223843</v>
      </c>
      <c r="I16" s="152"/>
      <c r="J16" s="154">
        <f>SUM(J13:J14)</f>
        <v>83554631</v>
      </c>
    </row>
    <row r="17" spans="1:10" ht="8.1" customHeight="1">
      <c r="A17" s="153"/>
      <c r="H17" s="151"/>
      <c r="I17" s="152"/>
      <c r="J17" s="152"/>
    </row>
    <row r="18" spans="1:10" ht="21" customHeight="1">
      <c r="A18" s="135" t="s">
        <v>34</v>
      </c>
      <c r="H18" s="155">
        <v>-29588928</v>
      </c>
      <c r="I18" s="156"/>
      <c r="J18" s="157">
        <v>-28435595</v>
      </c>
    </row>
    <row r="19" spans="1:10" ht="21" customHeight="1">
      <c r="A19" s="135" t="s">
        <v>117</v>
      </c>
      <c r="H19" s="150">
        <v>-316243</v>
      </c>
      <c r="I19" s="157"/>
      <c r="J19" s="154">
        <v>-6033</v>
      </c>
    </row>
    <row r="20" spans="1:10" ht="8.1" customHeight="1">
      <c r="H20" s="148"/>
      <c r="I20" s="152"/>
      <c r="J20" s="158"/>
    </row>
    <row r="21" spans="1:10" ht="21" customHeight="1">
      <c r="A21" s="153" t="s">
        <v>35</v>
      </c>
      <c r="H21" s="159">
        <f>SUM(H18:H20)</f>
        <v>-29905171</v>
      </c>
      <c r="I21" s="152"/>
      <c r="J21" s="160">
        <f>SUM(J18:J20)</f>
        <v>-28441628</v>
      </c>
    </row>
    <row r="22" spans="1:10" ht="8.1" customHeight="1">
      <c r="H22" s="148"/>
      <c r="I22" s="152"/>
      <c r="J22" s="158"/>
    </row>
    <row r="23" spans="1:10" ht="21" customHeight="1">
      <c r="A23" s="134" t="s">
        <v>116</v>
      </c>
      <c r="B23" s="134"/>
      <c r="H23" s="151">
        <f>+H16+H21</f>
        <v>65318672</v>
      </c>
      <c r="I23" s="152"/>
      <c r="J23" s="152">
        <f>+J16+J21</f>
        <v>55113003</v>
      </c>
    </row>
    <row r="24" spans="1:10" ht="21" customHeight="1">
      <c r="A24" s="135" t="s">
        <v>36</v>
      </c>
      <c r="H24" s="159">
        <v>-4195183</v>
      </c>
      <c r="I24" s="149"/>
      <c r="J24" s="160">
        <v>-5146511</v>
      </c>
    </row>
    <row r="25" spans="1:10" ht="8.1" customHeight="1">
      <c r="H25" s="148"/>
      <c r="I25" s="152"/>
      <c r="J25" s="158"/>
    </row>
    <row r="26" spans="1:10" ht="21" customHeight="1">
      <c r="A26" s="134" t="s">
        <v>110</v>
      </c>
      <c r="H26" s="151">
        <f>SUM(H23:H25)</f>
        <v>61123489</v>
      </c>
      <c r="I26" s="152"/>
      <c r="J26" s="152">
        <f>SUM(J23:J25)</f>
        <v>49966492</v>
      </c>
    </row>
    <row r="27" spans="1:10" ht="21" customHeight="1">
      <c r="A27" s="135" t="s">
        <v>37</v>
      </c>
      <c r="F27" s="161">
        <v>22</v>
      </c>
      <c r="H27" s="159">
        <v>-11107653</v>
      </c>
      <c r="I27" s="149"/>
      <c r="J27" s="160">
        <v>-8630940</v>
      </c>
    </row>
    <row r="28" spans="1:10" ht="8.1" customHeight="1">
      <c r="H28" s="148"/>
      <c r="I28" s="158"/>
      <c r="J28" s="158"/>
    </row>
    <row r="29" spans="1:10" ht="21" customHeight="1">
      <c r="A29" s="134" t="s">
        <v>39</v>
      </c>
      <c r="H29" s="148">
        <f>SUM(H26:H27)</f>
        <v>50015836</v>
      </c>
      <c r="I29" s="158"/>
      <c r="J29" s="158">
        <f>SUM(J26:J27)</f>
        <v>41335552</v>
      </c>
    </row>
    <row r="30" spans="1:10" ht="21" customHeight="1">
      <c r="A30" s="162" t="s">
        <v>111</v>
      </c>
      <c r="B30" s="163"/>
      <c r="H30" s="164">
        <v>0</v>
      </c>
      <c r="I30" s="165"/>
      <c r="J30" s="175">
        <v>0</v>
      </c>
    </row>
    <row r="31" spans="1:10" ht="8.1" customHeight="1">
      <c r="A31" s="162"/>
      <c r="B31" s="166"/>
      <c r="H31" s="167"/>
      <c r="I31" s="165"/>
      <c r="J31" s="165"/>
    </row>
    <row r="32" spans="1:10" ht="21" customHeight="1" thickBot="1">
      <c r="A32" s="168" t="s">
        <v>112</v>
      </c>
      <c r="B32" s="166"/>
      <c r="H32" s="169">
        <f>SUM(H29:H30)</f>
        <v>50015836</v>
      </c>
      <c r="I32" s="165"/>
      <c r="J32" s="170">
        <f>SUM(J29:J30)</f>
        <v>41335552</v>
      </c>
    </row>
    <row r="33" spans="1:10" ht="21" customHeight="1" thickTop="1">
      <c r="A33" s="168"/>
      <c r="H33" s="151"/>
      <c r="I33" s="171"/>
      <c r="J33" s="152"/>
    </row>
    <row r="34" spans="1:10" ht="21" customHeight="1">
      <c r="A34" s="134" t="s">
        <v>122</v>
      </c>
      <c r="H34" s="167"/>
      <c r="I34" s="165"/>
      <c r="J34" s="165"/>
    </row>
    <row r="35" spans="1:10" ht="8.1" customHeight="1">
      <c r="H35" s="151"/>
      <c r="I35" s="152"/>
      <c r="J35" s="152"/>
    </row>
    <row r="36" spans="1:10" ht="21" customHeight="1" thickBot="1">
      <c r="A36" s="135" t="s">
        <v>113</v>
      </c>
      <c r="F36" s="161">
        <v>23</v>
      </c>
      <c r="H36" s="172">
        <v>0.19</v>
      </c>
      <c r="I36" s="149"/>
      <c r="J36" s="192">
        <v>0.21</v>
      </c>
    </row>
    <row r="37" spans="1:10" ht="21" customHeight="1" thickTop="1">
      <c r="A37" s="134"/>
      <c r="H37" s="165"/>
      <c r="I37" s="165"/>
      <c r="J37" s="135"/>
    </row>
    <row r="38" spans="1:10" s="7" customFormat="1" ht="21" customHeight="1">
      <c r="H38" s="179"/>
      <c r="I38" s="191"/>
      <c r="J38" s="179"/>
    </row>
    <row r="39" spans="1:10" s="7" customFormat="1" ht="21" customHeight="1">
      <c r="H39" s="179"/>
      <c r="I39" s="191"/>
      <c r="J39" s="179"/>
    </row>
    <row r="40" spans="1:10" s="7" customFormat="1" ht="21" customHeight="1">
      <c r="A40" s="6"/>
      <c r="H40" s="179"/>
      <c r="I40" s="179"/>
      <c r="J40" s="179"/>
    </row>
    <row r="41" spans="1:10" s="7" customFormat="1" ht="21" customHeight="1">
      <c r="A41" s="6"/>
      <c r="H41" s="179"/>
      <c r="I41" s="179"/>
      <c r="J41" s="179"/>
    </row>
    <row r="42" spans="1:10" s="7" customFormat="1" ht="21" customHeight="1">
      <c r="H42" s="179"/>
      <c r="I42" s="191"/>
      <c r="J42" s="179"/>
    </row>
    <row r="43" spans="1:10" s="7" customFormat="1" ht="21" customHeight="1">
      <c r="H43" s="179"/>
      <c r="I43" s="191"/>
      <c r="J43" s="179"/>
    </row>
    <row r="44" spans="1:10" ht="22.15" customHeight="1">
      <c r="A44" s="138" t="str">
        <f>+'2-3'!A99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44" s="138"/>
      <c r="C44" s="138"/>
      <c r="D44" s="138"/>
      <c r="E44" s="138"/>
      <c r="F44" s="138"/>
      <c r="G44" s="138"/>
      <c r="H44" s="173"/>
      <c r="I44" s="173"/>
      <c r="J44" s="173"/>
    </row>
  </sheetData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1FC8C-6913-4B15-A4D7-4D6CB65727EC}">
  <dimension ref="A1:O30"/>
  <sheetViews>
    <sheetView topLeftCell="A19" zoomScaleNormal="100" workbookViewId="0">
      <selection activeCell="G51" sqref="G51"/>
    </sheetView>
  </sheetViews>
  <sheetFormatPr defaultColWidth="9.28515625" defaultRowHeight="18.75"/>
  <cols>
    <col min="1" max="1" width="1.7109375" style="19" customWidth="1"/>
    <col min="2" max="2" width="37.85546875" style="19" customWidth="1"/>
    <col min="3" max="3" width="8" style="23" customWidth="1"/>
    <col min="4" max="4" width="1" style="19" customWidth="1"/>
    <col min="5" max="5" width="15.42578125" style="20" customWidth="1"/>
    <col min="6" max="6" width="1" style="20" customWidth="1"/>
    <col min="7" max="7" width="12.42578125" style="20" customWidth="1"/>
    <col min="8" max="8" width="1" style="20" customWidth="1"/>
    <col min="9" max="9" width="11.28515625" style="20" customWidth="1"/>
    <col min="10" max="10" width="1" style="20" customWidth="1"/>
    <col min="11" max="11" width="12.7109375" style="20" customWidth="1"/>
    <col min="12" max="12" width="1" style="20" customWidth="1"/>
    <col min="13" max="13" width="18.7109375" style="20" customWidth="1"/>
    <col min="14" max="14" width="1" style="20" customWidth="1"/>
    <col min="15" max="15" width="13.5703125" style="20" customWidth="1"/>
    <col min="16" max="16384" width="9.28515625" style="19"/>
  </cols>
  <sheetData>
    <row r="1" spans="1:15">
      <c r="A1" s="28" t="s">
        <v>143</v>
      </c>
      <c r="B1" s="29"/>
      <c r="C1" s="30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8" t="s">
        <v>38</v>
      </c>
      <c r="B2" s="29"/>
      <c r="C2" s="30"/>
      <c r="D2" s="29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31" t="s">
        <v>140</v>
      </c>
      <c r="B3" s="32"/>
      <c r="C3" s="33"/>
      <c r="D3" s="3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>
      <c r="A5" s="29"/>
      <c r="B5" s="29"/>
      <c r="C5" s="30"/>
      <c r="D5" s="29"/>
      <c r="E5" s="19"/>
      <c r="F5" s="3"/>
      <c r="G5" s="19"/>
      <c r="H5" s="3"/>
      <c r="I5" s="194" t="s">
        <v>25</v>
      </c>
      <c r="J5" s="194"/>
      <c r="K5" s="194"/>
      <c r="L5" s="194"/>
      <c r="M5" s="194"/>
      <c r="N5" s="3"/>
      <c r="O5" s="19"/>
    </row>
    <row r="6" spans="1:15">
      <c r="A6" s="29"/>
      <c r="B6" s="29"/>
      <c r="C6" s="30"/>
      <c r="D6" s="29"/>
      <c r="E6" s="3"/>
      <c r="F6" s="3"/>
      <c r="G6" s="3"/>
      <c r="H6" s="3"/>
      <c r="J6" s="3"/>
      <c r="K6" s="187"/>
      <c r="L6" s="187"/>
      <c r="M6" s="53" t="s">
        <v>70</v>
      </c>
      <c r="N6" s="3"/>
      <c r="O6" s="19"/>
    </row>
    <row r="7" spans="1:15">
      <c r="A7" s="29"/>
      <c r="B7" s="29"/>
      <c r="C7" s="30"/>
      <c r="D7" s="29"/>
      <c r="E7" s="3" t="s">
        <v>66</v>
      </c>
      <c r="F7" s="3"/>
      <c r="G7" s="3" t="s">
        <v>153</v>
      </c>
      <c r="H7" s="3"/>
      <c r="I7" s="3" t="s">
        <v>58</v>
      </c>
      <c r="J7" s="3"/>
      <c r="K7" s="187"/>
      <c r="L7" s="187"/>
      <c r="M7" s="53" t="s">
        <v>71</v>
      </c>
      <c r="N7" s="3"/>
      <c r="O7" s="19"/>
    </row>
    <row r="8" spans="1:15">
      <c r="A8" s="29"/>
      <c r="B8" s="29"/>
      <c r="C8" s="30"/>
      <c r="D8" s="29"/>
      <c r="E8" s="3" t="s">
        <v>87</v>
      </c>
      <c r="F8" s="3"/>
      <c r="G8" s="3" t="s">
        <v>150</v>
      </c>
      <c r="H8" s="3"/>
      <c r="I8" s="56" t="s">
        <v>127</v>
      </c>
      <c r="J8" s="19"/>
      <c r="K8" s="19"/>
      <c r="L8" s="13"/>
      <c r="M8" s="53" t="s">
        <v>72</v>
      </c>
      <c r="N8" s="3"/>
      <c r="O8" s="3" t="s">
        <v>40</v>
      </c>
    </row>
    <row r="9" spans="1:15">
      <c r="A9" s="29"/>
      <c r="B9" s="29"/>
      <c r="C9" s="30"/>
      <c r="D9" s="29"/>
      <c r="E9" s="3" t="s">
        <v>88</v>
      </c>
      <c r="F9" s="3"/>
      <c r="G9" s="3" t="s">
        <v>154</v>
      </c>
      <c r="H9" s="3"/>
      <c r="I9" s="3" t="s">
        <v>128</v>
      </c>
      <c r="J9" s="3"/>
      <c r="K9" s="3" t="s">
        <v>26</v>
      </c>
      <c r="L9" s="3"/>
      <c r="M9" s="188" t="s">
        <v>73</v>
      </c>
      <c r="N9" s="3"/>
      <c r="O9" s="3" t="s">
        <v>21</v>
      </c>
    </row>
    <row r="10" spans="1:15">
      <c r="A10" s="29"/>
      <c r="B10" s="29"/>
      <c r="C10" s="145" t="s">
        <v>1</v>
      </c>
      <c r="D10" s="29"/>
      <c r="E10" s="4" t="s">
        <v>2</v>
      </c>
      <c r="F10" s="3"/>
      <c r="G10" s="4" t="s">
        <v>2</v>
      </c>
      <c r="H10" s="3"/>
      <c r="I10" s="4" t="s">
        <v>2</v>
      </c>
      <c r="J10" s="3"/>
      <c r="K10" s="4" t="s">
        <v>2</v>
      </c>
      <c r="L10" s="189"/>
      <c r="M10" s="4" t="s">
        <v>2</v>
      </c>
      <c r="N10" s="3"/>
      <c r="O10" s="4" t="s">
        <v>2</v>
      </c>
    </row>
    <row r="11" spans="1:15">
      <c r="A11" s="29"/>
      <c r="B11" s="29"/>
      <c r="C11" s="30"/>
      <c r="D11" s="29"/>
      <c r="E11" s="190"/>
      <c r="F11" s="3"/>
      <c r="G11" s="190"/>
      <c r="H11" s="3"/>
      <c r="I11" s="190"/>
      <c r="J11" s="3"/>
      <c r="K11" s="190"/>
      <c r="L11" s="190"/>
      <c r="M11" s="190"/>
      <c r="N11" s="3"/>
      <c r="O11" s="190"/>
    </row>
    <row r="12" spans="1:15">
      <c r="A12" s="28" t="s">
        <v>97</v>
      </c>
      <c r="B12" s="28"/>
      <c r="C12" s="30"/>
      <c r="D12" s="29"/>
      <c r="E12" s="35">
        <v>100000000</v>
      </c>
      <c r="F12" s="36"/>
      <c r="G12" s="35">
        <v>0</v>
      </c>
      <c r="H12" s="36"/>
      <c r="I12" s="35">
        <v>5971315</v>
      </c>
      <c r="J12" s="36"/>
      <c r="K12" s="35">
        <v>-3282826</v>
      </c>
      <c r="L12" s="35"/>
      <c r="M12" s="35">
        <v>-521803</v>
      </c>
      <c r="N12" s="36" t="s">
        <v>49</v>
      </c>
      <c r="O12" s="35">
        <f>SUM(E12:M12)</f>
        <v>102166686</v>
      </c>
    </row>
    <row r="13" spans="1:15">
      <c r="A13" s="28" t="s">
        <v>59</v>
      </c>
      <c r="B13" s="28"/>
      <c r="C13" s="30"/>
      <c r="D13" s="29"/>
      <c r="E13" s="5"/>
      <c r="F13" s="1"/>
      <c r="G13" s="5"/>
      <c r="H13" s="1"/>
      <c r="I13" s="5"/>
      <c r="J13" s="1"/>
      <c r="K13" s="5"/>
      <c r="L13" s="5"/>
      <c r="M13" s="5"/>
      <c r="N13" s="1"/>
      <c r="O13" s="5"/>
    </row>
    <row r="14" spans="1:15">
      <c r="A14" s="29" t="s">
        <v>39</v>
      </c>
      <c r="B14" s="29"/>
      <c r="C14" s="30"/>
      <c r="D14" s="29"/>
      <c r="E14" s="25">
        <v>0</v>
      </c>
      <c r="F14" s="36"/>
      <c r="G14" s="25">
        <v>0</v>
      </c>
      <c r="H14" s="36"/>
      <c r="I14" s="25">
        <v>0</v>
      </c>
      <c r="J14" s="36"/>
      <c r="K14" s="176">
        <v>41335552</v>
      </c>
      <c r="L14" s="35"/>
      <c r="M14" s="176">
        <v>0</v>
      </c>
      <c r="N14" s="36" t="s">
        <v>49</v>
      </c>
      <c r="O14" s="183">
        <f t="shared" ref="O14" si="0">SUM(E14:M14)</f>
        <v>41335552</v>
      </c>
    </row>
    <row r="15" spans="1:15" ht="8.1" customHeight="1">
      <c r="A15" s="29"/>
      <c r="B15" s="28"/>
      <c r="C15" s="30"/>
      <c r="D15" s="2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9.5" thickBot="1">
      <c r="A16" s="28" t="s">
        <v>141</v>
      </c>
      <c r="B16" s="28"/>
      <c r="C16" s="30"/>
      <c r="D16" s="29"/>
      <c r="E16" s="184">
        <f>SUM(E12:E14)</f>
        <v>100000000</v>
      </c>
      <c r="F16" s="36" t="s">
        <v>49</v>
      </c>
      <c r="G16" s="184">
        <f>SUM(G12:G14)</f>
        <v>0</v>
      </c>
      <c r="H16" s="36"/>
      <c r="I16" s="184">
        <f>SUM(I12:I14)</f>
        <v>5971315</v>
      </c>
      <c r="J16" s="36" t="s">
        <v>49</v>
      </c>
      <c r="K16" s="184">
        <f>SUM(K12:K14)</f>
        <v>38052726</v>
      </c>
      <c r="L16" s="35"/>
      <c r="M16" s="184">
        <f>SUM(M12:M14)</f>
        <v>-521803</v>
      </c>
      <c r="N16" s="36" t="s">
        <v>49</v>
      </c>
      <c r="O16" s="184">
        <f>SUM(O12:O14)</f>
        <v>143502238</v>
      </c>
    </row>
    <row r="17" spans="1:15" ht="19.5" thickTop="1">
      <c r="A17" s="28"/>
      <c r="B17" s="28"/>
      <c r="C17" s="30"/>
      <c r="D17" s="29"/>
      <c r="E17" s="35"/>
      <c r="F17" s="36"/>
      <c r="G17" s="35"/>
      <c r="H17" s="36"/>
      <c r="I17" s="35"/>
      <c r="J17" s="36"/>
      <c r="K17" s="35"/>
      <c r="L17" s="35"/>
      <c r="M17" s="35"/>
      <c r="N17" s="36"/>
      <c r="O17" s="35"/>
    </row>
    <row r="18" spans="1:15">
      <c r="A18" s="28" t="s">
        <v>104</v>
      </c>
      <c r="B18" s="28"/>
      <c r="C18" s="30"/>
      <c r="D18" s="29"/>
      <c r="E18" s="21">
        <v>100000000</v>
      </c>
      <c r="F18" s="36"/>
      <c r="G18" s="21">
        <v>0</v>
      </c>
      <c r="H18" s="36"/>
      <c r="I18" s="21">
        <v>5971315</v>
      </c>
      <c r="J18" s="36"/>
      <c r="K18" s="21">
        <v>51538431</v>
      </c>
      <c r="L18" s="35"/>
      <c r="M18" s="21">
        <v>1597459</v>
      </c>
      <c r="N18" s="36" t="s">
        <v>49</v>
      </c>
      <c r="O18" s="21">
        <f>SUM(E18:M18)</f>
        <v>159107205</v>
      </c>
    </row>
    <row r="19" spans="1:15">
      <c r="A19" s="28" t="s">
        <v>59</v>
      </c>
      <c r="B19" s="28"/>
      <c r="C19" s="30"/>
      <c r="D19" s="29"/>
      <c r="E19" s="11"/>
      <c r="F19" s="1"/>
      <c r="G19" s="11"/>
      <c r="H19" s="1"/>
      <c r="I19" s="11"/>
      <c r="J19" s="1"/>
      <c r="K19" s="11"/>
      <c r="L19" s="5"/>
      <c r="M19" s="11"/>
      <c r="N19" s="1"/>
      <c r="O19" s="11"/>
    </row>
    <row r="20" spans="1:15" ht="18.399999999999999" customHeight="1">
      <c r="A20" s="29" t="s">
        <v>164</v>
      </c>
      <c r="B20" s="28"/>
      <c r="C20" s="30">
        <v>19</v>
      </c>
      <c r="D20" s="29"/>
      <c r="E20" s="11">
        <v>100000000</v>
      </c>
      <c r="F20" s="1"/>
      <c r="G20" s="11">
        <v>347062552</v>
      </c>
      <c r="H20" s="1"/>
      <c r="I20" s="11">
        <v>0</v>
      </c>
      <c r="J20" s="1"/>
      <c r="K20" s="11">
        <v>0</v>
      </c>
      <c r="L20" s="5"/>
      <c r="M20" s="11">
        <v>0</v>
      </c>
      <c r="N20" s="1"/>
      <c r="O20" s="11">
        <f t="shared" ref="O20:O22" si="1">SUM(E20:N20)</f>
        <v>447062552</v>
      </c>
    </row>
    <row r="21" spans="1:15">
      <c r="A21" s="29" t="s">
        <v>165</v>
      </c>
      <c r="B21" s="28"/>
      <c r="C21" s="30">
        <v>20</v>
      </c>
      <c r="D21" s="29"/>
      <c r="E21" s="11">
        <v>0</v>
      </c>
      <c r="F21" s="1"/>
      <c r="G21" s="11">
        <v>0</v>
      </c>
      <c r="H21" s="1"/>
      <c r="I21" s="11">
        <v>2576922</v>
      </c>
      <c r="J21" s="1"/>
      <c r="K21" s="11">
        <v>-2576922</v>
      </c>
      <c r="L21" s="5"/>
      <c r="M21" s="11">
        <v>0</v>
      </c>
      <c r="N21" s="1"/>
      <c r="O21" s="11">
        <f t="shared" si="1"/>
        <v>0</v>
      </c>
    </row>
    <row r="22" spans="1:15">
      <c r="A22" s="29" t="s">
        <v>108</v>
      </c>
      <c r="B22" s="28"/>
      <c r="C22" s="30">
        <v>21</v>
      </c>
      <c r="D22" s="29"/>
      <c r="E22" s="11">
        <v>0</v>
      </c>
      <c r="F22" s="1"/>
      <c r="G22" s="11">
        <v>0</v>
      </c>
      <c r="H22" s="1"/>
      <c r="I22" s="11">
        <v>0</v>
      </c>
      <c r="J22" s="1"/>
      <c r="K22" s="11">
        <v>-76510000</v>
      </c>
      <c r="L22" s="5"/>
      <c r="M22" s="11">
        <v>0</v>
      </c>
      <c r="N22" s="1"/>
      <c r="O22" s="11">
        <f t="shared" si="1"/>
        <v>-76510000</v>
      </c>
    </row>
    <row r="23" spans="1:15">
      <c r="A23" s="29" t="s">
        <v>39</v>
      </c>
      <c r="B23" s="29"/>
      <c r="C23" s="30"/>
      <c r="D23" s="29"/>
      <c r="E23" s="26">
        <v>0</v>
      </c>
      <c r="F23" s="36"/>
      <c r="G23" s="26">
        <v>0</v>
      </c>
      <c r="H23" s="36"/>
      <c r="I23" s="26">
        <v>0</v>
      </c>
      <c r="J23" s="36"/>
      <c r="K23" s="27">
        <v>50015836</v>
      </c>
      <c r="L23" s="35"/>
      <c r="M23" s="27">
        <v>0</v>
      </c>
      <c r="N23" s="36"/>
      <c r="O23" s="185">
        <f>SUM(E23:N23)</f>
        <v>50015836</v>
      </c>
    </row>
    <row r="24" spans="1:15" ht="8.1" customHeight="1">
      <c r="A24" s="29"/>
      <c r="B24" s="28"/>
      <c r="C24" s="30"/>
      <c r="D24" s="29"/>
      <c r="E24" s="12"/>
      <c r="F24" s="1"/>
      <c r="G24" s="12"/>
      <c r="H24" s="1"/>
      <c r="I24" s="12"/>
      <c r="J24" s="1"/>
      <c r="K24" s="12"/>
      <c r="L24" s="1"/>
      <c r="M24" s="12"/>
      <c r="N24" s="1"/>
      <c r="O24" s="12"/>
    </row>
    <row r="25" spans="1:15" ht="19.5" thickBot="1">
      <c r="A25" s="28" t="s">
        <v>142</v>
      </c>
      <c r="B25" s="28"/>
      <c r="C25" s="30"/>
      <c r="D25" s="29"/>
      <c r="E25" s="186">
        <f>SUM(E18:E23)</f>
        <v>200000000</v>
      </c>
      <c r="F25" s="36" t="s">
        <v>49</v>
      </c>
      <c r="G25" s="186">
        <f>SUM(G18:G23)</f>
        <v>347062552</v>
      </c>
      <c r="H25" s="36"/>
      <c r="I25" s="186">
        <f>SUM(I18:I23)</f>
        <v>8548237</v>
      </c>
      <c r="J25" s="36" t="s">
        <v>49</v>
      </c>
      <c r="K25" s="186">
        <f>SUM(K18:K23)</f>
        <v>22467345</v>
      </c>
      <c r="L25" s="35"/>
      <c r="M25" s="186">
        <f>SUM(M18:M23)</f>
        <v>1597459</v>
      </c>
      <c r="N25" s="36" t="s">
        <v>49</v>
      </c>
      <c r="O25" s="186">
        <f>SUM(O18:O23)</f>
        <v>579675593</v>
      </c>
    </row>
    <row r="26" spans="1:15" ht="19.5" thickTop="1">
      <c r="A26" s="28"/>
      <c r="B26" s="28"/>
      <c r="C26" s="30"/>
      <c r="D26" s="29"/>
      <c r="E26" s="35"/>
      <c r="F26" s="36"/>
      <c r="G26" s="35"/>
      <c r="H26" s="36"/>
      <c r="I26" s="35"/>
      <c r="J26" s="36"/>
      <c r="K26" s="35"/>
      <c r="L26" s="35"/>
      <c r="M26" s="35"/>
      <c r="N26" s="36"/>
      <c r="O26" s="35"/>
    </row>
    <row r="27" spans="1:15">
      <c r="A27" s="28"/>
      <c r="B27" s="28"/>
      <c r="C27" s="30"/>
      <c r="D27" s="29"/>
      <c r="E27" s="35"/>
      <c r="F27" s="36"/>
      <c r="G27" s="35"/>
      <c r="H27" s="36"/>
      <c r="I27" s="35"/>
      <c r="J27" s="36"/>
      <c r="K27" s="35"/>
      <c r="L27" s="35"/>
      <c r="M27" s="35"/>
      <c r="N27" s="36"/>
      <c r="O27" s="35"/>
    </row>
    <row r="28" spans="1:15">
      <c r="A28" s="28"/>
      <c r="B28" s="28"/>
      <c r="C28" s="30"/>
      <c r="D28" s="29"/>
      <c r="E28" s="35"/>
      <c r="F28" s="36"/>
      <c r="G28" s="35"/>
      <c r="H28" s="36"/>
      <c r="I28" s="35"/>
      <c r="J28" s="36"/>
      <c r="K28" s="35"/>
      <c r="L28" s="35"/>
      <c r="M28" s="35"/>
      <c r="N28" s="36"/>
      <c r="O28" s="35"/>
    </row>
    <row r="29" spans="1:15" ht="12" customHeight="1">
      <c r="A29" s="28"/>
      <c r="B29" s="28"/>
      <c r="C29" s="30"/>
      <c r="D29" s="29"/>
      <c r="E29" s="35"/>
      <c r="F29" s="36"/>
      <c r="G29" s="35"/>
      <c r="H29" s="36"/>
      <c r="I29" s="35"/>
      <c r="J29" s="36"/>
      <c r="K29" s="35"/>
      <c r="L29" s="35"/>
      <c r="M29" s="35"/>
      <c r="N29" s="36"/>
      <c r="O29" s="35"/>
    </row>
    <row r="30" spans="1:15">
      <c r="A30" s="37" t="str">
        <f>'2-3'!A99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30" s="37"/>
      <c r="C30" s="52"/>
      <c r="D30" s="37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</sheetData>
  <mergeCells count="1">
    <mergeCell ref="I5:M5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67B0-A73C-4DF4-AF76-F06C07175A40}">
  <dimension ref="A1:I101"/>
  <sheetViews>
    <sheetView tabSelected="1" topLeftCell="A93" zoomScale="85" zoomScaleNormal="85" zoomScaleSheetLayoutView="90" workbookViewId="0">
      <selection activeCell="G51" sqref="G51"/>
    </sheetView>
  </sheetViews>
  <sheetFormatPr defaultColWidth="8.7109375" defaultRowHeight="16.5" customHeight="1"/>
  <cols>
    <col min="1" max="3" width="1.28515625" style="39" customWidth="1"/>
    <col min="4" max="4" width="56.5703125" style="39" customWidth="1"/>
    <col min="5" max="5" width="7.7109375" style="40" customWidth="1"/>
    <col min="6" max="6" width="1" style="41" customWidth="1"/>
    <col min="7" max="7" width="15.7109375" style="41" customWidth="1"/>
    <col min="8" max="8" width="1" style="42" customWidth="1"/>
    <col min="9" max="9" width="15.7109375" style="41" customWidth="1"/>
    <col min="10" max="16384" width="8.7109375" style="39"/>
  </cols>
  <sheetData>
    <row r="1" spans="1:9" ht="21.75" customHeight="1">
      <c r="A1" s="38" t="str">
        <f>'2-3'!A1</f>
        <v>บริษัท เจนก้องไกล จำกัด (มหาชน)</v>
      </c>
    </row>
    <row r="2" spans="1:9" ht="21.75" customHeight="1">
      <c r="A2" s="38" t="s">
        <v>41</v>
      </c>
      <c r="B2" s="43"/>
      <c r="C2" s="43"/>
      <c r="D2" s="43"/>
      <c r="H2" s="44"/>
    </row>
    <row r="3" spans="1:9" ht="21.75" customHeight="1">
      <c r="A3" s="15" t="str">
        <f>'6'!A3</f>
        <v>สำหรับงวดเก้าเดือนสิ้นสุดวันที่ 30 กันยายน พ.ศ. 2566</v>
      </c>
      <c r="B3" s="45"/>
      <c r="C3" s="45"/>
      <c r="D3" s="45"/>
      <c r="E3" s="46"/>
      <c r="F3" s="47"/>
      <c r="G3" s="47"/>
      <c r="H3" s="48"/>
      <c r="I3" s="47"/>
    </row>
    <row r="4" spans="1:9" ht="12" customHeight="1">
      <c r="A4" s="49"/>
      <c r="B4" s="43"/>
      <c r="C4" s="43"/>
      <c r="D4" s="43"/>
      <c r="H4" s="44"/>
    </row>
    <row r="5" spans="1:9" ht="18.600000000000001" customHeight="1">
      <c r="A5" s="43"/>
      <c r="B5" s="43"/>
      <c r="C5" s="43"/>
      <c r="D5" s="43"/>
      <c r="E5" s="109"/>
      <c r="F5" s="5"/>
      <c r="G5" s="3" t="s">
        <v>0</v>
      </c>
      <c r="H5" s="3"/>
      <c r="I5" s="3" t="s">
        <v>0</v>
      </c>
    </row>
    <row r="6" spans="1:9" ht="18.600000000000001" customHeight="1">
      <c r="A6" s="43"/>
      <c r="B6" s="43"/>
      <c r="C6" s="43"/>
      <c r="D6" s="43"/>
      <c r="E6" s="109"/>
      <c r="F6" s="13"/>
      <c r="G6" s="56" t="s">
        <v>138</v>
      </c>
      <c r="H6" s="13"/>
      <c r="I6" s="56" t="s">
        <v>138</v>
      </c>
    </row>
    <row r="7" spans="1:9" ht="18.600000000000001" customHeight="1">
      <c r="F7" s="110"/>
      <c r="G7" s="3" t="s">
        <v>103</v>
      </c>
      <c r="H7" s="111"/>
      <c r="I7" s="3" t="s">
        <v>96</v>
      </c>
    </row>
    <row r="8" spans="1:9" ht="18.600000000000001" customHeight="1">
      <c r="E8" s="103" t="s">
        <v>1</v>
      </c>
      <c r="F8" s="112"/>
      <c r="G8" s="113" t="s">
        <v>2</v>
      </c>
      <c r="H8" s="114"/>
      <c r="I8" s="4" t="s">
        <v>2</v>
      </c>
    </row>
    <row r="9" spans="1:9" ht="18.600000000000001" customHeight="1">
      <c r="A9" s="104" t="s">
        <v>42</v>
      </c>
      <c r="E9" s="109"/>
      <c r="F9" s="53"/>
      <c r="G9" s="115"/>
      <c r="I9" s="53"/>
    </row>
    <row r="10" spans="1:9" ht="18.600000000000001" customHeight="1">
      <c r="A10" s="105" t="s">
        <v>110</v>
      </c>
      <c r="B10" s="105"/>
      <c r="C10" s="105"/>
      <c r="F10" s="116"/>
      <c r="G10" s="60">
        <v>61123489</v>
      </c>
      <c r="H10" s="39"/>
      <c r="I10" s="178">
        <v>49966492</v>
      </c>
    </row>
    <row r="11" spans="1:9" ht="18.600000000000001" customHeight="1">
      <c r="A11" s="105" t="s">
        <v>43</v>
      </c>
      <c r="B11" s="105"/>
      <c r="C11" s="105"/>
      <c r="F11" s="116"/>
      <c r="G11" s="12"/>
      <c r="I11" s="1"/>
    </row>
    <row r="12" spans="1:9" ht="18.600000000000001" customHeight="1">
      <c r="A12" s="105"/>
      <c r="B12" s="39" t="s">
        <v>56</v>
      </c>
      <c r="E12" s="40" t="s">
        <v>132</v>
      </c>
      <c r="F12" s="117"/>
      <c r="G12" s="118">
        <v>72091413</v>
      </c>
      <c r="H12" s="117"/>
      <c r="I12" s="119">
        <v>62173424</v>
      </c>
    </row>
    <row r="13" spans="1:9" ht="18.600000000000001" customHeight="1">
      <c r="A13" s="105"/>
      <c r="B13" s="39" t="s">
        <v>55</v>
      </c>
      <c r="E13" s="40">
        <v>12</v>
      </c>
      <c r="F13" s="117"/>
      <c r="G13" s="118">
        <v>1449644</v>
      </c>
      <c r="H13" s="117"/>
      <c r="I13" s="119">
        <v>1129186</v>
      </c>
    </row>
    <row r="14" spans="1:9" ht="18.600000000000001" customHeight="1">
      <c r="A14" s="105"/>
      <c r="B14" s="105" t="s">
        <v>102</v>
      </c>
      <c r="C14" s="106"/>
      <c r="F14" s="117"/>
      <c r="G14" s="60">
        <v>-25613</v>
      </c>
      <c r="H14" s="117"/>
      <c r="I14" s="178">
        <v>-2141359</v>
      </c>
    </row>
    <row r="15" spans="1:9" ht="18.600000000000001" customHeight="1">
      <c r="A15" s="105"/>
      <c r="B15" s="105" t="s">
        <v>156</v>
      </c>
      <c r="C15" s="106"/>
      <c r="E15" s="40">
        <v>7</v>
      </c>
      <c r="F15" s="117"/>
      <c r="G15" s="60">
        <v>28436</v>
      </c>
      <c r="H15" s="117"/>
      <c r="I15" s="178">
        <v>0</v>
      </c>
    </row>
    <row r="16" spans="1:9" ht="18.399999999999999" customHeight="1">
      <c r="A16" s="105"/>
      <c r="B16" s="105" t="s">
        <v>155</v>
      </c>
      <c r="C16" s="106"/>
      <c r="F16" s="117"/>
      <c r="G16" s="60">
        <v>316243</v>
      </c>
      <c r="H16" s="117"/>
      <c r="I16" s="178">
        <v>6033</v>
      </c>
    </row>
    <row r="17" spans="1:9" ht="18.600000000000001" customHeight="1">
      <c r="A17" s="105"/>
      <c r="B17" s="105" t="s">
        <v>118</v>
      </c>
      <c r="C17" s="106"/>
      <c r="E17" s="40">
        <v>10</v>
      </c>
      <c r="F17" s="117"/>
      <c r="G17" s="60">
        <v>-810072</v>
      </c>
      <c r="H17" s="117"/>
      <c r="I17" s="178">
        <v>0</v>
      </c>
    </row>
    <row r="18" spans="1:9" ht="18.600000000000001" customHeight="1">
      <c r="A18" s="105"/>
      <c r="B18" s="105" t="s">
        <v>120</v>
      </c>
      <c r="C18" s="106"/>
      <c r="E18" s="40">
        <v>18</v>
      </c>
      <c r="F18" s="117"/>
      <c r="G18" s="60">
        <v>-150000</v>
      </c>
      <c r="H18" s="117"/>
      <c r="I18" s="178">
        <v>0</v>
      </c>
    </row>
    <row r="19" spans="1:9" ht="18.600000000000001" customHeight="1">
      <c r="A19" s="105"/>
      <c r="B19" s="105" t="s">
        <v>144</v>
      </c>
      <c r="C19" s="106"/>
      <c r="F19" s="117"/>
      <c r="G19" s="60">
        <v>0</v>
      </c>
      <c r="H19" s="117"/>
      <c r="I19" s="178">
        <v>399658</v>
      </c>
    </row>
    <row r="20" spans="1:9" ht="18.600000000000001" customHeight="1">
      <c r="B20" s="105" t="s">
        <v>44</v>
      </c>
      <c r="C20" s="105"/>
      <c r="E20" s="40">
        <v>17</v>
      </c>
      <c r="F20" s="117"/>
      <c r="G20" s="60">
        <v>1801817</v>
      </c>
      <c r="H20" s="117"/>
      <c r="I20" s="178">
        <v>1754536</v>
      </c>
    </row>
    <row r="21" spans="1:9" ht="18.600000000000001" customHeight="1">
      <c r="A21" s="107"/>
      <c r="B21" s="39" t="s">
        <v>60</v>
      </c>
      <c r="C21" s="108"/>
      <c r="F21" s="117"/>
      <c r="G21" s="60">
        <v>-781542</v>
      </c>
      <c r="H21" s="117"/>
      <c r="I21" s="179">
        <v>-1065977</v>
      </c>
    </row>
    <row r="22" spans="1:9" ht="18.600000000000001" customHeight="1">
      <c r="A22" s="107"/>
      <c r="B22" s="39" t="s">
        <v>36</v>
      </c>
      <c r="C22" s="108"/>
      <c r="F22" s="117"/>
      <c r="G22" s="63">
        <v>4195183</v>
      </c>
      <c r="H22" s="117"/>
      <c r="I22" s="24">
        <v>5146511</v>
      </c>
    </row>
    <row r="23" spans="1:9" ht="5.0999999999999996" customHeight="1">
      <c r="A23" s="107"/>
      <c r="C23" s="108"/>
      <c r="F23" s="119"/>
      <c r="G23" s="120"/>
      <c r="H23" s="119"/>
      <c r="I23" s="121"/>
    </row>
    <row r="24" spans="1:9" ht="18.600000000000001" customHeight="1">
      <c r="E24" s="109"/>
      <c r="F24" s="119"/>
      <c r="G24" s="118">
        <f>SUM(G10:G22)</f>
        <v>139238998</v>
      </c>
      <c r="H24" s="119"/>
      <c r="I24" s="119">
        <f>SUM(I10:I22)</f>
        <v>117368504</v>
      </c>
    </row>
    <row r="25" spans="1:9" ht="18.600000000000001" customHeight="1">
      <c r="A25" s="39" t="s">
        <v>53</v>
      </c>
      <c r="F25" s="42"/>
      <c r="G25" s="122"/>
      <c r="I25" s="119"/>
    </row>
    <row r="26" spans="1:9" ht="18.600000000000001" customHeight="1">
      <c r="A26" s="105"/>
      <c r="B26" s="180" t="s">
        <v>61</v>
      </c>
      <c r="C26" s="105"/>
      <c r="F26" s="117"/>
      <c r="G26" s="118">
        <v>8959522</v>
      </c>
      <c r="H26" s="117"/>
      <c r="I26" s="119">
        <v>-45228874</v>
      </c>
    </row>
    <row r="27" spans="1:9" ht="18.600000000000001" customHeight="1">
      <c r="A27" s="105"/>
      <c r="B27" s="180" t="s">
        <v>81</v>
      </c>
      <c r="C27" s="105"/>
      <c r="F27" s="117"/>
      <c r="G27" s="118">
        <v>15590919</v>
      </c>
      <c r="H27" s="117"/>
      <c r="I27" s="119">
        <v>0</v>
      </c>
    </row>
    <row r="28" spans="1:9" ht="18.600000000000001" customHeight="1">
      <c r="A28" s="105"/>
      <c r="B28" s="180" t="s">
        <v>130</v>
      </c>
      <c r="C28" s="105"/>
      <c r="F28" s="116"/>
      <c r="G28" s="12">
        <v>8158719</v>
      </c>
      <c r="H28" s="1"/>
      <c r="I28" s="1">
        <v>-5311038</v>
      </c>
    </row>
    <row r="29" spans="1:9" ht="18.600000000000001" customHeight="1">
      <c r="A29" s="105"/>
      <c r="B29" s="180" t="s">
        <v>6</v>
      </c>
      <c r="C29" s="105"/>
      <c r="F29" s="117"/>
      <c r="G29" s="118">
        <v>238509</v>
      </c>
      <c r="H29" s="117"/>
      <c r="I29" s="119">
        <v>-159735</v>
      </c>
    </row>
    <row r="30" spans="1:9" ht="18.600000000000001" customHeight="1">
      <c r="A30" s="105"/>
      <c r="B30" s="180" t="s">
        <v>84</v>
      </c>
      <c r="C30" s="105"/>
      <c r="F30" s="117"/>
      <c r="G30" s="118">
        <v>-2781904</v>
      </c>
      <c r="H30" s="117"/>
      <c r="I30" s="119">
        <v>0</v>
      </c>
    </row>
    <row r="31" spans="1:9" ht="18.600000000000001" customHeight="1">
      <c r="A31" s="107"/>
      <c r="B31" s="181" t="s">
        <v>82</v>
      </c>
      <c r="C31" s="105"/>
      <c r="F31" s="117"/>
      <c r="G31" s="118">
        <v>166160</v>
      </c>
      <c r="H31" s="117"/>
      <c r="I31" s="119">
        <v>-745212</v>
      </c>
    </row>
    <row r="32" spans="1:9" ht="18.600000000000001" customHeight="1">
      <c r="A32" s="105"/>
      <c r="B32" s="181" t="s">
        <v>15</v>
      </c>
      <c r="C32" s="105"/>
      <c r="F32" s="117"/>
      <c r="G32" s="118">
        <v>31935791</v>
      </c>
      <c r="H32" s="117"/>
      <c r="I32" s="119">
        <v>21305844</v>
      </c>
    </row>
    <row r="33" spans="1:9" ht="18.600000000000001" customHeight="1">
      <c r="A33" s="107"/>
      <c r="B33" s="181" t="s">
        <v>16</v>
      </c>
      <c r="C33" s="106"/>
      <c r="F33" s="117"/>
      <c r="G33" s="123">
        <v>5991589</v>
      </c>
      <c r="H33" s="117"/>
      <c r="I33" s="24">
        <v>2258086</v>
      </c>
    </row>
    <row r="34" spans="1:9" ht="5.0999999999999996" customHeight="1">
      <c r="E34" s="109"/>
      <c r="F34" s="124"/>
      <c r="G34" s="125"/>
      <c r="H34" s="124"/>
      <c r="I34" s="39"/>
    </row>
    <row r="35" spans="1:9" ht="18.600000000000001" customHeight="1">
      <c r="A35" s="126" t="s">
        <v>131</v>
      </c>
      <c r="F35" s="119"/>
      <c r="G35" s="118">
        <f>SUM(G24:G33)</f>
        <v>207498303</v>
      </c>
      <c r="H35" s="119"/>
      <c r="I35" s="119">
        <f>SUM(I24:I33)</f>
        <v>89487575</v>
      </c>
    </row>
    <row r="36" spans="1:9" ht="18.600000000000001" customHeight="1">
      <c r="B36" s="182" t="s">
        <v>129</v>
      </c>
      <c r="F36" s="117"/>
      <c r="G36" s="118">
        <v>152888</v>
      </c>
      <c r="H36" s="117"/>
      <c r="I36" s="119">
        <v>148694</v>
      </c>
    </row>
    <row r="37" spans="1:9" ht="18.600000000000001" customHeight="1">
      <c r="B37" s="182" t="s">
        <v>62</v>
      </c>
      <c r="F37" s="117"/>
      <c r="G37" s="118">
        <v>-48258</v>
      </c>
      <c r="H37" s="117"/>
      <c r="I37" s="119">
        <v>-125073</v>
      </c>
    </row>
    <row r="38" spans="1:9" ht="18.600000000000001" customHeight="1">
      <c r="B38" s="182" t="s">
        <v>63</v>
      </c>
      <c r="F38" s="117"/>
      <c r="G38" s="123">
        <v>-18759714</v>
      </c>
      <c r="H38" s="117"/>
      <c r="I38" s="24">
        <v>-1426814</v>
      </c>
    </row>
    <row r="39" spans="1:9" ht="5.0999999999999996" customHeight="1">
      <c r="E39" s="109"/>
      <c r="F39" s="124"/>
      <c r="G39" s="125"/>
      <c r="H39" s="124"/>
      <c r="I39" s="124"/>
    </row>
    <row r="40" spans="1:9" ht="18.600000000000001" customHeight="1">
      <c r="A40" s="104" t="s">
        <v>100</v>
      </c>
      <c r="F40" s="119"/>
      <c r="G40" s="123">
        <f>SUM(G35:G38)</f>
        <v>188843219</v>
      </c>
      <c r="H40" s="119"/>
      <c r="I40" s="24">
        <f>SUM(I35:I38)</f>
        <v>88084382</v>
      </c>
    </row>
    <row r="41" spans="1:9" ht="8.1" customHeight="1">
      <c r="A41" s="104"/>
      <c r="F41" s="119"/>
      <c r="G41" s="118"/>
      <c r="H41" s="119"/>
      <c r="I41" s="121"/>
    </row>
    <row r="42" spans="1:9" ht="18.600000000000001" customHeight="1">
      <c r="A42" s="127" t="s">
        <v>45</v>
      </c>
      <c r="B42" s="105"/>
      <c r="F42" s="1"/>
      <c r="G42" s="12"/>
      <c r="H42" s="1"/>
      <c r="I42" s="1"/>
    </row>
    <row r="43" spans="1:9" ht="18.600000000000001" customHeight="1">
      <c r="A43" s="39" t="s">
        <v>158</v>
      </c>
      <c r="B43" s="105"/>
      <c r="F43" s="1"/>
      <c r="G43" s="12">
        <v>-132242</v>
      </c>
      <c r="H43" s="1"/>
      <c r="I43" s="1">
        <v>0</v>
      </c>
    </row>
    <row r="44" spans="1:9" ht="18.600000000000001" customHeight="1">
      <c r="A44" s="39" t="s">
        <v>145</v>
      </c>
      <c r="B44" s="108"/>
      <c r="F44" s="117"/>
      <c r="G44" s="118">
        <v>0</v>
      </c>
      <c r="H44" s="117"/>
      <c r="I44" s="119">
        <v>800342</v>
      </c>
    </row>
    <row r="45" spans="1:9" ht="18.600000000000001" customHeight="1">
      <c r="A45" s="39" t="s">
        <v>46</v>
      </c>
      <c r="B45" s="108"/>
      <c r="F45" s="117"/>
      <c r="G45" s="118">
        <v>-51949798</v>
      </c>
      <c r="H45" s="117"/>
      <c r="I45" s="119">
        <v>-15566624</v>
      </c>
    </row>
    <row r="46" spans="1:9" ht="18.600000000000001" customHeight="1">
      <c r="A46" s="39" t="s">
        <v>146</v>
      </c>
      <c r="B46" s="108"/>
      <c r="F46" s="117"/>
      <c r="G46" s="118">
        <v>0</v>
      </c>
      <c r="H46" s="119"/>
      <c r="I46" s="119">
        <v>4667</v>
      </c>
    </row>
    <row r="47" spans="1:9" ht="18.600000000000001" customHeight="1">
      <c r="A47" s="105" t="s">
        <v>89</v>
      </c>
      <c r="F47" s="128"/>
      <c r="G47" s="83">
        <v>-1206428</v>
      </c>
      <c r="H47" s="128"/>
      <c r="I47" s="119">
        <v>-6367399</v>
      </c>
    </row>
    <row r="48" spans="1:9" ht="18.600000000000001" customHeight="1">
      <c r="A48" s="105" t="s">
        <v>47</v>
      </c>
      <c r="F48" s="128"/>
      <c r="G48" s="83">
        <v>-1854897</v>
      </c>
      <c r="H48" s="128"/>
      <c r="I48" s="119">
        <v>-318376</v>
      </c>
    </row>
    <row r="49" spans="1:9" ht="18.399999999999999" customHeight="1">
      <c r="A49" s="105" t="s">
        <v>161</v>
      </c>
      <c r="E49" s="40">
        <v>18</v>
      </c>
      <c r="F49" s="128"/>
      <c r="G49" s="90">
        <v>-150000</v>
      </c>
      <c r="H49" s="128"/>
      <c r="I49" s="85">
        <v>0</v>
      </c>
    </row>
    <row r="50" spans="1:9" ht="5.0999999999999996" customHeight="1">
      <c r="E50" s="109"/>
      <c r="F50" s="124"/>
      <c r="G50" s="125"/>
      <c r="H50" s="124"/>
      <c r="I50" s="124"/>
    </row>
    <row r="51" spans="1:9" ht="18.600000000000001" customHeight="1">
      <c r="A51" s="127" t="s">
        <v>135</v>
      </c>
      <c r="F51" s="119"/>
      <c r="G51" s="123">
        <f>SUM(G43:G50)</f>
        <v>-55293365</v>
      </c>
      <c r="H51" s="119"/>
      <c r="I51" s="24">
        <f>SUM(I43:I50)</f>
        <v>-21447390</v>
      </c>
    </row>
    <row r="52" spans="1:9" ht="8.25" customHeight="1">
      <c r="A52" s="104"/>
      <c r="F52" s="119"/>
      <c r="G52" s="121"/>
      <c r="H52" s="119"/>
      <c r="I52" s="121"/>
    </row>
    <row r="53" spans="1:9" ht="22.15" customHeight="1">
      <c r="A53" s="50" t="str">
        <f>'2-3'!A99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53" s="34"/>
      <c r="C53" s="34"/>
      <c r="D53" s="34"/>
      <c r="E53" s="46"/>
      <c r="F53" s="51"/>
      <c r="G53" s="47"/>
      <c r="H53" s="47"/>
      <c r="I53" s="47"/>
    </row>
    <row r="54" spans="1:9" ht="21.75" customHeight="1">
      <c r="A54" s="49" t="str">
        <f>A1</f>
        <v>บริษัท เจนก้องไกล จำกัด (มหาชน)</v>
      </c>
    </row>
    <row r="55" spans="1:9" ht="21.75" customHeight="1">
      <c r="A55" s="49" t="str">
        <f>A2</f>
        <v>งบกระแสเงินสด (ยังไม่ได้ตรวจสอบ)</v>
      </c>
      <c r="B55" s="43"/>
      <c r="C55" s="43"/>
      <c r="D55" s="43"/>
      <c r="H55" s="44"/>
    </row>
    <row r="56" spans="1:9" ht="21.75" customHeight="1">
      <c r="A56" s="195" t="str">
        <f>A3</f>
        <v>สำหรับงวดเก้าเดือนสิ้นสุดวันที่ 30 กันยายน พ.ศ. 2566</v>
      </c>
      <c r="B56" s="195"/>
      <c r="C56" s="195"/>
      <c r="D56" s="195"/>
      <c r="E56" s="195"/>
      <c r="F56" s="195"/>
      <c r="G56" s="195"/>
      <c r="H56" s="195"/>
      <c r="I56" s="195"/>
    </row>
    <row r="57" spans="1:9" ht="21" customHeight="1">
      <c r="A57" s="49"/>
      <c r="B57" s="43"/>
      <c r="C57" s="43"/>
      <c r="D57" s="43"/>
      <c r="H57" s="44"/>
    </row>
    <row r="58" spans="1:9" ht="21" customHeight="1">
      <c r="A58" s="43"/>
      <c r="B58" s="43"/>
      <c r="C58" s="43"/>
      <c r="D58" s="43"/>
      <c r="E58" s="109"/>
      <c r="F58" s="129"/>
      <c r="G58" s="3" t="s">
        <v>0</v>
      </c>
      <c r="H58" s="3"/>
      <c r="I58" s="3" t="s">
        <v>0</v>
      </c>
    </row>
    <row r="59" spans="1:9" ht="21" customHeight="1">
      <c r="A59" s="43"/>
      <c r="B59" s="43"/>
      <c r="C59" s="43"/>
      <c r="D59" s="43"/>
      <c r="E59" s="109"/>
      <c r="F59" s="13"/>
      <c r="G59" s="56" t="s">
        <v>138</v>
      </c>
      <c r="H59" s="13"/>
      <c r="I59" s="56" t="s">
        <v>138</v>
      </c>
    </row>
    <row r="60" spans="1:9" ht="21" customHeight="1">
      <c r="F60" s="110"/>
      <c r="G60" s="111" t="s">
        <v>103</v>
      </c>
      <c r="H60" s="111"/>
      <c r="I60" s="3" t="s">
        <v>96</v>
      </c>
    </row>
    <row r="61" spans="1:9" ht="21" customHeight="1">
      <c r="E61" s="103" t="s">
        <v>1</v>
      </c>
      <c r="F61" s="112"/>
      <c r="G61" s="113" t="s">
        <v>2</v>
      </c>
      <c r="H61" s="114"/>
      <c r="I61" s="4" t="s">
        <v>2</v>
      </c>
    </row>
    <row r="62" spans="1:9" ht="6" customHeight="1">
      <c r="A62" s="104"/>
      <c r="F62" s="119"/>
      <c r="G62" s="118"/>
      <c r="H62" s="119"/>
      <c r="I62" s="119"/>
    </row>
    <row r="63" spans="1:9" ht="21" customHeight="1">
      <c r="A63" s="104" t="s">
        <v>48</v>
      </c>
      <c r="F63" s="119"/>
      <c r="G63" s="118"/>
      <c r="H63" s="119"/>
      <c r="I63" s="119"/>
    </row>
    <row r="64" spans="1:9" ht="21" customHeight="1">
      <c r="A64" s="39" t="s">
        <v>162</v>
      </c>
      <c r="F64" s="119"/>
      <c r="G64" s="118">
        <v>0</v>
      </c>
      <c r="H64" s="119"/>
      <c r="I64" s="1">
        <v>2363163</v>
      </c>
    </row>
    <row r="65" spans="1:9" ht="21" customHeight="1">
      <c r="A65" s="39" t="s">
        <v>99</v>
      </c>
      <c r="E65" s="40">
        <v>15</v>
      </c>
      <c r="F65" s="39"/>
      <c r="G65" s="118">
        <v>-6396174</v>
      </c>
      <c r="H65" s="39"/>
      <c r="I65" s="1">
        <v>-1947901</v>
      </c>
    </row>
    <row r="66" spans="1:9" ht="21" customHeight="1">
      <c r="A66" s="39" t="s">
        <v>77</v>
      </c>
      <c r="F66" s="121"/>
      <c r="G66" s="120">
        <v>-60994816</v>
      </c>
      <c r="H66" s="121"/>
      <c r="I66" s="82">
        <v>-52804374</v>
      </c>
    </row>
    <row r="67" spans="1:9" ht="21" customHeight="1">
      <c r="A67" s="39" t="s">
        <v>125</v>
      </c>
      <c r="F67" s="121"/>
      <c r="G67" s="120">
        <v>-4332536</v>
      </c>
      <c r="H67" s="121"/>
      <c r="I67" s="82">
        <v>-4969408</v>
      </c>
    </row>
    <row r="68" spans="1:9" ht="21" customHeight="1">
      <c r="A68" s="39" t="s">
        <v>109</v>
      </c>
      <c r="E68" s="40">
        <v>19</v>
      </c>
      <c r="F68" s="128"/>
      <c r="G68" s="120">
        <v>463000000</v>
      </c>
      <c r="H68" s="128"/>
      <c r="I68" s="82">
        <v>0</v>
      </c>
    </row>
    <row r="69" spans="1:9" ht="21" customHeight="1">
      <c r="A69" s="39" t="s">
        <v>157</v>
      </c>
      <c r="F69" s="128"/>
      <c r="G69" s="120">
        <v>-16796810</v>
      </c>
      <c r="H69" s="128"/>
      <c r="I69" s="82">
        <v>0</v>
      </c>
    </row>
    <row r="70" spans="1:9" ht="21" customHeight="1">
      <c r="A70" s="39" t="s">
        <v>108</v>
      </c>
      <c r="E70" s="40">
        <v>21</v>
      </c>
      <c r="F70" s="128"/>
      <c r="G70" s="123">
        <v>-76510000</v>
      </c>
      <c r="H70" s="128"/>
      <c r="I70" s="85">
        <v>0</v>
      </c>
    </row>
    <row r="71" spans="1:9" ht="6" customHeight="1">
      <c r="E71" s="109"/>
      <c r="F71" s="124"/>
      <c r="G71" s="125"/>
      <c r="H71" s="124"/>
      <c r="I71" s="124"/>
    </row>
    <row r="72" spans="1:9" ht="21" customHeight="1">
      <c r="A72" s="104" t="s">
        <v>159</v>
      </c>
      <c r="F72" s="119"/>
      <c r="G72" s="123">
        <f>SUM(G64:G71)</f>
        <v>297969664</v>
      </c>
      <c r="H72" s="119"/>
      <c r="I72" s="24">
        <f>SUM(I64:I70)</f>
        <v>-57358520</v>
      </c>
    </row>
    <row r="73" spans="1:9" ht="6" customHeight="1">
      <c r="A73" s="104"/>
      <c r="F73" s="119"/>
      <c r="G73" s="118"/>
      <c r="H73" s="119"/>
      <c r="I73" s="119"/>
    </row>
    <row r="74" spans="1:9" ht="21" customHeight="1">
      <c r="A74" s="104" t="s">
        <v>134</v>
      </c>
      <c r="B74" s="104"/>
      <c r="F74" s="119"/>
      <c r="G74" s="118">
        <f>SUM(G40,G51,G72)</f>
        <v>431519518</v>
      </c>
      <c r="H74" s="119"/>
      <c r="I74" s="119">
        <f>SUM(I40,I51,I72)</f>
        <v>9278472</v>
      </c>
    </row>
    <row r="75" spans="1:9" ht="21" customHeight="1">
      <c r="A75" s="39" t="s">
        <v>64</v>
      </c>
      <c r="F75" s="116"/>
      <c r="G75" s="130">
        <v>22892667</v>
      </c>
      <c r="H75" s="116"/>
      <c r="I75" s="2">
        <v>12269791</v>
      </c>
    </row>
    <row r="76" spans="1:9" ht="6" customHeight="1">
      <c r="E76" s="109"/>
      <c r="F76" s="124"/>
      <c r="G76" s="125"/>
      <c r="H76" s="124"/>
      <c r="I76" s="124"/>
    </row>
    <row r="77" spans="1:9" ht="21" customHeight="1" thickBot="1">
      <c r="A77" s="104" t="s">
        <v>57</v>
      </c>
      <c r="B77" s="104"/>
      <c r="F77" s="121"/>
      <c r="G77" s="131">
        <f>SUM(G74:G75)</f>
        <v>454412185</v>
      </c>
      <c r="H77" s="119"/>
      <c r="I77" s="132">
        <f>SUM(I74:I75)</f>
        <v>21548263</v>
      </c>
    </row>
    <row r="78" spans="1:9" ht="21" customHeight="1" thickTop="1">
      <c r="A78" s="104"/>
      <c r="F78" s="119"/>
      <c r="G78" s="118"/>
      <c r="H78" s="119"/>
      <c r="I78" s="119"/>
    </row>
    <row r="79" spans="1:9" ht="21" customHeight="1">
      <c r="A79" s="104" t="s">
        <v>80</v>
      </c>
      <c r="B79" s="104"/>
      <c r="F79" s="121"/>
      <c r="G79" s="120"/>
      <c r="H79" s="119"/>
      <c r="I79" s="121"/>
    </row>
    <row r="80" spans="1:9" ht="21" customHeight="1">
      <c r="A80" s="39" t="s">
        <v>160</v>
      </c>
      <c r="B80" s="104"/>
      <c r="F80" s="121"/>
      <c r="G80" s="120"/>
      <c r="H80" s="119"/>
      <c r="I80" s="121"/>
    </row>
    <row r="81" spans="1:9" ht="6" customHeight="1">
      <c r="E81" s="109"/>
      <c r="F81" s="124"/>
      <c r="G81" s="125"/>
      <c r="H81" s="124"/>
      <c r="I81" s="124"/>
    </row>
    <row r="82" spans="1:9" ht="21" customHeight="1">
      <c r="A82" s="39" t="s">
        <v>147</v>
      </c>
      <c r="B82" s="104"/>
      <c r="F82" s="128"/>
      <c r="G82" s="120">
        <v>12554812</v>
      </c>
      <c r="H82" s="121"/>
      <c r="I82" s="121">
        <v>5097872</v>
      </c>
    </row>
    <row r="83" spans="1:9" ht="21" customHeight="1">
      <c r="A83" s="39" t="s">
        <v>148</v>
      </c>
      <c r="B83" s="104"/>
      <c r="F83" s="128"/>
      <c r="G83" s="120">
        <v>0</v>
      </c>
      <c r="H83" s="121"/>
      <c r="I83" s="121">
        <v>112666</v>
      </c>
    </row>
    <row r="84" spans="1:9" ht="21" customHeight="1">
      <c r="A84" s="39" t="s">
        <v>119</v>
      </c>
      <c r="F84" s="128"/>
      <c r="G84" s="120">
        <v>12031666</v>
      </c>
      <c r="H84" s="121"/>
      <c r="I84" s="121">
        <v>0</v>
      </c>
    </row>
    <row r="85" spans="1:9" ht="21" customHeight="1">
      <c r="A85" s="39" t="s">
        <v>133</v>
      </c>
      <c r="F85" s="128"/>
      <c r="G85" s="120">
        <v>9845986</v>
      </c>
      <c r="H85" s="121"/>
      <c r="I85" s="121">
        <v>0</v>
      </c>
    </row>
    <row r="86" spans="1:9" ht="22.9" customHeight="1">
      <c r="A86" s="39" t="s">
        <v>151</v>
      </c>
      <c r="E86" s="109"/>
      <c r="F86" s="124"/>
      <c r="G86" s="120">
        <v>2500000</v>
      </c>
      <c r="H86" s="124"/>
      <c r="I86" s="121">
        <v>0</v>
      </c>
    </row>
    <row r="87" spans="1:9" ht="21" customHeight="1">
      <c r="B87" s="104"/>
      <c r="F87" s="128"/>
      <c r="G87" s="120"/>
      <c r="H87" s="121"/>
      <c r="I87" s="121"/>
    </row>
    <row r="88" spans="1:9" ht="21" customHeight="1">
      <c r="A88" s="104" t="s">
        <v>136</v>
      </c>
      <c r="B88" s="104"/>
      <c r="F88" s="128"/>
      <c r="G88" s="120"/>
      <c r="H88" s="121"/>
      <c r="I88" s="121"/>
    </row>
    <row r="89" spans="1:9" ht="21" customHeight="1">
      <c r="A89" s="39" t="s">
        <v>69</v>
      </c>
      <c r="B89" s="104"/>
      <c r="F89" s="128"/>
      <c r="G89" s="118"/>
      <c r="H89" s="119"/>
      <c r="I89" s="121"/>
    </row>
    <row r="90" spans="1:9" ht="21" customHeight="1">
      <c r="B90" s="106" t="s">
        <v>78</v>
      </c>
      <c r="F90" s="128"/>
      <c r="G90" s="118">
        <v>111207780</v>
      </c>
      <c r="H90" s="117"/>
      <c r="I90" s="121">
        <v>131720396</v>
      </c>
    </row>
    <row r="91" spans="1:9" ht="21" customHeight="1">
      <c r="B91" s="106" t="s">
        <v>101</v>
      </c>
      <c r="F91" s="128"/>
      <c r="G91" s="118">
        <v>50816894</v>
      </c>
      <c r="H91" s="117"/>
      <c r="I91" s="82">
        <v>15950576</v>
      </c>
    </row>
    <row r="92" spans="1:9" ht="21" customHeight="1">
      <c r="B92" s="106" t="s">
        <v>90</v>
      </c>
      <c r="F92" s="128"/>
      <c r="G92" s="118">
        <v>-1366923</v>
      </c>
      <c r="H92" s="117"/>
      <c r="I92" s="133">
        <v>-11831821</v>
      </c>
    </row>
    <row r="93" spans="1:9" ht="21" customHeight="1">
      <c r="B93" s="106" t="s">
        <v>91</v>
      </c>
      <c r="F93" s="39"/>
      <c r="G93" s="118">
        <v>19211031</v>
      </c>
      <c r="I93" s="133">
        <v>21537140</v>
      </c>
    </row>
    <row r="94" spans="1:9" ht="21" customHeight="1">
      <c r="B94" s="106" t="s">
        <v>126</v>
      </c>
      <c r="F94" s="128"/>
      <c r="G94" s="118">
        <v>6459357</v>
      </c>
      <c r="H94" s="119"/>
      <c r="I94" s="133">
        <v>4969408</v>
      </c>
    </row>
    <row r="95" spans="1:9" ht="21" customHeight="1">
      <c r="B95" s="106" t="s">
        <v>79</v>
      </c>
      <c r="F95" s="128"/>
      <c r="G95" s="123">
        <v>-65327352</v>
      </c>
      <c r="H95" s="117"/>
      <c r="I95" s="85">
        <v>-57773782</v>
      </c>
    </row>
    <row r="96" spans="1:9" ht="6" customHeight="1">
      <c r="E96" s="109"/>
      <c r="F96" s="124"/>
      <c r="G96" s="125"/>
      <c r="H96" s="124"/>
      <c r="I96" s="124"/>
    </row>
    <row r="97" spans="1:9" ht="21" customHeight="1" thickBot="1">
      <c r="B97" s="106" t="s">
        <v>149</v>
      </c>
      <c r="F97" s="121"/>
      <c r="G97" s="131">
        <f>SUM(G90:G95)</f>
        <v>121000787</v>
      </c>
      <c r="H97" s="121"/>
      <c r="I97" s="177">
        <f>SUM(I90:I95)</f>
        <v>104571917</v>
      </c>
    </row>
    <row r="98" spans="1:9" ht="21.6" customHeight="1" thickTop="1">
      <c r="B98" s="106"/>
      <c r="F98" s="121"/>
      <c r="G98" s="121"/>
      <c r="H98" s="121"/>
      <c r="I98" s="82"/>
    </row>
    <row r="99" spans="1:9" ht="21.6" customHeight="1">
      <c r="B99" s="106"/>
      <c r="F99" s="121"/>
      <c r="G99" s="121"/>
      <c r="H99" s="121"/>
      <c r="I99" s="82"/>
    </row>
    <row r="100" spans="1:9" ht="11.25" customHeight="1">
      <c r="B100" s="106"/>
      <c r="F100" s="121"/>
      <c r="G100" s="121"/>
      <c r="H100" s="121"/>
      <c r="I100" s="82"/>
    </row>
    <row r="101" spans="1:9" ht="21.75" customHeight="1">
      <c r="A101" s="50" t="str">
        <f>'2-3'!A99</f>
        <v>หมายเหตุประกอบข้อมูลทางการเงินระหว่างกาลในหน้า 9 ถึง 25 เป็นส่วนหนึ่งของข้อมูลทางการเงินระหว่างกาลนี้</v>
      </c>
      <c r="B101" s="34"/>
      <c r="C101" s="34"/>
      <c r="D101" s="34"/>
      <c r="E101" s="46"/>
      <c r="F101" s="24"/>
      <c r="G101" s="24"/>
      <c r="H101" s="24"/>
      <c r="I101" s="24"/>
    </row>
  </sheetData>
  <mergeCells count="1">
    <mergeCell ref="A56:I56"/>
  </mergeCells>
  <pageMargins left="0.9" right="0.5" top="0.5" bottom="0.6" header="0.49" footer="0.4"/>
  <pageSetup paperSize="9" scale="8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 (9m)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Kamoltiplarp</dc:creator>
  <cp:lastModifiedBy>Duangporn Pongvitayakorn (TH)</cp:lastModifiedBy>
  <cp:lastPrinted>2023-11-09T01:20:19Z</cp:lastPrinted>
  <dcterms:created xsi:type="dcterms:W3CDTF">2019-12-24T03:40:29Z</dcterms:created>
  <dcterms:modified xsi:type="dcterms:W3CDTF">2023-11-09T01:29:47Z</dcterms:modified>
</cp:coreProperties>
</file>