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Jenkongklai Co., Ltd\Jenkongklai_Sept23\"/>
    </mc:Choice>
  </mc:AlternateContent>
  <xr:revisionPtr revIDLastSave="0" documentId="13_ncr:1_{0537377A-AD0B-4699-976E-3D4313E9C572}" xr6:coauthVersionLast="47" xr6:coauthVersionMax="47" xr10:uidLastSave="{00000000-0000-0000-0000-000000000000}"/>
  <bookViews>
    <workbookView xWindow="-120" yWindow="-120" windowWidth="21840" windowHeight="13020" tabRatio="601" activeTab="4" xr2:uid="{7304538F-3DCF-4E4B-A443-0192EFEEC927}"/>
  </bookViews>
  <sheets>
    <sheet name="2-3" sheetId="17" r:id="rId1"/>
    <sheet name="4 (3m)" sheetId="24" r:id="rId2"/>
    <sheet name="5 (9m)" sheetId="23" r:id="rId3"/>
    <sheet name="6" sheetId="21" r:id="rId4"/>
    <sheet name="7-8" sheetId="26" r:id="rId5"/>
  </sheets>
  <externalReferences>
    <externalReference r:id="rId6"/>
    <externalReference r:id="rId7"/>
  </externalReferences>
  <definedNames>
    <definedName name="__123Graph_X" localSheetId="4" hidden="1">#REF!</definedName>
    <definedName name="__123Graph_X" hidden="1">#REF!</definedName>
    <definedName name="_1102" hidden="1">'[1]stat local'!$D$769:$D$3475</definedName>
    <definedName name="_Fill" localSheetId="4" hidden="1">#REF!</definedName>
    <definedName name="_Fill" hidden="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Out" localSheetId="4" hidden="1">[2]total!#REF!</definedName>
    <definedName name="_Parse_Out" hidden="1">[2]total!#REF!</definedName>
    <definedName name="_PPE2" localSheetId="4" hidden="1">#REF!</definedName>
    <definedName name="_PPE2" hidden="1">#REF!</definedName>
    <definedName name="_Regression_Int" hidden="1">1</definedName>
    <definedName name="_Sort" localSheetId="4" hidden="1">#REF!</definedName>
    <definedName name="_Sort" hidden="1">#REF!</definedName>
    <definedName name="aoe" localSheetId="4" hidden="1">{"'Model'!$A$1:$N$53"}</definedName>
    <definedName name="aoe" hidden="1">{"'Model'!$A$1:$N$53"}</definedName>
    <definedName name="AuraStyleDefaultsReset" hidden="1">#N/A</definedName>
    <definedName name="beau" localSheetId="4" hidden="1">{"'Model'!$A$1:$N$53"}</definedName>
    <definedName name="beau" hidden="1">{"'Model'!$A$1:$N$53"}</definedName>
    <definedName name="CPPC2001" localSheetId="4" hidden="1">{"'Model'!$A$1:$N$53"}</definedName>
    <definedName name="CPPC2001" hidden="1">{"'Model'!$A$1:$N$53"}</definedName>
    <definedName name="ert" localSheetId="4" hidden="1">#REF!</definedName>
    <definedName name="ert" hidden="1">#REF!</definedName>
    <definedName name="Estimate" localSheetId="4" hidden="1">{#N/A,#N/A,FALSE,"EXCHRATES"}</definedName>
    <definedName name="Estimate" hidden="1">{#N/A,#N/A,FALSE,"EXCHRATES"}</definedName>
    <definedName name="GF" localSheetId="4" hidden="1">{#N/A,#N/A,FALSE,"EXCHRATES"}</definedName>
    <definedName name="GF" hidden="1">{#N/A,#N/A,FALSE,"EXCHRATES"}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hghjfhj" localSheetId="4" hidden="1">{#N/A,#N/A,FALSE,"EXCHRATES"}</definedName>
    <definedName name="hghjfhj" hidden="1">{#N/A,#N/A,FALSE,"EXCHRATES"}</definedName>
    <definedName name="HGUJHN" localSheetId="4" hidden="1">{#N/A,#N/A,FALSE,"EXCHRATES"}</definedName>
    <definedName name="HGUJHN" hidden="1">{#N/A,#N/A,FALSE,"EXCHRATES"}</definedName>
    <definedName name="hitech" localSheetId="4" hidden="1">#REF!</definedName>
    <definedName name="hitech" hidden="1">#REF!</definedName>
    <definedName name="hjk" localSheetId="4" hidden="1">#REF!</definedName>
    <definedName name="hjk" hidden="1">#REF!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y" localSheetId="4" hidden="1">{"'Sheet1'!$L$16"}</definedName>
    <definedName name="huy" hidden="1">{"'Sheet1'!$L$16"}</definedName>
    <definedName name="iopo" localSheetId="4" hidden="1">{"'Model'!$A$1:$N$53"}</definedName>
    <definedName name="iopo" hidden="1">{"'Model'!$A$1:$N$53"}</definedName>
    <definedName name="jgjhj" localSheetId="4" hidden="1">{#N/A,#N/A,FALSE,"EXCHRATES"}</definedName>
    <definedName name="jgjhj" hidden="1">{#N/A,#N/A,FALSE,"EXCHRATES"}</definedName>
    <definedName name="jj" localSheetId="4" hidden="1">{#N/A,#N/A,FALSE,"EXCHRATES"}</definedName>
    <definedName name="jj" hidden="1">{#N/A,#N/A,FALSE,"EXCHRATES"}</definedName>
    <definedName name="Joanne" localSheetId="4" hidden="1">{#N/A,#N/A,FALSE,"EXCHRATES"}</definedName>
    <definedName name="Joanne" hidden="1">{#N/A,#N/A,FALSE,"EXCHRATES"}</definedName>
    <definedName name="Joanne2" localSheetId="4" hidden="1">{#N/A,#N/A,FALSE,"EXCHRATES"}</definedName>
    <definedName name="Joanne2" hidden="1">{#N/A,#N/A,FALSE,"EXCHRATES"}</definedName>
    <definedName name="ked" localSheetId="4" hidden="1">{"'Model'!$A$1:$N$53"}</definedName>
    <definedName name="ked" hidden="1">{"'Model'!$A$1:$N$53"}</definedName>
    <definedName name="km" localSheetId="4" hidden="1">{#N/A,#N/A,FALSE,"EXCHRATES"}</definedName>
    <definedName name="km" hidden="1">{#N/A,#N/A,FALSE,"EXCHRATES"}</definedName>
    <definedName name="llll" localSheetId="4" hidden="1">{#N/A,#N/A,FALSE,"EXCHRATES"}</definedName>
    <definedName name="llll" hidden="1">{#N/A,#N/A,FALSE,"EXCHRATES"}</definedName>
    <definedName name="mp" localSheetId="4" hidden="1">{#N/A,#N/A,FALSE,"EXCHRATES"}</definedName>
    <definedName name="mp" hidden="1">{#N/A,#N/A,FALSE,"EXCHRATES"}</definedName>
    <definedName name="n" localSheetId="4" hidden="1">{"'Model'!$A$1:$N$53"}</definedName>
    <definedName name="n" hidden="1">{"'Model'!$A$1:$N$53"}</definedName>
    <definedName name="name" localSheetId="4" hidden="1">{#N/A,#N/A,FALSE,"EXCHRATES"}</definedName>
    <definedName name="name" hidden="1">{#N/A,#N/A,FALSE,"EXCHRATES"}</definedName>
    <definedName name="name1" localSheetId="4" hidden="1">{#N/A,#N/A,FALSE,"EXCHRATES"}</definedName>
    <definedName name="name1" hidden="1">{#N/A,#N/A,FALSE,"EXCHRATES"}</definedName>
    <definedName name="name2" localSheetId="4" hidden="1">{#N/A,#N/A,FALSE,"EXCHRATES"}</definedName>
    <definedName name="name2" hidden="1">{#N/A,#N/A,FALSE,"EXCHRATES"}</definedName>
    <definedName name="nemed" localSheetId="4" hidden="1">{#N/A,#N/A,FALSE,"EXCHRATES"}</definedName>
    <definedName name="nemed" hidden="1">{#N/A,#N/A,FALSE,"EXCHRATES"}</definedName>
    <definedName name="ok" localSheetId="4" hidden="1">#REF!</definedName>
    <definedName name="ok" hidden="1">#REF!</definedName>
    <definedName name="pom" localSheetId="4" hidden="1">#REF!</definedName>
    <definedName name="pom" hidden="1">#REF!</definedName>
    <definedName name="Proration" localSheetId="4" hidden="1">{#N/A,#N/A,FALSE,"EXCHRATES"}</definedName>
    <definedName name="Proration" hidden="1">{#N/A,#N/A,FALSE,"EXCHRATES"}</definedName>
    <definedName name="qw" localSheetId="4" hidden="1">#REF!</definedName>
    <definedName name="qw" hidden="1">#REF!</definedName>
    <definedName name="QWEWRER13334" localSheetId="4" hidden="1">{#N/A,#N/A,FALSE,"EXCHRATES"}</definedName>
    <definedName name="QWEWRER13334" hidden="1">{#N/A,#N/A,FALSE,"EXCHRATES"}</definedName>
    <definedName name="remove" localSheetId="4" hidden="1">{#N/A,#N/A,FALSE,"EXCHRATES"}</definedName>
    <definedName name="remove" hidden="1">{#N/A,#N/A,FALSE,"EXCHRATES"}</definedName>
    <definedName name="Rounding" localSheetId="4" hidden="1">{#N/A,#N/A,FALSE,"EXCHRATES"}</definedName>
    <definedName name="Rounding" hidden="1">{#N/A,#N/A,FALSE,"EXCHRATES"}</definedName>
    <definedName name="RPB" localSheetId="4" hidden="1">#REF!</definedName>
    <definedName name="RPB" hidden="1">#REF!</definedName>
    <definedName name="s" localSheetId="4" hidden="1">{"'Model'!$A$1:$N$53"}</definedName>
    <definedName name="s" hidden="1">{"'Model'!$A$1:$N$53"}</definedName>
    <definedName name="SAPBEXrevision" hidden="1">2</definedName>
    <definedName name="SAPBEXsysID" hidden="1">"BW1"</definedName>
    <definedName name="SAPBEXwbID" hidden="1">"BPXIU6KU9GLU8QORLUGSAZRXJ"</definedName>
    <definedName name="TB_June" localSheetId="4" hidden="1">#REF!</definedName>
    <definedName name="TB_June" hidden="1">#REF!</definedName>
    <definedName name="ttt" localSheetId="4" hidden="1">{#N/A,#N/A,FALSE,"EXCHRATES"}</definedName>
    <definedName name="ttt" hidden="1">{#N/A,#N/A,FALSE,"EXCHRATES"}</definedName>
    <definedName name="tun" localSheetId="4" hidden="1">{"'Model'!$A$1:$N$53"}</definedName>
    <definedName name="tun" hidden="1">{"'Model'!$A$1:$N$53"}</definedName>
    <definedName name="wrn" localSheetId="4" hidden="1">{#N/A,#N/A,FALSE,"EXCHRATES"}</definedName>
    <definedName name="wrn" hidden="1">{#N/A,#N/A,FALSE,"EXCHRATES"}</definedName>
    <definedName name="wrn.ConvCost__1995_AOP." localSheetId="4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4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4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4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Mthly__CurFcst_Plus_Var." localSheetId="4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Oct._.19._.Data." localSheetId="4" hidden="1">{"Consulting Staff",#N/A,FALSE,"Main Model";"Oct 19 Expenses",#N/A,FALSE,"Main Model"}</definedName>
    <definedName name="wrn.Oct._.19._.Data." hidden="1">{"Consulting Staff",#N/A,FALSE,"Main Model";"Oct 19 Expenses",#N/A,FALSE,"Main Model"}</definedName>
    <definedName name="wrn.report1." localSheetId="4" hidden="1">{#N/A,#N/A,FALSE,"EXCHRATES"}</definedName>
    <definedName name="wrn.report1." hidden="1">{#N/A,#N/A,FALSE,"EXCHRATES"}</definedName>
    <definedName name="wrn.report2" localSheetId="4" hidden="1">{#N/A,#N/A,FALSE,"EXCHRATES"}</definedName>
    <definedName name="wrn.report2" hidden="1">{#N/A,#N/A,FALSE,"EXCHRATES"}</definedName>
    <definedName name="wrn.Variance__All_Periods." localSheetId="4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4" hidden="1">{"Cur_vs_AOP",#N/A,FALSE,"Cur vs AOP"}</definedName>
    <definedName name="wrn.Variance__Cur_vs_AOP." hidden="1">{"Cur_vs_AOP",#N/A,FALSE,"Cur vs AOP"}</definedName>
    <definedName name="wrn.Variance__Cur_vs_Cur." localSheetId="4" hidden="1">{"Cur_vs_Cur",#N/A,FALSE,"Cur vs Cur"}</definedName>
    <definedName name="wrn.Variance__Cur_vs_Cur." hidden="1">{"Cur_vs_Cur",#N/A,FALSE,"Cur vs Cur"}</definedName>
    <definedName name="wrn.Variance__Cur_vs_PrMo." localSheetId="4" hidden="1">{"Cur_vs_PrMo",#N/A,FALSE,"Cur vs PrMo"}</definedName>
    <definedName name="wrn.Variance__Cur_vs_PrMo." hidden="1">{"Cur_vs_PrMo",#N/A,FALSE,"Cur vs PrMo"}</definedName>
    <definedName name="wrn.Variance__Cur_vs_PrYr." localSheetId="4" hidden="1">{"Cur_vs_PrYr",#N/A,FALSE,"Cur vs PrYr"}</definedName>
    <definedName name="wrn.Variance__Cur_vs_PrYr." hidden="1">{"Cur_vs_PrYr",#N/A,FALSE,"Cur vs PrYr"}</definedName>
    <definedName name="wrn.채권채무조회서." localSheetId="4" hidden="1">{#N/A,#N/A,FALSE,"채권채무";#N/A,#N/A,FALSE,"control sheet"}</definedName>
    <definedName name="wrn.채권채무조회서." hidden="1">{#N/A,#N/A,FALSE,"채권채무";#N/A,#N/A,FALSE,"control sheet"}</definedName>
    <definedName name="yui" localSheetId="4" hidden="1">#REF!</definedName>
    <definedName name="yui" hidden="1">#REF!</definedName>
    <definedName name="zdfas" localSheetId="4" hidden="1">#REF!</definedName>
    <definedName name="zdfas" hidden="1">#REF!</definedName>
    <definedName name="zxc" localSheetId="4" hidden="1">{#N/A,#N/A,FALSE,"EXCHRATES"}</definedName>
    <definedName name="zxc" hidden="1">{#N/A,#N/A,FALSE,"EXCHRATES"}</definedName>
    <definedName name="ร" localSheetId="4" hidden="1">{"'Model'!$A$1:$N$53"}</definedName>
    <definedName name="ร" hidden="1">{"'Model'!$A$1:$N$53"}</definedName>
    <definedName name="최재호" localSheetId="4" hidden="1">#REF!</definedName>
    <definedName name="최재호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8" i="21" l="1"/>
  <c r="H17" i="21"/>
  <c r="I70" i="26" l="1"/>
  <c r="G70" i="26"/>
  <c r="I33" i="23"/>
  <c r="A55" i="26" l="1"/>
  <c r="P23" i="21"/>
  <c r="P24" i="21"/>
  <c r="P25" i="21"/>
  <c r="A53" i="26"/>
  <c r="A109" i="26" l="1"/>
  <c r="A52" i="26"/>
  <c r="I106" i="26"/>
  <c r="G106" i="26"/>
  <c r="I81" i="26"/>
  <c r="G81" i="26"/>
  <c r="I25" i="26"/>
  <c r="I37" i="26" s="1"/>
  <c r="I42" i="26" s="1"/>
  <c r="N17" i="21"/>
  <c r="L17" i="21"/>
  <c r="J17" i="21"/>
  <c r="F17" i="21"/>
  <c r="P15" i="21"/>
  <c r="P12" i="21"/>
  <c r="P26" i="21"/>
  <c r="P20" i="21"/>
  <c r="N28" i="21"/>
  <c r="L28" i="21"/>
  <c r="J28" i="21"/>
  <c r="F28" i="21"/>
  <c r="I22" i="23"/>
  <c r="I14" i="23"/>
  <c r="I17" i="23" s="1"/>
  <c r="I83" i="26" l="1"/>
  <c r="I86" i="26" s="1"/>
  <c r="P17" i="21"/>
  <c r="P28" i="21"/>
  <c r="I14" i="24" l="1"/>
  <c r="I17" i="24" s="1"/>
  <c r="I22" i="24" l="1"/>
  <c r="I24" i="24" s="1"/>
  <c r="I27" i="24" s="1"/>
  <c r="I30" i="24" s="1"/>
  <c r="I33" i="24" s="1"/>
  <c r="G22" i="24"/>
  <c r="G14" i="24"/>
  <c r="G17" i="24" s="1"/>
  <c r="A1" i="24"/>
  <c r="I101" i="17"/>
  <c r="G101" i="17"/>
  <c r="G24" i="24" l="1"/>
  <c r="G27" i="24" s="1"/>
  <c r="G30" i="24" s="1"/>
  <c r="G33" i="24" s="1"/>
  <c r="A1" i="23"/>
  <c r="G22" i="23" l="1"/>
  <c r="G14" i="23"/>
  <c r="G17" i="23" s="1"/>
  <c r="I24" i="23" l="1"/>
  <c r="I27" i="23" s="1"/>
  <c r="I30" i="23" s="1"/>
  <c r="G24" i="23"/>
  <c r="G27" i="23" s="1"/>
  <c r="G71" i="17"/>
  <c r="I71" i="17"/>
  <c r="G30" i="23" l="1"/>
  <c r="G33" i="23" s="1"/>
  <c r="G25" i="26"/>
  <c r="G37" i="26" s="1"/>
  <c r="G42" i="26" s="1"/>
  <c r="G83" i="26" s="1"/>
  <c r="G86" i="26" s="1"/>
  <c r="A52" i="17" l="1"/>
  <c r="I80" i="17" l="1"/>
  <c r="G80" i="17"/>
  <c r="I36" i="17"/>
  <c r="G36" i="17"/>
  <c r="I22" i="17"/>
  <c r="G22" i="17"/>
  <c r="A106" i="17"/>
  <c r="A48" i="24" s="1"/>
  <c r="A51" i="17"/>
  <c r="A50" i="17"/>
  <c r="A48" i="23" l="1"/>
  <c r="A34" i="21" s="1"/>
  <c r="I82" i="17"/>
  <c r="I103" i="17" s="1"/>
  <c r="G82" i="17"/>
  <c r="G103" i="17" s="1"/>
  <c r="G38" i="17"/>
  <c r="I38" i="17"/>
</calcChain>
</file>

<file path=xl/sharedStrings.xml><?xml version="1.0" encoding="utf-8"?>
<sst xmlns="http://schemas.openxmlformats.org/spreadsheetml/2006/main" count="256" uniqueCount="166">
  <si>
    <t>Statement of Comprehensive Income (Unaudited)</t>
  </si>
  <si>
    <t>Baht</t>
  </si>
  <si>
    <t>Cost of services</t>
  </si>
  <si>
    <t>Gross Profit</t>
  </si>
  <si>
    <t>Other income</t>
  </si>
  <si>
    <t>Profit before expenses</t>
  </si>
  <si>
    <t>Administrative expenses</t>
  </si>
  <si>
    <t>Total expenses</t>
  </si>
  <si>
    <t>Income tax</t>
  </si>
  <si>
    <t>Net profit for the period</t>
  </si>
  <si>
    <t>Statement of Cash Flows (Unaudited)</t>
  </si>
  <si>
    <t>Adjustments</t>
  </si>
  <si>
    <t>Interest income</t>
  </si>
  <si>
    <t>Finance cost</t>
  </si>
  <si>
    <t>Trade and other accounts receivable</t>
  </si>
  <si>
    <t>Other current assets</t>
  </si>
  <si>
    <t>Cash flows from financing activities</t>
  </si>
  <si>
    <t>Cash and cash equivalents</t>
  </si>
  <si>
    <t>Statement of Financial Position</t>
  </si>
  <si>
    <t>Notes</t>
  </si>
  <si>
    <t>Assets</t>
  </si>
  <si>
    <t>Current assets</t>
  </si>
  <si>
    <t>Total current assets</t>
  </si>
  <si>
    <t>Non-current assets</t>
  </si>
  <si>
    <t>Intangible assets (net)</t>
  </si>
  <si>
    <t>Total non-current assets</t>
  </si>
  <si>
    <t>Total assets</t>
  </si>
  <si>
    <t>Liabilities and Equity</t>
  </si>
  <si>
    <t>Current liabilities</t>
  </si>
  <si>
    <t>Trade and other accounts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</si>
  <si>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</si>
  <si>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</si>
  <si>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</si>
  <si>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</si>
  <si>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</si>
  <si>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</si>
  <si>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</si>
  <si>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Authorized share capital</t>
  </si>
  <si>
    <t>Issued and fully paid-up share capital</t>
  </si>
  <si>
    <t>Retained earnings</t>
  </si>
  <si>
    <t>Appropriated - legal reserve</t>
  </si>
  <si>
    <t>Unappropriated</t>
  </si>
  <si>
    <t>Total liabilities and equity</t>
  </si>
  <si>
    <t>Changes in equity for the period</t>
  </si>
  <si>
    <t>Total equity</t>
  </si>
  <si>
    <t>Cash flows from investing activities</t>
  </si>
  <si>
    <t>Changes in working capital</t>
  </si>
  <si>
    <t>Appropriated</t>
  </si>
  <si>
    <t>Authorised,</t>
  </si>
  <si>
    <t>issued and</t>
  </si>
  <si>
    <t>fully paid-up</t>
  </si>
  <si>
    <t>31 December</t>
  </si>
  <si>
    <t>Employee benefit obligations</t>
  </si>
  <si>
    <t>Restricted deposits at financial institutions</t>
  </si>
  <si>
    <t>Deferred tax assets (net)</t>
  </si>
  <si>
    <t>Amortisation</t>
  </si>
  <si>
    <t>Depreciation</t>
  </si>
  <si>
    <t>Payments for purchase of intangible assets</t>
  </si>
  <si>
    <t>Deposits</t>
  </si>
  <si>
    <t>(Unaudited)</t>
  </si>
  <si>
    <t>Cash and cash equivalent at the end of the period</t>
  </si>
  <si>
    <t>(Audited)</t>
  </si>
  <si>
    <t>Interest paid</t>
  </si>
  <si>
    <t>Income tax paid</t>
  </si>
  <si>
    <t>Finance costs</t>
  </si>
  <si>
    <t xml:space="preserve">Statement of Changes in Equity </t>
  </si>
  <si>
    <t xml:space="preserve"> share capital</t>
  </si>
  <si>
    <t>Cash and cash equivalents at the beginning of the period</t>
  </si>
  <si>
    <t>Remeasurements</t>
  </si>
  <si>
    <t>of post-employment</t>
  </si>
  <si>
    <t>Right-of-use assets (net)</t>
  </si>
  <si>
    <t>Leases liabilities (net)</t>
  </si>
  <si>
    <t>Payments on lease liabilities</t>
  </si>
  <si>
    <t>1,000,000 ordinary shares of Baht 100 each</t>
  </si>
  <si>
    <t>Cash flows from operating activities</t>
  </si>
  <si>
    <t>Plant and equipment (net)</t>
  </si>
  <si>
    <t>benefit obligations (net)</t>
  </si>
  <si>
    <t>Interest expense from lease liabilities</t>
  </si>
  <si>
    <t>Lease liabilities (net)</t>
  </si>
  <si>
    <t xml:space="preserve">- At 1 January </t>
  </si>
  <si>
    <t>- Additions during the period</t>
  </si>
  <si>
    <t>- Cashflows paid</t>
  </si>
  <si>
    <t>Supplementary information for cash flows</t>
  </si>
  <si>
    <t xml:space="preserve">Accrued service income </t>
  </si>
  <si>
    <t>Retention</t>
  </si>
  <si>
    <t>Advance payment for fixed asset purchase</t>
  </si>
  <si>
    <t>Provision for decommissioning liabilities</t>
  </si>
  <si>
    <t>Receivable under finance lease (net)</t>
  </si>
  <si>
    <t>- Cancellation during the period</t>
  </si>
  <si>
    <t>- Modification during the period</t>
  </si>
  <si>
    <t>Current portion of</t>
  </si>
  <si>
    <t>- leases liabilities (net)</t>
  </si>
  <si>
    <t>- long-term loans from a financial institution</t>
  </si>
  <si>
    <t>Long-term loans from a financial institution</t>
  </si>
  <si>
    <t>Payments for purchase of right-of-use assets</t>
  </si>
  <si>
    <t>Change in liabilities arising from financing activities</t>
  </si>
  <si>
    <t>Remeasurements of employee benefit obligations</t>
  </si>
  <si>
    <t>Payments for purchase of plant and equipment</t>
  </si>
  <si>
    <t>2022</t>
  </si>
  <si>
    <t>Beginning balance as at 1 January 2022</t>
  </si>
  <si>
    <t>Accrued income tax</t>
  </si>
  <si>
    <t>Payments on long-term loans from a financial institution</t>
  </si>
  <si>
    <t>Cash generated from operating activities</t>
  </si>
  <si>
    <t>Net cash generated from operating activities</t>
  </si>
  <si>
    <t>Director ___________________________________  Director ___________________________________</t>
  </si>
  <si>
    <t>Gain from lease contract modification</t>
  </si>
  <si>
    <t>2023</t>
  </si>
  <si>
    <t>Short-term investments</t>
  </si>
  <si>
    <t>Accrued service income (net)</t>
  </si>
  <si>
    <t>Jenkongklai Public Company Limited</t>
  </si>
  <si>
    <t>400,000,000 ordinary shares of Baht 0.50 each</t>
  </si>
  <si>
    <t>Earnings per share</t>
  </si>
  <si>
    <t>Basic earnings per share (Baht)</t>
  </si>
  <si>
    <t>Profit before income tax</t>
  </si>
  <si>
    <t>Other comprehensive income</t>
  </si>
  <si>
    <t>Revenue from services</t>
  </si>
  <si>
    <t>Total comprehensive income for the period</t>
  </si>
  <si>
    <t>Profit before finance costs and income tax</t>
  </si>
  <si>
    <t>Profit (loss) from disposal of fixed assets</t>
  </si>
  <si>
    <t>Trade and other accounts receivable (net)</t>
  </si>
  <si>
    <t>- Interest expense from lease liabilities</t>
  </si>
  <si>
    <t>- legal reserve</t>
  </si>
  <si>
    <t>Interest income received</t>
  </si>
  <si>
    <t>Note</t>
  </si>
  <si>
    <t>Current portion of receivable under finance lease (net)</t>
  </si>
  <si>
    <t xml:space="preserve">Ordinary shares issued </t>
  </si>
  <si>
    <t>Legal reserve</t>
  </si>
  <si>
    <t>Dividends</t>
  </si>
  <si>
    <t>Beginning balance as at 1 January 2023</t>
  </si>
  <si>
    <t>10, 11</t>
  </si>
  <si>
    <t>Loss from write-off of equipment and intangible assets</t>
  </si>
  <si>
    <t>Reversal of impairment of equipment</t>
  </si>
  <si>
    <t>Reversal of unused provision for decommissioning</t>
  </si>
  <si>
    <t>Receivable under finance lease</t>
  </si>
  <si>
    <t>before interest income received, finance costs paid and income tax paid</t>
  </si>
  <si>
    <t>Reclassify prepaid lease contract renewal fee to right-of-use assets</t>
  </si>
  <si>
    <t>Transfer right-of-use assets from receivable under finance lease</t>
  </si>
  <si>
    <t>Net increase in cash and cash equivalents</t>
  </si>
  <si>
    <t>Net cash used in investing activities</t>
  </si>
  <si>
    <t>As at 30 September 2023</t>
  </si>
  <si>
    <t>30 September</t>
  </si>
  <si>
    <t>For the three-month period ended 30 September 2023</t>
  </si>
  <si>
    <t>For the nine-month period ended 30 September 2023</t>
  </si>
  <si>
    <t>Ending balance as at 30 September 2022</t>
  </si>
  <si>
    <t>Ending balance as at 30 September 2023</t>
  </si>
  <si>
    <t>Loss from dissolution of investment in a subsidiary</t>
  </si>
  <si>
    <t>Proceeds from disposals of plant and equipment</t>
  </si>
  <si>
    <t>period ended 30 September are as follows:</t>
  </si>
  <si>
    <t>Payable from purchase of equipment as at 30 September</t>
  </si>
  <si>
    <t>Payable from purchase of intangible assets as at 30 September</t>
  </si>
  <si>
    <t>- At 30 September</t>
  </si>
  <si>
    <t>Expected credit loss</t>
  </si>
  <si>
    <t>Increase in short-term investments</t>
  </si>
  <si>
    <t>Payments for decommissioning liabilities</t>
  </si>
  <si>
    <t>Proceeds from issue of ordinary shares</t>
  </si>
  <si>
    <t>Payments on issuance of ordinary shares</t>
  </si>
  <si>
    <t>Adjustment of prepaid expense to ordinary share premium</t>
  </si>
  <si>
    <t>Share</t>
  </si>
  <si>
    <t xml:space="preserve"> premium (net)</t>
  </si>
  <si>
    <t>Net cash from (used in) financing activities</t>
  </si>
  <si>
    <t>Share premium (net)</t>
  </si>
  <si>
    <t>Dividends paid</t>
  </si>
  <si>
    <t>Supplementary for cash flow for the nine-month</t>
  </si>
  <si>
    <t>Proceeds from disposal of a subsidiary</t>
  </si>
  <si>
    <t>Increase in bank overdrafts</t>
  </si>
  <si>
    <t>The accompanying notes on pages 9 to 20 are an integral part of this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</si>
</sst>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;_(@_)"/>
    <numFmt numFmtId="166" formatCode="#,##0;\(#,##0\)"/>
    <numFmt numFmtId="167" formatCode="_(* #,##0_);_(* \(#,##0\);_(* &quot;-&quot;???\ _);_(@_)"/>
    <numFmt numFmtId="168" formatCode="_(* #,##0.00_);_(* \(#,##0.00\);_(* &quot;-&quot;???\ _);_(@_)"/>
    <numFmt numFmtId="169" formatCode="_-* #,##0.00\ _€_-;\-* #,##0.00\ _€_-;_-* &quot;-&quot;??\ _€_-;_-@_-"/>
    <numFmt numFmtId="170" formatCode="_-* #,##0.00\ &quot;€&quot;_-;\-* #,##0.00\ &quot;€&quot;_-;_-* &quot;-&quot;??\ &quot;€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Times New Roman"/>
      <family val="1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Microsoft Sans Serif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 Unicode MS"/>
      <family val="2"/>
    </font>
    <font>
      <u/>
      <sz val="11"/>
      <color theme="10"/>
      <name val="Calibri"/>
      <family val="2"/>
      <charset val="222"/>
      <scheme val="minor"/>
    </font>
    <font>
      <sz val="11"/>
      <color rgb="FF000000"/>
      <name val="Arial"/>
      <family val="2"/>
    </font>
    <font>
      <u/>
      <sz val="11"/>
      <color theme="11"/>
      <name val="Calibri"/>
      <family val="2"/>
      <scheme val="minor"/>
    </font>
    <font>
      <sz val="9"/>
      <color rgb="FFFF000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22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37" fontId="3" fillId="0" borderId="0"/>
    <xf numFmtId="0" fontId="4" fillId="0" borderId="0"/>
    <xf numFmtId="4" fontId="5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0" fillId="0" borderId="0"/>
    <xf numFmtId="0" fontId="11" fillId="0" borderId="0"/>
    <xf numFmtId="0" fontId="14" fillId="0" borderId="0"/>
    <xf numFmtId="0" fontId="14" fillId="0" borderId="0"/>
    <xf numFmtId="43" fontId="13" fillId="0" borderId="0" applyFont="0" applyFill="0" applyBorder="0" applyAlignment="0" applyProtection="0"/>
    <xf numFmtId="0" fontId="13" fillId="0" borderId="0"/>
    <xf numFmtId="0" fontId="11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3" fillId="0" borderId="0"/>
    <xf numFmtId="0" fontId="15" fillId="0" borderId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7" fillId="0" borderId="0" applyNumberFormat="0" applyFill="0" applyBorder="0" applyAlignment="0" applyProtection="0">
      <alignment wrapText="1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3" applyNumberFormat="0" applyFill="0" applyBorder="0" applyAlignment="0">
      <alignment wrapText="1"/>
      <protection locked="0"/>
    </xf>
    <xf numFmtId="0" fontId="13" fillId="0" borderId="0">
      <protection locked="0"/>
    </xf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 applyNumberFormat="0" applyFill="0" applyBorder="0" applyAlignment="0">
      <alignment vertical="top"/>
      <protection locked="0"/>
    </xf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" fillId="0" borderId="0"/>
    <xf numFmtId="0" fontId="11" fillId="0" borderId="0"/>
    <xf numFmtId="43" fontId="1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" fillId="0" borderId="0"/>
    <xf numFmtId="0" fontId="11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0" fontId="11" fillId="0" borderId="0">
      <protection locked="0"/>
    </xf>
    <xf numFmtId="0" fontId="20" fillId="0" borderId="3" applyNumberFormat="0" applyFill="0" applyAlignment="0">
      <alignment wrapText="1"/>
      <protection locked="0"/>
    </xf>
    <xf numFmtId="0" fontId="1" fillId="0" borderId="0"/>
    <xf numFmtId="0" fontId="13" fillId="0" borderId="0"/>
    <xf numFmtId="0" fontId="20" fillId="0" borderId="3" applyNumberFormat="0" applyFill="0" applyAlignment="0">
      <protection locked="0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8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0" fontId="13" fillId="0" borderId="0">
      <protection locked="0"/>
    </xf>
    <xf numFmtId="43" fontId="13" fillId="0" borderId="0" applyFont="0" applyFill="0" applyBorder="0" applyAlignment="0" applyProtection="0"/>
    <xf numFmtId="0" fontId="11" fillId="0" borderId="0">
      <protection locked="0"/>
    </xf>
    <xf numFmtId="43" fontId="1" fillId="0" borderId="0" applyFont="0" applyFill="0" applyBorder="0" applyAlignment="0" applyProtection="0"/>
    <xf numFmtId="0" fontId="23" fillId="0" borderId="0"/>
    <xf numFmtId="0" fontId="1" fillId="0" borderId="0"/>
    <xf numFmtId="0" fontId="2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7" fillId="0" borderId="3" applyNumberFormat="0" applyFill="0" applyBorder="0" applyAlignment="0">
      <alignment wrapText="1"/>
      <protection locked="0"/>
    </xf>
    <xf numFmtId="0" fontId="23" fillId="0" borderId="0"/>
    <xf numFmtId="43" fontId="13" fillId="0" borderId="0" applyFont="0" applyFill="0" applyBorder="0" applyAlignment="0" applyProtection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0" fontId="13" fillId="0" borderId="0">
      <protection locked="0"/>
    </xf>
    <xf numFmtId="9" fontId="1" fillId="0" borderId="0" applyFont="0" applyFill="0" applyBorder="0" applyAlignment="0" applyProtection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0" fillId="0" borderId="3" applyNumberFormat="0" applyFill="0" applyAlignment="0">
      <protection locked="0"/>
    </xf>
    <xf numFmtId="43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>
      <protection locked="0"/>
    </xf>
    <xf numFmtId="0" fontId="13" fillId="0" borderId="0"/>
    <xf numFmtId="0" fontId="11" fillId="0" borderId="0">
      <protection locked="0"/>
    </xf>
    <xf numFmtId="0" fontId="15" fillId="0" borderId="0"/>
    <xf numFmtId="43" fontId="11" fillId="0" borderId="0" applyFont="0" applyFill="0" applyBorder="0" applyAlignment="0" applyProtection="0"/>
    <xf numFmtId="0" fontId="11" fillId="0" borderId="0"/>
    <xf numFmtId="0" fontId="2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23" fillId="0" borderId="0"/>
    <xf numFmtId="169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0" fontId="1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0" fontId="13" fillId="0" borderId="0"/>
    <xf numFmtId="0" fontId="15" fillId="0" borderId="0"/>
    <xf numFmtId="43" fontId="13" fillId="0" borderId="0" applyFont="0" applyFill="0" applyBorder="0" applyAlignment="0" applyProtection="0"/>
    <xf numFmtId="0" fontId="26" fillId="0" borderId="0" applyNumberFormat="0" applyFill="0" applyBorder="0" applyProtection="0">
      <alignment wrapText="1"/>
    </xf>
    <xf numFmtId="43" fontId="11" fillId="0" borderId="0" applyFont="0" applyFill="0" applyBorder="0" applyAlignment="0" applyProtection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0" fontId="11" fillId="0" borderId="0">
      <protection locked="0"/>
    </xf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" fillId="0" borderId="0"/>
    <xf numFmtId="0" fontId="2" fillId="0" borderId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</cellStyleXfs>
  <cellXfs count="138">
    <xf numFmtId="0" fontId="0" fillId="0" borderId="0" xfId="0"/>
    <xf numFmtId="167" fontId="7" fillId="0" borderId="0" xfId="1" applyNumberFormat="1" applyFont="1" applyFill="1" applyAlignment="1">
      <alignment vertical="center"/>
    </xf>
    <xf numFmtId="167" fontId="7" fillId="0" borderId="1" xfId="1" applyNumberFormat="1" applyFont="1" applyFill="1" applyBorder="1" applyAlignment="1">
      <alignment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167" fontId="7" fillId="0" borderId="0" xfId="1" applyNumberFormat="1" applyFont="1" applyFill="1" applyAlignment="1">
      <alignment horizontal="center" vertical="center"/>
    </xf>
    <xf numFmtId="0" fontId="8" fillId="0" borderId="1" xfId="2" applyFont="1" applyBorder="1" applyAlignment="1">
      <alignment vertical="center"/>
    </xf>
    <xf numFmtId="0" fontId="7" fillId="0" borderId="1" xfId="2" applyFont="1" applyBorder="1" applyAlignment="1">
      <alignment vertical="center"/>
    </xf>
    <xf numFmtId="0" fontId="7" fillId="0" borderId="1" xfId="2" applyFont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167" fontId="8" fillId="0" borderId="0" xfId="1" applyNumberFormat="1" applyFont="1" applyFill="1" applyAlignment="1">
      <alignment horizontal="right" vertical="center"/>
    </xf>
    <xf numFmtId="167" fontId="8" fillId="0" borderId="0" xfId="1" quotePrefix="1" applyNumberFormat="1" applyFont="1" applyFill="1" applyAlignment="1">
      <alignment horizontal="right" vertical="center"/>
    </xf>
    <xf numFmtId="167" fontId="8" fillId="0" borderId="1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167" fontId="7" fillId="0" borderId="2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Alignment="1">
      <alignment vertical="center"/>
    </xf>
    <xf numFmtId="168" fontId="7" fillId="0" borderId="0" xfId="1" applyNumberFormat="1" applyFont="1" applyFill="1" applyBorder="1" applyAlignment="1">
      <alignment vertical="center"/>
    </xf>
    <xf numFmtId="167" fontId="7" fillId="2" borderId="0" xfId="1" applyNumberFormat="1" applyFont="1" applyFill="1" applyAlignment="1">
      <alignment horizontal="center" vertical="center"/>
    </xf>
    <xf numFmtId="167" fontId="7" fillId="2" borderId="1" xfId="1" applyNumberFormat="1" applyFont="1" applyFill="1" applyBorder="1" applyAlignment="1">
      <alignment vertical="center"/>
    </xf>
    <xf numFmtId="167" fontId="7" fillId="2" borderId="0" xfId="1" applyNumberFormat="1" applyFont="1" applyFill="1" applyAlignment="1">
      <alignment vertical="center"/>
    </xf>
    <xf numFmtId="167" fontId="7" fillId="2" borderId="1" xfId="1" applyNumberFormat="1" applyFont="1" applyFill="1" applyBorder="1" applyAlignment="1">
      <alignment horizontal="center" vertical="center"/>
    </xf>
    <xf numFmtId="167" fontId="7" fillId="2" borderId="1" xfId="1" applyNumberFormat="1" applyFont="1" applyFill="1" applyBorder="1" applyAlignment="1">
      <alignment horizontal="right" vertical="center"/>
    </xf>
    <xf numFmtId="167" fontId="7" fillId="2" borderId="0" xfId="1" applyNumberFormat="1" applyFont="1" applyFill="1" applyAlignment="1">
      <alignment horizontal="right" vertical="center"/>
    </xf>
    <xf numFmtId="167" fontId="7" fillId="2" borderId="2" xfId="1" applyNumberFormat="1" applyFont="1" applyFill="1" applyBorder="1" applyAlignment="1">
      <alignment horizontal="right" vertical="center"/>
    </xf>
    <xf numFmtId="168" fontId="7" fillId="2" borderId="2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166" fontId="8" fillId="0" borderId="0" xfId="2" applyNumberFormat="1" applyFont="1" applyAlignment="1">
      <alignment vertical="center"/>
    </xf>
    <xf numFmtId="0" fontId="7" fillId="0" borderId="0" xfId="4" applyFont="1" applyAlignment="1">
      <alignment vertical="center"/>
    </xf>
    <xf numFmtId="0" fontId="8" fillId="0" borderId="0" xfId="4" applyFont="1" applyAlignment="1">
      <alignment vertical="center"/>
    </xf>
    <xf numFmtId="0" fontId="8" fillId="0" borderId="0" xfId="0" applyFont="1" applyAlignment="1">
      <alignment vertical="center"/>
    </xf>
    <xf numFmtId="167" fontId="7" fillId="0" borderId="0" xfId="2" applyNumberFormat="1" applyFont="1" applyAlignment="1">
      <alignment vertical="center"/>
    </xf>
    <xf numFmtId="167" fontId="7" fillId="0" borderId="0" xfId="2" applyNumberFormat="1" applyFont="1" applyAlignment="1">
      <alignment horizontal="center" vertical="center"/>
    </xf>
    <xf numFmtId="167" fontId="7" fillId="2" borderId="0" xfId="2" applyNumberFormat="1" applyFont="1" applyFill="1" applyAlignment="1">
      <alignment horizontal="center" vertical="center"/>
    </xf>
    <xf numFmtId="167" fontId="7" fillId="0" borderId="1" xfId="2" applyNumberFormat="1" applyFont="1" applyBorder="1" applyAlignment="1">
      <alignment horizontal="center" vertical="center"/>
    </xf>
    <xf numFmtId="167" fontId="7" fillId="2" borderId="1" xfId="2" applyNumberFormat="1" applyFont="1" applyFill="1" applyBorder="1" applyAlignment="1">
      <alignment horizontal="center" vertical="center"/>
    </xf>
    <xf numFmtId="167" fontId="7" fillId="2" borderId="2" xfId="1" applyNumberFormat="1" applyFont="1" applyFill="1" applyBorder="1" applyAlignment="1">
      <alignment horizontal="center" vertical="center"/>
    </xf>
    <xf numFmtId="167" fontId="7" fillId="0" borderId="2" xfId="1" applyNumberFormat="1" applyFont="1" applyFill="1" applyBorder="1" applyAlignment="1">
      <alignment horizontal="center" vertical="center"/>
    </xf>
    <xf numFmtId="0" fontId="7" fillId="0" borderId="0" xfId="2" quotePrefix="1" applyFont="1" applyAlignment="1">
      <alignment vertical="center"/>
    </xf>
    <xf numFmtId="167" fontId="7" fillId="2" borderId="0" xfId="1" applyNumberFormat="1" applyFont="1" applyFill="1" applyBorder="1" applyAlignment="1">
      <alignment horizontal="center" vertical="center"/>
    </xf>
    <xf numFmtId="37" fontId="7" fillId="0" borderId="0" xfId="3" applyFont="1" applyAlignment="1">
      <alignment vertical="center"/>
    </xf>
    <xf numFmtId="37" fontId="7" fillId="0" borderId="0" xfId="3" applyFont="1" applyAlignment="1">
      <alignment horizontal="center" vertical="center"/>
    </xf>
    <xf numFmtId="37" fontId="7" fillId="0" borderId="0" xfId="3" quotePrefix="1" applyFont="1" applyAlignment="1">
      <alignment vertical="center"/>
    </xf>
    <xf numFmtId="167" fontId="7" fillId="2" borderId="2" xfId="1" applyNumberFormat="1" applyFont="1" applyFill="1" applyBorder="1" applyAlignment="1">
      <alignment vertical="center"/>
    </xf>
    <xf numFmtId="167" fontId="7" fillId="0" borderId="2" xfId="1" applyNumberFormat="1" applyFont="1" applyFill="1" applyBorder="1" applyAlignment="1">
      <alignment vertical="center"/>
    </xf>
    <xf numFmtId="167" fontId="7" fillId="2" borderId="0" xfId="1" applyNumberFormat="1" applyFont="1" applyFill="1" applyBorder="1" applyAlignment="1">
      <alignment vertical="center"/>
    </xf>
    <xf numFmtId="167" fontId="7" fillId="0" borderId="0" xfId="0" applyNumberFormat="1" applyFont="1" applyAlignment="1">
      <alignment vertical="center"/>
    </xf>
    <xf numFmtId="167" fontId="8" fillId="0" borderId="0" xfId="4" applyNumberFormat="1" applyFont="1" applyAlignment="1">
      <alignment horizontal="right" vertical="center" wrapText="1"/>
    </xf>
    <xf numFmtId="167" fontId="8" fillId="0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 wrapText="1"/>
    </xf>
    <xf numFmtId="167" fontId="7" fillId="2" borderId="0" xfId="2" applyNumberFormat="1" applyFont="1" applyFill="1" applyAlignment="1">
      <alignment horizontal="right" vertical="center"/>
    </xf>
    <xf numFmtId="167" fontId="7" fillId="2" borderId="0" xfId="8" applyNumberFormat="1" applyFont="1" applyFill="1" applyAlignment="1">
      <alignment vertical="center"/>
    </xf>
    <xf numFmtId="167" fontId="7" fillId="2" borderId="1" xfId="2" applyNumberFormat="1" applyFont="1" applyFill="1" applyBorder="1" applyAlignment="1">
      <alignment horizontal="right" vertical="center"/>
    </xf>
    <xf numFmtId="167" fontId="7" fillId="2" borderId="2" xfId="2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67" fontId="7" fillId="0" borderId="0" xfId="0" applyNumberFormat="1" applyFont="1" applyAlignment="1">
      <alignment horizontal="right" vertical="center"/>
    </xf>
    <xf numFmtId="0" fontId="8" fillId="0" borderId="0" xfId="4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167" fontId="7" fillId="0" borderId="0" xfId="0" applyNumberFormat="1" applyFont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/>
    </xf>
    <xf numFmtId="167" fontId="7" fillId="0" borderId="1" xfId="0" applyNumberFormat="1" applyFont="1" applyBorder="1" applyAlignment="1">
      <alignment horizontal="right" vertical="center"/>
    </xf>
    <xf numFmtId="167" fontId="7" fillId="0" borderId="1" xfId="0" applyNumberFormat="1" applyFont="1" applyBorder="1" applyAlignment="1">
      <alignment horizontal="centerContinuous" vertical="center"/>
    </xf>
    <xf numFmtId="0" fontId="8" fillId="0" borderId="0" xfId="0" applyFont="1" applyAlignment="1">
      <alignment horizontal="left" vertical="center"/>
    </xf>
    <xf numFmtId="167" fontId="7" fillId="0" borderId="1" xfId="5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0" fontId="7" fillId="0" borderId="0" xfId="1" applyNumberFormat="1" applyFont="1" applyFill="1" applyAlignment="1">
      <alignment vertical="center"/>
    </xf>
    <xf numFmtId="167" fontId="8" fillId="0" borderId="0" xfId="1" quotePrefix="1" applyNumberFormat="1" applyFont="1" applyAlignment="1">
      <alignment horizontal="right" vertical="center"/>
    </xf>
    <xf numFmtId="0" fontId="8" fillId="0" borderId="0" xfId="0" applyFont="1" applyAlignment="1">
      <alignment horizontal="centerContinuous" vertical="center"/>
    </xf>
    <xf numFmtId="167" fontId="8" fillId="0" borderId="0" xfId="1" applyNumberFormat="1" applyFont="1" applyFill="1" applyBorder="1" applyAlignment="1">
      <alignment horizontal="center" vertical="center"/>
    </xf>
    <xf numFmtId="167" fontId="27" fillId="0" borderId="0" xfId="1" applyNumberFormat="1" applyFont="1" applyFill="1" applyAlignment="1">
      <alignment horizontal="center" vertical="center"/>
    </xf>
    <xf numFmtId="168" fontId="7" fillId="2" borderId="0" xfId="1" applyNumberFormat="1" applyFont="1" applyFill="1" applyBorder="1" applyAlignment="1">
      <alignment vertical="center"/>
    </xf>
    <xf numFmtId="167" fontId="28" fillId="0" borderId="0" xfId="1" applyNumberFormat="1" applyFont="1" applyFill="1" applyAlignment="1">
      <alignment horizontal="center" vertical="center"/>
    </xf>
    <xf numFmtId="167" fontId="28" fillId="0" borderId="1" xfId="1" applyNumberFormat="1" applyFont="1" applyFill="1" applyBorder="1" applyAlignment="1">
      <alignment vertical="center"/>
    </xf>
    <xf numFmtId="167" fontId="28" fillId="0" borderId="0" xfId="1" applyNumberFormat="1" applyFont="1" applyFill="1" applyAlignment="1">
      <alignment vertical="center"/>
    </xf>
    <xf numFmtId="167" fontId="28" fillId="0" borderId="0" xfId="1" applyNumberFormat="1" applyFont="1" applyFill="1" applyBorder="1" applyAlignment="1">
      <alignment vertical="center"/>
    </xf>
    <xf numFmtId="167" fontId="28" fillId="0" borderId="1" xfId="1" applyNumberFormat="1" applyFont="1" applyFill="1" applyBorder="1" applyAlignment="1">
      <alignment horizontal="center" vertical="center"/>
    </xf>
    <xf numFmtId="166" fontId="7" fillId="0" borderId="0" xfId="2" applyNumberFormat="1" applyFont="1" applyAlignment="1">
      <alignment vertical="center"/>
    </xf>
    <xf numFmtId="166" fontId="7" fillId="0" borderId="0" xfId="2" applyNumberFormat="1" applyFont="1" applyAlignment="1">
      <alignment horizontal="center" vertical="center"/>
    </xf>
    <xf numFmtId="166" fontId="8" fillId="0" borderId="1" xfId="2" applyNumberFormat="1" applyFont="1" applyBorder="1" applyAlignment="1">
      <alignment vertical="center"/>
    </xf>
    <xf numFmtId="166" fontId="7" fillId="0" borderId="1" xfId="2" applyNumberFormat="1" applyFont="1" applyBorder="1" applyAlignment="1">
      <alignment vertical="center"/>
    </xf>
    <xf numFmtId="166" fontId="7" fillId="0" borderId="1" xfId="2" applyNumberFormat="1" applyFont="1" applyBorder="1" applyAlignment="1">
      <alignment horizontal="center" vertical="center"/>
    </xf>
    <xf numFmtId="167" fontId="7" fillId="0" borderId="1" xfId="2" applyNumberFormat="1" applyFont="1" applyBorder="1" applyAlignment="1">
      <alignment vertical="center"/>
    </xf>
    <xf numFmtId="167" fontId="8" fillId="0" borderId="0" xfId="0" applyNumberFormat="1" applyFont="1" applyAlignment="1">
      <alignment vertical="center"/>
    </xf>
    <xf numFmtId="167" fontId="8" fillId="0" borderId="0" xfId="4" applyNumberFormat="1" applyFont="1" applyAlignment="1">
      <alignment horizontal="right" vertical="center"/>
    </xf>
    <xf numFmtId="167" fontId="8" fillId="0" borderId="0" xfId="0" applyNumberFormat="1" applyFont="1" applyAlignment="1">
      <alignment horizontal="center" vertical="center"/>
    </xf>
    <xf numFmtId="167" fontId="8" fillId="0" borderId="0" xfId="2" applyNumberFormat="1" applyFont="1" applyAlignment="1">
      <alignment horizontal="right" vertical="center"/>
    </xf>
    <xf numFmtId="165" fontId="8" fillId="0" borderId="0" xfId="2" applyNumberFormat="1" applyFont="1" applyAlignment="1">
      <alignment horizontal="center" vertical="center"/>
    </xf>
    <xf numFmtId="167" fontId="8" fillId="0" borderId="0" xfId="4" quotePrefix="1" applyNumberFormat="1" applyFont="1" applyAlignment="1">
      <alignment horizontal="right" vertical="center"/>
    </xf>
    <xf numFmtId="167" fontId="8" fillId="0" borderId="1" xfId="1" applyNumberFormat="1" applyFont="1" applyFill="1" applyBorder="1" applyAlignment="1">
      <alignment horizontal="center" vertical="center"/>
    </xf>
    <xf numFmtId="167" fontId="8" fillId="0" borderId="1" xfId="2" applyNumberFormat="1" applyFont="1" applyBorder="1" applyAlignment="1">
      <alignment horizontal="right" vertical="center"/>
    </xf>
    <xf numFmtId="167" fontId="7" fillId="0" borderId="0" xfId="2" applyNumberFormat="1" applyFont="1" applyAlignment="1">
      <alignment horizontal="right" vertical="center"/>
    </xf>
    <xf numFmtId="167" fontId="7" fillId="0" borderId="0" xfId="8" applyNumberFormat="1" applyFont="1" applyAlignment="1">
      <alignment vertical="center"/>
    </xf>
    <xf numFmtId="167" fontId="7" fillId="0" borderId="1" xfId="2" applyNumberFormat="1" applyFont="1" applyBorder="1" applyAlignment="1">
      <alignment horizontal="right" vertical="center"/>
    </xf>
    <xf numFmtId="167" fontId="7" fillId="0" borderId="2" xfId="2" applyNumberFormat="1" applyFont="1" applyBorder="1" applyAlignment="1">
      <alignment horizontal="right" vertical="center"/>
    </xf>
    <xf numFmtId="167" fontId="7" fillId="0" borderId="1" xfId="0" applyNumberFormat="1" applyFont="1" applyBorder="1" applyAlignment="1">
      <alignment vertical="center"/>
    </xf>
    <xf numFmtId="167" fontId="7" fillId="0" borderId="0" xfId="5" applyNumberFormat="1" applyFont="1" applyAlignment="1">
      <alignment horizontal="right" vertical="center"/>
    </xf>
    <xf numFmtId="167" fontId="7" fillId="0" borderId="0" xfId="1" applyNumberFormat="1" applyFont="1" applyAlignment="1">
      <alignment vertical="center"/>
    </xf>
    <xf numFmtId="0" fontId="7" fillId="0" borderId="0" xfId="0" quotePrefix="1" applyFont="1" applyAlignment="1">
      <alignment horizontal="center" vertical="center"/>
    </xf>
    <xf numFmtId="167" fontId="7" fillId="0" borderId="0" xfId="5" applyNumberFormat="1" applyFont="1" applyFill="1" applyAlignment="1">
      <alignment horizontal="right" vertical="center"/>
    </xf>
    <xf numFmtId="168" fontId="7" fillId="0" borderId="2" xfId="1" applyNumberFormat="1" applyFont="1" applyFill="1" applyBorder="1" applyAlignment="1">
      <alignment vertical="center"/>
    </xf>
    <xf numFmtId="167" fontId="8" fillId="0" borderId="0" xfId="0" applyNumberFormat="1" applyFont="1" applyAlignment="1">
      <alignment horizontal="right" vertical="center"/>
    </xf>
    <xf numFmtId="167" fontId="8" fillId="0" borderId="1" xfId="1" applyNumberFormat="1" applyFont="1" applyBorder="1" applyAlignment="1">
      <alignment horizontal="center" vertical="center"/>
    </xf>
    <xf numFmtId="167" fontId="8" fillId="0" borderId="1" xfId="1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7" fontId="8" fillId="2" borderId="0" xfId="0" applyNumberFormat="1" applyFont="1" applyFill="1" applyAlignment="1">
      <alignment horizontal="right" vertical="center"/>
    </xf>
    <xf numFmtId="167" fontId="7" fillId="2" borderId="0" xfId="5" applyNumberFormat="1" applyFont="1" applyFill="1" applyAlignment="1">
      <alignment horizontal="right" vertical="center"/>
    </xf>
    <xf numFmtId="0" fontId="7" fillId="0" borderId="0" xfId="5" applyNumberFormat="1" applyFont="1" applyFill="1" applyAlignment="1">
      <alignment horizontal="right" vertical="center"/>
    </xf>
    <xf numFmtId="0" fontId="7" fillId="0" borderId="0" xfId="4" quotePrefix="1" applyFont="1" applyAlignment="1">
      <alignment vertical="center"/>
    </xf>
    <xf numFmtId="166" fontId="8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7" fontId="7" fillId="2" borderId="1" xfId="5" applyNumberFormat="1" applyFont="1" applyFill="1" applyBorder="1" applyAlignment="1">
      <alignment horizontal="right" vertical="center"/>
    </xf>
    <xf numFmtId="167" fontId="7" fillId="2" borderId="0" xfId="5" applyNumberFormat="1" applyFont="1" applyFill="1" applyBorder="1" applyAlignment="1">
      <alignment horizontal="right" vertical="center"/>
    </xf>
    <xf numFmtId="167" fontId="7" fillId="0" borderId="0" xfId="5" applyNumberFormat="1" applyFont="1" applyFill="1" applyBorder="1" applyAlignment="1">
      <alignment horizontal="right" vertical="center"/>
    </xf>
    <xf numFmtId="167" fontId="7" fillId="2" borderId="0" xfId="4" applyNumberFormat="1" applyFont="1" applyFill="1" applyAlignment="1">
      <alignment horizontal="right" vertical="center" wrapText="1"/>
    </xf>
    <xf numFmtId="167" fontId="7" fillId="0" borderId="0" xfId="4" applyNumberFormat="1" applyFont="1" applyAlignment="1">
      <alignment horizontal="right" vertical="center" wrapText="1"/>
    </xf>
    <xf numFmtId="167" fontId="7" fillId="2" borderId="0" xfId="0" applyNumberFormat="1" applyFont="1" applyFill="1" applyAlignment="1">
      <alignment vertical="center"/>
    </xf>
    <xf numFmtId="167" fontId="8" fillId="2" borderId="0" xfId="4" applyNumberFormat="1" applyFont="1" applyFill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7" fillId="0" borderId="0" xfId="0" quotePrefix="1" applyFont="1" applyAlignment="1">
      <alignment horizontal="left" vertical="center"/>
    </xf>
    <xf numFmtId="166" fontId="7" fillId="0" borderId="0" xfId="6" applyNumberFormat="1" applyFont="1" applyAlignment="1">
      <alignment vertical="center"/>
    </xf>
    <xf numFmtId="0" fontId="7" fillId="0" borderId="0" xfId="5" applyNumberFormat="1" applyFont="1" applyFill="1" applyBorder="1" applyAlignment="1">
      <alignment horizontal="right" vertical="center"/>
    </xf>
    <xf numFmtId="167" fontId="7" fillId="2" borderId="2" xfId="5" applyNumberFormat="1" applyFont="1" applyFill="1" applyBorder="1" applyAlignment="1">
      <alignment horizontal="right" vertical="center"/>
    </xf>
    <xf numFmtId="167" fontId="7" fillId="0" borderId="2" xfId="5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7" fillId="0" borderId="0" xfId="0" quotePrefix="1" applyFont="1" applyAlignment="1">
      <alignment vertical="center"/>
    </xf>
    <xf numFmtId="0" fontId="7" fillId="0" borderId="0" xfId="5" applyNumberFormat="1" applyFont="1" applyAlignment="1">
      <alignment horizontal="right" vertical="center"/>
    </xf>
    <xf numFmtId="0" fontId="8" fillId="0" borderId="1" xfId="4" applyFont="1" applyBorder="1" applyAlignment="1">
      <alignment horizontal="left" vertical="center"/>
    </xf>
    <xf numFmtId="167" fontId="8" fillId="0" borderId="1" xfId="0" applyNumberFormat="1" applyFont="1" applyBorder="1" applyAlignment="1">
      <alignment horizontal="center" vertical="center"/>
    </xf>
    <xf numFmtId="0" fontId="8" fillId="0" borderId="1" xfId="4" applyFont="1" applyBorder="1" applyAlignment="1">
      <alignment horizontal="left" vertical="center"/>
    </xf>
  </cellXfs>
  <cellStyles count="220">
    <cellStyle name="Comma" xfId="1" builtinId="3"/>
    <cellStyle name="Comma 10" xfId="21" xr:uid="{F370FD30-7AEA-473C-B0F9-AF536481C267}"/>
    <cellStyle name="Comma 10 11" xfId="39" xr:uid="{B1766918-6A40-4232-89CD-055C233A7F9F}"/>
    <cellStyle name="Comma 10 2" xfId="168" xr:uid="{BFC6C623-BDE8-47E4-B915-63C49C140437}"/>
    <cellStyle name="Comma 10 2 2 3 8" xfId="158" xr:uid="{47BE08AB-B6C0-4842-BEE7-3C80B4239F56}"/>
    <cellStyle name="Comma 10 3" xfId="80" xr:uid="{C76EE6A3-FC51-4EB6-A901-2831647824B8}"/>
    <cellStyle name="Comma 10 7" xfId="90" xr:uid="{08CEEB3F-75A8-4187-87C3-1C90ADAAA313}"/>
    <cellStyle name="Comma 10 7 2 5" xfId="109" xr:uid="{88665741-517E-45F3-96D3-B8CA2AD0008E}"/>
    <cellStyle name="Comma 10 7 2 5 5" xfId="153" xr:uid="{E68260D1-4557-401F-B11F-0CC1C8260AB7}"/>
    <cellStyle name="Comma 100" xfId="133" xr:uid="{304A159A-13D4-499D-BAAD-5AA4D5B1AC17}"/>
    <cellStyle name="Comma 102 2 2 3 2" xfId="54" xr:uid="{C66E32FE-50E2-407E-B591-9A3E8E0BCEF3}"/>
    <cellStyle name="Comma 102 2 2 3 2 2" xfId="55" xr:uid="{79DC3786-0E9F-4A7A-9CDC-49552DE2B4FE}"/>
    <cellStyle name="Comma 102 2 2 3 2 4" xfId="56" xr:uid="{D9BD3024-BC18-4890-A1E8-3E7BE137AD97}"/>
    <cellStyle name="Comma 11" xfId="161" xr:uid="{05DFA707-D332-4C6C-9BEE-8819D84150E7}"/>
    <cellStyle name="Comma 110" xfId="77" xr:uid="{E995DFB5-D785-4D77-AECC-CDF20719A80B}"/>
    <cellStyle name="Comma 115 2 2 3 2" xfId="50" xr:uid="{7F158737-BE1E-4E28-A468-13A30FE9AD8C}"/>
    <cellStyle name="Comma 12" xfId="104" xr:uid="{591722EB-58A0-4343-867F-E084103BF66B}"/>
    <cellStyle name="Comma 12 2" xfId="169" xr:uid="{303423F4-F6C8-4FE1-A7D5-43607D9DF84A}"/>
    <cellStyle name="Comma 12 3" xfId="199" xr:uid="{64AAC9F7-303C-4B40-A840-D83FE1F45C0C}"/>
    <cellStyle name="Comma 13" xfId="202" xr:uid="{9DFD3DD8-EBC7-4234-8B97-5EB422E97357}"/>
    <cellStyle name="Comma 14" xfId="217" xr:uid="{22B1A917-6DF4-4B6D-800A-9DEF512F626C}"/>
    <cellStyle name="Comma 16" xfId="7" xr:uid="{E9F07528-45F0-4C3D-9F6E-1488ED3E8321}"/>
    <cellStyle name="Comma 16 2" xfId="10" xr:uid="{FB322D38-B982-426F-ABAF-845376559095}"/>
    <cellStyle name="Comma 185" xfId="111" xr:uid="{CF0514A0-B9B4-493D-85C8-19F5D17A76D6}"/>
    <cellStyle name="Comma 2" xfId="9" xr:uid="{E3B00433-ED59-4FCF-9A85-C4AE4348D666}"/>
    <cellStyle name="Comma 2 2" xfId="20" xr:uid="{3CA2AE68-FB98-4C23-8CD3-049CAEA219BA}"/>
    <cellStyle name="Comma 2 2 15" xfId="194" xr:uid="{55B28F89-A303-4B9D-B7FD-3ED88F2B0D59}"/>
    <cellStyle name="Comma 2 2 15 2" xfId="204" xr:uid="{24F4530E-2022-45A9-ABAE-AF2C6AA3A1B1}"/>
    <cellStyle name="Comma 2 2 16 2 2" xfId="174" xr:uid="{3E3BB651-8CC4-4E7A-B119-9F0F2E57AE27}"/>
    <cellStyle name="Comma 2 2 16 2 2 2" xfId="206" xr:uid="{D148E917-A35E-4E4F-932F-E329A10B4ABC}"/>
    <cellStyle name="Comma 2 2 16 2 2 2 2" xfId="112" xr:uid="{58BF003C-5AE0-49B5-B97D-1B2E8C50B95F}"/>
    <cellStyle name="Comma 2 2 2" xfId="165" xr:uid="{CC4BB1EF-686B-4D97-AFAB-328F75E14688}"/>
    <cellStyle name="Comma 2 2 2 12" xfId="91" xr:uid="{4D10994F-5D14-4416-9CA2-6E11590FD67F}"/>
    <cellStyle name="Comma 2 2 2 2 10" xfId="120" xr:uid="{4F3AB230-4228-4F98-9073-80EE6CD43A22}"/>
    <cellStyle name="Comma 2 2 2 2 11" xfId="85" xr:uid="{80FC7DD6-98F5-483E-8C1D-97FE2571C142}"/>
    <cellStyle name="Comma 2 2 2 5 4" xfId="142" xr:uid="{A9AA115A-1760-4095-9057-03BA3AEA3058}"/>
    <cellStyle name="Comma 2 2 3" xfId="170" xr:uid="{39437519-C3B1-44E2-853F-BAF9D766A8CD}"/>
    <cellStyle name="Comma 2 2 4" xfId="38" xr:uid="{42AFF17E-A9AD-48CB-9154-EAF0C0FAC584}"/>
    <cellStyle name="Comma 2 3" xfId="138" xr:uid="{E75CDB4C-FF65-419C-A8D6-9B02B9C1C369}"/>
    <cellStyle name="Comma 2 3 2" xfId="195" xr:uid="{F4B2A52F-98AC-4256-ACA5-22D33E36D836}"/>
    <cellStyle name="Comma 2 3 2 2 2 2 2" xfId="83" xr:uid="{B1130CB7-7102-4321-9A29-773680232D0B}"/>
    <cellStyle name="Comma 2 3 3" xfId="214" xr:uid="{E6CA41AE-E902-4530-9FD2-0F4722FCE506}"/>
    <cellStyle name="Comma 2 36" xfId="96" xr:uid="{2AD763EA-FFF3-42D3-A5D3-DFE1A96C4473}"/>
    <cellStyle name="Comma 2 36 2" xfId="198" xr:uid="{D7DC5256-CAD1-41B5-91A9-05B3A5456C23}"/>
    <cellStyle name="Comma 2 4" xfId="205" xr:uid="{32A4287C-D151-44BE-B4C4-7BB6B62A1654}"/>
    <cellStyle name="Comma 2 5" xfId="219" xr:uid="{E57C8256-BC10-4512-8AD1-824275B706F4}"/>
    <cellStyle name="Comma 2 6" xfId="26" xr:uid="{950CCAE0-8E6B-4235-BF2B-928F75DC0DC6}"/>
    <cellStyle name="Comma 3" xfId="12" xr:uid="{CACE5716-4F6E-4E65-BA1F-DF2E259F4763}"/>
    <cellStyle name="Comma 3 16" xfId="63" xr:uid="{48DCEFC8-4C92-466E-A9B2-8C16A54E0CF1}"/>
    <cellStyle name="Comma 3 2" xfId="36" xr:uid="{99878CBF-2AAF-4A62-BE69-B88C98B9EF43}"/>
    <cellStyle name="Comma 3 2 2" xfId="86" xr:uid="{5630F83A-122C-47E9-8C55-7CF27CFC8449}"/>
    <cellStyle name="Comma 3 2 2 2" xfId="87" xr:uid="{02861DB9-A423-4CCF-9A7A-90391DB3FEC2}"/>
    <cellStyle name="Comma 3 2 2 2 2" xfId="197" xr:uid="{38876C25-B28A-4D9C-8462-0D017B314045}"/>
    <cellStyle name="Comma 3 2 2 2 3" xfId="102" xr:uid="{E8A3F2DA-0522-4729-B785-0976C37FB223}"/>
    <cellStyle name="Comma 3 2 3" xfId="184" xr:uid="{68523177-60D9-461D-BBBB-E5B055B79CF7}"/>
    <cellStyle name="Comma 3 3" xfId="209" xr:uid="{2F7D09A5-23A6-40DF-B7D8-0D5F2380948A}"/>
    <cellStyle name="Comma 3 4" xfId="92" xr:uid="{898A9BD5-ECF7-4A6D-9F67-74BC40640D9C}"/>
    <cellStyle name="Comma 3 4 10 2" xfId="45" xr:uid="{4560B593-AAC3-49B1-8EFE-34C01FC1E0A1}"/>
    <cellStyle name="Comma 3 5" xfId="25" xr:uid="{DC24C48F-58FB-4F1D-AA6E-A1A0AC3B6A2D}"/>
    <cellStyle name="Comma 3 6" xfId="117" xr:uid="{B01E6E05-4979-40E4-B808-0F66009961DC}"/>
    <cellStyle name="Comma 31 3 9" xfId="69" xr:uid="{D48D8EB2-2B9A-4238-9906-C3DBF20C1F7B}"/>
    <cellStyle name="Comma 35 10" xfId="131" xr:uid="{477FA2B0-ABAE-49CB-9A0A-CC7C2C10A19F}"/>
    <cellStyle name="Comma 35 10 2" xfId="175" xr:uid="{323CB370-A05E-48BC-BE64-A38ECE095C48}"/>
    <cellStyle name="Comma 35 10 3" xfId="207" xr:uid="{56F3445F-AF3A-4183-8CF4-5B69582FE804}"/>
    <cellStyle name="Comma 35 2 9" xfId="132" xr:uid="{27259BA5-E3CE-4D1B-94F9-D833399CBD45}"/>
    <cellStyle name="Comma 36 10" xfId="129" xr:uid="{5FBFCCF5-F84A-4924-AD2C-7AA4AE011FC1}"/>
    <cellStyle name="Comma 36 10 2" xfId="176" xr:uid="{24E79F07-75B1-4C8B-93FF-B56D94B2A746}"/>
    <cellStyle name="Comma 36 10 3" xfId="208" xr:uid="{62B40984-8277-48B8-AC7B-34E07393851D}"/>
    <cellStyle name="Comma 37" xfId="191" xr:uid="{25ADF4F2-3589-4EAB-AF76-5C6D2E851254}"/>
    <cellStyle name="Comma 37 2" xfId="212" xr:uid="{7B9327F3-DCA9-4567-A1F9-5418B5C98C71}"/>
    <cellStyle name="Comma 4" xfId="34" xr:uid="{186B8A27-21D7-4F21-839C-3F4F46523CE1}"/>
    <cellStyle name="Comma 4 10 2" xfId="135" xr:uid="{4ED1CB42-901E-4105-BB56-739CC439F86E}"/>
    <cellStyle name="Comma 4 10 2 2 2" xfId="121" xr:uid="{DB7D9212-C12D-43FE-AE99-37FBCAE5F171}"/>
    <cellStyle name="Comma 4 13" xfId="144" xr:uid="{49E8D8AA-5A7F-4BE6-8597-B30CDCEBF6CA}"/>
    <cellStyle name="Comma 4 2" xfId="108" xr:uid="{0ADC3E55-2708-49B4-A2F5-9134F56713D8}"/>
    <cellStyle name="Comma 4 2 15 2 8" xfId="67" xr:uid="{55E41EC8-44E5-4197-8AAD-07AFD6085BC7}"/>
    <cellStyle name="Comma 4 2 16 3 5 4 2 2" xfId="43" xr:uid="{2136063D-6E31-40A3-888A-B62AB4C52702}"/>
    <cellStyle name="Comma 4 2 2" xfId="189" xr:uid="{0067BB20-FD1C-4FF3-8C88-AED072067513}"/>
    <cellStyle name="Comma 4 2 2 2" xfId="192" xr:uid="{E3E18274-CA4D-4671-A392-2DA1638EE4C4}"/>
    <cellStyle name="Comma 4 2 2 2 2" xfId="213" xr:uid="{40E0D86A-0953-479D-AEB8-01868DA46815}"/>
    <cellStyle name="Comma 4 2 2 3" xfId="203" xr:uid="{237B8B64-1825-4260-8E12-1D82E70E6309}"/>
    <cellStyle name="Comma 4 2 2 4" xfId="211" xr:uid="{7966FD79-41CB-44F8-BF6C-9E8179F562AD}"/>
    <cellStyle name="Comma 4 2 3" xfId="181" xr:uid="{94B67C1E-19A4-4223-BBB0-AD4B188D17D7}"/>
    <cellStyle name="Comma 4 2 4" xfId="201" xr:uid="{E29C3233-CC1A-4BB5-843D-448849993215}"/>
    <cellStyle name="Comma 4 2 6 5 2" xfId="41" xr:uid="{0323D649-5EEF-45EE-A394-F354C14957EB}"/>
    <cellStyle name="Comma 4 2 6 5 4 4" xfId="46" xr:uid="{66819BE1-FCCF-4935-8CCB-AF1A2A5202DB}"/>
    <cellStyle name="Comma 4 2 9" xfId="152" xr:uid="{4403110E-14BA-4404-B020-F04D1659AD9B}"/>
    <cellStyle name="Comma 4 2 9 3" xfId="166" xr:uid="{45B19FEB-A3AC-41AA-BB89-902FC56718E7}"/>
    <cellStyle name="Comma 4 23" xfId="122" xr:uid="{33636B1D-9221-4C24-B5CE-F84FBB2E070D}"/>
    <cellStyle name="Comma 4 3" xfId="52" xr:uid="{835284BB-1B45-4B56-9DC2-C3B5D17B050D}"/>
    <cellStyle name="Comma 4 3 2" xfId="210" xr:uid="{93E81900-DE93-44D2-93CD-F7ECE0FC9FA5}"/>
    <cellStyle name="Comma 4 3 3" xfId="186" xr:uid="{8E4E1BE9-0956-4EFB-BCE5-C3EE1315E705}"/>
    <cellStyle name="Comma 4 4" xfId="172" xr:uid="{9159EC33-F82E-4FAC-A8A7-992CF7357705}"/>
    <cellStyle name="Comma 4 5" xfId="93" xr:uid="{CD9CE3F8-5254-4575-9CBC-1049D3B1A39A}"/>
    <cellStyle name="Comma 4 5 9" xfId="123" xr:uid="{A28D990E-FF69-42FF-A759-51C5F187BEF5}"/>
    <cellStyle name="Comma 49 2 2 4" xfId="149" xr:uid="{026D70F9-ADC1-45C6-BD46-7FDAE528ABAC}"/>
    <cellStyle name="Comma 5" xfId="143" xr:uid="{654FFC81-8C78-473C-8757-428CA88C3904}"/>
    <cellStyle name="Comma 5 2" xfId="155" xr:uid="{43BC7C2B-04FC-4B78-A4D6-11CF82642024}"/>
    <cellStyle name="Comma 5 7 6" xfId="49" xr:uid="{A58F645D-A08B-4E93-8E55-F0EED3BE7CDE}"/>
    <cellStyle name="Comma 6" xfId="140" xr:uid="{1265AB9F-2F4D-4430-9BFC-19B879D5E434}"/>
    <cellStyle name="Comma 6 11" xfId="113" xr:uid="{51403842-CE54-4E2A-A1C2-6E8741ED1D19}"/>
    <cellStyle name="Comma 7" xfId="157" xr:uid="{F4AA25CE-ABA6-42AC-8482-589910A3B2AD}"/>
    <cellStyle name="Comma 7 12" xfId="81" xr:uid="{6FCC422C-6344-4A91-BFBB-D4DDF7D85A14}"/>
    <cellStyle name="Comma 8" xfId="162" xr:uid="{157A52AD-9760-4726-AAB6-F52C52963E7E}"/>
    <cellStyle name="Comma 9" xfId="98" xr:uid="{CEF2E0DF-A987-44FE-BB04-2FC7185C8573}"/>
    <cellStyle name="Comma_Akara_3 years FS_Eng_v 19 March" xfId="5" xr:uid="{999A1C3A-8E70-446B-9BC3-B9657C5DA64B}"/>
    <cellStyle name="Currency 2" xfId="27" xr:uid="{0CC679A6-64E7-4EB0-A4E8-987FA53D8207}"/>
    <cellStyle name="Followed Hyperlink" xfId="30" xr:uid="{67CBA8DC-9213-4A58-8855-5180CB56111C}"/>
    <cellStyle name="Followed Hyperlink 2" xfId="185" xr:uid="{8A145C48-5B02-4D20-90B3-6811DFE77E4F}"/>
    <cellStyle name="Hyperlink" xfId="32" xr:uid="{7D8BE92A-DFFC-45C1-B069-9F4DAFC7E8AF}"/>
    <cellStyle name="Hyperlink 2" xfId="31" xr:uid="{83883F28-FF14-4CD6-AAA1-2E939B69193C}"/>
    <cellStyle name="Hyperlink 2 2" xfId="58" xr:uid="{76C0E8C9-B467-4670-BDEB-9624C3BA581E}"/>
    <cellStyle name="Hyperlink 2 2 2" xfId="73" xr:uid="{9DDD87BA-57E9-47C4-98A2-99450D954A59}"/>
    <cellStyle name="Hyperlink 3" xfId="64" xr:uid="{FF5FB49F-7CF8-41FD-9422-C3A51452784B}"/>
    <cellStyle name="Hyperlink 3 10" xfId="136" xr:uid="{4CD83CEB-518F-423E-9735-AC2D0ACC132E}"/>
    <cellStyle name="Hyperlink 4" xfId="76" xr:uid="{C5E01923-D8B8-40C0-B311-825EDFA00BD9}"/>
    <cellStyle name="Hyperlink 5" xfId="139" xr:uid="{B151BA75-52C0-4846-9A01-54ED466EC9AF}"/>
    <cellStyle name="Hyperlink 5 3" xfId="110" xr:uid="{62B5FAB8-CBCE-4FF2-AC97-7DF44A0734D6}"/>
    <cellStyle name="Hyperlink 6" xfId="115" xr:uid="{FE3A5EA8-EBEE-4EC6-8414-5098F78B3206}"/>
    <cellStyle name="Normal" xfId="0" builtinId="0"/>
    <cellStyle name="Normal 10 2 2 5" xfId="84" xr:uid="{8BB5C985-79AB-47A7-9079-53881E5BA3C8}"/>
    <cellStyle name="Normal 10 7" xfId="19" xr:uid="{DFE8419A-B0E4-4F7F-A413-4D0C6A817454}"/>
    <cellStyle name="Normal 10 7 2" xfId="116" xr:uid="{E87A6D21-BFA5-496B-B988-1D051635D79E}"/>
    <cellStyle name="Normal 100" xfId="105" xr:uid="{6EBAD1BA-DD83-4B8A-9049-7211C28C6F0D}"/>
    <cellStyle name="Normal 101" xfId="107" xr:uid="{E6B1EDA0-C7B0-4AEC-B800-D5BAD96C2E97}"/>
    <cellStyle name="Normal 108" xfId="51" xr:uid="{B3837430-4867-4CAE-A418-C33BDD443AA4}"/>
    <cellStyle name="Normal 11" xfId="53" xr:uid="{EF68013A-043D-432F-A407-284739C03738}"/>
    <cellStyle name="Normal 11 2" xfId="177" xr:uid="{615F1781-C144-45DA-938B-4EE71151F9F8}"/>
    <cellStyle name="Normal 11 3" xfId="89" xr:uid="{7F42AFC1-4CDF-4D87-ACF7-0EBBEF042F1F}"/>
    <cellStyle name="Normal 12 2" xfId="99" xr:uid="{5D1C5660-0D47-4A70-95B1-EF51E35D45EA}"/>
    <cellStyle name="Normal 12 3 2 2" xfId="100" xr:uid="{82C22F20-A601-490A-AFC4-1093D13298FF}"/>
    <cellStyle name="Normal 14" xfId="159" xr:uid="{48D98FFC-2A01-4B7A-A485-8EFB5DBC4E06}"/>
    <cellStyle name="Normal 188 5" xfId="13" xr:uid="{5C994A69-98CF-40E0-9299-0DA89518EF37}"/>
    <cellStyle name="Normal 191" xfId="14" xr:uid="{9157661C-2E95-49E5-A963-A5A15AAD0CCF}"/>
    <cellStyle name="Normal 2" xfId="15" xr:uid="{D249D376-AB62-4BC5-8674-3604F64B04E2}"/>
    <cellStyle name="Normal 2 10" xfId="47" xr:uid="{B8D24D38-FA2D-4379-9A49-C94CDDA7E66C}"/>
    <cellStyle name="Normal 2 10 2 2" xfId="95" xr:uid="{46B01604-3D60-4629-B6BC-B64C941D1DBF}"/>
    <cellStyle name="Normal 2 14" xfId="190" xr:uid="{C04FB859-BF3E-4438-A816-93C28DDC1D4E}"/>
    <cellStyle name="Normal 2 2" xfId="16" xr:uid="{E8E49766-4784-4E85-9BEE-6AAE016941FA}"/>
    <cellStyle name="Normal 2 2 2" xfId="37" xr:uid="{62D3E889-E0ED-458A-A2D3-AED9B53F71E3}"/>
    <cellStyle name="Normal 2 2 2 2" xfId="146" xr:uid="{767B7BA5-C9F6-4565-AE38-08F534EFEBAB}"/>
    <cellStyle name="Normal 2 2 2 2 5" xfId="42" xr:uid="{36EDAA8A-40B9-4613-96A8-A6F6171FA039}"/>
    <cellStyle name="Normal 2 2 3" xfId="171" xr:uid="{26D56B4C-B5A9-4E1B-8B11-7F8CD2B814FA}"/>
    <cellStyle name="Normal 2 2 4" xfId="28" xr:uid="{096655C0-8A22-4A2B-AA03-3F9D29C02B19}"/>
    <cellStyle name="Normal 2 2 5" xfId="118" xr:uid="{7FB05B37-8BCA-408D-95FD-48BB94B74D87}"/>
    <cellStyle name="Normal 2 2 6" xfId="163" xr:uid="{EA7393FF-A26C-459D-9349-A544D4EDD0B9}"/>
    <cellStyle name="Normal 2 3" xfId="88" xr:uid="{917C98C4-CF3B-4ED4-826B-F649EE3C30B9}"/>
    <cellStyle name="Normal 2 3 14" xfId="97" xr:uid="{8C7D95C6-54BF-440F-9F01-4F2A0F9821B8}"/>
    <cellStyle name="Normal 2 3 2" xfId="182" xr:uid="{E9F486F4-DF9B-48A1-9073-8DA169383632}"/>
    <cellStyle name="Normal 2 3 3" xfId="137" xr:uid="{ED253BB1-12C4-4962-A36B-05C8991D06BF}"/>
    <cellStyle name="Normal 2 3 5 5" xfId="145" xr:uid="{4ADB6E81-9116-407C-B690-9D8C12ECC147}"/>
    <cellStyle name="Normal 2 3 5 5 2" xfId="147" xr:uid="{D9126464-E7C1-4509-A291-39D31E5AB87F}"/>
    <cellStyle name="Normal 2 3 9" xfId="173" xr:uid="{BFA8B83A-2BEB-47DC-8431-53C4CA232842}"/>
    <cellStyle name="Normal 2 4" xfId="103" xr:uid="{B8E73517-AB83-4765-BA9C-DF6CFFB95403}"/>
    <cellStyle name="Normal 2 4 3 2 2 3" xfId="106" xr:uid="{74BEA17E-8D51-4248-87FB-42463FE694F0}"/>
    <cellStyle name="Normal 2 5" xfId="23" xr:uid="{DF227362-6ADE-454C-8682-E92ED1B81AFA}"/>
    <cellStyle name="Normal 25 2 3" xfId="130" xr:uid="{1F44FD9B-356D-43C4-96C7-CFB12793B452}"/>
    <cellStyle name="Normal 26 8" xfId="128" xr:uid="{8840C0D1-B1C0-4375-917B-57B534F98BDD}"/>
    <cellStyle name="Normal 27" xfId="94" xr:uid="{8D1C3F6D-DEE6-45A9-BC27-D7678403F3ED}"/>
    <cellStyle name="Normal 27 2" xfId="179" xr:uid="{5AFFB924-A138-4285-AF55-2D35B2C07CFA}"/>
    <cellStyle name="Normal 29" xfId="70" xr:uid="{CDF69F3C-1252-4AC8-A573-D56F1871B85F}"/>
    <cellStyle name="Normal 3" xfId="6" xr:uid="{2FAB46C1-4FE9-45BF-B92D-BC7AAC2BE009}"/>
    <cellStyle name="Normal 3 2" xfId="22" xr:uid="{E7B742D7-09C6-48FB-A1FE-E03ACAC6C43A}"/>
    <cellStyle name="Normal 3 2 2" xfId="150" xr:uid="{36903539-5DCB-45DF-BFED-FBFE6E1693B8}"/>
    <cellStyle name="Normal 3 2 2 3" xfId="62" xr:uid="{6D96A4C3-1A4F-4D17-B933-DEBE7BD4EC1E}"/>
    <cellStyle name="Normal 3 2 3" xfId="148" xr:uid="{67DC3384-DD47-46D0-BE50-712D56B08E15}"/>
    <cellStyle name="Normal 3 3" xfId="183" xr:uid="{9582BF9B-70BC-4528-BC2F-5A46411FD789}"/>
    <cellStyle name="Normal 3 3 2" xfId="48" xr:uid="{1327B07D-4EBB-4684-8D8A-89061F8DC038}"/>
    <cellStyle name="Normal 3 3 2 5 2" xfId="127" xr:uid="{989D8B4D-46E8-4374-8F6B-D9437BF5AEF6}"/>
    <cellStyle name="Normal 3 4" xfId="178" xr:uid="{ED57CEBB-1C20-4E8F-81CB-E74DC2525AD3}"/>
    <cellStyle name="Normal 3 5" xfId="160" xr:uid="{ABA59B4C-227B-45DE-8122-C22B1F482845}"/>
    <cellStyle name="Normal 3 6" xfId="24" xr:uid="{A3DFD1CE-1F2A-481F-8984-B4B6BC091ADE}"/>
    <cellStyle name="Normal 30" xfId="188" xr:uid="{8BB700E0-4389-4B24-BEAE-9B3F531BE805}"/>
    <cellStyle name="Normal 31" xfId="154" xr:uid="{1F0FBC79-AF63-4159-BE62-0EF7FE35607B}"/>
    <cellStyle name="Normal 31 2 2" xfId="167" xr:uid="{E430367F-7524-485A-8DD9-FA5BE048F4F5}"/>
    <cellStyle name="Normal 32" xfId="180" xr:uid="{2EAE3193-421D-4846-859D-AB4992BCDE0C}"/>
    <cellStyle name="Normal 38 6 3" xfId="71" xr:uid="{D6DAB1E7-3F29-4062-BCAA-AC7E5260088B}"/>
    <cellStyle name="Normal 4" xfId="11" xr:uid="{FE9AAB4B-9252-4D18-8E06-4536DC204FA2}"/>
    <cellStyle name="Normal 4 2" xfId="72" xr:uid="{3EEC4D95-30A1-4CD3-9F4B-EC15BD9649EB}"/>
    <cellStyle name="Normal 4 3" xfId="218" xr:uid="{8D8FC156-869C-4633-8E93-BFAFCB9638D1}"/>
    <cellStyle name="Normal 4 4" xfId="61" xr:uid="{B12671E9-F3E7-46AB-A3F8-83A5D97FD496}"/>
    <cellStyle name="Normal 5" xfId="33" xr:uid="{D487D4F1-071B-4ED9-A52A-928B0281FACB}"/>
    <cellStyle name="Normal 5 13" xfId="200" xr:uid="{6616B8A5-0A61-4262-A199-68AA3A6B4D1A}"/>
    <cellStyle name="Normal 5 17" xfId="125" xr:uid="{A55CEC3C-BFEF-4F1B-871D-EF3DD6FEBA31}"/>
    <cellStyle name="Normal 5 2" xfId="35" xr:uid="{E2C4C997-C0AA-43B5-87A3-5412FCD88812}"/>
    <cellStyle name="Normal 5 2 10" xfId="164" xr:uid="{989D712C-C455-42C0-9412-02BA8A690A67}"/>
    <cellStyle name="Normal 5 2 11" xfId="134" xr:uid="{B1533C47-630B-4AA6-B4D4-0DEAA6B197BA}"/>
    <cellStyle name="Normal 5 2 2" xfId="187" xr:uid="{9C23770B-E31A-4AD2-87D4-32D87C6C998A}"/>
    <cellStyle name="Normal 5 2 2 2 5" xfId="40" xr:uid="{8029C08C-F602-4FF7-9FB1-E0AB8DD289A5}"/>
    <cellStyle name="Normal 5 2 3" xfId="66" xr:uid="{2371D7BC-04F4-46E2-ACFA-85B35E989667}"/>
    <cellStyle name="Normal 5 2 3 2 2" xfId="44" xr:uid="{0A70351B-83A4-4EBC-B8B9-2E2A1CE0B73A}"/>
    <cellStyle name="Normal 5 2 4" xfId="151" xr:uid="{B7B97AFE-557B-44A2-9AF4-DFCECA0DBA49}"/>
    <cellStyle name="Normal 5 3" xfId="101" xr:uid="{8DB500F3-361B-48F0-8892-3D438C0F7940}"/>
    <cellStyle name="Normal 6" xfId="2" xr:uid="{3FBD2489-F5DD-444D-988C-825E71FB9867}"/>
    <cellStyle name="Normal 6 2" xfId="196" xr:uid="{49A0F9E2-3C8D-4C68-8F04-F48F0CB32396}"/>
    <cellStyle name="Normal 6 2 2" xfId="216" xr:uid="{E06F807B-6D8F-478D-8E76-09E7FDB7F10C}"/>
    <cellStyle name="Normal 6 3" xfId="215" xr:uid="{F58F99F3-D895-497C-98CC-623758D17DA7}"/>
    <cellStyle name="Normal 6 4" xfId="156" xr:uid="{B85E6B91-FB17-4EAD-8A6B-E83E677A2D59}"/>
    <cellStyle name="Normal 8" xfId="193" xr:uid="{89E1A7CA-6002-4311-8C6E-E92F29A8CFD6}"/>
    <cellStyle name="Normal 8 3" xfId="124" xr:uid="{367C998D-BBD8-4D39-95DF-BDD27BF1C46A}"/>
    <cellStyle name="Normal 8 4" xfId="74" xr:uid="{5BE240F8-377B-499C-A8AF-1B6E1548CECC}"/>
    <cellStyle name="Normal 8 4 8" xfId="119" xr:uid="{C59825C2-3D02-49A3-B931-90471F12A0CC}"/>
    <cellStyle name="Normal 8 5" xfId="75" xr:uid="{141662CD-6411-4F4C-B3AD-67F7D9035513}"/>
    <cellStyle name="Normal 9" xfId="79" xr:uid="{8EF3C07C-55A3-4CA9-8EAE-892296011265}"/>
    <cellStyle name="Normal 980" xfId="65" xr:uid="{55683165-502A-4E6B-AEFE-FC739EE45BAF}"/>
    <cellStyle name="Normal 980 2" xfId="68" xr:uid="{A9EE5B63-E51D-4CCE-BA89-AC8FA049C442}"/>
    <cellStyle name="Normal_Akara_June Eng09" xfId="4" xr:uid="{8259DCCE-E207-410C-B588-FC87F16D29DC}"/>
    <cellStyle name="Normal_Lam Soon 30945- T" xfId="8" xr:uid="{80D4E3C7-D9FD-4AEB-B5FC-3689E54BF3EA}"/>
    <cellStyle name="Percent 2" xfId="29" xr:uid="{FFF90DF1-53C7-400B-B7A5-AC043BC2C8C9}"/>
    <cellStyle name="Percent 2 2 2" xfId="78" xr:uid="{36322EA5-63F1-40B8-8F41-37EEAC02DDAE}"/>
    <cellStyle name="Percent 2 21" xfId="126" xr:uid="{008534A0-C6C3-4A18-84AA-349786CFF7BD}"/>
    <cellStyle name="Percent 2 3" xfId="59" xr:uid="{FD6DC0EF-EBE9-46C2-83BF-3C6C090FE621}"/>
    <cellStyle name="Percent 3" xfId="57" xr:uid="{56E27BBB-56E2-4B02-BECD-15C6EF1D8A76}"/>
    <cellStyle name="Percent 3 2" xfId="114" xr:uid="{AA40471C-882C-4DAB-9EE2-C2143334C4C4}"/>
    <cellStyle name="Percent 3 2 5" xfId="60" xr:uid="{EBB9D3E2-BBA4-46E5-BC07-D009DBC197B8}"/>
    <cellStyle name="Percent 3 2 8" xfId="141" xr:uid="{81B1B003-8352-41CF-975F-6B133C59C2DF}"/>
    <cellStyle name="pwstyle" xfId="3" xr:uid="{D2D6B84E-99B0-4061-BD36-5406DBFBFF17}"/>
    <cellStyle name="เครื่องหมายจุลภาค_งบการเงิน MP-RK รวม Y'49" xfId="17" xr:uid="{C0880E7D-5B74-4263-921B-2AFCD9E09DB9}"/>
    <cellStyle name="ปกติ 2 2" xfId="82" xr:uid="{894A652B-E983-4384-8235-F773E2ECAEDD}"/>
    <cellStyle name="ปกติ_งบการเงิน MP-RK รวม Y'49" xfId="18" xr:uid="{846365F8-1A76-42BB-9E66-8178334846CF}"/>
  </cellStyles>
  <dxfs count="0"/>
  <tableStyles count="0" defaultTableStyle="TableStyleMedium2" defaultPivotStyle="PivotStyleLight16"/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CRITERIA1"/>
      <sheetName val="เงินกู้ MGC"/>
      <sheetName val="A"/>
      <sheetName val="Group"/>
      <sheetName val="Total 01'05"/>
      <sheetName val="Inventory"/>
      <sheetName val="ELEC45-01"/>
      <sheetName val="Accure"/>
      <sheetName val="stat_local1"/>
      <sheetName val="Total_01'05"/>
      <sheetName val="เงินกู้_MGC"/>
      <sheetName val="TB-Oct07"/>
      <sheetName val="MR.MEYER"/>
      <sheetName val="Overall PLATT"/>
      <sheetName val="NHMT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BS (ToP)"/>
      <sheetName val="Trial Balance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GL 2018 Q3 - ver1"/>
      <sheetName val="Sheet2"/>
      <sheetName val="NSC-BS11-02"/>
      <sheetName val="BD"/>
      <sheetName val="Calculation PS"/>
      <sheetName val="#REF"/>
      <sheetName val="DETAIL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คำชี้แจง"/>
      <sheetName val="P&amp;L"/>
      <sheetName val="BATCH_M"/>
      <sheetName val="発停サイクル表"/>
      <sheetName val="data"/>
      <sheetName val="2017 Expense Break down"/>
      <sheetName val="TFB-1998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Database"/>
      <sheetName val="Q2 EXPECTED"/>
      <sheetName val="MOULD"/>
      <sheetName val="O300"/>
      <sheetName val="Master TB"/>
      <sheetName val="R300"/>
      <sheetName val="数量"/>
      <sheetName val="F3-3GP"/>
      <sheetName val="PNT-QUOT-#3"/>
      <sheetName val="COAT&amp;WRAP-QIOT-#3"/>
      <sheetName val="mapping"/>
      <sheetName val="損益分岐点"/>
      <sheetName val="表紙"/>
      <sheetName val="TREND"/>
      <sheetName val="Statement-BAHT"/>
      <sheetName val="11"/>
      <sheetName val="FEBRUARY"/>
      <sheetName val="report detial"/>
      <sheetName val="stat_local8"/>
      <sheetName val="BS_(ToP)6"/>
      <sheetName val="Total_01'057"/>
      <sheetName val="เงินกู้_MGC7"/>
      <sheetName val="Overall_PLATT6"/>
      <sheetName val="MR_MEYER6"/>
      <sheetName val="SAP_Open_Items_Data6"/>
      <sheetName val="BOT_Rate6"/>
      <sheetName val="Maturity_Data6"/>
      <sheetName val="Avg_BOT6"/>
      <sheetName val="Hedge_Vol_&amp;_G-L6"/>
      <sheetName val="Detail_of_exchange_rate6"/>
      <sheetName val="_nfcst_py6"/>
      <sheetName val="Tb_31_12_156"/>
      <sheetName val="Group_TB_31_10_20156"/>
      <sheetName val="5)_Action_Plan_BL_Debone6"/>
      <sheetName val="FA_Register5"/>
      <sheetName val="Trial_Balance5"/>
      <sheetName val="Latex_Qty&amp;Price_(2)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tat_local9"/>
      <sheetName val="Total_01'058"/>
      <sheetName val="MR_MEYER7"/>
      <sheetName val="Overall_PLATT7"/>
      <sheetName val="เงินกู้_MGC8"/>
      <sheetName val="BOT_Rate7"/>
      <sheetName val="Maturity_Data7"/>
      <sheetName val="Avg_BOT7"/>
      <sheetName val="Hedge_Vol_&amp;_G-L7"/>
      <sheetName val="Detail_of_exchange_rate7"/>
      <sheetName val="SAP_Open_Items_Data7"/>
      <sheetName val="_nfcst_py7"/>
      <sheetName val="Tb_31_12_157"/>
      <sheetName val="Group_TB_31_10_2015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GL_2018_Q3_-_ver11"/>
      <sheetName val="Deferred_tax_Adjs_Clo_(P)_Q2'11"/>
      <sheetName val="Q2_EXPECTED1"/>
      <sheetName val="2017_Expense_Break_down1"/>
      <sheetName val="Master_TB1"/>
      <sheetName val="AcqBS"/>
      <sheetName val="10K4"/>
      <sheetName val="donnee lct"/>
      <sheetName val="I-Données_de_base"/>
      <sheetName val="Cal_help"/>
      <sheetName val="CF-C(+Graph)"/>
      <sheetName val="VL"/>
      <sheetName val="TN"/>
      <sheetName val="ND"/>
      <sheetName val="손익"/>
      <sheetName val="2005 DATA"/>
      <sheetName val="LCQ"/>
      <sheetName val="ocean voyage"/>
      <sheetName val="ที่ดินอาคาร อุปกรณ์"/>
      <sheetName val="国内HSP"/>
      <sheetName val="SCB 1 - Current"/>
      <sheetName val="SCB 2 - Current"/>
      <sheetName val="L410"/>
      <sheetName val="co"/>
      <sheetName val="WIP"/>
      <sheetName val="TBE_2004012"/>
      <sheetName val="iGrouping"/>
      <sheetName val="Rate"/>
      <sheetName val="detailed pl-svcs"/>
      <sheetName val="PL"/>
      <sheetName val="TOTAL"/>
      <sheetName val="actlst01d"/>
      <sheetName val="OtherKPI"/>
      <sheetName val="10"/>
      <sheetName val="SCB_1_-_Current"/>
      <sheetName val="SCB_2_-_Current"/>
      <sheetName val="exchange rate"/>
      <sheetName val="donnee_lct"/>
      <sheetName val="NOTE 29"/>
      <sheetName val="Library Procedures"/>
      <sheetName val="qtr3"/>
      <sheetName val="qtr4"/>
      <sheetName val="ocean_voyage"/>
      <sheetName val="N-4.4"/>
      <sheetName val="ชื่อหุ้น"/>
      <sheetName val="B&amp;S 1999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Breakeven Analysis"/>
      <sheetName val="総括"/>
      <sheetName val="Customize Your Invoice"/>
      <sheetName val="세부내용"/>
      <sheetName val="両側規格のグラフ"/>
      <sheetName val="八月份CO号"/>
      <sheetName val="1-1.BS"/>
      <sheetName val="falso"/>
      <sheetName val="ฝ่ายบัญชีและการเงิน"/>
      <sheetName val="P1"/>
      <sheetName val="MainComp"/>
      <sheetName val="mix"/>
      <sheetName val="เงินกู้ธนชาติ"/>
      <sheetName val="Control List"/>
      <sheetName val="assumption"/>
      <sheetName val="Main"/>
      <sheetName val="SUM"/>
      <sheetName val="table"/>
      <sheetName val="MFA"/>
      <sheetName val="BMCT2003"/>
      <sheetName val="STart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1"/>
      <sheetName val="Control_List"/>
      <sheetName val="Control_List1"/>
      <sheetName val="Puerto Rico"/>
      <sheetName val="graph"/>
      <sheetName val="基本量販店動向"/>
      <sheetName val="Puerto_Rico"/>
      <sheetName val="J2"/>
      <sheetName val="J1"/>
      <sheetName val="3A STD"/>
      <sheetName val="4003-1 lead"/>
      <sheetName val="Amortization Table"/>
      <sheetName val="Control_List2"/>
      <sheetName val="Stk"/>
      <sheetName val="A1"/>
      <sheetName val=" AE INTEGRAL VALUE MC 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>
        <row r="769">
          <cell r="D769">
            <v>0</v>
          </cell>
        </row>
      </sheetData>
      <sheetData sheetId="229">
        <row r="769">
          <cell r="D769">
            <v>0</v>
          </cell>
        </row>
      </sheetData>
      <sheetData sheetId="230">
        <row r="769">
          <cell r="D769">
            <v>0</v>
          </cell>
        </row>
      </sheetData>
      <sheetData sheetId="231">
        <row r="769">
          <cell r="D769">
            <v>0</v>
          </cell>
        </row>
      </sheetData>
      <sheetData sheetId="232">
        <row r="769">
          <cell r="D769">
            <v>0</v>
          </cell>
        </row>
      </sheetData>
      <sheetData sheetId="233">
        <row r="769">
          <cell r="D769">
            <v>0</v>
          </cell>
        </row>
      </sheetData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>
        <row r="769">
          <cell r="D769">
            <v>0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/>
      <sheetData sheetId="310"/>
      <sheetData sheetId="311"/>
      <sheetData sheetId="312">
        <row r="769">
          <cell r="D769">
            <v>0</v>
          </cell>
        </row>
      </sheetData>
      <sheetData sheetId="313"/>
      <sheetData sheetId="314"/>
      <sheetData sheetId="315"/>
      <sheetData sheetId="316"/>
      <sheetData sheetId="317">
        <row r="769">
          <cell r="D769">
            <v>0</v>
          </cell>
        </row>
      </sheetData>
      <sheetData sheetId="318"/>
      <sheetData sheetId="319">
        <row r="769">
          <cell r="D769">
            <v>0</v>
          </cell>
        </row>
      </sheetData>
      <sheetData sheetId="320"/>
      <sheetData sheetId="321"/>
      <sheetData sheetId="322"/>
      <sheetData sheetId="323"/>
      <sheetData sheetId="324"/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 refreshError="1"/>
      <sheetData sheetId="352">
        <row r="769">
          <cell r="D769">
            <v>0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BALANCE SHEET 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US"/>
      <sheetName val="BW Total Sales"/>
      <sheetName val="Lead"/>
      <sheetName val="Results Template"/>
      <sheetName val="800020"/>
      <sheetName val="A"/>
      <sheetName val="PL"/>
      <sheetName val="Master TB"/>
      <sheetName val="G300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8261F-B91D-464F-85A4-C26A79F0F877}">
  <dimension ref="A1:I106"/>
  <sheetViews>
    <sheetView zoomScale="110" zoomScaleNormal="110" zoomScaleSheetLayoutView="80" workbookViewId="0">
      <selection activeCell="D15" sqref="D15"/>
    </sheetView>
  </sheetViews>
  <sheetFormatPr defaultColWidth="8" defaultRowHeight="12"/>
  <cols>
    <col min="1" max="3" width="1.42578125" style="4" customWidth="1"/>
    <col min="4" max="4" width="50.7109375" style="4" customWidth="1"/>
    <col min="5" max="5" width="5.85546875" style="5" customWidth="1"/>
    <col min="6" max="6" width="1.42578125" style="5" customWidth="1"/>
    <col min="7" max="7" width="12.28515625" style="6" customWidth="1"/>
    <col min="8" max="8" width="1.42578125" style="6" customWidth="1"/>
    <col min="9" max="9" width="12.28515625" style="6" customWidth="1"/>
    <col min="10" max="16384" width="8" style="4"/>
  </cols>
  <sheetData>
    <row r="1" spans="1:9" ht="16.5" customHeight="1">
      <c r="A1" s="3" t="s">
        <v>109</v>
      </c>
    </row>
    <row r="2" spans="1:9" ht="16.5" customHeight="1">
      <c r="A2" s="3" t="s">
        <v>18</v>
      </c>
    </row>
    <row r="3" spans="1:9" ht="16.5" customHeight="1">
      <c r="A3" s="7" t="s">
        <v>139</v>
      </c>
      <c r="B3" s="8"/>
      <c r="C3" s="8"/>
      <c r="D3" s="8"/>
      <c r="E3" s="9"/>
      <c r="F3" s="9"/>
      <c r="G3" s="10"/>
      <c r="H3" s="10"/>
      <c r="I3" s="10"/>
    </row>
    <row r="4" spans="1:9" ht="16.5" customHeight="1"/>
    <row r="5" spans="1:9" ht="16.5" customHeight="1"/>
    <row r="6" spans="1:9" ht="15.95" customHeight="1">
      <c r="G6" s="13" t="s">
        <v>59</v>
      </c>
      <c r="H6" s="13"/>
      <c r="I6" s="13" t="s">
        <v>61</v>
      </c>
    </row>
    <row r="7" spans="1:9" ht="15.95" customHeight="1">
      <c r="E7" s="34"/>
      <c r="F7" s="34"/>
      <c r="G7" s="75" t="s">
        <v>140</v>
      </c>
      <c r="H7" s="77"/>
      <c r="I7" s="14" t="s">
        <v>51</v>
      </c>
    </row>
    <row r="8" spans="1:9" ht="15.95" customHeight="1">
      <c r="E8" s="34"/>
      <c r="F8" s="34"/>
      <c r="G8" s="14" t="s">
        <v>106</v>
      </c>
      <c r="H8" s="77"/>
      <c r="I8" s="14" t="s">
        <v>98</v>
      </c>
    </row>
    <row r="9" spans="1:9" ht="15.95" customHeight="1">
      <c r="E9" s="33" t="s">
        <v>19</v>
      </c>
      <c r="F9" s="34"/>
      <c r="G9" s="15" t="s">
        <v>1</v>
      </c>
      <c r="I9" s="15" t="s">
        <v>1</v>
      </c>
    </row>
    <row r="10" spans="1:9" ht="15.95" customHeight="1">
      <c r="G10" s="22"/>
    </row>
    <row r="11" spans="1:9" ht="15.95" customHeight="1">
      <c r="A11" s="35" t="s">
        <v>20</v>
      </c>
      <c r="G11" s="22"/>
    </row>
    <row r="12" spans="1:9" ht="15.95" customHeight="1">
      <c r="A12" s="3"/>
      <c r="G12" s="22"/>
    </row>
    <row r="13" spans="1:9" ht="15.95" customHeight="1">
      <c r="A13" s="3" t="s">
        <v>21</v>
      </c>
      <c r="G13" s="22"/>
    </row>
    <row r="14" spans="1:9" ht="15.95" customHeight="1">
      <c r="A14" s="3"/>
      <c r="G14" s="22"/>
    </row>
    <row r="15" spans="1:9" ht="15.95" customHeight="1">
      <c r="A15" s="4" t="s">
        <v>17</v>
      </c>
      <c r="G15" s="41">
        <v>454412185</v>
      </c>
      <c r="H15" s="39"/>
      <c r="I15" s="40">
        <v>22892667</v>
      </c>
    </row>
    <row r="16" spans="1:9" ht="15.95" customHeight="1">
      <c r="A16" s="4" t="s">
        <v>107</v>
      </c>
      <c r="G16" s="41">
        <v>752986</v>
      </c>
      <c r="H16" s="39"/>
      <c r="I16" s="40">
        <v>620744</v>
      </c>
    </row>
    <row r="17" spans="1:9" ht="15.95" customHeight="1">
      <c r="A17" s="4" t="s">
        <v>119</v>
      </c>
      <c r="E17" s="5">
        <v>7</v>
      </c>
      <c r="G17" s="41">
        <v>31644386</v>
      </c>
      <c r="H17" s="39"/>
      <c r="I17" s="40">
        <v>55164010</v>
      </c>
    </row>
    <row r="18" spans="1:9" ht="15.95" customHeight="1">
      <c r="A18" s="4" t="s">
        <v>108</v>
      </c>
      <c r="G18" s="41">
        <v>26236195</v>
      </c>
      <c r="H18" s="39"/>
      <c r="I18" s="40">
        <v>41827114</v>
      </c>
    </row>
    <row r="19" spans="1:9" ht="15.95" customHeight="1">
      <c r="A19" s="4" t="s">
        <v>124</v>
      </c>
      <c r="E19" s="5">
        <v>9</v>
      </c>
      <c r="G19" s="41">
        <v>2872317</v>
      </c>
      <c r="H19" s="39"/>
      <c r="I19" s="40">
        <v>9313491</v>
      </c>
    </row>
    <row r="20" spans="1:9" ht="15.95" customHeight="1">
      <c r="A20" s="4" t="s">
        <v>15</v>
      </c>
      <c r="G20" s="43">
        <v>0</v>
      </c>
      <c r="H20" s="39"/>
      <c r="I20" s="42">
        <v>238509</v>
      </c>
    </row>
    <row r="21" spans="1:9" ht="15.95" customHeight="1">
      <c r="G21" s="22"/>
    </row>
    <row r="22" spans="1:9" ht="15.95" customHeight="1">
      <c r="A22" s="3" t="s">
        <v>22</v>
      </c>
      <c r="G22" s="25">
        <f>SUM(G15:G20)</f>
        <v>515918069</v>
      </c>
      <c r="I22" s="10">
        <f>SUM(I15:I20)</f>
        <v>130056535</v>
      </c>
    </row>
    <row r="23" spans="1:9" ht="15.95" customHeight="1">
      <c r="A23" s="3"/>
      <c r="G23" s="22"/>
    </row>
    <row r="24" spans="1:9" ht="15.95" customHeight="1">
      <c r="A24" s="3" t="s">
        <v>23</v>
      </c>
      <c r="G24" s="22"/>
    </row>
    <row r="25" spans="1:9" ht="15.95" customHeight="1">
      <c r="A25" s="3"/>
      <c r="G25" s="22"/>
    </row>
    <row r="26" spans="1:9" ht="15.95" customHeight="1">
      <c r="A26" s="4" t="s">
        <v>53</v>
      </c>
      <c r="E26" s="5">
        <v>8</v>
      </c>
      <c r="G26" s="41">
        <v>35000000</v>
      </c>
      <c r="H26" s="39"/>
      <c r="I26" s="40">
        <v>35000000</v>
      </c>
    </row>
    <row r="27" spans="1:9" ht="15.95" customHeight="1">
      <c r="A27" s="4" t="s">
        <v>87</v>
      </c>
      <c r="E27" s="5">
        <v>9</v>
      </c>
      <c r="G27" s="41">
        <v>2302403</v>
      </c>
      <c r="H27" s="39"/>
      <c r="I27" s="40">
        <v>13237280</v>
      </c>
    </row>
    <row r="28" spans="1:9" ht="15.95" customHeight="1">
      <c r="A28" s="4" t="s">
        <v>75</v>
      </c>
      <c r="E28" s="5">
        <v>10</v>
      </c>
      <c r="G28" s="41">
        <v>99414337</v>
      </c>
      <c r="H28" s="39"/>
      <c r="I28" s="40">
        <v>49077019</v>
      </c>
    </row>
    <row r="29" spans="1:9" ht="15.95" customHeight="1">
      <c r="A29" s="4" t="s">
        <v>85</v>
      </c>
      <c r="G29" s="41">
        <v>90508</v>
      </c>
      <c r="H29" s="39"/>
      <c r="I29" s="40">
        <v>631646</v>
      </c>
    </row>
    <row r="30" spans="1:9" ht="15.95" customHeight="1">
      <c r="A30" s="4" t="s">
        <v>70</v>
      </c>
      <c r="E30" s="5">
        <v>11</v>
      </c>
      <c r="G30" s="41">
        <v>138263168</v>
      </c>
      <c r="H30" s="39"/>
      <c r="I30" s="40">
        <v>104477284</v>
      </c>
    </row>
    <row r="31" spans="1:9" ht="15.95" customHeight="1">
      <c r="A31" s="4" t="s">
        <v>24</v>
      </c>
      <c r="E31" s="5">
        <v>12</v>
      </c>
      <c r="G31" s="41">
        <v>3742917</v>
      </c>
      <c r="H31" s="39"/>
      <c r="I31" s="40">
        <v>3347122</v>
      </c>
    </row>
    <row r="32" spans="1:9" ht="15.95" customHeight="1">
      <c r="A32" s="4" t="s">
        <v>54</v>
      </c>
      <c r="E32" s="5">
        <v>13</v>
      </c>
      <c r="G32" s="41">
        <v>3288506</v>
      </c>
      <c r="H32" s="39"/>
      <c r="I32" s="40">
        <v>542783</v>
      </c>
    </row>
    <row r="33" spans="1:9" ht="15.95" customHeight="1">
      <c r="A33" s="4" t="s">
        <v>84</v>
      </c>
      <c r="G33" s="41">
        <v>6717261</v>
      </c>
      <c r="H33" s="39"/>
      <c r="I33" s="40">
        <v>3935357</v>
      </c>
    </row>
    <row r="34" spans="1:9" ht="15.95" customHeight="1">
      <c r="A34" s="4" t="s">
        <v>58</v>
      </c>
      <c r="G34" s="43">
        <v>6902184</v>
      </c>
      <c r="H34" s="39"/>
      <c r="I34" s="42">
        <v>7068344</v>
      </c>
    </row>
    <row r="35" spans="1:9" ht="15.95" customHeight="1">
      <c r="G35" s="22"/>
    </row>
    <row r="36" spans="1:9" ht="15.95" customHeight="1">
      <c r="A36" s="3" t="s">
        <v>25</v>
      </c>
      <c r="G36" s="25">
        <f>SUM(G26:G35)</f>
        <v>295721284</v>
      </c>
      <c r="I36" s="10">
        <f>SUM(I26:I35)</f>
        <v>217316835</v>
      </c>
    </row>
    <row r="37" spans="1:9" ht="15.95" customHeight="1">
      <c r="A37" s="3"/>
      <c r="G37" s="22"/>
    </row>
    <row r="38" spans="1:9" ht="15.95" customHeight="1" thickBot="1">
      <c r="A38" s="3" t="s">
        <v>26</v>
      </c>
      <c r="G38" s="44">
        <f>G22+G36</f>
        <v>811639353</v>
      </c>
      <c r="I38" s="45">
        <f>I22+I36</f>
        <v>347373370</v>
      </c>
    </row>
    <row r="39" spans="1:9" ht="15.95" customHeight="1" thickTop="1"/>
    <row r="40" spans="1:9" ht="15.95" customHeight="1">
      <c r="I40" s="78"/>
    </row>
    <row r="41" spans="1:9" ht="15.95" customHeight="1"/>
    <row r="42" spans="1:9" ht="15.95" customHeight="1"/>
    <row r="43" spans="1:9" ht="15.95" customHeight="1"/>
    <row r="44" spans="1:9" ht="21.75" customHeight="1"/>
    <row r="45" spans="1:9" ht="15.95" customHeight="1">
      <c r="A45" s="4" t="s">
        <v>104</v>
      </c>
    </row>
    <row r="46" spans="1:9" ht="15.95" customHeight="1"/>
    <row r="47" spans="1:9" ht="15.95" customHeight="1"/>
    <row r="48" spans="1:9" ht="13.5" customHeight="1"/>
    <row r="49" spans="1:9" ht="21.95" customHeight="1">
      <c r="A49" s="8" t="s">
        <v>165</v>
      </c>
      <c r="B49" s="8"/>
      <c r="C49" s="8"/>
      <c r="D49" s="8"/>
      <c r="E49" s="9"/>
      <c r="F49" s="9"/>
      <c r="G49" s="10"/>
      <c r="H49" s="10"/>
      <c r="I49" s="10"/>
    </row>
    <row r="50" spans="1:9" ht="16.5" customHeight="1">
      <c r="A50" s="3" t="str">
        <f>A1</f>
        <v>Jenkongklai Public Company Limited</v>
      </c>
    </row>
    <row r="51" spans="1:9" ht="16.5" customHeight="1">
      <c r="A51" s="3" t="str">
        <f>A2</f>
        <v>Statement of Financial Position</v>
      </c>
    </row>
    <row r="52" spans="1:9" ht="16.5" customHeight="1">
      <c r="A52" s="7" t="str">
        <f>A3</f>
        <v>As at 30 September 2023</v>
      </c>
      <c r="B52" s="8"/>
      <c r="C52" s="8"/>
      <c r="D52" s="8"/>
      <c r="E52" s="9"/>
      <c r="F52" s="9"/>
      <c r="G52" s="10"/>
      <c r="H52" s="10"/>
      <c r="I52" s="10"/>
    </row>
    <row r="53" spans="1:9" ht="15.95" customHeight="1">
      <c r="A53" s="3"/>
    </row>
    <row r="54" spans="1:9" ht="15.95" customHeight="1">
      <c r="A54" s="3"/>
    </row>
    <row r="55" spans="1:9" ht="15" customHeight="1">
      <c r="G55" s="13" t="s">
        <v>59</v>
      </c>
      <c r="H55" s="13"/>
      <c r="I55" s="13" t="s">
        <v>61</v>
      </c>
    </row>
    <row r="56" spans="1:9" ht="15" customHeight="1">
      <c r="E56" s="34"/>
      <c r="F56" s="34"/>
      <c r="G56" s="75" t="s">
        <v>140</v>
      </c>
      <c r="H56" s="77"/>
      <c r="I56" s="14" t="s">
        <v>51</v>
      </c>
    </row>
    <row r="57" spans="1:9" ht="15" customHeight="1">
      <c r="E57" s="34"/>
      <c r="F57" s="34"/>
      <c r="G57" s="14" t="s">
        <v>106</v>
      </c>
      <c r="H57" s="77"/>
      <c r="I57" s="14" t="s">
        <v>98</v>
      </c>
    </row>
    <row r="58" spans="1:9" ht="15" customHeight="1">
      <c r="E58" s="33" t="s">
        <v>19</v>
      </c>
      <c r="F58" s="34"/>
      <c r="G58" s="15" t="s">
        <v>1</v>
      </c>
      <c r="I58" s="15" t="s">
        <v>1</v>
      </c>
    </row>
    <row r="59" spans="1:9" ht="8.1" customHeight="1">
      <c r="G59" s="22"/>
    </row>
    <row r="60" spans="1:9" ht="15" customHeight="1">
      <c r="A60" s="3" t="s">
        <v>27</v>
      </c>
      <c r="G60" s="22"/>
    </row>
    <row r="61" spans="1:9" ht="8.1" customHeight="1">
      <c r="A61" s="3"/>
      <c r="G61" s="22"/>
      <c r="I61" s="1"/>
    </row>
    <row r="62" spans="1:9" ht="15" customHeight="1">
      <c r="A62" s="3" t="s">
        <v>28</v>
      </c>
      <c r="G62" s="22"/>
      <c r="I62" s="1"/>
    </row>
    <row r="63" spans="1:9" ht="8.1" customHeight="1">
      <c r="A63" s="3"/>
      <c r="G63" s="22"/>
      <c r="I63" s="1"/>
    </row>
    <row r="64" spans="1:9" ht="15" customHeight="1">
      <c r="A64" s="4" t="s">
        <v>29</v>
      </c>
      <c r="E64" s="5">
        <v>14</v>
      </c>
      <c r="G64" s="41">
        <v>83398184</v>
      </c>
      <c r="H64" s="40"/>
      <c r="I64" s="1">
        <v>42584979</v>
      </c>
    </row>
    <row r="65" spans="1:9" ht="15" customHeight="1">
      <c r="A65" s="4" t="s">
        <v>90</v>
      </c>
      <c r="G65" s="41"/>
      <c r="H65" s="40"/>
      <c r="I65" s="40"/>
    </row>
    <row r="66" spans="1:9" ht="15" customHeight="1">
      <c r="B66" s="46" t="s">
        <v>92</v>
      </c>
      <c r="E66" s="5">
        <v>15</v>
      </c>
      <c r="G66" s="41">
        <v>0</v>
      </c>
      <c r="H66" s="39"/>
      <c r="I66" s="40">
        <v>2541306</v>
      </c>
    </row>
    <row r="67" spans="1:9" ht="15" customHeight="1">
      <c r="B67" s="46" t="s">
        <v>91</v>
      </c>
      <c r="E67" s="5">
        <v>16</v>
      </c>
      <c r="G67" s="41">
        <v>55667409</v>
      </c>
      <c r="H67" s="40"/>
      <c r="I67" s="40">
        <v>66380798</v>
      </c>
    </row>
    <row r="68" spans="1:9" ht="15" customHeight="1">
      <c r="A68" s="4" t="s">
        <v>100</v>
      </c>
      <c r="B68" s="46"/>
      <c r="G68" s="41">
        <v>2232116</v>
      </c>
      <c r="H68" s="40"/>
      <c r="I68" s="40">
        <v>10497816</v>
      </c>
    </row>
    <row r="69" spans="1:9" ht="15" customHeight="1">
      <c r="A69" s="4" t="s">
        <v>30</v>
      </c>
      <c r="G69" s="43">
        <v>12979252</v>
      </c>
      <c r="H69" s="40"/>
      <c r="I69" s="42">
        <v>6987663</v>
      </c>
    </row>
    <row r="70" spans="1:9" ht="8.1" customHeight="1">
      <c r="G70" s="22"/>
      <c r="I70" s="1"/>
    </row>
    <row r="71" spans="1:9" ht="15" customHeight="1">
      <c r="A71" s="3" t="s">
        <v>31</v>
      </c>
      <c r="G71" s="23">
        <f>SUM(G64:G69)</f>
        <v>154276961</v>
      </c>
      <c r="I71" s="2">
        <f>SUM(I64:I69)</f>
        <v>128992562</v>
      </c>
    </row>
    <row r="72" spans="1:9" ht="15" customHeight="1">
      <c r="A72" s="3"/>
      <c r="G72" s="22"/>
    </row>
    <row r="73" spans="1:9" ht="15" customHeight="1">
      <c r="A73" s="3" t="s">
        <v>32</v>
      </c>
      <c r="G73" s="22"/>
    </row>
    <row r="74" spans="1:9" ht="8.1" customHeight="1">
      <c r="A74" s="3"/>
      <c r="G74" s="22"/>
    </row>
    <row r="75" spans="1:9" ht="15" customHeight="1">
      <c r="A75" s="30" t="s">
        <v>93</v>
      </c>
      <c r="E75" s="5">
        <v>15</v>
      </c>
      <c r="G75" s="41">
        <v>0</v>
      </c>
      <c r="H75" s="39"/>
      <c r="I75" s="40">
        <v>3854868</v>
      </c>
    </row>
    <row r="76" spans="1:9" ht="15" customHeight="1">
      <c r="A76" s="30" t="s">
        <v>71</v>
      </c>
      <c r="E76" s="5">
        <v>16</v>
      </c>
      <c r="G76" s="41">
        <v>65333378</v>
      </c>
      <c r="H76" s="39"/>
      <c r="I76" s="40">
        <v>44826982</v>
      </c>
    </row>
    <row r="77" spans="1:9" ht="15" customHeight="1">
      <c r="A77" s="4" t="s">
        <v>52</v>
      </c>
      <c r="E77" s="5">
        <v>17</v>
      </c>
      <c r="G77" s="41">
        <v>12093570</v>
      </c>
      <c r="H77" s="39"/>
      <c r="I77" s="40">
        <v>10291753</v>
      </c>
    </row>
    <row r="78" spans="1:9" ht="15" customHeight="1">
      <c r="A78" s="4" t="s">
        <v>86</v>
      </c>
      <c r="E78" s="5">
        <v>18</v>
      </c>
      <c r="G78" s="43">
        <v>259851</v>
      </c>
      <c r="H78" s="39"/>
      <c r="I78" s="42">
        <v>300000</v>
      </c>
    </row>
    <row r="79" spans="1:9" ht="8.1" customHeight="1">
      <c r="A79" s="3"/>
      <c r="G79" s="22"/>
      <c r="I79" s="1"/>
    </row>
    <row r="80" spans="1:9" ht="15" customHeight="1">
      <c r="A80" s="3" t="s">
        <v>33</v>
      </c>
      <c r="G80" s="23">
        <f>SUM(G75:G78)</f>
        <v>77686799</v>
      </c>
      <c r="I80" s="2">
        <f>SUM(I75:I78)</f>
        <v>59273603</v>
      </c>
    </row>
    <row r="81" spans="1:9" ht="8.1" customHeight="1">
      <c r="A81" s="3"/>
      <c r="G81" s="22"/>
      <c r="I81" s="1"/>
    </row>
    <row r="82" spans="1:9" ht="15" customHeight="1">
      <c r="A82" s="3" t="s">
        <v>34</v>
      </c>
      <c r="B82" s="3"/>
      <c r="G82" s="23">
        <f>SUM(G71+G80)</f>
        <v>231963760</v>
      </c>
      <c r="H82" s="11"/>
      <c r="I82" s="2">
        <f>SUM(I71+I80)</f>
        <v>188266165</v>
      </c>
    </row>
    <row r="83" spans="1:9" ht="15" customHeight="1">
      <c r="G83" s="47"/>
      <c r="H83" s="11"/>
      <c r="I83" s="11"/>
    </row>
    <row r="84" spans="1:9" ht="15" customHeight="1">
      <c r="G84" s="47"/>
      <c r="H84" s="11"/>
      <c r="I84" s="11"/>
    </row>
    <row r="85" spans="1:9" ht="15" customHeight="1">
      <c r="A85" s="3" t="s">
        <v>35</v>
      </c>
      <c r="G85" s="47"/>
      <c r="H85" s="11"/>
      <c r="I85" s="11"/>
    </row>
    <row r="86" spans="1:9" ht="8.1" customHeight="1">
      <c r="A86" s="3"/>
      <c r="G86" s="47"/>
      <c r="H86" s="11"/>
      <c r="I86" s="11"/>
    </row>
    <row r="87" spans="1:9" ht="15" customHeight="1">
      <c r="A87" s="4" t="s">
        <v>36</v>
      </c>
      <c r="E87" s="49">
        <v>19</v>
      </c>
      <c r="G87" s="47"/>
      <c r="H87" s="11"/>
      <c r="I87" s="16"/>
    </row>
    <row r="88" spans="1:9" s="48" customFormat="1" ht="15" customHeight="1">
      <c r="B88" s="4" t="s">
        <v>37</v>
      </c>
      <c r="E88" s="49"/>
      <c r="F88" s="49"/>
      <c r="G88" s="53"/>
      <c r="H88" s="18"/>
      <c r="I88" s="1"/>
    </row>
    <row r="89" spans="1:9" s="48" customFormat="1" ht="15" customHeight="1" thickBot="1">
      <c r="B89" s="4"/>
      <c r="C89" s="50" t="s">
        <v>110</v>
      </c>
      <c r="E89" s="49"/>
      <c r="F89" s="49"/>
      <c r="G89" s="51">
        <v>200000000</v>
      </c>
      <c r="H89" s="18"/>
      <c r="I89" s="16"/>
    </row>
    <row r="90" spans="1:9" s="48" customFormat="1" ht="15" customHeight="1" thickTop="1" thickBot="1">
      <c r="B90" s="4"/>
      <c r="C90" s="50" t="s">
        <v>73</v>
      </c>
      <c r="E90" s="49"/>
      <c r="F90" s="49"/>
      <c r="G90" s="53"/>
      <c r="H90" s="18"/>
      <c r="I90" s="52">
        <v>100000000</v>
      </c>
    </row>
    <row r="91" spans="1:9" s="48" customFormat="1" ht="8.1" customHeight="1" thickTop="1">
      <c r="B91" s="4"/>
      <c r="E91" s="49"/>
      <c r="F91" s="49"/>
      <c r="G91" s="22"/>
      <c r="H91" s="18"/>
      <c r="I91" s="1"/>
    </row>
    <row r="92" spans="1:9" s="48" customFormat="1" ht="15" customHeight="1">
      <c r="B92" s="48" t="s">
        <v>38</v>
      </c>
      <c r="E92" s="49"/>
      <c r="F92" s="49"/>
      <c r="G92" s="22"/>
      <c r="H92" s="18"/>
      <c r="I92" s="1"/>
    </row>
    <row r="93" spans="1:9" s="48" customFormat="1" ht="15" customHeight="1">
      <c r="C93" s="50" t="s">
        <v>110</v>
      </c>
      <c r="F93" s="49"/>
      <c r="G93" s="24">
        <v>200000000</v>
      </c>
      <c r="H93" s="18"/>
      <c r="I93" s="1">
        <v>0</v>
      </c>
    </row>
    <row r="94" spans="1:9" s="48" customFormat="1" ht="15" customHeight="1">
      <c r="C94" s="50" t="s">
        <v>73</v>
      </c>
      <c r="F94" s="49"/>
      <c r="G94" s="24">
        <v>0</v>
      </c>
      <c r="H94" s="18"/>
      <c r="I94" s="1">
        <v>100000000</v>
      </c>
    </row>
    <row r="95" spans="1:9" s="48" customFormat="1" ht="15" customHeight="1">
      <c r="A95" s="48" t="s">
        <v>160</v>
      </c>
      <c r="C95" s="50"/>
      <c r="E95" s="49">
        <v>19</v>
      </c>
      <c r="F95" s="49"/>
      <c r="G95" s="24">
        <v>347062552</v>
      </c>
      <c r="H95" s="18"/>
      <c r="I95" s="1">
        <v>0</v>
      </c>
    </row>
    <row r="96" spans="1:9" ht="15" customHeight="1">
      <c r="A96" s="4" t="s">
        <v>39</v>
      </c>
      <c r="G96" s="22"/>
      <c r="I96" s="1"/>
    </row>
    <row r="97" spans="1:9" ht="15" customHeight="1">
      <c r="B97" s="4" t="s">
        <v>40</v>
      </c>
      <c r="E97" s="5">
        <v>20</v>
      </c>
      <c r="G97" s="41">
        <v>8548237</v>
      </c>
      <c r="H97" s="39"/>
      <c r="I97" s="40">
        <v>5971315</v>
      </c>
    </row>
    <row r="98" spans="1:9" ht="15" customHeight="1">
      <c r="B98" s="4" t="s">
        <v>41</v>
      </c>
      <c r="G98" s="41">
        <v>22467345</v>
      </c>
      <c r="H98" s="39"/>
      <c r="I98" s="40">
        <v>51538431</v>
      </c>
    </row>
    <row r="99" spans="1:9" ht="15" customHeight="1">
      <c r="B99" s="4" t="s">
        <v>96</v>
      </c>
      <c r="G99" s="25">
        <v>1597459</v>
      </c>
      <c r="H99" s="39"/>
      <c r="I99" s="42">
        <v>1597459</v>
      </c>
    </row>
    <row r="100" spans="1:9" ht="8.1" customHeight="1">
      <c r="G100" s="47"/>
      <c r="H100" s="11"/>
      <c r="I100" s="16"/>
    </row>
    <row r="101" spans="1:9" ht="15" customHeight="1">
      <c r="A101" s="3" t="s">
        <v>44</v>
      </c>
      <c r="G101" s="23">
        <f>SUM(G93:G99)</f>
        <v>579675593</v>
      </c>
      <c r="I101" s="2">
        <f>SUM(I93:I99)</f>
        <v>159107205</v>
      </c>
    </row>
    <row r="102" spans="1:9" ht="8.1" customHeight="1">
      <c r="G102" s="47"/>
      <c r="H102" s="11"/>
      <c r="I102" s="16"/>
    </row>
    <row r="103" spans="1:9" ht="15" customHeight="1" thickBot="1">
      <c r="A103" s="3" t="s">
        <v>42</v>
      </c>
      <c r="B103" s="3"/>
      <c r="G103" s="51">
        <f>G82+G101</f>
        <v>811639353</v>
      </c>
      <c r="I103" s="52">
        <f>I82+I101</f>
        <v>347373370</v>
      </c>
    </row>
    <row r="104" spans="1:9" ht="17.25" customHeight="1" thickTop="1">
      <c r="A104" s="3"/>
      <c r="B104" s="3"/>
      <c r="G104" s="16"/>
      <c r="I104" s="16"/>
    </row>
    <row r="105" spans="1:9" ht="15" customHeight="1">
      <c r="A105" s="3"/>
      <c r="B105" s="3"/>
      <c r="G105" s="16"/>
      <c r="I105" s="16"/>
    </row>
    <row r="106" spans="1:9" ht="21.95" customHeight="1">
      <c r="A106" s="8" t="str">
        <f>A49</f>
        <v>The accompanying notes on pages 9 to 20 are an integral part of this financial information.</v>
      </c>
      <c r="B106" s="8"/>
      <c r="C106" s="8"/>
      <c r="D106" s="8"/>
      <c r="E106" s="9"/>
      <c r="F106" s="9"/>
      <c r="G106" s="10"/>
      <c r="H106" s="10"/>
      <c r="I106" s="10"/>
    </row>
  </sheetData>
  <pageMargins left="0.9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  <ignoredErrors>
    <ignoredError sqref="G8:I8 G57:I5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C97E8-7AD5-4E97-B52C-8DD2EB3B1D47}">
  <dimension ref="A1:I48"/>
  <sheetViews>
    <sheetView topLeftCell="A16" zoomScaleNormal="100" zoomScaleSheetLayoutView="84" workbookViewId="0">
      <selection activeCell="D15" sqref="D15"/>
    </sheetView>
  </sheetViews>
  <sheetFormatPr defaultColWidth="8" defaultRowHeight="12"/>
  <cols>
    <col min="1" max="3" width="1.7109375" style="4" customWidth="1"/>
    <col min="4" max="4" width="48.140625" style="4" customWidth="1"/>
    <col min="5" max="5" width="6.28515625" style="5" customWidth="1"/>
    <col min="6" max="6" width="1.42578125" style="5" customWidth="1"/>
    <col min="7" max="7" width="12.28515625" style="6" customWidth="1"/>
    <col min="8" max="8" width="1.42578125" style="6" customWidth="1"/>
    <col min="9" max="9" width="12.28515625" style="6" customWidth="1"/>
    <col min="10" max="16384" width="8" style="4"/>
  </cols>
  <sheetData>
    <row r="1" spans="1:9" ht="16.5" customHeight="1">
      <c r="A1" s="3" t="str">
        <f>'2-3'!A1</f>
        <v>Jenkongklai Public Company Limited</v>
      </c>
    </row>
    <row r="2" spans="1:9" ht="16.5" customHeight="1">
      <c r="A2" s="3" t="s">
        <v>0</v>
      </c>
    </row>
    <row r="3" spans="1:9" ht="16.5" customHeight="1">
      <c r="A3" s="7" t="s">
        <v>141</v>
      </c>
      <c r="B3" s="8"/>
      <c r="C3" s="8"/>
      <c r="D3" s="8"/>
      <c r="E3" s="9"/>
      <c r="F3" s="9"/>
      <c r="G3" s="10"/>
      <c r="H3" s="10"/>
      <c r="I3" s="10"/>
    </row>
    <row r="4" spans="1:9" ht="16.5" customHeight="1">
      <c r="A4" s="3"/>
      <c r="G4" s="11"/>
      <c r="H4" s="11"/>
      <c r="I4" s="11"/>
    </row>
    <row r="5" spans="1:9" ht="16.5" customHeight="1">
      <c r="A5" s="3"/>
      <c r="G5" s="11"/>
      <c r="H5" s="11"/>
      <c r="I5" s="11"/>
    </row>
    <row r="6" spans="1:9" ht="16.5" customHeight="1">
      <c r="E6" s="32"/>
      <c r="F6" s="32"/>
      <c r="G6" s="13" t="s">
        <v>59</v>
      </c>
      <c r="H6" s="13"/>
      <c r="I6" s="13" t="s">
        <v>59</v>
      </c>
    </row>
    <row r="7" spans="1:9" ht="16.5" customHeight="1">
      <c r="E7" s="32"/>
      <c r="F7" s="32"/>
      <c r="G7" s="75" t="s">
        <v>140</v>
      </c>
      <c r="H7" s="76"/>
      <c r="I7" s="75" t="s">
        <v>140</v>
      </c>
    </row>
    <row r="8" spans="1:9" ht="16.5" customHeight="1">
      <c r="E8" s="32"/>
      <c r="F8" s="32"/>
      <c r="G8" s="14" t="s">
        <v>106</v>
      </c>
      <c r="H8" s="31"/>
      <c r="I8" s="14" t="s">
        <v>98</v>
      </c>
    </row>
    <row r="9" spans="1:9" ht="16.5" customHeight="1">
      <c r="E9" s="33" t="s">
        <v>123</v>
      </c>
      <c r="F9" s="34"/>
      <c r="G9" s="15" t="s">
        <v>1</v>
      </c>
      <c r="I9" s="15" t="s">
        <v>1</v>
      </c>
    </row>
    <row r="10" spans="1:9" ht="16.5" customHeight="1">
      <c r="G10" s="22"/>
    </row>
    <row r="11" spans="1:9" ht="16.5" customHeight="1">
      <c r="A11" s="4" t="s">
        <v>115</v>
      </c>
      <c r="G11" s="24">
        <v>169889581</v>
      </c>
      <c r="H11" s="74"/>
      <c r="I11" s="80">
        <v>141222313</v>
      </c>
    </row>
    <row r="12" spans="1:9" ht="16.5" customHeight="1">
      <c r="A12" s="4" t="s">
        <v>2</v>
      </c>
      <c r="G12" s="23">
        <v>-131059512</v>
      </c>
      <c r="H12" s="74"/>
      <c r="I12" s="81">
        <v>-105550600</v>
      </c>
    </row>
    <row r="13" spans="1:9" ht="16.5" customHeight="1">
      <c r="G13" s="24"/>
      <c r="H13" s="1"/>
      <c r="I13" s="82"/>
    </row>
    <row r="14" spans="1:9" ht="16.5" customHeight="1">
      <c r="A14" s="3" t="s">
        <v>3</v>
      </c>
      <c r="G14" s="24">
        <f>SUM(G11:G13)</f>
        <v>38830069</v>
      </c>
      <c r="H14" s="1"/>
      <c r="I14" s="82">
        <f>SUM(I11:I12)</f>
        <v>35671713</v>
      </c>
    </row>
    <row r="15" spans="1:9" ht="16.5" customHeight="1">
      <c r="A15" s="4" t="s">
        <v>4</v>
      </c>
      <c r="G15" s="23">
        <v>823396</v>
      </c>
      <c r="H15" s="74"/>
      <c r="I15" s="81">
        <v>838791</v>
      </c>
    </row>
    <row r="16" spans="1:9" ht="16.5" customHeight="1">
      <c r="B16" s="3"/>
      <c r="G16" s="24"/>
      <c r="H16" s="1"/>
      <c r="I16" s="82"/>
    </row>
    <row r="17" spans="1:9" ht="16.5" customHeight="1">
      <c r="A17" s="35" t="s">
        <v>5</v>
      </c>
      <c r="G17" s="23">
        <f>SUM(G14:G15)</f>
        <v>39653465</v>
      </c>
      <c r="H17" s="1"/>
      <c r="I17" s="81">
        <f>SUM(I14:I15)</f>
        <v>36510504</v>
      </c>
    </row>
    <row r="18" spans="1:9" ht="16.5" customHeight="1">
      <c r="A18" s="35"/>
      <c r="G18" s="24"/>
      <c r="H18" s="1"/>
      <c r="I18" s="1"/>
    </row>
    <row r="19" spans="1:9" ht="16.5" customHeight="1">
      <c r="A19" s="4" t="s">
        <v>6</v>
      </c>
      <c r="G19" s="47">
        <v>-9488095</v>
      </c>
      <c r="H19" s="16"/>
      <c r="I19" s="83">
        <v>-6383053</v>
      </c>
    </row>
    <row r="20" spans="1:9" ht="16.5" customHeight="1">
      <c r="A20" s="4" t="s">
        <v>118</v>
      </c>
      <c r="G20" s="25">
        <v>0</v>
      </c>
      <c r="H20" s="1"/>
      <c r="I20" s="81">
        <v>-6033</v>
      </c>
    </row>
    <row r="21" spans="1:9" ht="16.5" customHeight="1">
      <c r="G21" s="22"/>
      <c r="H21" s="1"/>
    </row>
    <row r="22" spans="1:9" ht="16.5" customHeight="1">
      <c r="A22" s="35" t="s">
        <v>7</v>
      </c>
      <c r="G22" s="25">
        <f>SUM(G19:G21)</f>
        <v>-9488095</v>
      </c>
      <c r="H22" s="1"/>
      <c r="I22" s="10">
        <f>SUM(I19:I21)</f>
        <v>-6389086</v>
      </c>
    </row>
    <row r="23" spans="1:9" ht="16.5" customHeight="1">
      <c r="G23" s="22"/>
      <c r="H23" s="1"/>
    </row>
    <row r="24" spans="1:9" ht="16.5" customHeight="1">
      <c r="A24" s="3" t="s">
        <v>117</v>
      </c>
      <c r="B24" s="3"/>
      <c r="E24" s="4"/>
      <c r="F24" s="4"/>
      <c r="G24" s="24">
        <f>+G17+G22</f>
        <v>30165370</v>
      </c>
      <c r="H24" s="1"/>
      <c r="I24" s="1">
        <f>+I17+I22</f>
        <v>30121418</v>
      </c>
    </row>
    <row r="25" spans="1:9" ht="16.5" customHeight="1">
      <c r="A25" s="4" t="s">
        <v>64</v>
      </c>
      <c r="G25" s="25">
        <v>-1357985</v>
      </c>
      <c r="H25" s="74"/>
      <c r="I25" s="84">
        <v>-1649158</v>
      </c>
    </row>
    <row r="26" spans="1:9" ht="16.5" customHeight="1">
      <c r="G26" s="22"/>
      <c r="H26" s="1"/>
    </row>
    <row r="27" spans="1:9" ht="16.5" customHeight="1">
      <c r="A27" s="3" t="s">
        <v>113</v>
      </c>
      <c r="E27" s="4"/>
      <c r="F27" s="4"/>
      <c r="G27" s="24">
        <f>SUM(G24:G26)</f>
        <v>28807385</v>
      </c>
      <c r="H27" s="1"/>
      <c r="I27" s="1">
        <f>SUM(I24:I26)</f>
        <v>28472260</v>
      </c>
    </row>
    <row r="28" spans="1:9" ht="16.5" customHeight="1">
      <c r="A28" s="4" t="s">
        <v>8</v>
      </c>
      <c r="G28" s="25">
        <v>-6607996</v>
      </c>
      <c r="H28" s="74"/>
      <c r="I28" s="84">
        <v>-5986673</v>
      </c>
    </row>
    <row r="29" spans="1:9" ht="16.5" customHeight="1">
      <c r="G29" s="22"/>
    </row>
    <row r="30" spans="1:9" ht="16.5" customHeight="1">
      <c r="A30" s="3" t="s">
        <v>9</v>
      </c>
      <c r="G30" s="22">
        <f>SUM(G27:G28)</f>
        <v>22199389</v>
      </c>
      <c r="I30" s="6">
        <f>SUM(I27:I28)</f>
        <v>22485587</v>
      </c>
    </row>
    <row r="31" spans="1:9" ht="16.5" customHeight="1">
      <c r="A31" s="30" t="s">
        <v>114</v>
      </c>
      <c r="B31" s="36"/>
      <c r="G31" s="26">
        <v>0</v>
      </c>
      <c r="H31" s="18"/>
      <c r="I31" s="17">
        <v>0</v>
      </c>
    </row>
    <row r="32" spans="1:9" ht="16.5" customHeight="1">
      <c r="A32" s="30"/>
      <c r="B32" s="37"/>
      <c r="G32" s="27"/>
      <c r="H32" s="18"/>
      <c r="I32" s="18"/>
    </row>
    <row r="33" spans="1:9" ht="16.5" customHeight="1" thickBot="1">
      <c r="A33" s="38" t="s">
        <v>116</v>
      </c>
      <c r="B33" s="37"/>
      <c r="G33" s="28">
        <f>SUM(G30:G31)</f>
        <v>22199389</v>
      </c>
      <c r="H33" s="18"/>
      <c r="I33" s="19">
        <f>SUM(I30:I31)</f>
        <v>22485587</v>
      </c>
    </row>
    <row r="34" spans="1:9" ht="16.5" customHeight="1" thickTop="1">
      <c r="G34" s="79"/>
      <c r="H34" s="20"/>
      <c r="I34" s="21"/>
    </row>
    <row r="35" spans="1:9" ht="16.5" customHeight="1">
      <c r="A35" s="3" t="s">
        <v>111</v>
      </c>
      <c r="G35" s="27"/>
      <c r="H35" s="18"/>
      <c r="I35" s="18"/>
    </row>
    <row r="36" spans="1:9" ht="16.5" customHeight="1">
      <c r="G36" s="24"/>
      <c r="H36" s="1"/>
      <c r="I36" s="1"/>
    </row>
    <row r="37" spans="1:9" ht="16.5" customHeight="1" thickBot="1">
      <c r="A37" s="4" t="s">
        <v>112</v>
      </c>
      <c r="E37" s="5">
        <v>23</v>
      </c>
      <c r="G37" s="29">
        <v>0.08</v>
      </c>
      <c r="H37" s="74"/>
      <c r="I37" s="108">
        <v>0.11</v>
      </c>
    </row>
    <row r="38" spans="1:9" ht="16.5" customHeight="1" thickTop="1">
      <c r="G38" s="21"/>
      <c r="H38" s="20"/>
      <c r="I38" s="21"/>
    </row>
    <row r="39" spans="1:9" ht="16.5" customHeight="1">
      <c r="G39" s="21"/>
      <c r="H39" s="20"/>
      <c r="I39" s="21"/>
    </row>
    <row r="40" spans="1:9" ht="16.5" customHeight="1">
      <c r="G40" s="21"/>
      <c r="H40" s="20"/>
      <c r="I40" s="21"/>
    </row>
    <row r="41" spans="1:9" ht="16.5" customHeight="1">
      <c r="G41" s="21"/>
      <c r="H41" s="20"/>
      <c r="I41" s="21"/>
    </row>
    <row r="42" spans="1:9" ht="16.5" customHeight="1">
      <c r="G42" s="21"/>
      <c r="H42" s="20"/>
      <c r="I42" s="21"/>
    </row>
    <row r="43" spans="1:9" ht="16.5" customHeight="1">
      <c r="G43" s="21"/>
      <c r="H43" s="20"/>
      <c r="I43" s="21"/>
    </row>
    <row r="44" spans="1:9" ht="16.5" customHeight="1">
      <c r="G44" s="21"/>
      <c r="H44" s="20"/>
      <c r="I44" s="21"/>
    </row>
    <row r="45" spans="1:9" ht="16.5" customHeight="1">
      <c r="G45" s="21"/>
      <c r="H45" s="20"/>
      <c r="I45" s="21"/>
    </row>
    <row r="46" spans="1:9" ht="16.5" customHeight="1">
      <c r="G46" s="21"/>
      <c r="H46" s="20"/>
      <c r="I46" s="21"/>
    </row>
    <row r="47" spans="1:9" ht="12" customHeight="1">
      <c r="G47" s="21"/>
      <c r="H47" s="20"/>
      <c r="I47" s="21"/>
    </row>
    <row r="48" spans="1:9" ht="21.95" customHeight="1">
      <c r="A48" s="8" t="str">
        <f>+'2-3'!A106</f>
        <v>The accompanying notes on pages 9 to 20 are an integral part of this financial information.</v>
      </c>
      <c r="B48" s="8"/>
      <c r="C48" s="8"/>
      <c r="D48" s="8"/>
      <c r="E48" s="9"/>
      <c r="F48" s="9"/>
      <c r="G48" s="2"/>
      <c r="H48" s="2"/>
      <c r="I48" s="2"/>
    </row>
  </sheetData>
  <pageMargins left="1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6C27E-FB58-4D2C-838A-4A8E548D15A3}">
  <dimension ref="A1:I48"/>
  <sheetViews>
    <sheetView topLeftCell="A18" zoomScaleNormal="100" zoomScaleSheetLayoutView="84" workbookViewId="0">
      <selection activeCell="D15" sqref="D15"/>
    </sheetView>
  </sheetViews>
  <sheetFormatPr defaultColWidth="8" defaultRowHeight="12"/>
  <cols>
    <col min="1" max="3" width="1.7109375" style="4" customWidth="1"/>
    <col min="4" max="4" width="48.140625" style="4" customWidth="1"/>
    <col min="5" max="5" width="6.28515625" style="5" customWidth="1"/>
    <col min="6" max="6" width="1.42578125" style="5" customWidth="1"/>
    <col min="7" max="7" width="12.28515625" style="6" customWidth="1"/>
    <col min="8" max="8" width="1.42578125" style="6" customWidth="1"/>
    <col min="9" max="9" width="12.28515625" style="6" customWidth="1"/>
    <col min="10" max="143" width="8" style="4"/>
    <col min="144" max="146" width="1.7109375" style="4" customWidth="1"/>
    <col min="147" max="147" width="13" style="4" customWidth="1"/>
    <col min="148" max="148" width="1.7109375" style="4" customWidth="1"/>
    <col min="149" max="149" width="2.42578125" style="4" customWidth="1"/>
    <col min="150" max="150" width="25.7109375" style="4" customWidth="1"/>
    <col min="151" max="151" width="5.7109375" style="4" customWidth="1"/>
    <col min="152" max="152" width="1.28515625" style="4" customWidth="1"/>
    <col min="153" max="153" width="13" style="4" customWidth="1"/>
    <col min="154" max="154" width="1.28515625" style="4" customWidth="1"/>
    <col min="155" max="155" width="13" style="4" customWidth="1"/>
    <col min="156" max="156" width="13.28515625" style="4" customWidth="1"/>
    <col min="157" max="157" width="8" style="4"/>
    <col min="158" max="158" width="12.7109375" style="4" customWidth="1"/>
    <col min="159" max="399" width="8" style="4"/>
    <col min="400" max="402" width="1.7109375" style="4" customWidth="1"/>
    <col min="403" max="403" width="13" style="4" customWidth="1"/>
    <col min="404" max="404" width="1.7109375" style="4" customWidth="1"/>
    <col min="405" max="405" width="2.42578125" style="4" customWidth="1"/>
    <col min="406" max="406" width="25.7109375" style="4" customWidth="1"/>
    <col min="407" max="407" width="5.7109375" style="4" customWidth="1"/>
    <col min="408" max="408" width="1.28515625" style="4" customWidth="1"/>
    <col min="409" max="409" width="13" style="4" customWidth="1"/>
    <col min="410" max="410" width="1.28515625" style="4" customWidth="1"/>
    <col min="411" max="411" width="13" style="4" customWidth="1"/>
    <col min="412" max="412" width="13.28515625" style="4" customWidth="1"/>
    <col min="413" max="413" width="8" style="4"/>
    <col min="414" max="414" width="12.7109375" style="4" customWidth="1"/>
    <col min="415" max="655" width="8" style="4"/>
    <col min="656" max="658" width="1.7109375" style="4" customWidth="1"/>
    <col min="659" max="659" width="13" style="4" customWidth="1"/>
    <col min="660" max="660" width="1.7109375" style="4" customWidth="1"/>
    <col min="661" max="661" width="2.42578125" style="4" customWidth="1"/>
    <col min="662" max="662" width="25.7109375" style="4" customWidth="1"/>
    <col min="663" max="663" width="5.7109375" style="4" customWidth="1"/>
    <col min="664" max="664" width="1.28515625" style="4" customWidth="1"/>
    <col min="665" max="665" width="13" style="4" customWidth="1"/>
    <col min="666" max="666" width="1.28515625" style="4" customWidth="1"/>
    <col min="667" max="667" width="13" style="4" customWidth="1"/>
    <col min="668" max="668" width="13.28515625" style="4" customWidth="1"/>
    <col min="669" max="669" width="8" style="4"/>
    <col min="670" max="670" width="12.7109375" style="4" customWidth="1"/>
    <col min="671" max="911" width="8" style="4"/>
    <col min="912" max="914" width="1.7109375" style="4" customWidth="1"/>
    <col min="915" max="915" width="13" style="4" customWidth="1"/>
    <col min="916" max="916" width="1.7109375" style="4" customWidth="1"/>
    <col min="917" max="917" width="2.42578125" style="4" customWidth="1"/>
    <col min="918" max="918" width="25.7109375" style="4" customWidth="1"/>
    <col min="919" max="919" width="5.7109375" style="4" customWidth="1"/>
    <col min="920" max="920" width="1.28515625" style="4" customWidth="1"/>
    <col min="921" max="921" width="13" style="4" customWidth="1"/>
    <col min="922" max="922" width="1.28515625" style="4" customWidth="1"/>
    <col min="923" max="923" width="13" style="4" customWidth="1"/>
    <col min="924" max="924" width="13.28515625" style="4" customWidth="1"/>
    <col min="925" max="925" width="8" style="4"/>
    <col min="926" max="926" width="12.7109375" style="4" customWidth="1"/>
    <col min="927" max="1167" width="8" style="4"/>
    <col min="1168" max="1170" width="1.7109375" style="4" customWidth="1"/>
    <col min="1171" max="1171" width="13" style="4" customWidth="1"/>
    <col min="1172" max="1172" width="1.7109375" style="4" customWidth="1"/>
    <col min="1173" max="1173" width="2.42578125" style="4" customWidth="1"/>
    <col min="1174" max="1174" width="25.7109375" style="4" customWidth="1"/>
    <col min="1175" max="1175" width="5.7109375" style="4" customWidth="1"/>
    <col min="1176" max="1176" width="1.28515625" style="4" customWidth="1"/>
    <col min="1177" max="1177" width="13" style="4" customWidth="1"/>
    <col min="1178" max="1178" width="1.28515625" style="4" customWidth="1"/>
    <col min="1179" max="1179" width="13" style="4" customWidth="1"/>
    <col min="1180" max="1180" width="13.28515625" style="4" customWidth="1"/>
    <col min="1181" max="1181" width="8" style="4"/>
    <col min="1182" max="1182" width="12.7109375" style="4" customWidth="1"/>
    <col min="1183" max="1423" width="8" style="4"/>
    <col min="1424" max="1426" width="1.7109375" style="4" customWidth="1"/>
    <col min="1427" max="1427" width="13" style="4" customWidth="1"/>
    <col min="1428" max="1428" width="1.7109375" style="4" customWidth="1"/>
    <col min="1429" max="1429" width="2.42578125" style="4" customWidth="1"/>
    <col min="1430" max="1430" width="25.7109375" style="4" customWidth="1"/>
    <col min="1431" max="1431" width="5.7109375" style="4" customWidth="1"/>
    <col min="1432" max="1432" width="1.28515625" style="4" customWidth="1"/>
    <col min="1433" max="1433" width="13" style="4" customWidth="1"/>
    <col min="1434" max="1434" width="1.28515625" style="4" customWidth="1"/>
    <col min="1435" max="1435" width="13" style="4" customWidth="1"/>
    <col min="1436" max="1436" width="13.28515625" style="4" customWidth="1"/>
    <col min="1437" max="1437" width="8" style="4"/>
    <col min="1438" max="1438" width="12.7109375" style="4" customWidth="1"/>
    <col min="1439" max="1679" width="8" style="4"/>
    <col min="1680" max="1682" width="1.7109375" style="4" customWidth="1"/>
    <col min="1683" max="1683" width="13" style="4" customWidth="1"/>
    <col min="1684" max="1684" width="1.7109375" style="4" customWidth="1"/>
    <col min="1685" max="1685" width="2.42578125" style="4" customWidth="1"/>
    <col min="1686" max="1686" width="25.7109375" style="4" customWidth="1"/>
    <col min="1687" max="1687" width="5.7109375" style="4" customWidth="1"/>
    <col min="1688" max="1688" width="1.28515625" style="4" customWidth="1"/>
    <col min="1689" max="1689" width="13" style="4" customWidth="1"/>
    <col min="1690" max="1690" width="1.28515625" style="4" customWidth="1"/>
    <col min="1691" max="1691" width="13" style="4" customWidth="1"/>
    <col min="1692" max="1692" width="13.28515625" style="4" customWidth="1"/>
    <col min="1693" max="1693" width="8" style="4"/>
    <col min="1694" max="1694" width="12.7109375" style="4" customWidth="1"/>
    <col min="1695" max="1935" width="8" style="4"/>
    <col min="1936" max="1938" width="1.7109375" style="4" customWidth="1"/>
    <col min="1939" max="1939" width="13" style="4" customWidth="1"/>
    <col min="1940" max="1940" width="1.7109375" style="4" customWidth="1"/>
    <col min="1941" max="1941" width="2.42578125" style="4" customWidth="1"/>
    <col min="1942" max="1942" width="25.7109375" style="4" customWidth="1"/>
    <col min="1943" max="1943" width="5.7109375" style="4" customWidth="1"/>
    <col min="1944" max="1944" width="1.28515625" style="4" customWidth="1"/>
    <col min="1945" max="1945" width="13" style="4" customWidth="1"/>
    <col min="1946" max="1946" width="1.28515625" style="4" customWidth="1"/>
    <col min="1947" max="1947" width="13" style="4" customWidth="1"/>
    <col min="1948" max="1948" width="13.28515625" style="4" customWidth="1"/>
    <col min="1949" max="1949" width="8" style="4"/>
    <col min="1950" max="1950" width="12.7109375" style="4" customWidth="1"/>
    <col min="1951" max="2191" width="8" style="4"/>
    <col min="2192" max="2194" width="1.7109375" style="4" customWidth="1"/>
    <col min="2195" max="2195" width="13" style="4" customWidth="1"/>
    <col min="2196" max="2196" width="1.7109375" style="4" customWidth="1"/>
    <col min="2197" max="2197" width="2.42578125" style="4" customWidth="1"/>
    <col min="2198" max="2198" width="25.7109375" style="4" customWidth="1"/>
    <col min="2199" max="2199" width="5.7109375" style="4" customWidth="1"/>
    <col min="2200" max="2200" width="1.28515625" style="4" customWidth="1"/>
    <col min="2201" max="2201" width="13" style="4" customWidth="1"/>
    <col min="2202" max="2202" width="1.28515625" style="4" customWidth="1"/>
    <col min="2203" max="2203" width="13" style="4" customWidth="1"/>
    <col min="2204" max="2204" width="13.28515625" style="4" customWidth="1"/>
    <col min="2205" max="2205" width="8" style="4"/>
    <col min="2206" max="2206" width="12.7109375" style="4" customWidth="1"/>
    <col min="2207" max="2447" width="8" style="4"/>
    <col min="2448" max="2450" width="1.7109375" style="4" customWidth="1"/>
    <col min="2451" max="2451" width="13" style="4" customWidth="1"/>
    <col min="2452" max="2452" width="1.7109375" style="4" customWidth="1"/>
    <col min="2453" max="2453" width="2.42578125" style="4" customWidth="1"/>
    <col min="2454" max="2454" width="25.7109375" style="4" customWidth="1"/>
    <col min="2455" max="2455" width="5.7109375" style="4" customWidth="1"/>
    <col min="2456" max="2456" width="1.28515625" style="4" customWidth="1"/>
    <col min="2457" max="2457" width="13" style="4" customWidth="1"/>
    <col min="2458" max="2458" width="1.28515625" style="4" customWidth="1"/>
    <col min="2459" max="2459" width="13" style="4" customWidth="1"/>
    <col min="2460" max="2460" width="13.28515625" style="4" customWidth="1"/>
    <col min="2461" max="2461" width="8" style="4"/>
    <col min="2462" max="2462" width="12.7109375" style="4" customWidth="1"/>
    <col min="2463" max="2703" width="8" style="4"/>
    <col min="2704" max="2706" width="1.7109375" style="4" customWidth="1"/>
    <col min="2707" max="2707" width="13" style="4" customWidth="1"/>
    <col min="2708" max="2708" width="1.7109375" style="4" customWidth="1"/>
    <col min="2709" max="2709" width="2.42578125" style="4" customWidth="1"/>
    <col min="2710" max="2710" width="25.7109375" style="4" customWidth="1"/>
    <col min="2711" max="2711" width="5.7109375" style="4" customWidth="1"/>
    <col min="2712" max="2712" width="1.28515625" style="4" customWidth="1"/>
    <col min="2713" max="2713" width="13" style="4" customWidth="1"/>
    <col min="2714" max="2714" width="1.28515625" style="4" customWidth="1"/>
    <col min="2715" max="2715" width="13" style="4" customWidth="1"/>
    <col min="2716" max="2716" width="13.28515625" style="4" customWidth="1"/>
    <col min="2717" max="2717" width="8" style="4"/>
    <col min="2718" max="2718" width="12.7109375" style="4" customWidth="1"/>
    <col min="2719" max="2959" width="8" style="4"/>
    <col min="2960" max="2962" width="1.7109375" style="4" customWidth="1"/>
    <col min="2963" max="2963" width="13" style="4" customWidth="1"/>
    <col min="2964" max="2964" width="1.7109375" style="4" customWidth="1"/>
    <col min="2965" max="2965" width="2.42578125" style="4" customWidth="1"/>
    <col min="2966" max="2966" width="25.7109375" style="4" customWidth="1"/>
    <col min="2967" max="2967" width="5.7109375" style="4" customWidth="1"/>
    <col min="2968" max="2968" width="1.28515625" style="4" customWidth="1"/>
    <col min="2969" max="2969" width="13" style="4" customWidth="1"/>
    <col min="2970" max="2970" width="1.28515625" style="4" customWidth="1"/>
    <col min="2971" max="2971" width="13" style="4" customWidth="1"/>
    <col min="2972" max="2972" width="13.28515625" style="4" customWidth="1"/>
    <col min="2973" max="2973" width="8" style="4"/>
    <col min="2974" max="2974" width="12.7109375" style="4" customWidth="1"/>
    <col min="2975" max="3215" width="8" style="4"/>
    <col min="3216" max="3218" width="1.7109375" style="4" customWidth="1"/>
    <col min="3219" max="3219" width="13" style="4" customWidth="1"/>
    <col min="3220" max="3220" width="1.7109375" style="4" customWidth="1"/>
    <col min="3221" max="3221" width="2.42578125" style="4" customWidth="1"/>
    <col min="3222" max="3222" width="25.7109375" style="4" customWidth="1"/>
    <col min="3223" max="3223" width="5.7109375" style="4" customWidth="1"/>
    <col min="3224" max="3224" width="1.28515625" style="4" customWidth="1"/>
    <col min="3225" max="3225" width="13" style="4" customWidth="1"/>
    <col min="3226" max="3226" width="1.28515625" style="4" customWidth="1"/>
    <col min="3227" max="3227" width="13" style="4" customWidth="1"/>
    <col min="3228" max="3228" width="13.28515625" style="4" customWidth="1"/>
    <col min="3229" max="3229" width="8" style="4"/>
    <col min="3230" max="3230" width="12.7109375" style="4" customWidth="1"/>
    <col min="3231" max="3471" width="8" style="4"/>
    <col min="3472" max="3474" width="1.7109375" style="4" customWidth="1"/>
    <col min="3475" max="3475" width="13" style="4" customWidth="1"/>
    <col min="3476" max="3476" width="1.7109375" style="4" customWidth="1"/>
    <col min="3477" max="3477" width="2.42578125" style="4" customWidth="1"/>
    <col min="3478" max="3478" width="25.7109375" style="4" customWidth="1"/>
    <col min="3479" max="3479" width="5.7109375" style="4" customWidth="1"/>
    <col min="3480" max="3480" width="1.28515625" style="4" customWidth="1"/>
    <col min="3481" max="3481" width="13" style="4" customWidth="1"/>
    <col min="3482" max="3482" width="1.28515625" style="4" customWidth="1"/>
    <col min="3483" max="3483" width="13" style="4" customWidth="1"/>
    <col min="3484" max="3484" width="13.28515625" style="4" customWidth="1"/>
    <col min="3485" max="3485" width="8" style="4"/>
    <col min="3486" max="3486" width="12.7109375" style="4" customWidth="1"/>
    <col min="3487" max="3727" width="8" style="4"/>
    <col min="3728" max="3730" width="1.7109375" style="4" customWidth="1"/>
    <col min="3731" max="3731" width="13" style="4" customWidth="1"/>
    <col min="3732" max="3732" width="1.7109375" style="4" customWidth="1"/>
    <col min="3733" max="3733" width="2.42578125" style="4" customWidth="1"/>
    <col min="3734" max="3734" width="25.7109375" style="4" customWidth="1"/>
    <col min="3735" max="3735" width="5.7109375" style="4" customWidth="1"/>
    <col min="3736" max="3736" width="1.28515625" style="4" customWidth="1"/>
    <col min="3737" max="3737" width="13" style="4" customWidth="1"/>
    <col min="3738" max="3738" width="1.28515625" style="4" customWidth="1"/>
    <col min="3739" max="3739" width="13" style="4" customWidth="1"/>
    <col min="3740" max="3740" width="13.28515625" style="4" customWidth="1"/>
    <col min="3741" max="3741" width="8" style="4"/>
    <col min="3742" max="3742" width="12.7109375" style="4" customWidth="1"/>
    <col min="3743" max="3983" width="8" style="4"/>
    <col min="3984" max="3986" width="1.7109375" style="4" customWidth="1"/>
    <col min="3987" max="3987" width="13" style="4" customWidth="1"/>
    <col min="3988" max="3988" width="1.7109375" style="4" customWidth="1"/>
    <col min="3989" max="3989" width="2.42578125" style="4" customWidth="1"/>
    <col min="3990" max="3990" width="25.7109375" style="4" customWidth="1"/>
    <col min="3991" max="3991" width="5.7109375" style="4" customWidth="1"/>
    <col min="3992" max="3992" width="1.28515625" style="4" customWidth="1"/>
    <col min="3993" max="3993" width="13" style="4" customWidth="1"/>
    <col min="3994" max="3994" width="1.28515625" style="4" customWidth="1"/>
    <col min="3995" max="3995" width="13" style="4" customWidth="1"/>
    <col min="3996" max="3996" width="13.28515625" style="4" customWidth="1"/>
    <col min="3997" max="3997" width="8" style="4"/>
    <col min="3998" max="3998" width="12.7109375" style="4" customWidth="1"/>
    <col min="3999" max="4239" width="8" style="4"/>
    <col min="4240" max="4242" width="1.7109375" style="4" customWidth="1"/>
    <col min="4243" max="4243" width="13" style="4" customWidth="1"/>
    <col min="4244" max="4244" width="1.7109375" style="4" customWidth="1"/>
    <col min="4245" max="4245" width="2.42578125" style="4" customWidth="1"/>
    <col min="4246" max="4246" width="25.7109375" style="4" customWidth="1"/>
    <col min="4247" max="4247" width="5.7109375" style="4" customWidth="1"/>
    <col min="4248" max="4248" width="1.28515625" style="4" customWidth="1"/>
    <col min="4249" max="4249" width="13" style="4" customWidth="1"/>
    <col min="4250" max="4250" width="1.28515625" style="4" customWidth="1"/>
    <col min="4251" max="4251" width="13" style="4" customWidth="1"/>
    <col min="4252" max="4252" width="13.28515625" style="4" customWidth="1"/>
    <col min="4253" max="4253" width="8" style="4"/>
    <col min="4254" max="4254" width="12.7109375" style="4" customWidth="1"/>
    <col min="4255" max="4495" width="8" style="4"/>
    <col min="4496" max="4498" width="1.7109375" style="4" customWidth="1"/>
    <col min="4499" max="4499" width="13" style="4" customWidth="1"/>
    <col min="4500" max="4500" width="1.7109375" style="4" customWidth="1"/>
    <col min="4501" max="4501" width="2.42578125" style="4" customWidth="1"/>
    <col min="4502" max="4502" width="25.7109375" style="4" customWidth="1"/>
    <col min="4503" max="4503" width="5.7109375" style="4" customWidth="1"/>
    <col min="4504" max="4504" width="1.28515625" style="4" customWidth="1"/>
    <col min="4505" max="4505" width="13" style="4" customWidth="1"/>
    <col min="4506" max="4506" width="1.28515625" style="4" customWidth="1"/>
    <col min="4507" max="4507" width="13" style="4" customWidth="1"/>
    <col min="4508" max="4508" width="13.28515625" style="4" customWidth="1"/>
    <col min="4509" max="4509" width="8" style="4"/>
    <col min="4510" max="4510" width="12.7109375" style="4" customWidth="1"/>
    <col min="4511" max="4751" width="8" style="4"/>
    <col min="4752" max="4754" width="1.7109375" style="4" customWidth="1"/>
    <col min="4755" max="4755" width="13" style="4" customWidth="1"/>
    <col min="4756" max="4756" width="1.7109375" style="4" customWidth="1"/>
    <col min="4757" max="4757" width="2.42578125" style="4" customWidth="1"/>
    <col min="4758" max="4758" width="25.7109375" style="4" customWidth="1"/>
    <col min="4759" max="4759" width="5.7109375" style="4" customWidth="1"/>
    <col min="4760" max="4760" width="1.28515625" style="4" customWidth="1"/>
    <col min="4761" max="4761" width="13" style="4" customWidth="1"/>
    <col min="4762" max="4762" width="1.28515625" style="4" customWidth="1"/>
    <col min="4763" max="4763" width="13" style="4" customWidth="1"/>
    <col min="4764" max="4764" width="13.28515625" style="4" customWidth="1"/>
    <col min="4765" max="4765" width="8" style="4"/>
    <col min="4766" max="4766" width="12.7109375" style="4" customWidth="1"/>
    <col min="4767" max="5007" width="8" style="4"/>
    <col min="5008" max="5010" width="1.7109375" style="4" customWidth="1"/>
    <col min="5011" max="5011" width="13" style="4" customWidth="1"/>
    <col min="5012" max="5012" width="1.7109375" style="4" customWidth="1"/>
    <col min="5013" max="5013" width="2.42578125" style="4" customWidth="1"/>
    <col min="5014" max="5014" width="25.7109375" style="4" customWidth="1"/>
    <col min="5015" max="5015" width="5.7109375" style="4" customWidth="1"/>
    <col min="5016" max="5016" width="1.28515625" style="4" customWidth="1"/>
    <col min="5017" max="5017" width="13" style="4" customWidth="1"/>
    <col min="5018" max="5018" width="1.28515625" style="4" customWidth="1"/>
    <col min="5019" max="5019" width="13" style="4" customWidth="1"/>
    <col min="5020" max="5020" width="13.28515625" style="4" customWidth="1"/>
    <col min="5021" max="5021" width="8" style="4"/>
    <col min="5022" max="5022" width="12.7109375" style="4" customWidth="1"/>
    <col min="5023" max="5263" width="8" style="4"/>
    <col min="5264" max="5266" width="1.7109375" style="4" customWidth="1"/>
    <col min="5267" max="5267" width="13" style="4" customWidth="1"/>
    <col min="5268" max="5268" width="1.7109375" style="4" customWidth="1"/>
    <col min="5269" max="5269" width="2.42578125" style="4" customWidth="1"/>
    <col min="5270" max="5270" width="25.7109375" style="4" customWidth="1"/>
    <col min="5271" max="5271" width="5.7109375" style="4" customWidth="1"/>
    <col min="5272" max="5272" width="1.28515625" style="4" customWidth="1"/>
    <col min="5273" max="5273" width="13" style="4" customWidth="1"/>
    <col min="5274" max="5274" width="1.28515625" style="4" customWidth="1"/>
    <col min="5275" max="5275" width="13" style="4" customWidth="1"/>
    <col min="5276" max="5276" width="13.28515625" style="4" customWidth="1"/>
    <col min="5277" max="5277" width="8" style="4"/>
    <col min="5278" max="5278" width="12.7109375" style="4" customWidth="1"/>
    <col min="5279" max="5519" width="8" style="4"/>
    <col min="5520" max="5522" width="1.7109375" style="4" customWidth="1"/>
    <col min="5523" max="5523" width="13" style="4" customWidth="1"/>
    <col min="5524" max="5524" width="1.7109375" style="4" customWidth="1"/>
    <col min="5525" max="5525" width="2.42578125" style="4" customWidth="1"/>
    <col min="5526" max="5526" width="25.7109375" style="4" customWidth="1"/>
    <col min="5527" max="5527" width="5.7109375" style="4" customWidth="1"/>
    <col min="5528" max="5528" width="1.28515625" style="4" customWidth="1"/>
    <col min="5529" max="5529" width="13" style="4" customWidth="1"/>
    <col min="5530" max="5530" width="1.28515625" style="4" customWidth="1"/>
    <col min="5531" max="5531" width="13" style="4" customWidth="1"/>
    <col min="5532" max="5532" width="13.28515625" style="4" customWidth="1"/>
    <col min="5533" max="5533" width="8" style="4"/>
    <col min="5534" max="5534" width="12.7109375" style="4" customWidth="1"/>
    <col min="5535" max="5775" width="8" style="4"/>
    <col min="5776" max="5778" width="1.7109375" style="4" customWidth="1"/>
    <col min="5779" max="5779" width="13" style="4" customWidth="1"/>
    <col min="5780" max="5780" width="1.7109375" style="4" customWidth="1"/>
    <col min="5781" max="5781" width="2.42578125" style="4" customWidth="1"/>
    <col min="5782" max="5782" width="25.7109375" style="4" customWidth="1"/>
    <col min="5783" max="5783" width="5.7109375" style="4" customWidth="1"/>
    <col min="5784" max="5784" width="1.28515625" style="4" customWidth="1"/>
    <col min="5785" max="5785" width="13" style="4" customWidth="1"/>
    <col min="5786" max="5786" width="1.28515625" style="4" customWidth="1"/>
    <col min="5787" max="5787" width="13" style="4" customWidth="1"/>
    <col min="5788" max="5788" width="13.28515625" style="4" customWidth="1"/>
    <col min="5789" max="5789" width="8" style="4"/>
    <col min="5790" max="5790" width="12.7109375" style="4" customWidth="1"/>
    <col min="5791" max="6031" width="8" style="4"/>
    <col min="6032" max="6034" width="1.7109375" style="4" customWidth="1"/>
    <col min="6035" max="6035" width="13" style="4" customWidth="1"/>
    <col min="6036" max="6036" width="1.7109375" style="4" customWidth="1"/>
    <col min="6037" max="6037" width="2.42578125" style="4" customWidth="1"/>
    <col min="6038" max="6038" width="25.7109375" style="4" customWidth="1"/>
    <col min="6039" max="6039" width="5.7109375" style="4" customWidth="1"/>
    <col min="6040" max="6040" width="1.28515625" style="4" customWidth="1"/>
    <col min="6041" max="6041" width="13" style="4" customWidth="1"/>
    <col min="6042" max="6042" width="1.28515625" style="4" customWidth="1"/>
    <col min="6043" max="6043" width="13" style="4" customWidth="1"/>
    <col min="6044" max="6044" width="13.28515625" style="4" customWidth="1"/>
    <col min="6045" max="6045" width="8" style="4"/>
    <col min="6046" max="6046" width="12.7109375" style="4" customWidth="1"/>
    <col min="6047" max="6287" width="8" style="4"/>
    <col min="6288" max="6290" width="1.7109375" style="4" customWidth="1"/>
    <col min="6291" max="6291" width="13" style="4" customWidth="1"/>
    <col min="6292" max="6292" width="1.7109375" style="4" customWidth="1"/>
    <col min="6293" max="6293" width="2.42578125" style="4" customWidth="1"/>
    <col min="6294" max="6294" width="25.7109375" style="4" customWidth="1"/>
    <col min="6295" max="6295" width="5.7109375" style="4" customWidth="1"/>
    <col min="6296" max="6296" width="1.28515625" style="4" customWidth="1"/>
    <col min="6297" max="6297" width="13" style="4" customWidth="1"/>
    <col min="6298" max="6298" width="1.28515625" style="4" customWidth="1"/>
    <col min="6299" max="6299" width="13" style="4" customWidth="1"/>
    <col min="6300" max="6300" width="13.28515625" style="4" customWidth="1"/>
    <col min="6301" max="6301" width="8" style="4"/>
    <col min="6302" max="6302" width="12.7109375" style="4" customWidth="1"/>
    <col min="6303" max="6543" width="8" style="4"/>
    <col min="6544" max="6546" width="1.7109375" style="4" customWidth="1"/>
    <col min="6547" max="6547" width="13" style="4" customWidth="1"/>
    <col min="6548" max="6548" width="1.7109375" style="4" customWidth="1"/>
    <col min="6549" max="6549" width="2.42578125" style="4" customWidth="1"/>
    <col min="6550" max="6550" width="25.7109375" style="4" customWidth="1"/>
    <col min="6551" max="6551" width="5.7109375" style="4" customWidth="1"/>
    <col min="6552" max="6552" width="1.28515625" style="4" customWidth="1"/>
    <col min="6553" max="6553" width="13" style="4" customWidth="1"/>
    <col min="6554" max="6554" width="1.28515625" style="4" customWidth="1"/>
    <col min="6555" max="6555" width="13" style="4" customWidth="1"/>
    <col min="6556" max="6556" width="13.28515625" style="4" customWidth="1"/>
    <col min="6557" max="6557" width="8" style="4"/>
    <col min="6558" max="6558" width="12.7109375" style="4" customWidth="1"/>
    <col min="6559" max="6799" width="8" style="4"/>
    <col min="6800" max="6802" width="1.7109375" style="4" customWidth="1"/>
    <col min="6803" max="6803" width="13" style="4" customWidth="1"/>
    <col min="6804" max="6804" width="1.7109375" style="4" customWidth="1"/>
    <col min="6805" max="6805" width="2.42578125" style="4" customWidth="1"/>
    <col min="6806" max="6806" width="25.7109375" style="4" customWidth="1"/>
    <col min="6807" max="6807" width="5.7109375" style="4" customWidth="1"/>
    <col min="6808" max="6808" width="1.28515625" style="4" customWidth="1"/>
    <col min="6809" max="6809" width="13" style="4" customWidth="1"/>
    <col min="6810" max="6810" width="1.28515625" style="4" customWidth="1"/>
    <col min="6811" max="6811" width="13" style="4" customWidth="1"/>
    <col min="6812" max="6812" width="13.28515625" style="4" customWidth="1"/>
    <col min="6813" max="6813" width="8" style="4"/>
    <col min="6814" max="6814" width="12.7109375" style="4" customWidth="1"/>
    <col min="6815" max="7055" width="8" style="4"/>
    <col min="7056" max="7058" width="1.7109375" style="4" customWidth="1"/>
    <col min="7059" max="7059" width="13" style="4" customWidth="1"/>
    <col min="7060" max="7060" width="1.7109375" style="4" customWidth="1"/>
    <col min="7061" max="7061" width="2.42578125" style="4" customWidth="1"/>
    <col min="7062" max="7062" width="25.7109375" style="4" customWidth="1"/>
    <col min="7063" max="7063" width="5.7109375" style="4" customWidth="1"/>
    <col min="7064" max="7064" width="1.28515625" style="4" customWidth="1"/>
    <col min="7065" max="7065" width="13" style="4" customWidth="1"/>
    <col min="7066" max="7066" width="1.28515625" style="4" customWidth="1"/>
    <col min="7067" max="7067" width="13" style="4" customWidth="1"/>
    <col min="7068" max="7068" width="13.28515625" style="4" customWidth="1"/>
    <col min="7069" max="7069" width="8" style="4"/>
    <col min="7070" max="7070" width="12.7109375" style="4" customWidth="1"/>
    <col min="7071" max="7311" width="8" style="4"/>
    <col min="7312" max="7314" width="1.7109375" style="4" customWidth="1"/>
    <col min="7315" max="7315" width="13" style="4" customWidth="1"/>
    <col min="7316" max="7316" width="1.7109375" style="4" customWidth="1"/>
    <col min="7317" max="7317" width="2.42578125" style="4" customWidth="1"/>
    <col min="7318" max="7318" width="25.7109375" style="4" customWidth="1"/>
    <col min="7319" max="7319" width="5.7109375" style="4" customWidth="1"/>
    <col min="7320" max="7320" width="1.28515625" style="4" customWidth="1"/>
    <col min="7321" max="7321" width="13" style="4" customWidth="1"/>
    <col min="7322" max="7322" width="1.28515625" style="4" customWidth="1"/>
    <col min="7323" max="7323" width="13" style="4" customWidth="1"/>
    <col min="7324" max="7324" width="13.28515625" style="4" customWidth="1"/>
    <col min="7325" max="7325" width="8" style="4"/>
    <col min="7326" max="7326" width="12.7109375" style="4" customWidth="1"/>
    <col min="7327" max="7567" width="8" style="4"/>
    <col min="7568" max="7570" width="1.7109375" style="4" customWidth="1"/>
    <col min="7571" max="7571" width="13" style="4" customWidth="1"/>
    <col min="7572" max="7572" width="1.7109375" style="4" customWidth="1"/>
    <col min="7573" max="7573" width="2.42578125" style="4" customWidth="1"/>
    <col min="7574" max="7574" width="25.7109375" style="4" customWidth="1"/>
    <col min="7575" max="7575" width="5.7109375" style="4" customWidth="1"/>
    <col min="7576" max="7576" width="1.28515625" style="4" customWidth="1"/>
    <col min="7577" max="7577" width="13" style="4" customWidth="1"/>
    <col min="7578" max="7578" width="1.28515625" style="4" customWidth="1"/>
    <col min="7579" max="7579" width="13" style="4" customWidth="1"/>
    <col min="7580" max="7580" width="13.28515625" style="4" customWidth="1"/>
    <col min="7581" max="7581" width="8" style="4"/>
    <col min="7582" max="7582" width="12.7109375" style="4" customWidth="1"/>
    <col min="7583" max="7823" width="8" style="4"/>
    <col min="7824" max="7826" width="1.7109375" style="4" customWidth="1"/>
    <col min="7827" max="7827" width="13" style="4" customWidth="1"/>
    <col min="7828" max="7828" width="1.7109375" style="4" customWidth="1"/>
    <col min="7829" max="7829" width="2.42578125" style="4" customWidth="1"/>
    <col min="7830" max="7830" width="25.7109375" style="4" customWidth="1"/>
    <col min="7831" max="7831" width="5.7109375" style="4" customWidth="1"/>
    <col min="7832" max="7832" width="1.28515625" style="4" customWidth="1"/>
    <col min="7833" max="7833" width="13" style="4" customWidth="1"/>
    <col min="7834" max="7834" width="1.28515625" style="4" customWidth="1"/>
    <col min="7835" max="7835" width="13" style="4" customWidth="1"/>
    <col min="7836" max="7836" width="13.28515625" style="4" customWidth="1"/>
    <col min="7837" max="7837" width="8" style="4"/>
    <col min="7838" max="7838" width="12.7109375" style="4" customWidth="1"/>
    <col min="7839" max="8079" width="8" style="4"/>
    <col min="8080" max="8082" width="1.7109375" style="4" customWidth="1"/>
    <col min="8083" max="8083" width="13" style="4" customWidth="1"/>
    <col min="8084" max="8084" width="1.7109375" style="4" customWidth="1"/>
    <col min="8085" max="8085" width="2.42578125" style="4" customWidth="1"/>
    <col min="8086" max="8086" width="25.7109375" style="4" customWidth="1"/>
    <col min="8087" max="8087" width="5.7109375" style="4" customWidth="1"/>
    <col min="8088" max="8088" width="1.28515625" style="4" customWidth="1"/>
    <col min="8089" max="8089" width="13" style="4" customWidth="1"/>
    <col min="8090" max="8090" width="1.28515625" style="4" customWidth="1"/>
    <col min="8091" max="8091" width="13" style="4" customWidth="1"/>
    <col min="8092" max="8092" width="13.28515625" style="4" customWidth="1"/>
    <col min="8093" max="8093" width="8" style="4"/>
    <col min="8094" max="8094" width="12.7109375" style="4" customWidth="1"/>
    <col min="8095" max="8335" width="8" style="4"/>
    <col min="8336" max="8338" width="1.7109375" style="4" customWidth="1"/>
    <col min="8339" max="8339" width="13" style="4" customWidth="1"/>
    <col min="8340" max="8340" width="1.7109375" style="4" customWidth="1"/>
    <col min="8341" max="8341" width="2.42578125" style="4" customWidth="1"/>
    <col min="8342" max="8342" width="25.7109375" style="4" customWidth="1"/>
    <col min="8343" max="8343" width="5.7109375" style="4" customWidth="1"/>
    <col min="8344" max="8344" width="1.28515625" style="4" customWidth="1"/>
    <col min="8345" max="8345" width="13" style="4" customWidth="1"/>
    <col min="8346" max="8346" width="1.28515625" style="4" customWidth="1"/>
    <col min="8347" max="8347" width="13" style="4" customWidth="1"/>
    <col min="8348" max="8348" width="13.28515625" style="4" customWidth="1"/>
    <col min="8349" max="8349" width="8" style="4"/>
    <col min="8350" max="8350" width="12.7109375" style="4" customWidth="1"/>
    <col min="8351" max="8591" width="8" style="4"/>
    <col min="8592" max="8594" width="1.7109375" style="4" customWidth="1"/>
    <col min="8595" max="8595" width="13" style="4" customWidth="1"/>
    <col min="8596" max="8596" width="1.7109375" style="4" customWidth="1"/>
    <col min="8597" max="8597" width="2.42578125" style="4" customWidth="1"/>
    <col min="8598" max="8598" width="25.7109375" style="4" customWidth="1"/>
    <col min="8599" max="8599" width="5.7109375" style="4" customWidth="1"/>
    <col min="8600" max="8600" width="1.28515625" style="4" customWidth="1"/>
    <col min="8601" max="8601" width="13" style="4" customWidth="1"/>
    <col min="8602" max="8602" width="1.28515625" style="4" customWidth="1"/>
    <col min="8603" max="8603" width="13" style="4" customWidth="1"/>
    <col min="8604" max="8604" width="13.28515625" style="4" customWidth="1"/>
    <col min="8605" max="8605" width="8" style="4"/>
    <col min="8606" max="8606" width="12.7109375" style="4" customWidth="1"/>
    <col min="8607" max="8847" width="8" style="4"/>
    <col min="8848" max="8850" width="1.7109375" style="4" customWidth="1"/>
    <col min="8851" max="8851" width="13" style="4" customWidth="1"/>
    <col min="8852" max="8852" width="1.7109375" style="4" customWidth="1"/>
    <col min="8853" max="8853" width="2.42578125" style="4" customWidth="1"/>
    <col min="8854" max="8854" width="25.7109375" style="4" customWidth="1"/>
    <col min="8855" max="8855" width="5.7109375" style="4" customWidth="1"/>
    <col min="8856" max="8856" width="1.28515625" style="4" customWidth="1"/>
    <col min="8857" max="8857" width="13" style="4" customWidth="1"/>
    <col min="8858" max="8858" width="1.28515625" style="4" customWidth="1"/>
    <col min="8859" max="8859" width="13" style="4" customWidth="1"/>
    <col min="8860" max="8860" width="13.28515625" style="4" customWidth="1"/>
    <col min="8861" max="8861" width="8" style="4"/>
    <col min="8862" max="8862" width="12.7109375" style="4" customWidth="1"/>
    <col min="8863" max="9103" width="8" style="4"/>
    <col min="9104" max="9106" width="1.7109375" style="4" customWidth="1"/>
    <col min="9107" max="9107" width="13" style="4" customWidth="1"/>
    <col min="9108" max="9108" width="1.7109375" style="4" customWidth="1"/>
    <col min="9109" max="9109" width="2.42578125" style="4" customWidth="1"/>
    <col min="9110" max="9110" width="25.7109375" style="4" customWidth="1"/>
    <col min="9111" max="9111" width="5.7109375" style="4" customWidth="1"/>
    <col min="9112" max="9112" width="1.28515625" style="4" customWidth="1"/>
    <col min="9113" max="9113" width="13" style="4" customWidth="1"/>
    <col min="9114" max="9114" width="1.28515625" style="4" customWidth="1"/>
    <col min="9115" max="9115" width="13" style="4" customWidth="1"/>
    <col min="9116" max="9116" width="13.28515625" style="4" customWidth="1"/>
    <col min="9117" max="9117" width="8" style="4"/>
    <col min="9118" max="9118" width="12.7109375" style="4" customWidth="1"/>
    <col min="9119" max="9359" width="8" style="4"/>
    <col min="9360" max="9362" width="1.7109375" style="4" customWidth="1"/>
    <col min="9363" max="9363" width="13" style="4" customWidth="1"/>
    <col min="9364" max="9364" width="1.7109375" style="4" customWidth="1"/>
    <col min="9365" max="9365" width="2.42578125" style="4" customWidth="1"/>
    <col min="9366" max="9366" width="25.7109375" style="4" customWidth="1"/>
    <col min="9367" max="9367" width="5.7109375" style="4" customWidth="1"/>
    <col min="9368" max="9368" width="1.28515625" style="4" customWidth="1"/>
    <col min="9369" max="9369" width="13" style="4" customWidth="1"/>
    <col min="9370" max="9370" width="1.28515625" style="4" customWidth="1"/>
    <col min="9371" max="9371" width="13" style="4" customWidth="1"/>
    <col min="9372" max="9372" width="13.28515625" style="4" customWidth="1"/>
    <col min="9373" max="9373" width="8" style="4"/>
    <col min="9374" max="9374" width="12.7109375" style="4" customWidth="1"/>
    <col min="9375" max="9615" width="8" style="4"/>
    <col min="9616" max="9618" width="1.7109375" style="4" customWidth="1"/>
    <col min="9619" max="9619" width="13" style="4" customWidth="1"/>
    <col min="9620" max="9620" width="1.7109375" style="4" customWidth="1"/>
    <col min="9621" max="9621" width="2.42578125" style="4" customWidth="1"/>
    <col min="9622" max="9622" width="25.7109375" style="4" customWidth="1"/>
    <col min="9623" max="9623" width="5.7109375" style="4" customWidth="1"/>
    <col min="9624" max="9624" width="1.28515625" style="4" customWidth="1"/>
    <col min="9625" max="9625" width="13" style="4" customWidth="1"/>
    <col min="9626" max="9626" width="1.28515625" style="4" customWidth="1"/>
    <col min="9627" max="9627" width="13" style="4" customWidth="1"/>
    <col min="9628" max="9628" width="13.28515625" style="4" customWidth="1"/>
    <col min="9629" max="9629" width="8" style="4"/>
    <col min="9630" max="9630" width="12.7109375" style="4" customWidth="1"/>
    <col min="9631" max="9871" width="8" style="4"/>
    <col min="9872" max="9874" width="1.7109375" style="4" customWidth="1"/>
    <col min="9875" max="9875" width="13" style="4" customWidth="1"/>
    <col min="9876" max="9876" width="1.7109375" style="4" customWidth="1"/>
    <col min="9877" max="9877" width="2.42578125" style="4" customWidth="1"/>
    <col min="9878" max="9878" width="25.7109375" style="4" customWidth="1"/>
    <col min="9879" max="9879" width="5.7109375" style="4" customWidth="1"/>
    <col min="9880" max="9880" width="1.28515625" style="4" customWidth="1"/>
    <col min="9881" max="9881" width="13" style="4" customWidth="1"/>
    <col min="9882" max="9882" width="1.28515625" style="4" customWidth="1"/>
    <col min="9883" max="9883" width="13" style="4" customWidth="1"/>
    <col min="9884" max="9884" width="13.28515625" style="4" customWidth="1"/>
    <col min="9885" max="9885" width="8" style="4"/>
    <col min="9886" max="9886" width="12.7109375" style="4" customWidth="1"/>
    <col min="9887" max="10127" width="8" style="4"/>
    <col min="10128" max="10130" width="1.7109375" style="4" customWidth="1"/>
    <col min="10131" max="10131" width="13" style="4" customWidth="1"/>
    <col min="10132" max="10132" width="1.7109375" style="4" customWidth="1"/>
    <col min="10133" max="10133" width="2.42578125" style="4" customWidth="1"/>
    <col min="10134" max="10134" width="25.7109375" style="4" customWidth="1"/>
    <col min="10135" max="10135" width="5.7109375" style="4" customWidth="1"/>
    <col min="10136" max="10136" width="1.28515625" style="4" customWidth="1"/>
    <col min="10137" max="10137" width="13" style="4" customWidth="1"/>
    <col min="10138" max="10138" width="1.28515625" style="4" customWidth="1"/>
    <col min="10139" max="10139" width="13" style="4" customWidth="1"/>
    <col min="10140" max="10140" width="13.28515625" style="4" customWidth="1"/>
    <col min="10141" max="10141" width="8" style="4"/>
    <col min="10142" max="10142" width="12.7109375" style="4" customWidth="1"/>
    <col min="10143" max="10383" width="8" style="4"/>
    <col min="10384" max="10386" width="1.7109375" style="4" customWidth="1"/>
    <col min="10387" max="10387" width="13" style="4" customWidth="1"/>
    <col min="10388" max="10388" width="1.7109375" style="4" customWidth="1"/>
    <col min="10389" max="10389" width="2.42578125" style="4" customWidth="1"/>
    <col min="10390" max="10390" width="25.7109375" style="4" customWidth="1"/>
    <col min="10391" max="10391" width="5.7109375" style="4" customWidth="1"/>
    <col min="10392" max="10392" width="1.28515625" style="4" customWidth="1"/>
    <col min="10393" max="10393" width="13" style="4" customWidth="1"/>
    <col min="10394" max="10394" width="1.28515625" style="4" customWidth="1"/>
    <col min="10395" max="10395" width="13" style="4" customWidth="1"/>
    <col min="10396" max="10396" width="13.28515625" style="4" customWidth="1"/>
    <col min="10397" max="10397" width="8" style="4"/>
    <col min="10398" max="10398" width="12.7109375" style="4" customWidth="1"/>
    <col min="10399" max="10639" width="8" style="4"/>
    <col min="10640" max="10642" width="1.7109375" style="4" customWidth="1"/>
    <col min="10643" max="10643" width="13" style="4" customWidth="1"/>
    <col min="10644" max="10644" width="1.7109375" style="4" customWidth="1"/>
    <col min="10645" max="10645" width="2.42578125" style="4" customWidth="1"/>
    <col min="10646" max="10646" width="25.7109375" style="4" customWidth="1"/>
    <col min="10647" max="10647" width="5.7109375" style="4" customWidth="1"/>
    <col min="10648" max="10648" width="1.28515625" style="4" customWidth="1"/>
    <col min="10649" max="10649" width="13" style="4" customWidth="1"/>
    <col min="10650" max="10650" width="1.28515625" style="4" customWidth="1"/>
    <col min="10651" max="10651" width="13" style="4" customWidth="1"/>
    <col min="10652" max="10652" width="13.28515625" style="4" customWidth="1"/>
    <col min="10653" max="10653" width="8" style="4"/>
    <col min="10654" max="10654" width="12.7109375" style="4" customWidth="1"/>
    <col min="10655" max="10895" width="8" style="4"/>
    <col min="10896" max="10898" width="1.7109375" style="4" customWidth="1"/>
    <col min="10899" max="10899" width="13" style="4" customWidth="1"/>
    <col min="10900" max="10900" width="1.7109375" style="4" customWidth="1"/>
    <col min="10901" max="10901" width="2.42578125" style="4" customWidth="1"/>
    <col min="10902" max="10902" width="25.7109375" style="4" customWidth="1"/>
    <col min="10903" max="10903" width="5.7109375" style="4" customWidth="1"/>
    <col min="10904" max="10904" width="1.28515625" style="4" customWidth="1"/>
    <col min="10905" max="10905" width="13" style="4" customWidth="1"/>
    <col min="10906" max="10906" width="1.28515625" style="4" customWidth="1"/>
    <col min="10907" max="10907" width="13" style="4" customWidth="1"/>
    <col min="10908" max="10908" width="13.28515625" style="4" customWidth="1"/>
    <col min="10909" max="10909" width="8" style="4"/>
    <col min="10910" max="10910" width="12.7109375" style="4" customWidth="1"/>
    <col min="10911" max="11151" width="8" style="4"/>
    <col min="11152" max="11154" width="1.7109375" style="4" customWidth="1"/>
    <col min="11155" max="11155" width="13" style="4" customWidth="1"/>
    <col min="11156" max="11156" width="1.7109375" style="4" customWidth="1"/>
    <col min="11157" max="11157" width="2.42578125" style="4" customWidth="1"/>
    <col min="11158" max="11158" width="25.7109375" style="4" customWidth="1"/>
    <col min="11159" max="11159" width="5.7109375" style="4" customWidth="1"/>
    <col min="11160" max="11160" width="1.28515625" style="4" customWidth="1"/>
    <col min="11161" max="11161" width="13" style="4" customWidth="1"/>
    <col min="11162" max="11162" width="1.28515625" style="4" customWidth="1"/>
    <col min="11163" max="11163" width="13" style="4" customWidth="1"/>
    <col min="11164" max="11164" width="13.28515625" style="4" customWidth="1"/>
    <col min="11165" max="11165" width="8" style="4"/>
    <col min="11166" max="11166" width="12.7109375" style="4" customWidth="1"/>
    <col min="11167" max="11407" width="8" style="4"/>
    <col min="11408" max="11410" width="1.7109375" style="4" customWidth="1"/>
    <col min="11411" max="11411" width="13" style="4" customWidth="1"/>
    <col min="11412" max="11412" width="1.7109375" style="4" customWidth="1"/>
    <col min="11413" max="11413" width="2.42578125" style="4" customWidth="1"/>
    <col min="11414" max="11414" width="25.7109375" style="4" customWidth="1"/>
    <col min="11415" max="11415" width="5.7109375" style="4" customWidth="1"/>
    <col min="11416" max="11416" width="1.28515625" style="4" customWidth="1"/>
    <col min="11417" max="11417" width="13" style="4" customWidth="1"/>
    <col min="11418" max="11418" width="1.28515625" style="4" customWidth="1"/>
    <col min="11419" max="11419" width="13" style="4" customWidth="1"/>
    <col min="11420" max="11420" width="13.28515625" style="4" customWidth="1"/>
    <col min="11421" max="11421" width="8" style="4"/>
    <col min="11422" max="11422" width="12.7109375" style="4" customWidth="1"/>
    <col min="11423" max="11663" width="8" style="4"/>
    <col min="11664" max="11666" width="1.7109375" style="4" customWidth="1"/>
    <col min="11667" max="11667" width="13" style="4" customWidth="1"/>
    <col min="11668" max="11668" width="1.7109375" style="4" customWidth="1"/>
    <col min="11669" max="11669" width="2.42578125" style="4" customWidth="1"/>
    <col min="11670" max="11670" width="25.7109375" style="4" customWidth="1"/>
    <col min="11671" max="11671" width="5.7109375" style="4" customWidth="1"/>
    <col min="11672" max="11672" width="1.28515625" style="4" customWidth="1"/>
    <col min="11673" max="11673" width="13" style="4" customWidth="1"/>
    <col min="11674" max="11674" width="1.28515625" style="4" customWidth="1"/>
    <col min="11675" max="11675" width="13" style="4" customWidth="1"/>
    <col min="11676" max="11676" width="13.28515625" style="4" customWidth="1"/>
    <col min="11677" max="11677" width="8" style="4"/>
    <col min="11678" max="11678" width="12.7109375" style="4" customWidth="1"/>
    <col min="11679" max="11919" width="8" style="4"/>
    <col min="11920" max="11922" width="1.7109375" style="4" customWidth="1"/>
    <col min="11923" max="11923" width="13" style="4" customWidth="1"/>
    <col min="11924" max="11924" width="1.7109375" style="4" customWidth="1"/>
    <col min="11925" max="11925" width="2.42578125" style="4" customWidth="1"/>
    <col min="11926" max="11926" width="25.7109375" style="4" customWidth="1"/>
    <col min="11927" max="11927" width="5.7109375" style="4" customWidth="1"/>
    <col min="11928" max="11928" width="1.28515625" style="4" customWidth="1"/>
    <col min="11929" max="11929" width="13" style="4" customWidth="1"/>
    <col min="11930" max="11930" width="1.28515625" style="4" customWidth="1"/>
    <col min="11931" max="11931" width="13" style="4" customWidth="1"/>
    <col min="11932" max="11932" width="13.28515625" style="4" customWidth="1"/>
    <col min="11933" max="11933" width="8" style="4"/>
    <col min="11934" max="11934" width="12.7109375" style="4" customWidth="1"/>
    <col min="11935" max="12175" width="8" style="4"/>
    <col min="12176" max="12178" width="1.7109375" style="4" customWidth="1"/>
    <col min="12179" max="12179" width="13" style="4" customWidth="1"/>
    <col min="12180" max="12180" width="1.7109375" style="4" customWidth="1"/>
    <col min="12181" max="12181" width="2.42578125" style="4" customWidth="1"/>
    <col min="12182" max="12182" width="25.7109375" style="4" customWidth="1"/>
    <col min="12183" max="12183" width="5.7109375" style="4" customWidth="1"/>
    <col min="12184" max="12184" width="1.28515625" style="4" customWidth="1"/>
    <col min="12185" max="12185" width="13" style="4" customWidth="1"/>
    <col min="12186" max="12186" width="1.28515625" style="4" customWidth="1"/>
    <col min="12187" max="12187" width="13" style="4" customWidth="1"/>
    <col min="12188" max="12188" width="13.28515625" style="4" customWidth="1"/>
    <col min="12189" max="12189" width="8" style="4"/>
    <col min="12190" max="12190" width="12.7109375" style="4" customWidth="1"/>
    <col min="12191" max="12431" width="8" style="4"/>
    <col min="12432" max="12434" width="1.7109375" style="4" customWidth="1"/>
    <col min="12435" max="12435" width="13" style="4" customWidth="1"/>
    <col min="12436" max="12436" width="1.7109375" style="4" customWidth="1"/>
    <col min="12437" max="12437" width="2.42578125" style="4" customWidth="1"/>
    <col min="12438" max="12438" width="25.7109375" style="4" customWidth="1"/>
    <col min="12439" max="12439" width="5.7109375" style="4" customWidth="1"/>
    <col min="12440" max="12440" width="1.28515625" style="4" customWidth="1"/>
    <col min="12441" max="12441" width="13" style="4" customWidth="1"/>
    <col min="12442" max="12442" width="1.28515625" style="4" customWidth="1"/>
    <col min="12443" max="12443" width="13" style="4" customWidth="1"/>
    <col min="12444" max="12444" width="13.28515625" style="4" customWidth="1"/>
    <col min="12445" max="12445" width="8" style="4"/>
    <col min="12446" max="12446" width="12.7109375" style="4" customWidth="1"/>
    <col min="12447" max="12687" width="8" style="4"/>
    <col min="12688" max="12690" width="1.7109375" style="4" customWidth="1"/>
    <col min="12691" max="12691" width="13" style="4" customWidth="1"/>
    <col min="12692" max="12692" width="1.7109375" style="4" customWidth="1"/>
    <col min="12693" max="12693" width="2.42578125" style="4" customWidth="1"/>
    <col min="12694" max="12694" width="25.7109375" style="4" customWidth="1"/>
    <col min="12695" max="12695" width="5.7109375" style="4" customWidth="1"/>
    <col min="12696" max="12696" width="1.28515625" style="4" customWidth="1"/>
    <col min="12697" max="12697" width="13" style="4" customWidth="1"/>
    <col min="12698" max="12698" width="1.28515625" style="4" customWidth="1"/>
    <col min="12699" max="12699" width="13" style="4" customWidth="1"/>
    <col min="12700" max="12700" width="13.28515625" style="4" customWidth="1"/>
    <col min="12701" max="12701" width="8" style="4"/>
    <col min="12702" max="12702" width="12.7109375" style="4" customWidth="1"/>
    <col min="12703" max="12943" width="8" style="4"/>
    <col min="12944" max="12946" width="1.7109375" style="4" customWidth="1"/>
    <col min="12947" max="12947" width="13" style="4" customWidth="1"/>
    <col min="12948" max="12948" width="1.7109375" style="4" customWidth="1"/>
    <col min="12949" max="12949" width="2.42578125" style="4" customWidth="1"/>
    <col min="12950" max="12950" width="25.7109375" style="4" customWidth="1"/>
    <col min="12951" max="12951" width="5.7109375" style="4" customWidth="1"/>
    <col min="12952" max="12952" width="1.28515625" style="4" customWidth="1"/>
    <col min="12953" max="12953" width="13" style="4" customWidth="1"/>
    <col min="12954" max="12954" width="1.28515625" style="4" customWidth="1"/>
    <col min="12955" max="12955" width="13" style="4" customWidth="1"/>
    <col min="12956" max="12956" width="13.28515625" style="4" customWidth="1"/>
    <col min="12957" max="12957" width="8" style="4"/>
    <col min="12958" max="12958" width="12.7109375" style="4" customWidth="1"/>
    <col min="12959" max="13199" width="8" style="4"/>
    <col min="13200" max="13202" width="1.7109375" style="4" customWidth="1"/>
    <col min="13203" max="13203" width="13" style="4" customWidth="1"/>
    <col min="13204" max="13204" width="1.7109375" style="4" customWidth="1"/>
    <col min="13205" max="13205" width="2.42578125" style="4" customWidth="1"/>
    <col min="13206" max="13206" width="25.7109375" style="4" customWidth="1"/>
    <col min="13207" max="13207" width="5.7109375" style="4" customWidth="1"/>
    <col min="13208" max="13208" width="1.28515625" style="4" customWidth="1"/>
    <col min="13209" max="13209" width="13" style="4" customWidth="1"/>
    <col min="13210" max="13210" width="1.28515625" style="4" customWidth="1"/>
    <col min="13211" max="13211" width="13" style="4" customWidth="1"/>
    <col min="13212" max="13212" width="13.28515625" style="4" customWidth="1"/>
    <col min="13213" max="13213" width="8" style="4"/>
    <col min="13214" max="13214" width="12.7109375" style="4" customWidth="1"/>
    <col min="13215" max="13455" width="8" style="4"/>
    <col min="13456" max="13458" width="1.7109375" style="4" customWidth="1"/>
    <col min="13459" max="13459" width="13" style="4" customWidth="1"/>
    <col min="13460" max="13460" width="1.7109375" style="4" customWidth="1"/>
    <col min="13461" max="13461" width="2.42578125" style="4" customWidth="1"/>
    <col min="13462" max="13462" width="25.7109375" style="4" customWidth="1"/>
    <col min="13463" max="13463" width="5.7109375" style="4" customWidth="1"/>
    <col min="13464" max="13464" width="1.28515625" style="4" customWidth="1"/>
    <col min="13465" max="13465" width="13" style="4" customWidth="1"/>
    <col min="13466" max="13466" width="1.28515625" style="4" customWidth="1"/>
    <col min="13467" max="13467" width="13" style="4" customWidth="1"/>
    <col min="13468" max="13468" width="13.28515625" style="4" customWidth="1"/>
    <col min="13469" max="13469" width="8" style="4"/>
    <col min="13470" max="13470" width="12.7109375" style="4" customWidth="1"/>
    <col min="13471" max="13711" width="8" style="4"/>
    <col min="13712" max="13714" width="1.7109375" style="4" customWidth="1"/>
    <col min="13715" max="13715" width="13" style="4" customWidth="1"/>
    <col min="13716" max="13716" width="1.7109375" style="4" customWidth="1"/>
    <col min="13717" max="13717" width="2.42578125" style="4" customWidth="1"/>
    <col min="13718" max="13718" width="25.7109375" style="4" customWidth="1"/>
    <col min="13719" max="13719" width="5.7109375" style="4" customWidth="1"/>
    <col min="13720" max="13720" width="1.28515625" style="4" customWidth="1"/>
    <col min="13721" max="13721" width="13" style="4" customWidth="1"/>
    <col min="13722" max="13722" width="1.28515625" style="4" customWidth="1"/>
    <col min="13723" max="13723" width="13" style="4" customWidth="1"/>
    <col min="13724" max="13724" width="13.28515625" style="4" customWidth="1"/>
    <col min="13725" max="13725" width="8" style="4"/>
    <col min="13726" max="13726" width="12.7109375" style="4" customWidth="1"/>
    <col min="13727" max="13967" width="8" style="4"/>
    <col min="13968" max="13970" width="1.7109375" style="4" customWidth="1"/>
    <col min="13971" max="13971" width="13" style="4" customWidth="1"/>
    <col min="13972" max="13972" width="1.7109375" style="4" customWidth="1"/>
    <col min="13973" max="13973" width="2.42578125" style="4" customWidth="1"/>
    <col min="13974" max="13974" width="25.7109375" style="4" customWidth="1"/>
    <col min="13975" max="13975" width="5.7109375" style="4" customWidth="1"/>
    <col min="13976" max="13976" width="1.28515625" style="4" customWidth="1"/>
    <col min="13977" max="13977" width="13" style="4" customWidth="1"/>
    <col min="13978" max="13978" width="1.28515625" style="4" customWidth="1"/>
    <col min="13979" max="13979" width="13" style="4" customWidth="1"/>
    <col min="13980" max="13980" width="13.28515625" style="4" customWidth="1"/>
    <col min="13981" max="13981" width="8" style="4"/>
    <col min="13982" max="13982" width="12.7109375" style="4" customWidth="1"/>
    <col min="13983" max="14223" width="8" style="4"/>
    <col min="14224" max="14226" width="1.7109375" style="4" customWidth="1"/>
    <col min="14227" max="14227" width="13" style="4" customWidth="1"/>
    <col min="14228" max="14228" width="1.7109375" style="4" customWidth="1"/>
    <col min="14229" max="14229" width="2.42578125" style="4" customWidth="1"/>
    <col min="14230" max="14230" width="25.7109375" style="4" customWidth="1"/>
    <col min="14231" max="14231" width="5.7109375" style="4" customWidth="1"/>
    <col min="14232" max="14232" width="1.28515625" style="4" customWidth="1"/>
    <col min="14233" max="14233" width="13" style="4" customWidth="1"/>
    <col min="14234" max="14234" width="1.28515625" style="4" customWidth="1"/>
    <col min="14235" max="14235" width="13" style="4" customWidth="1"/>
    <col min="14236" max="14236" width="13.28515625" style="4" customWidth="1"/>
    <col min="14237" max="14237" width="8" style="4"/>
    <col min="14238" max="14238" width="12.7109375" style="4" customWidth="1"/>
    <col min="14239" max="14479" width="8" style="4"/>
    <col min="14480" max="14482" width="1.7109375" style="4" customWidth="1"/>
    <col min="14483" max="14483" width="13" style="4" customWidth="1"/>
    <col min="14484" max="14484" width="1.7109375" style="4" customWidth="1"/>
    <col min="14485" max="14485" width="2.42578125" style="4" customWidth="1"/>
    <col min="14486" max="14486" width="25.7109375" style="4" customWidth="1"/>
    <col min="14487" max="14487" width="5.7109375" style="4" customWidth="1"/>
    <col min="14488" max="14488" width="1.28515625" style="4" customWidth="1"/>
    <col min="14489" max="14489" width="13" style="4" customWidth="1"/>
    <col min="14490" max="14490" width="1.28515625" style="4" customWidth="1"/>
    <col min="14491" max="14491" width="13" style="4" customWidth="1"/>
    <col min="14492" max="14492" width="13.28515625" style="4" customWidth="1"/>
    <col min="14493" max="14493" width="8" style="4"/>
    <col min="14494" max="14494" width="12.7109375" style="4" customWidth="1"/>
    <col min="14495" max="14735" width="8" style="4"/>
    <col min="14736" max="14738" width="1.7109375" style="4" customWidth="1"/>
    <col min="14739" max="14739" width="13" style="4" customWidth="1"/>
    <col min="14740" max="14740" width="1.7109375" style="4" customWidth="1"/>
    <col min="14741" max="14741" width="2.42578125" style="4" customWidth="1"/>
    <col min="14742" max="14742" width="25.7109375" style="4" customWidth="1"/>
    <col min="14743" max="14743" width="5.7109375" style="4" customWidth="1"/>
    <col min="14744" max="14744" width="1.28515625" style="4" customWidth="1"/>
    <col min="14745" max="14745" width="13" style="4" customWidth="1"/>
    <col min="14746" max="14746" width="1.28515625" style="4" customWidth="1"/>
    <col min="14747" max="14747" width="13" style="4" customWidth="1"/>
    <col min="14748" max="14748" width="13.28515625" style="4" customWidth="1"/>
    <col min="14749" max="14749" width="8" style="4"/>
    <col min="14750" max="14750" width="12.7109375" style="4" customWidth="1"/>
    <col min="14751" max="14991" width="8" style="4"/>
    <col min="14992" max="14994" width="1.7109375" style="4" customWidth="1"/>
    <col min="14995" max="14995" width="13" style="4" customWidth="1"/>
    <col min="14996" max="14996" width="1.7109375" style="4" customWidth="1"/>
    <col min="14997" max="14997" width="2.42578125" style="4" customWidth="1"/>
    <col min="14998" max="14998" width="25.7109375" style="4" customWidth="1"/>
    <col min="14999" max="14999" width="5.7109375" style="4" customWidth="1"/>
    <col min="15000" max="15000" width="1.28515625" style="4" customWidth="1"/>
    <col min="15001" max="15001" width="13" style="4" customWidth="1"/>
    <col min="15002" max="15002" width="1.28515625" style="4" customWidth="1"/>
    <col min="15003" max="15003" width="13" style="4" customWidth="1"/>
    <col min="15004" max="15004" width="13.28515625" style="4" customWidth="1"/>
    <col min="15005" max="15005" width="8" style="4"/>
    <col min="15006" max="15006" width="12.7109375" style="4" customWidth="1"/>
    <col min="15007" max="15247" width="8" style="4"/>
    <col min="15248" max="15250" width="1.7109375" style="4" customWidth="1"/>
    <col min="15251" max="15251" width="13" style="4" customWidth="1"/>
    <col min="15252" max="15252" width="1.7109375" style="4" customWidth="1"/>
    <col min="15253" max="15253" width="2.42578125" style="4" customWidth="1"/>
    <col min="15254" max="15254" width="25.7109375" style="4" customWidth="1"/>
    <col min="15255" max="15255" width="5.7109375" style="4" customWidth="1"/>
    <col min="15256" max="15256" width="1.28515625" style="4" customWidth="1"/>
    <col min="15257" max="15257" width="13" style="4" customWidth="1"/>
    <col min="15258" max="15258" width="1.28515625" style="4" customWidth="1"/>
    <col min="15259" max="15259" width="13" style="4" customWidth="1"/>
    <col min="15260" max="15260" width="13.28515625" style="4" customWidth="1"/>
    <col min="15261" max="15261" width="8" style="4"/>
    <col min="15262" max="15262" width="12.7109375" style="4" customWidth="1"/>
    <col min="15263" max="15503" width="8" style="4"/>
    <col min="15504" max="15506" width="1.7109375" style="4" customWidth="1"/>
    <col min="15507" max="15507" width="13" style="4" customWidth="1"/>
    <col min="15508" max="15508" width="1.7109375" style="4" customWidth="1"/>
    <col min="15509" max="15509" width="2.42578125" style="4" customWidth="1"/>
    <col min="15510" max="15510" width="25.7109375" style="4" customWidth="1"/>
    <col min="15511" max="15511" width="5.7109375" style="4" customWidth="1"/>
    <col min="15512" max="15512" width="1.28515625" style="4" customWidth="1"/>
    <col min="15513" max="15513" width="13" style="4" customWidth="1"/>
    <col min="15514" max="15514" width="1.28515625" style="4" customWidth="1"/>
    <col min="15515" max="15515" width="13" style="4" customWidth="1"/>
    <col min="15516" max="15516" width="13.28515625" style="4" customWidth="1"/>
    <col min="15517" max="15517" width="8" style="4"/>
    <col min="15518" max="15518" width="12.7109375" style="4" customWidth="1"/>
    <col min="15519" max="15759" width="8" style="4"/>
    <col min="15760" max="15762" width="1.7109375" style="4" customWidth="1"/>
    <col min="15763" max="15763" width="13" style="4" customWidth="1"/>
    <col min="15764" max="15764" width="1.7109375" style="4" customWidth="1"/>
    <col min="15765" max="15765" width="2.42578125" style="4" customWidth="1"/>
    <col min="15766" max="15766" width="25.7109375" style="4" customWidth="1"/>
    <col min="15767" max="15767" width="5.7109375" style="4" customWidth="1"/>
    <col min="15768" max="15768" width="1.28515625" style="4" customWidth="1"/>
    <col min="15769" max="15769" width="13" style="4" customWidth="1"/>
    <col min="15770" max="15770" width="1.28515625" style="4" customWidth="1"/>
    <col min="15771" max="15771" width="13" style="4" customWidth="1"/>
    <col min="15772" max="15772" width="13.28515625" style="4" customWidth="1"/>
    <col min="15773" max="15773" width="8" style="4"/>
    <col min="15774" max="15774" width="12.7109375" style="4" customWidth="1"/>
    <col min="15775" max="16015" width="8" style="4"/>
    <col min="16016" max="16018" width="1.7109375" style="4" customWidth="1"/>
    <col min="16019" max="16019" width="13" style="4" customWidth="1"/>
    <col min="16020" max="16020" width="1.7109375" style="4" customWidth="1"/>
    <col min="16021" max="16021" width="2.42578125" style="4" customWidth="1"/>
    <col min="16022" max="16022" width="25.7109375" style="4" customWidth="1"/>
    <col min="16023" max="16023" width="5.7109375" style="4" customWidth="1"/>
    <col min="16024" max="16024" width="1.28515625" style="4" customWidth="1"/>
    <col min="16025" max="16025" width="13" style="4" customWidth="1"/>
    <col min="16026" max="16026" width="1.28515625" style="4" customWidth="1"/>
    <col min="16027" max="16027" width="13" style="4" customWidth="1"/>
    <col min="16028" max="16028" width="13.28515625" style="4" customWidth="1"/>
    <col min="16029" max="16029" width="8" style="4"/>
    <col min="16030" max="16030" width="12.7109375" style="4" customWidth="1"/>
    <col min="16031" max="16384" width="8" style="4"/>
  </cols>
  <sheetData>
    <row r="1" spans="1:9" ht="16.5" customHeight="1">
      <c r="A1" s="3" t="str">
        <f>'2-3'!A1</f>
        <v>Jenkongklai Public Company Limited</v>
      </c>
    </row>
    <row r="2" spans="1:9" ht="16.5" customHeight="1">
      <c r="A2" s="3" t="s">
        <v>0</v>
      </c>
    </row>
    <row r="3" spans="1:9" ht="16.5" customHeight="1">
      <c r="A3" s="7" t="s">
        <v>142</v>
      </c>
      <c r="B3" s="8"/>
      <c r="C3" s="8"/>
      <c r="D3" s="8"/>
      <c r="E3" s="9"/>
      <c r="F3" s="9"/>
      <c r="G3" s="10"/>
      <c r="H3" s="10"/>
      <c r="I3" s="10"/>
    </row>
    <row r="4" spans="1:9" ht="16.5" customHeight="1">
      <c r="A4" s="3"/>
      <c r="G4" s="11"/>
      <c r="H4" s="11"/>
      <c r="I4" s="11"/>
    </row>
    <row r="5" spans="1:9" ht="16.5" customHeight="1">
      <c r="A5" s="3"/>
      <c r="G5" s="11"/>
      <c r="H5" s="11"/>
      <c r="I5" s="11"/>
    </row>
    <row r="6" spans="1:9" ht="16.5" customHeight="1">
      <c r="E6" s="32"/>
      <c r="F6" s="32"/>
      <c r="G6" s="13" t="s">
        <v>59</v>
      </c>
      <c r="H6" s="13"/>
      <c r="I6" s="13" t="s">
        <v>59</v>
      </c>
    </row>
    <row r="7" spans="1:9" ht="16.5" customHeight="1">
      <c r="E7" s="32"/>
      <c r="F7" s="32"/>
      <c r="G7" s="75" t="s">
        <v>140</v>
      </c>
      <c r="H7" s="76"/>
      <c r="I7" s="14" t="s">
        <v>140</v>
      </c>
    </row>
    <row r="8" spans="1:9" ht="16.5" customHeight="1">
      <c r="E8" s="32"/>
      <c r="F8" s="32"/>
      <c r="G8" s="14" t="s">
        <v>106</v>
      </c>
      <c r="H8" s="31"/>
      <c r="I8" s="14" t="s">
        <v>98</v>
      </c>
    </row>
    <row r="9" spans="1:9" ht="16.5" customHeight="1">
      <c r="E9" s="33" t="s">
        <v>19</v>
      </c>
      <c r="F9" s="34"/>
      <c r="G9" s="15" t="s">
        <v>1</v>
      </c>
      <c r="I9" s="15" t="s">
        <v>1</v>
      </c>
    </row>
    <row r="10" spans="1:9" ht="16.5" customHeight="1">
      <c r="G10" s="22"/>
    </row>
    <row r="11" spans="1:9" ht="16.5" customHeight="1">
      <c r="A11" s="4" t="s">
        <v>115</v>
      </c>
      <c r="G11" s="24">
        <v>423467994</v>
      </c>
      <c r="H11" s="74"/>
      <c r="I11" s="1">
        <v>333458563</v>
      </c>
    </row>
    <row r="12" spans="1:9" ht="16.5" customHeight="1">
      <c r="A12" s="4" t="s">
        <v>2</v>
      </c>
      <c r="G12" s="23">
        <v>-329949168</v>
      </c>
      <c r="H12" s="74"/>
      <c r="I12" s="2">
        <v>-251544028</v>
      </c>
    </row>
    <row r="13" spans="1:9" ht="16.5" customHeight="1">
      <c r="G13" s="24"/>
      <c r="H13" s="1"/>
      <c r="I13" s="1"/>
    </row>
    <row r="14" spans="1:9" ht="16.5" customHeight="1">
      <c r="A14" s="3" t="s">
        <v>3</v>
      </c>
      <c r="G14" s="24">
        <f>SUM(G11:G13)</f>
        <v>93518826</v>
      </c>
      <c r="H14" s="1"/>
      <c r="I14" s="1">
        <f>SUM(I11:I13)</f>
        <v>81914535</v>
      </c>
    </row>
    <row r="15" spans="1:9" ht="16.5" customHeight="1">
      <c r="A15" s="4" t="s">
        <v>4</v>
      </c>
      <c r="G15" s="23">
        <v>1705017</v>
      </c>
      <c r="H15" s="74"/>
      <c r="I15" s="2">
        <v>1640096</v>
      </c>
    </row>
    <row r="16" spans="1:9" ht="16.5" customHeight="1">
      <c r="B16" s="3"/>
      <c r="G16" s="24"/>
      <c r="H16" s="1"/>
      <c r="I16" s="1"/>
    </row>
    <row r="17" spans="1:9" ht="16.5" customHeight="1">
      <c r="A17" s="35" t="s">
        <v>5</v>
      </c>
      <c r="G17" s="23">
        <f>SUM(G14:G15)</f>
        <v>95223843</v>
      </c>
      <c r="H17" s="1"/>
      <c r="I17" s="2">
        <f>SUM(I14:I15)</f>
        <v>83554631</v>
      </c>
    </row>
    <row r="18" spans="1:9" ht="16.5" customHeight="1">
      <c r="A18" s="35"/>
      <c r="G18" s="24"/>
      <c r="H18" s="1"/>
      <c r="I18" s="1"/>
    </row>
    <row r="19" spans="1:9" ht="16.5" customHeight="1">
      <c r="A19" s="4" t="s">
        <v>6</v>
      </c>
      <c r="G19" s="47">
        <v>-29588928</v>
      </c>
      <c r="H19" s="16"/>
      <c r="I19" s="11">
        <v>-28435595</v>
      </c>
    </row>
    <row r="20" spans="1:9" ht="16.5" customHeight="1">
      <c r="A20" s="4" t="s">
        <v>118</v>
      </c>
      <c r="G20" s="25">
        <v>-316243</v>
      </c>
      <c r="H20" s="1"/>
      <c r="I20" s="10">
        <v>-6033</v>
      </c>
    </row>
    <row r="21" spans="1:9" ht="16.5" customHeight="1">
      <c r="G21" s="22"/>
      <c r="H21" s="1"/>
    </row>
    <row r="22" spans="1:9" ht="16.5" customHeight="1">
      <c r="A22" s="35" t="s">
        <v>7</v>
      </c>
      <c r="G22" s="25">
        <f>SUM(G19:G21)</f>
        <v>-29905171</v>
      </c>
      <c r="H22" s="1"/>
      <c r="I22" s="10">
        <f>SUM(I19:I21)</f>
        <v>-28441628</v>
      </c>
    </row>
    <row r="23" spans="1:9" ht="16.5" customHeight="1">
      <c r="G23" s="22"/>
      <c r="H23" s="1"/>
    </row>
    <row r="24" spans="1:9" ht="16.5" customHeight="1">
      <c r="A24" s="3" t="s">
        <v>117</v>
      </c>
      <c r="B24" s="3"/>
      <c r="E24" s="4"/>
      <c r="F24" s="4"/>
      <c r="G24" s="24">
        <f>+G17+G22</f>
        <v>65318672</v>
      </c>
      <c r="H24" s="1"/>
      <c r="I24" s="1">
        <f>+I17+I22</f>
        <v>55113003</v>
      </c>
    </row>
    <row r="25" spans="1:9" ht="16.5" customHeight="1">
      <c r="A25" s="4" t="s">
        <v>64</v>
      </c>
      <c r="G25" s="25">
        <v>-4195183</v>
      </c>
      <c r="H25" s="74"/>
      <c r="I25" s="10">
        <v>-5146511</v>
      </c>
    </row>
    <row r="26" spans="1:9" ht="16.5" customHeight="1">
      <c r="G26" s="22"/>
      <c r="H26" s="1"/>
    </row>
    <row r="27" spans="1:9" ht="16.5" customHeight="1">
      <c r="A27" s="3" t="s">
        <v>113</v>
      </c>
      <c r="E27" s="4"/>
      <c r="F27" s="4"/>
      <c r="G27" s="24">
        <f>SUM(G24:G26)</f>
        <v>61123489</v>
      </c>
      <c r="H27" s="1"/>
      <c r="I27" s="1">
        <f>SUM(I24:I26)</f>
        <v>49966492</v>
      </c>
    </row>
    <row r="28" spans="1:9" ht="16.5" customHeight="1">
      <c r="A28" s="4" t="s">
        <v>8</v>
      </c>
      <c r="E28" s="5">
        <v>22</v>
      </c>
      <c r="G28" s="25">
        <v>-11107653</v>
      </c>
      <c r="H28" s="74"/>
      <c r="I28" s="10">
        <v>-8630940</v>
      </c>
    </row>
    <row r="29" spans="1:9" ht="16.5" customHeight="1">
      <c r="G29" s="22"/>
    </row>
    <row r="30" spans="1:9" ht="16.5" customHeight="1">
      <c r="A30" s="3" t="s">
        <v>9</v>
      </c>
      <c r="G30" s="22">
        <f>SUM(G27:G28)</f>
        <v>50015836</v>
      </c>
      <c r="I30" s="6">
        <f>SUM(I27:I28)</f>
        <v>41335552</v>
      </c>
    </row>
    <row r="31" spans="1:9" ht="16.5" customHeight="1">
      <c r="A31" s="30" t="s">
        <v>114</v>
      </c>
      <c r="B31" s="36"/>
      <c r="G31" s="26">
        <v>0</v>
      </c>
      <c r="H31" s="18"/>
      <c r="I31" s="17">
        <v>0</v>
      </c>
    </row>
    <row r="32" spans="1:9" ht="16.5" customHeight="1">
      <c r="A32" s="30"/>
      <c r="B32" s="37"/>
      <c r="G32" s="27"/>
      <c r="H32" s="18"/>
      <c r="I32" s="18"/>
    </row>
    <row r="33" spans="1:9" ht="16.5" customHeight="1" thickBot="1">
      <c r="A33" s="38" t="s">
        <v>116</v>
      </c>
      <c r="B33" s="37"/>
      <c r="G33" s="28">
        <f>SUM(G30:G31)</f>
        <v>50015836</v>
      </c>
      <c r="H33" s="18"/>
      <c r="I33" s="19">
        <f>SUM(I30:I31)</f>
        <v>41335552</v>
      </c>
    </row>
    <row r="34" spans="1:9" ht="16.5" customHeight="1" thickTop="1">
      <c r="G34" s="79"/>
      <c r="H34" s="20"/>
      <c r="I34" s="21"/>
    </row>
    <row r="35" spans="1:9" ht="16.5" customHeight="1">
      <c r="A35" s="3" t="s">
        <v>111</v>
      </c>
      <c r="G35" s="27"/>
      <c r="H35" s="18"/>
      <c r="I35" s="18"/>
    </row>
    <row r="36" spans="1:9" ht="16.5" customHeight="1">
      <c r="G36" s="24"/>
      <c r="H36" s="1"/>
      <c r="I36" s="1"/>
    </row>
    <row r="37" spans="1:9" ht="16.5" customHeight="1" thickBot="1">
      <c r="A37" s="4" t="s">
        <v>112</v>
      </c>
      <c r="E37" s="5">
        <v>23</v>
      </c>
      <c r="G37" s="29">
        <v>0.19</v>
      </c>
      <c r="H37" s="74"/>
      <c r="I37" s="108">
        <v>0.21</v>
      </c>
    </row>
    <row r="38" spans="1:9" ht="16.5" customHeight="1" thickTop="1">
      <c r="G38" s="21"/>
      <c r="H38" s="20"/>
      <c r="I38" s="21"/>
    </row>
    <row r="39" spans="1:9" ht="16.5" customHeight="1">
      <c r="G39" s="21"/>
      <c r="H39" s="20"/>
      <c r="I39" s="21"/>
    </row>
    <row r="40" spans="1:9" ht="16.5" customHeight="1">
      <c r="G40" s="21"/>
      <c r="H40" s="20"/>
      <c r="I40" s="21"/>
    </row>
    <row r="41" spans="1:9" ht="16.5" customHeight="1">
      <c r="G41" s="21"/>
      <c r="H41" s="20"/>
      <c r="I41" s="21"/>
    </row>
    <row r="42" spans="1:9" ht="16.5" customHeight="1">
      <c r="G42" s="21"/>
      <c r="H42" s="20"/>
      <c r="I42" s="21"/>
    </row>
    <row r="43" spans="1:9" ht="16.5" customHeight="1">
      <c r="G43" s="21"/>
      <c r="H43" s="20"/>
      <c r="I43" s="21"/>
    </row>
    <row r="44" spans="1:9" ht="16.5" customHeight="1">
      <c r="G44" s="21"/>
      <c r="H44" s="20"/>
      <c r="I44" s="21"/>
    </row>
    <row r="45" spans="1:9" ht="16.5" customHeight="1">
      <c r="G45" s="21"/>
      <c r="H45" s="20"/>
      <c r="I45" s="21"/>
    </row>
    <row r="46" spans="1:9" ht="16.5" customHeight="1">
      <c r="G46" s="21"/>
      <c r="H46" s="20"/>
      <c r="I46" s="21"/>
    </row>
    <row r="47" spans="1:9" ht="12.75" customHeight="1">
      <c r="G47" s="21"/>
      <c r="H47" s="20"/>
      <c r="I47" s="21"/>
    </row>
    <row r="48" spans="1:9" ht="21.95" customHeight="1">
      <c r="A48" s="8" t="str">
        <f>+'2-3'!A106</f>
        <v>The accompanying notes on pages 9 to 20 are an integral part of this financial information.</v>
      </c>
      <c r="B48" s="8"/>
      <c r="C48" s="8"/>
      <c r="D48" s="8"/>
      <c r="E48" s="9"/>
      <c r="F48" s="9"/>
      <c r="G48" s="2"/>
      <c r="H48" s="2"/>
      <c r="I48" s="2"/>
    </row>
  </sheetData>
  <pageMargins left="1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G8:I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29C81-2FE7-48F9-B72F-1750CD15001F}">
  <dimension ref="A1:P34"/>
  <sheetViews>
    <sheetView topLeftCell="A20" zoomScaleNormal="100" zoomScaleSheetLayoutView="100" workbookViewId="0">
      <selection activeCell="D15" sqref="D15"/>
    </sheetView>
  </sheetViews>
  <sheetFormatPr defaultColWidth="9.140625" defaultRowHeight="16.5" customHeight="1"/>
  <cols>
    <col min="1" max="1" width="1.7109375" style="30" customWidth="1"/>
    <col min="2" max="2" width="17" style="30" customWidth="1"/>
    <col min="3" max="3" width="19.5703125" style="30" customWidth="1"/>
    <col min="4" max="4" width="6" style="32" customWidth="1"/>
    <col min="5" max="5" width="0.85546875" style="30" customWidth="1"/>
    <col min="6" max="6" width="14.42578125" style="54" customWidth="1"/>
    <col min="7" max="7" width="0.85546875" style="54" customWidth="1"/>
    <col min="8" max="8" width="13.5703125" style="54" customWidth="1"/>
    <col min="9" max="9" width="0.85546875" style="54" customWidth="1"/>
    <col min="10" max="10" width="13.5703125" style="54" customWidth="1"/>
    <col min="11" max="11" width="0.85546875" style="54" customWidth="1"/>
    <col min="12" max="12" width="14.85546875" style="54" customWidth="1"/>
    <col min="13" max="13" width="0.85546875" style="54" customWidth="1"/>
    <col min="14" max="14" width="20.7109375" style="54" customWidth="1"/>
    <col min="15" max="15" width="0.85546875" style="1" customWidth="1"/>
    <col min="16" max="16" width="13.7109375" style="1" customWidth="1"/>
    <col min="17" max="16384" width="9.140625" style="30"/>
  </cols>
  <sheetData>
    <row r="1" spans="1:16" ht="16.5" customHeight="1">
      <c r="A1" s="35" t="s">
        <v>109</v>
      </c>
      <c r="B1" s="85"/>
      <c r="C1" s="86"/>
      <c r="D1" s="86"/>
      <c r="E1" s="85"/>
      <c r="F1" s="39"/>
      <c r="G1" s="39"/>
      <c r="H1" s="39"/>
      <c r="I1" s="39"/>
      <c r="J1" s="39"/>
      <c r="K1" s="39"/>
      <c r="L1" s="39"/>
      <c r="M1" s="39"/>
      <c r="N1" s="39"/>
    </row>
    <row r="2" spans="1:16" ht="16.5" customHeight="1">
      <c r="A2" s="35" t="s">
        <v>65</v>
      </c>
      <c r="B2" s="85"/>
      <c r="C2" s="86"/>
      <c r="D2" s="86"/>
      <c r="E2" s="85"/>
      <c r="F2" s="39"/>
      <c r="G2" s="39"/>
      <c r="H2" s="39"/>
      <c r="I2" s="39"/>
      <c r="J2" s="39"/>
      <c r="K2" s="39"/>
      <c r="L2" s="39"/>
      <c r="M2" s="39"/>
      <c r="N2" s="39"/>
    </row>
    <row r="3" spans="1:16" ht="16.5" customHeight="1">
      <c r="A3" s="87" t="s">
        <v>142</v>
      </c>
      <c r="B3" s="88"/>
      <c r="C3" s="89"/>
      <c r="D3" s="89"/>
      <c r="E3" s="88"/>
      <c r="F3" s="90"/>
      <c r="G3" s="90"/>
      <c r="H3" s="90"/>
      <c r="I3" s="90"/>
      <c r="J3" s="90"/>
      <c r="K3" s="90"/>
      <c r="L3" s="90"/>
      <c r="M3" s="90"/>
      <c r="N3" s="90"/>
      <c r="O3" s="2"/>
      <c r="P3" s="2"/>
    </row>
    <row r="6" spans="1:16" ht="16.5" customHeight="1">
      <c r="A6" s="85"/>
      <c r="B6" s="85"/>
      <c r="C6" s="86"/>
      <c r="D6" s="86"/>
      <c r="E6" s="85"/>
      <c r="F6" s="13" t="s">
        <v>48</v>
      </c>
      <c r="G6" s="91"/>
      <c r="H6" s="13"/>
      <c r="I6" s="91"/>
      <c r="J6" s="136" t="s">
        <v>39</v>
      </c>
      <c r="K6" s="136"/>
      <c r="L6" s="136"/>
      <c r="M6" s="136"/>
      <c r="N6" s="136"/>
      <c r="O6" s="13"/>
      <c r="P6" s="12"/>
    </row>
    <row r="7" spans="1:16" ht="16.5" customHeight="1">
      <c r="A7" s="85"/>
      <c r="B7" s="85"/>
      <c r="C7" s="86"/>
      <c r="D7" s="86"/>
      <c r="E7" s="85"/>
      <c r="F7" s="13" t="s">
        <v>49</v>
      </c>
      <c r="G7" s="91"/>
      <c r="H7" s="13"/>
      <c r="I7" s="91"/>
      <c r="J7" s="92"/>
      <c r="K7" s="93"/>
      <c r="L7" s="92"/>
      <c r="M7" s="92"/>
      <c r="N7" s="94" t="s">
        <v>68</v>
      </c>
      <c r="O7" s="13"/>
      <c r="P7" s="12"/>
    </row>
    <row r="8" spans="1:16" ht="16.5" customHeight="1">
      <c r="A8" s="85"/>
      <c r="B8" s="85"/>
      <c r="C8" s="95"/>
      <c r="D8" s="86"/>
      <c r="E8" s="85"/>
      <c r="F8" s="13" t="s">
        <v>50</v>
      </c>
      <c r="G8" s="92"/>
      <c r="H8" s="13" t="s">
        <v>157</v>
      </c>
      <c r="I8" s="92"/>
      <c r="J8" s="96" t="s">
        <v>47</v>
      </c>
      <c r="K8" s="30"/>
      <c r="L8" s="30"/>
      <c r="M8" s="93"/>
      <c r="N8" s="94" t="s">
        <v>69</v>
      </c>
      <c r="O8" s="13"/>
      <c r="P8" s="54"/>
    </row>
    <row r="9" spans="1:16" ht="16.5" customHeight="1">
      <c r="A9" s="85"/>
      <c r="B9" s="85"/>
      <c r="C9" s="95"/>
      <c r="D9" s="86"/>
      <c r="E9" s="85"/>
      <c r="F9" s="13" t="s">
        <v>66</v>
      </c>
      <c r="G9" s="92"/>
      <c r="H9" s="13" t="s">
        <v>158</v>
      </c>
      <c r="I9" s="92"/>
      <c r="J9" s="96" t="s">
        <v>121</v>
      </c>
      <c r="K9" s="92"/>
      <c r="L9" s="96" t="s">
        <v>41</v>
      </c>
      <c r="M9" s="96"/>
      <c r="N9" s="94" t="s">
        <v>76</v>
      </c>
      <c r="O9" s="18"/>
      <c r="P9" s="13" t="s">
        <v>44</v>
      </c>
    </row>
    <row r="10" spans="1:16" ht="16.5" customHeight="1">
      <c r="A10" s="85"/>
      <c r="B10" s="85"/>
      <c r="C10" s="86"/>
      <c r="D10" s="97" t="s">
        <v>19</v>
      </c>
      <c r="F10" s="15" t="s">
        <v>1</v>
      </c>
      <c r="G10" s="55"/>
      <c r="H10" s="15" t="s">
        <v>1</v>
      </c>
      <c r="I10" s="55"/>
      <c r="J10" s="15" t="s">
        <v>1</v>
      </c>
      <c r="K10" s="92"/>
      <c r="L10" s="15" t="s">
        <v>1</v>
      </c>
      <c r="M10" s="56"/>
      <c r="N10" s="98" t="s">
        <v>1</v>
      </c>
      <c r="O10" s="13"/>
      <c r="P10" s="15" t="s">
        <v>1</v>
      </c>
    </row>
    <row r="11" spans="1:16" ht="6" customHeight="1">
      <c r="A11" s="85"/>
      <c r="B11" s="85"/>
      <c r="C11" s="86"/>
      <c r="D11" s="86"/>
      <c r="E11" s="85"/>
      <c r="F11" s="55"/>
      <c r="G11" s="92"/>
      <c r="H11" s="55"/>
      <c r="I11" s="92"/>
      <c r="J11" s="55"/>
      <c r="K11" s="92"/>
      <c r="L11" s="55"/>
      <c r="M11" s="55"/>
      <c r="N11" s="55"/>
      <c r="O11" s="13"/>
      <c r="P11" s="57"/>
    </row>
    <row r="12" spans="1:16" ht="16.5" customHeight="1">
      <c r="A12" s="35" t="s">
        <v>99</v>
      </c>
      <c r="B12" s="35"/>
      <c r="C12" s="86"/>
      <c r="D12" s="86"/>
      <c r="E12" s="85"/>
      <c r="F12" s="99">
        <v>100000000</v>
      </c>
      <c r="G12" s="99"/>
      <c r="H12" s="99">
        <v>0</v>
      </c>
      <c r="I12" s="99"/>
      <c r="J12" s="99">
        <v>5971315</v>
      </c>
      <c r="K12" s="99"/>
      <c r="L12" s="99">
        <v>-3282826</v>
      </c>
      <c r="M12" s="99"/>
      <c r="N12" s="99">
        <v>-521803</v>
      </c>
      <c r="O12" s="99"/>
      <c r="P12" s="99">
        <f>SUM(F12:N12)</f>
        <v>102166686</v>
      </c>
    </row>
    <row r="13" spans="1:16" ht="8.1" customHeight="1">
      <c r="A13" s="35"/>
      <c r="B13" s="35"/>
      <c r="C13" s="86"/>
      <c r="D13" s="86"/>
      <c r="E13" s="85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</row>
    <row r="14" spans="1:16" ht="16.5" customHeight="1">
      <c r="A14" s="35" t="s">
        <v>43</v>
      </c>
      <c r="B14" s="35"/>
      <c r="C14" s="86"/>
      <c r="D14" s="86"/>
      <c r="E14" s="85"/>
      <c r="F14" s="100"/>
      <c r="G14" s="99"/>
      <c r="H14" s="100"/>
      <c r="I14" s="99"/>
      <c r="J14" s="100"/>
      <c r="K14" s="99"/>
      <c r="L14" s="100"/>
      <c r="M14" s="100"/>
      <c r="N14" s="100"/>
      <c r="O14" s="100"/>
      <c r="P14" s="99"/>
    </row>
    <row r="15" spans="1:16" ht="16.5" customHeight="1">
      <c r="A15" s="85" t="s">
        <v>9</v>
      </c>
      <c r="C15" s="86"/>
      <c r="D15" s="86"/>
      <c r="E15" s="85"/>
      <c r="F15" s="101">
        <v>0</v>
      </c>
      <c r="G15" s="99"/>
      <c r="H15" s="101">
        <v>0</v>
      </c>
      <c r="I15" s="99"/>
      <c r="J15" s="101">
        <v>0</v>
      </c>
      <c r="K15" s="99"/>
      <c r="L15" s="101">
        <v>41335552</v>
      </c>
      <c r="M15" s="99"/>
      <c r="N15" s="101">
        <v>0</v>
      </c>
      <c r="O15" s="99"/>
      <c r="P15" s="101">
        <f>SUM(F15:N15)</f>
        <v>41335552</v>
      </c>
    </row>
    <row r="16" spans="1:16" ht="16.5" customHeight="1">
      <c r="A16" s="85"/>
      <c r="B16" s="35"/>
      <c r="C16" s="86"/>
      <c r="D16" s="86"/>
      <c r="E16" s="85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</row>
    <row r="17" spans="1:16" ht="16.5" customHeight="1" thickBot="1">
      <c r="A17" s="35" t="s">
        <v>143</v>
      </c>
      <c r="B17" s="35"/>
      <c r="C17" s="86"/>
      <c r="D17" s="86"/>
      <c r="E17" s="85"/>
      <c r="F17" s="102">
        <f>SUM(F12:F15)</f>
        <v>100000000</v>
      </c>
      <c r="G17" s="99"/>
      <c r="H17" s="102">
        <f>SUM(H12:H15)</f>
        <v>0</v>
      </c>
      <c r="I17" s="99"/>
      <c r="J17" s="102">
        <f>SUM(J12:J15)</f>
        <v>5971315</v>
      </c>
      <c r="K17" s="99"/>
      <c r="L17" s="102">
        <f>SUM(L12:L15)</f>
        <v>38052726</v>
      </c>
      <c r="M17" s="99"/>
      <c r="N17" s="102">
        <f>SUM(N12:N15)</f>
        <v>-521803</v>
      </c>
      <c r="O17" s="99"/>
      <c r="P17" s="102">
        <f>SUM(P12:P15)</f>
        <v>143502238</v>
      </c>
    </row>
    <row r="18" spans="1:16" ht="16.5" customHeight="1" thickTop="1">
      <c r="A18" s="35"/>
      <c r="B18" s="35"/>
      <c r="C18" s="86"/>
      <c r="D18" s="86"/>
      <c r="E18" s="85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</row>
    <row r="19" spans="1:16" ht="16.5" customHeight="1">
      <c r="A19" s="35"/>
      <c r="B19" s="35"/>
      <c r="C19" s="86"/>
      <c r="D19" s="86"/>
      <c r="E19" s="85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</row>
    <row r="20" spans="1:16" ht="16.5" customHeight="1">
      <c r="A20" s="35" t="s">
        <v>128</v>
      </c>
      <c r="B20" s="35"/>
      <c r="C20" s="86"/>
      <c r="D20" s="86"/>
      <c r="E20" s="85"/>
      <c r="F20" s="58">
        <v>100000000</v>
      </c>
      <c r="G20" s="99"/>
      <c r="H20" s="58">
        <v>0</v>
      </c>
      <c r="I20" s="99"/>
      <c r="J20" s="58">
        <v>5971315</v>
      </c>
      <c r="K20" s="99"/>
      <c r="L20" s="58">
        <v>51538431</v>
      </c>
      <c r="M20" s="99"/>
      <c r="N20" s="58">
        <v>1597459</v>
      </c>
      <c r="O20" s="99"/>
      <c r="P20" s="58">
        <f>SUM(F20:N20)</f>
        <v>159107205</v>
      </c>
    </row>
    <row r="21" spans="1:16" ht="8.1" customHeight="1">
      <c r="A21" s="35"/>
      <c r="B21" s="35"/>
      <c r="C21" s="86"/>
      <c r="D21" s="86"/>
      <c r="E21" s="85"/>
      <c r="F21" s="58"/>
      <c r="G21" s="99"/>
      <c r="H21" s="58"/>
      <c r="I21" s="99"/>
      <c r="J21" s="58"/>
      <c r="K21" s="99"/>
      <c r="L21" s="58"/>
      <c r="M21" s="99"/>
      <c r="N21" s="58"/>
      <c r="O21" s="99"/>
      <c r="P21" s="58"/>
    </row>
    <row r="22" spans="1:16" ht="16.5" customHeight="1">
      <c r="A22" s="35" t="s">
        <v>43</v>
      </c>
      <c r="B22" s="35"/>
      <c r="C22" s="86"/>
      <c r="D22" s="86"/>
      <c r="E22" s="85"/>
      <c r="F22" s="59"/>
      <c r="G22" s="99"/>
      <c r="H22" s="59"/>
      <c r="I22" s="99"/>
      <c r="J22" s="59"/>
      <c r="K22" s="99"/>
      <c r="L22" s="59"/>
      <c r="M22" s="100"/>
      <c r="N22" s="59"/>
      <c r="O22" s="100"/>
      <c r="P22" s="58"/>
    </row>
    <row r="23" spans="1:16" ht="16.5" customHeight="1">
      <c r="A23" s="85" t="s">
        <v>125</v>
      </c>
      <c r="B23" s="35"/>
      <c r="C23" s="86"/>
      <c r="D23" s="86">
        <v>19</v>
      </c>
      <c r="E23" s="85"/>
      <c r="F23" s="59">
        <v>100000000</v>
      </c>
      <c r="G23" s="99"/>
      <c r="H23" s="59">
        <v>347062552</v>
      </c>
      <c r="I23" s="99"/>
      <c r="J23" s="59">
        <v>0</v>
      </c>
      <c r="K23" s="99"/>
      <c r="L23" s="59">
        <v>0</v>
      </c>
      <c r="M23" s="100"/>
      <c r="N23" s="59">
        <v>0</v>
      </c>
      <c r="O23" s="100"/>
      <c r="P23" s="58">
        <f t="shared" ref="P23:P25" si="0">SUM(F23:N23)</f>
        <v>447062552</v>
      </c>
    </row>
    <row r="24" spans="1:16" ht="16.5" customHeight="1">
      <c r="A24" s="85" t="s">
        <v>126</v>
      </c>
      <c r="B24" s="35"/>
      <c r="C24" s="86"/>
      <c r="D24" s="86">
        <v>20</v>
      </c>
      <c r="E24" s="85"/>
      <c r="F24" s="59">
        <v>0</v>
      </c>
      <c r="G24" s="99"/>
      <c r="H24" s="59">
        <v>0</v>
      </c>
      <c r="I24" s="99"/>
      <c r="J24" s="59">
        <v>2576922</v>
      </c>
      <c r="K24" s="99"/>
      <c r="L24" s="59">
        <v>-2576922</v>
      </c>
      <c r="M24" s="100"/>
      <c r="N24" s="59">
        <v>0</v>
      </c>
      <c r="O24" s="100"/>
      <c r="P24" s="58">
        <f t="shared" si="0"/>
        <v>0</v>
      </c>
    </row>
    <row r="25" spans="1:16" ht="16.5" customHeight="1">
      <c r="A25" s="85" t="s">
        <v>127</v>
      </c>
      <c r="B25" s="35"/>
      <c r="C25" s="86"/>
      <c r="D25" s="86">
        <v>21</v>
      </c>
      <c r="E25" s="85"/>
      <c r="F25" s="59">
        <v>0</v>
      </c>
      <c r="G25" s="99"/>
      <c r="H25" s="59">
        <v>0</v>
      </c>
      <c r="I25" s="99"/>
      <c r="J25" s="59">
        <v>0</v>
      </c>
      <c r="K25" s="99"/>
      <c r="L25" s="59">
        <v>-76510000</v>
      </c>
      <c r="M25" s="100"/>
      <c r="N25" s="59">
        <v>0</v>
      </c>
      <c r="O25" s="100"/>
      <c r="P25" s="58">
        <f t="shared" si="0"/>
        <v>-76510000</v>
      </c>
    </row>
    <row r="26" spans="1:16" ht="16.5" customHeight="1">
      <c r="A26" s="85" t="s">
        <v>9</v>
      </c>
      <c r="C26" s="86"/>
      <c r="D26" s="86"/>
      <c r="E26" s="85"/>
      <c r="F26" s="60">
        <v>0</v>
      </c>
      <c r="G26" s="99"/>
      <c r="H26" s="60">
        <v>0</v>
      </c>
      <c r="I26" s="99"/>
      <c r="J26" s="60">
        <v>0</v>
      </c>
      <c r="K26" s="99"/>
      <c r="L26" s="60">
        <v>50015836</v>
      </c>
      <c r="M26" s="99"/>
      <c r="N26" s="60">
        <v>0</v>
      </c>
      <c r="O26" s="99"/>
      <c r="P26" s="60">
        <f>SUM(F26:N26)</f>
        <v>50015836</v>
      </c>
    </row>
    <row r="27" spans="1:16" ht="16.5" customHeight="1">
      <c r="A27" s="85"/>
      <c r="B27" s="35"/>
      <c r="C27" s="86"/>
      <c r="D27" s="86"/>
      <c r="E27" s="85"/>
      <c r="F27" s="58"/>
      <c r="G27" s="99"/>
      <c r="H27" s="58"/>
      <c r="I27" s="99"/>
      <c r="J27" s="58"/>
      <c r="K27" s="99"/>
      <c r="L27" s="58"/>
      <c r="M27" s="99"/>
      <c r="N27" s="58"/>
      <c r="O27" s="99"/>
      <c r="P27" s="58"/>
    </row>
    <row r="28" spans="1:16" ht="16.5" customHeight="1" thickBot="1">
      <c r="A28" s="35" t="s">
        <v>144</v>
      </c>
      <c r="B28" s="35"/>
      <c r="C28" s="86"/>
      <c r="D28" s="86"/>
      <c r="E28" s="85"/>
      <c r="F28" s="61">
        <f>SUM(F20:F26)</f>
        <v>200000000</v>
      </c>
      <c r="G28" s="99"/>
      <c r="H28" s="61">
        <f>SUM(H20:H26)</f>
        <v>347062552</v>
      </c>
      <c r="I28" s="99"/>
      <c r="J28" s="61">
        <f>SUM(J20:J26)</f>
        <v>8548237</v>
      </c>
      <c r="K28" s="99"/>
      <c r="L28" s="61">
        <f>SUM(L20:L26)</f>
        <v>22467345</v>
      </c>
      <c r="M28" s="99"/>
      <c r="N28" s="61">
        <f>SUM(N20:N26)</f>
        <v>1597459</v>
      </c>
      <c r="O28" s="99"/>
      <c r="P28" s="61">
        <f>SUM(P20:P26)</f>
        <v>579675593</v>
      </c>
    </row>
    <row r="29" spans="1:16" ht="16.5" customHeight="1" thickTop="1">
      <c r="A29" s="35"/>
      <c r="B29" s="35"/>
      <c r="C29" s="86"/>
      <c r="D29" s="86"/>
      <c r="E29" s="85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</row>
    <row r="30" spans="1:16" ht="16.5" customHeight="1">
      <c r="A30" s="35"/>
      <c r="B30" s="35"/>
      <c r="C30" s="86"/>
      <c r="D30" s="86"/>
      <c r="E30" s="85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</row>
    <row r="31" spans="1:16" ht="16.5" customHeight="1">
      <c r="A31" s="35"/>
      <c r="B31" s="35"/>
      <c r="C31" s="86"/>
      <c r="D31" s="86"/>
      <c r="E31" s="85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</row>
    <row r="32" spans="1:16" ht="16.5" customHeight="1">
      <c r="A32" s="35"/>
      <c r="B32" s="35"/>
      <c r="C32" s="86"/>
      <c r="D32" s="86"/>
      <c r="E32" s="85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</row>
    <row r="33" spans="1:16" ht="15" customHeight="1">
      <c r="A33" s="35"/>
      <c r="B33" s="35"/>
      <c r="C33" s="86"/>
      <c r="D33" s="86"/>
      <c r="E33" s="85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</row>
    <row r="34" spans="1:16" ht="21.95" customHeight="1">
      <c r="A34" s="62" t="str">
        <f>+'5 (9m)'!A48</f>
        <v>The accompanying notes on pages 9 to 20 are an integral part of this financial information.</v>
      </c>
      <c r="B34" s="62"/>
      <c r="C34" s="62"/>
      <c r="D34" s="63"/>
      <c r="E34" s="62"/>
      <c r="F34" s="103"/>
      <c r="G34" s="103"/>
      <c r="H34" s="103"/>
      <c r="I34" s="103"/>
      <c r="J34" s="103"/>
      <c r="K34" s="103"/>
      <c r="L34" s="103"/>
      <c r="M34" s="103"/>
      <c r="N34" s="103"/>
      <c r="O34" s="2"/>
      <c r="P34" s="2"/>
    </row>
  </sheetData>
  <mergeCells count="1">
    <mergeCell ref="J6:N6"/>
  </mergeCells>
  <pageMargins left="0.4" right="0.4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9EC24-C964-47D1-BFA7-C6E9E7FD2630}">
  <dimension ref="A1:I109"/>
  <sheetViews>
    <sheetView tabSelected="1" topLeftCell="A94" zoomScaleNormal="100" zoomScaleSheetLayoutView="100" workbookViewId="0">
      <selection activeCell="D15" sqref="D15"/>
    </sheetView>
  </sheetViews>
  <sheetFormatPr defaultColWidth="9.140625" defaultRowHeight="16.5" customHeight="1"/>
  <cols>
    <col min="1" max="3" width="1.42578125" style="30" customWidth="1"/>
    <col min="4" max="4" width="57.42578125" style="30" customWidth="1"/>
    <col min="5" max="5" width="6.140625" style="30" customWidth="1"/>
    <col min="6" max="6" width="1" style="30" customWidth="1"/>
    <col min="7" max="7" width="12.28515625" style="64" customWidth="1"/>
    <col min="8" max="8" width="1" style="54" customWidth="1"/>
    <col min="9" max="9" width="12.28515625" style="64" customWidth="1"/>
    <col min="10" max="16384" width="9.140625" style="30"/>
  </cols>
  <sheetData>
    <row r="1" spans="1:9" ht="16.5" customHeight="1">
      <c r="A1" s="65" t="s">
        <v>109</v>
      </c>
    </row>
    <row r="2" spans="1:9" ht="16.5" customHeight="1">
      <c r="A2" s="65" t="s">
        <v>10</v>
      </c>
      <c r="B2" s="66"/>
      <c r="C2" s="66"/>
      <c r="D2" s="66"/>
      <c r="E2" s="66"/>
      <c r="F2" s="66"/>
      <c r="H2" s="67"/>
    </row>
    <row r="3" spans="1:9" ht="16.5" customHeight="1">
      <c r="A3" s="135" t="s">
        <v>142</v>
      </c>
      <c r="B3" s="68"/>
      <c r="C3" s="68"/>
      <c r="D3" s="68"/>
      <c r="E3" s="68"/>
      <c r="F3" s="68"/>
      <c r="G3" s="69"/>
      <c r="H3" s="70"/>
      <c r="I3" s="69"/>
    </row>
    <row r="4" spans="1:9" ht="16.5" customHeight="1">
      <c r="A4" s="71"/>
      <c r="B4" s="66"/>
      <c r="C4" s="66"/>
      <c r="D4" s="66"/>
      <c r="E4" s="66"/>
      <c r="F4" s="66"/>
      <c r="H4" s="67"/>
    </row>
    <row r="5" spans="1:9" ht="16.5" customHeight="1">
      <c r="A5" s="71"/>
      <c r="B5" s="66"/>
      <c r="C5" s="66"/>
      <c r="D5" s="66"/>
      <c r="E5" s="66"/>
      <c r="F5" s="66"/>
      <c r="H5" s="67"/>
    </row>
    <row r="6" spans="1:9" ht="16.5" customHeight="1">
      <c r="A6" s="66"/>
      <c r="B6" s="66"/>
      <c r="C6" s="66"/>
      <c r="D6" s="66"/>
      <c r="E6" s="31"/>
      <c r="F6" s="76"/>
      <c r="G6" s="109" t="s">
        <v>59</v>
      </c>
      <c r="H6" s="93"/>
      <c r="I6" s="109" t="s">
        <v>59</v>
      </c>
    </row>
    <row r="7" spans="1:9" ht="16.5" customHeight="1">
      <c r="A7" s="66"/>
      <c r="B7" s="66"/>
      <c r="C7" s="66"/>
      <c r="D7" s="66"/>
      <c r="E7" s="31"/>
      <c r="F7" s="76"/>
      <c r="G7" s="75" t="s">
        <v>140</v>
      </c>
      <c r="H7" s="76"/>
      <c r="I7" s="14" t="s">
        <v>140</v>
      </c>
    </row>
    <row r="8" spans="1:9" ht="16.5" customHeight="1">
      <c r="E8" s="32"/>
      <c r="F8" s="31"/>
      <c r="G8" s="14" t="s">
        <v>106</v>
      </c>
      <c r="H8" s="31"/>
      <c r="I8" s="14" t="s">
        <v>98</v>
      </c>
    </row>
    <row r="9" spans="1:9" ht="16.5" customHeight="1">
      <c r="E9" s="110" t="s">
        <v>19</v>
      </c>
      <c r="F9" s="32"/>
      <c r="G9" s="111" t="s">
        <v>1</v>
      </c>
      <c r="H9" s="112"/>
      <c r="I9" s="15" t="s">
        <v>1</v>
      </c>
    </row>
    <row r="10" spans="1:9" ht="16.5" customHeight="1">
      <c r="A10" s="38" t="s">
        <v>74</v>
      </c>
      <c r="E10" s="31"/>
      <c r="F10" s="31"/>
      <c r="G10" s="113"/>
      <c r="I10" s="109"/>
    </row>
    <row r="11" spans="1:9" ht="16.5" customHeight="1">
      <c r="A11" s="36" t="s">
        <v>113</v>
      </c>
      <c r="B11" s="36"/>
      <c r="C11" s="36"/>
      <c r="G11" s="114">
        <v>61123489</v>
      </c>
      <c r="H11" s="30"/>
      <c r="I11" s="107">
        <v>49966492</v>
      </c>
    </row>
    <row r="12" spans="1:9" ht="16.5" customHeight="1">
      <c r="A12" s="36" t="s">
        <v>11</v>
      </c>
      <c r="B12" s="36"/>
      <c r="C12" s="36"/>
      <c r="G12" s="24"/>
      <c r="I12" s="1"/>
    </row>
    <row r="13" spans="1:9" ht="16.5" customHeight="1">
      <c r="A13" s="36"/>
      <c r="B13" s="30" t="s">
        <v>56</v>
      </c>
      <c r="E13" s="32" t="s">
        <v>129</v>
      </c>
      <c r="G13" s="114">
        <v>72091413</v>
      </c>
      <c r="H13" s="115"/>
      <c r="I13" s="107">
        <v>62173424</v>
      </c>
    </row>
    <row r="14" spans="1:9" ht="16.5" customHeight="1">
      <c r="A14" s="36"/>
      <c r="B14" s="30" t="s">
        <v>55</v>
      </c>
      <c r="E14" s="32">
        <v>12</v>
      </c>
      <c r="G14" s="114">
        <v>1449644</v>
      </c>
      <c r="H14" s="115"/>
      <c r="I14" s="107">
        <v>1129186</v>
      </c>
    </row>
    <row r="15" spans="1:9" ht="16.5" customHeight="1">
      <c r="A15" s="36"/>
      <c r="B15" s="36" t="s">
        <v>105</v>
      </c>
      <c r="C15" s="116"/>
      <c r="E15" s="32"/>
      <c r="G15" s="41">
        <v>-25613</v>
      </c>
      <c r="H15" s="115"/>
      <c r="I15" s="40">
        <v>-2141359</v>
      </c>
    </row>
    <row r="16" spans="1:9" ht="16.5" customHeight="1">
      <c r="A16" s="36"/>
      <c r="B16" s="36" t="s">
        <v>151</v>
      </c>
      <c r="C16" s="116"/>
      <c r="E16" s="32">
        <v>7</v>
      </c>
      <c r="G16" s="41">
        <v>28436</v>
      </c>
      <c r="H16" s="115"/>
      <c r="I16" s="40">
        <v>0</v>
      </c>
    </row>
    <row r="17" spans="1:9" ht="16.5" customHeight="1">
      <c r="A17" s="36"/>
      <c r="B17" s="36" t="s">
        <v>130</v>
      </c>
      <c r="C17" s="116"/>
      <c r="E17" s="32"/>
      <c r="G17" s="41">
        <v>316243</v>
      </c>
      <c r="H17" s="115"/>
      <c r="I17" s="40">
        <v>6033</v>
      </c>
    </row>
    <row r="18" spans="1:9" ht="16.5" customHeight="1">
      <c r="A18" s="36"/>
      <c r="B18" s="36" t="s">
        <v>131</v>
      </c>
      <c r="C18" s="116"/>
      <c r="E18" s="32">
        <v>10</v>
      </c>
      <c r="G18" s="41">
        <v>-810072</v>
      </c>
      <c r="H18" s="115"/>
      <c r="I18" s="40">
        <v>0</v>
      </c>
    </row>
    <row r="19" spans="1:9" ht="16.5" customHeight="1">
      <c r="A19" s="36"/>
      <c r="B19" s="36" t="s">
        <v>132</v>
      </c>
      <c r="C19" s="116"/>
      <c r="E19" s="32">
        <v>18</v>
      </c>
      <c r="G19" s="41">
        <v>-150000</v>
      </c>
      <c r="H19" s="115"/>
      <c r="I19" s="40">
        <v>0</v>
      </c>
    </row>
    <row r="20" spans="1:9" ht="16.5" customHeight="1">
      <c r="A20" s="36"/>
      <c r="B20" s="36" t="s">
        <v>145</v>
      </c>
      <c r="C20" s="116"/>
      <c r="E20" s="32"/>
      <c r="G20" s="41">
        <v>0</v>
      </c>
      <c r="H20" s="115"/>
      <c r="I20" s="40">
        <v>399658</v>
      </c>
    </row>
    <row r="21" spans="1:9" ht="16.5" customHeight="1">
      <c r="B21" s="36" t="s">
        <v>52</v>
      </c>
      <c r="C21" s="36"/>
      <c r="E21" s="32">
        <v>17</v>
      </c>
      <c r="G21" s="41">
        <v>1801817</v>
      </c>
      <c r="H21" s="115"/>
      <c r="I21" s="40">
        <v>1754536</v>
      </c>
    </row>
    <row r="22" spans="1:9" ht="16.5" customHeight="1">
      <c r="A22" s="117"/>
      <c r="B22" s="30" t="s">
        <v>12</v>
      </c>
      <c r="C22" s="118"/>
      <c r="E22" s="32"/>
      <c r="G22" s="114">
        <v>-781542</v>
      </c>
      <c r="H22" s="115"/>
      <c r="I22" s="107">
        <v>-1065977</v>
      </c>
    </row>
    <row r="23" spans="1:9" ht="16.5" customHeight="1">
      <c r="A23" s="117"/>
      <c r="B23" s="30" t="s">
        <v>13</v>
      </c>
      <c r="C23" s="118"/>
      <c r="E23" s="32"/>
      <c r="G23" s="119">
        <v>4195183</v>
      </c>
      <c r="H23" s="115"/>
      <c r="I23" s="72">
        <v>5146511</v>
      </c>
    </row>
    <row r="24" spans="1:9" ht="7.9" customHeight="1">
      <c r="A24" s="117"/>
      <c r="C24" s="118"/>
      <c r="E24" s="32"/>
      <c r="G24" s="120"/>
      <c r="H24" s="107"/>
      <c r="I24" s="121"/>
    </row>
    <row r="25" spans="1:9" ht="16.5" customHeight="1">
      <c r="E25" s="31"/>
      <c r="F25" s="32"/>
      <c r="G25" s="122">
        <f>SUM(G11:G23)</f>
        <v>139238998</v>
      </c>
      <c r="H25" s="123"/>
      <c r="I25" s="123">
        <f>SUM(I11:I23)</f>
        <v>117368504</v>
      </c>
    </row>
    <row r="26" spans="1:9" ht="16.5" customHeight="1">
      <c r="A26" s="30" t="s">
        <v>46</v>
      </c>
      <c r="G26" s="124"/>
      <c r="I26" s="54"/>
    </row>
    <row r="27" spans="1:9" ht="16.5" customHeight="1">
      <c r="A27" s="36"/>
      <c r="B27" s="36" t="s">
        <v>14</v>
      </c>
      <c r="G27" s="114">
        <v>8959522</v>
      </c>
      <c r="H27" s="115"/>
      <c r="I27" s="107">
        <v>-45228874</v>
      </c>
    </row>
    <row r="28" spans="1:9" ht="16.5" customHeight="1">
      <c r="A28" s="36"/>
      <c r="B28" s="36" t="s">
        <v>83</v>
      </c>
      <c r="G28" s="114">
        <v>15590919</v>
      </c>
      <c r="H28" s="115"/>
      <c r="I28" s="107">
        <v>0</v>
      </c>
    </row>
    <row r="29" spans="1:9" ht="16.5" customHeight="1">
      <c r="A29" s="36"/>
      <c r="B29" s="36" t="s">
        <v>133</v>
      </c>
      <c r="G29" s="24">
        <v>8158719</v>
      </c>
      <c r="H29" s="105"/>
      <c r="I29" s="1">
        <v>-5311038</v>
      </c>
    </row>
    <row r="30" spans="1:9" ht="16.5" customHeight="1">
      <c r="A30" s="36"/>
      <c r="B30" s="36" t="s">
        <v>15</v>
      </c>
      <c r="G30" s="114">
        <v>238509</v>
      </c>
      <c r="H30" s="115"/>
      <c r="I30" s="107">
        <v>-159735</v>
      </c>
    </row>
    <row r="31" spans="1:9" ht="16.5" customHeight="1">
      <c r="A31" s="36"/>
      <c r="B31" s="36" t="s">
        <v>84</v>
      </c>
      <c r="G31" s="114">
        <v>-2781904</v>
      </c>
      <c r="H31" s="115"/>
      <c r="I31" s="107">
        <v>0</v>
      </c>
    </row>
    <row r="32" spans="1:9" ht="16.5" customHeight="1">
      <c r="A32" s="36"/>
      <c r="B32" s="30" t="s">
        <v>58</v>
      </c>
      <c r="G32" s="114">
        <v>166160</v>
      </c>
      <c r="H32" s="115"/>
      <c r="I32" s="107">
        <v>-745212</v>
      </c>
    </row>
    <row r="33" spans="1:9" ht="16.5" customHeight="1">
      <c r="A33" s="36"/>
      <c r="B33" s="116" t="s">
        <v>29</v>
      </c>
      <c r="C33" s="36"/>
      <c r="G33" s="114">
        <v>31935791</v>
      </c>
      <c r="H33" s="115"/>
      <c r="I33" s="107">
        <v>21305844</v>
      </c>
    </row>
    <row r="34" spans="1:9" ht="16.5" customHeight="1">
      <c r="A34" s="117"/>
      <c r="B34" s="116" t="s">
        <v>30</v>
      </c>
      <c r="G34" s="119">
        <v>5991589</v>
      </c>
      <c r="H34" s="115"/>
      <c r="I34" s="72">
        <v>2258086</v>
      </c>
    </row>
    <row r="35" spans="1:9" ht="16.5" customHeight="1">
      <c r="E35" s="31"/>
      <c r="F35" s="32"/>
      <c r="G35" s="125"/>
      <c r="H35" s="55"/>
      <c r="I35" s="55"/>
    </row>
    <row r="36" spans="1:9" ht="16.5" customHeight="1">
      <c r="A36" s="126" t="s">
        <v>102</v>
      </c>
      <c r="G36" s="114"/>
      <c r="H36" s="107"/>
      <c r="I36" s="107"/>
    </row>
    <row r="37" spans="1:9" ht="16.5" customHeight="1">
      <c r="A37" s="126"/>
      <c r="B37" s="126" t="s">
        <v>134</v>
      </c>
      <c r="G37" s="114">
        <f>SUM(G25:G34)</f>
        <v>207498303</v>
      </c>
      <c r="H37" s="107"/>
      <c r="I37" s="107">
        <f>SUM(I25:I34)</f>
        <v>89487575</v>
      </c>
    </row>
    <row r="38" spans="1:9" ht="16.5" customHeight="1">
      <c r="A38" s="126"/>
      <c r="B38" s="127" t="s">
        <v>122</v>
      </c>
      <c r="G38" s="114">
        <v>152888</v>
      </c>
      <c r="H38" s="107"/>
      <c r="I38" s="107">
        <v>148694</v>
      </c>
    </row>
    <row r="39" spans="1:9" ht="16.5" customHeight="1">
      <c r="B39" s="127" t="s">
        <v>62</v>
      </c>
      <c r="E39" s="32"/>
      <c r="G39" s="114">
        <v>-48258</v>
      </c>
      <c r="H39" s="115"/>
      <c r="I39" s="107">
        <v>-125073</v>
      </c>
    </row>
    <row r="40" spans="1:9" ht="16.5" customHeight="1">
      <c r="B40" s="127" t="s">
        <v>63</v>
      </c>
      <c r="G40" s="119">
        <v>-18759714</v>
      </c>
      <c r="H40" s="115"/>
      <c r="I40" s="72">
        <v>-1426814</v>
      </c>
    </row>
    <row r="41" spans="1:9" ht="7.9" customHeight="1">
      <c r="E41" s="31"/>
      <c r="F41" s="32"/>
      <c r="G41" s="125"/>
      <c r="H41" s="55"/>
      <c r="I41" s="55"/>
    </row>
    <row r="42" spans="1:9" ht="16.5" customHeight="1">
      <c r="A42" s="38" t="s">
        <v>103</v>
      </c>
      <c r="G42" s="119">
        <f>SUM(G37:G40)</f>
        <v>188843219</v>
      </c>
      <c r="H42" s="107"/>
      <c r="I42" s="72">
        <f>SUM(I37:I40)</f>
        <v>88084382</v>
      </c>
    </row>
    <row r="43" spans="1:9" ht="16.5" customHeight="1">
      <c r="A43" s="38"/>
      <c r="G43" s="121"/>
      <c r="H43" s="107"/>
      <c r="I43" s="121"/>
    </row>
    <row r="44" spans="1:9" ht="16.5" customHeight="1">
      <c r="A44" s="38"/>
      <c r="G44" s="121"/>
      <c r="H44" s="107"/>
      <c r="I44" s="121"/>
    </row>
    <row r="45" spans="1:9" ht="16.5" customHeight="1">
      <c r="A45" s="38"/>
      <c r="G45" s="121"/>
      <c r="H45" s="107"/>
      <c r="I45" s="121"/>
    </row>
    <row r="46" spans="1:9" ht="16.5" customHeight="1">
      <c r="A46" s="38"/>
      <c r="G46" s="121"/>
      <c r="H46" s="107"/>
      <c r="I46" s="121"/>
    </row>
    <row r="47" spans="1:9" ht="16.5" customHeight="1">
      <c r="A47" s="38"/>
      <c r="G47" s="121"/>
      <c r="H47" s="107"/>
      <c r="I47" s="121"/>
    </row>
    <row r="48" spans="1:9" ht="16.5" customHeight="1">
      <c r="A48" s="38"/>
      <c r="G48" s="121"/>
      <c r="H48" s="107"/>
      <c r="I48" s="121"/>
    </row>
    <row r="49" spans="1:9" ht="16.5" customHeight="1">
      <c r="A49" s="38"/>
      <c r="G49" s="121"/>
      <c r="H49" s="107"/>
      <c r="I49" s="121"/>
    </row>
    <row r="50" spans="1:9" ht="16.5" customHeight="1">
      <c r="A50" s="38"/>
      <c r="G50" s="121"/>
      <c r="H50" s="107"/>
      <c r="I50" s="121"/>
    </row>
    <row r="51" spans="1:9" ht="6" customHeight="1">
      <c r="A51" s="38"/>
      <c r="G51" s="121"/>
      <c r="H51" s="107"/>
      <c r="I51" s="121"/>
    </row>
    <row r="52" spans="1:9" ht="21.95" customHeight="1">
      <c r="A52" s="73" t="str">
        <f>+'2-3'!A49</f>
        <v>The accompanying notes on pages 9 to 20 are an integral part of this financial information.</v>
      </c>
      <c r="B52" s="62"/>
      <c r="C52" s="62"/>
      <c r="D52" s="62"/>
      <c r="E52" s="63"/>
      <c r="F52" s="63"/>
      <c r="G52" s="69"/>
      <c r="H52" s="69"/>
      <c r="I52" s="69"/>
    </row>
    <row r="53" spans="1:9" ht="16.5" customHeight="1">
      <c r="A53" s="71" t="str">
        <f>A1</f>
        <v>Jenkongklai Public Company Limited</v>
      </c>
    </row>
    <row r="54" spans="1:9" ht="16.5" customHeight="1">
      <c r="A54" s="71" t="s">
        <v>10</v>
      </c>
      <c r="B54" s="66"/>
      <c r="C54" s="66"/>
      <c r="D54" s="66"/>
      <c r="E54" s="66"/>
      <c r="F54" s="66"/>
      <c r="H54" s="67"/>
    </row>
    <row r="55" spans="1:9" ht="16.5" customHeight="1">
      <c r="A55" s="137" t="str">
        <f>A3</f>
        <v>For the nine-month period ended 30 September 2023</v>
      </c>
      <c r="B55" s="137"/>
      <c r="C55" s="137"/>
      <c r="D55" s="137"/>
      <c r="E55" s="137"/>
      <c r="F55" s="137"/>
      <c r="G55" s="137"/>
      <c r="H55" s="137"/>
      <c r="I55" s="137"/>
    </row>
    <row r="56" spans="1:9" ht="16.5" customHeight="1">
      <c r="A56" s="71"/>
      <c r="B56" s="66"/>
      <c r="C56" s="66"/>
      <c r="D56" s="66"/>
      <c r="E56" s="66"/>
      <c r="F56" s="66"/>
      <c r="H56" s="67"/>
    </row>
    <row r="57" spans="1:9" ht="15.95" customHeight="1">
      <c r="A57" s="66"/>
      <c r="B57" s="66"/>
      <c r="C57" s="66"/>
      <c r="D57" s="66"/>
      <c r="E57" s="31"/>
      <c r="F57" s="76"/>
      <c r="G57" s="109" t="s">
        <v>59</v>
      </c>
      <c r="H57" s="93"/>
      <c r="I57" s="109" t="s">
        <v>59</v>
      </c>
    </row>
    <row r="58" spans="1:9" ht="15.95" customHeight="1">
      <c r="A58" s="66"/>
      <c r="B58" s="66"/>
      <c r="C58" s="66"/>
      <c r="D58" s="66"/>
      <c r="E58" s="31"/>
      <c r="F58" s="76"/>
      <c r="G58" s="75" t="s">
        <v>140</v>
      </c>
      <c r="H58" s="76"/>
      <c r="I58" s="14" t="s">
        <v>140</v>
      </c>
    </row>
    <row r="59" spans="1:9" ht="15.95" customHeight="1">
      <c r="E59" s="32"/>
      <c r="F59" s="31"/>
      <c r="G59" s="14" t="s">
        <v>106</v>
      </c>
      <c r="H59" s="31"/>
      <c r="I59" s="14" t="s">
        <v>98</v>
      </c>
    </row>
    <row r="60" spans="1:9" ht="15.95" customHeight="1">
      <c r="E60" s="110" t="s">
        <v>19</v>
      </c>
      <c r="F60" s="32"/>
      <c r="G60" s="111" t="s">
        <v>1</v>
      </c>
      <c r="H60" s="112"/>
      <c r="I60" s="15" t="s">
        <v>1</v>
      </c>
    </row>
    <row r="61" spans="1:9" ht="15.95" customHeight="1">
      <c r="A61" s="37" t="s">
        <v>45</v>
      </c>
      <c r="B61" s="36"/>
      <c r="G61" s="24"/>
      <c r="H61" s="105"/>
      <c r="I61" s="1"/>
    </row>
    <row r="62" spans="1:9" ht="15.95" customHeight="1">
      <c r="A62" s="128" t="s">
        <v>152</v>
      </c>
      <c r="E62" s="106"/>
      <c r="G62" s="24">
        <v>-132242</v>
      </c>
      <c r="H62" s="115"/>
      <c r="I62" s="1">
        <v>0</v>
      </c>
    </row>
    <row r="63" spans="1:9" ht="15.95" customHeight="1">
      <c r="A63" s="128" t="s">
        <v>163</v>
      </c>
      <c r="E63" s="106"/>
      <c r="G63" s="24">
        <v>0</v>
      </c>
      <c r="H63" s="115"/>
      <c r="I63" s="1">
        <v>800342</v>
      </c>
    </row>
    <row r="64" spans="1:9" ht="15.95" customHeight="1">
      <c r="A64" s="128" t="s">
        <v>97</v>
      </c>
      <c r="E64" s="106"/>
      <c r="G64" s="24">
        <v>-51949798</v>
      </c>
      <c r="H64" s="115"/>
      <c r="I64" s="1">
        <v>-15566624</v>
      </c>
    </row>
    <row r="65" spans="1:9" ht="15.95" customHeight="1">
      <c r="A65" s="128" t="s">
        <v>146</v>
      </c>
      <c r="E65" s="106"/>
      <c r="G65" s="24">
        <v>0</v>
      </c>
      <c r="H65" s="107"/>
      <c r="I65" s="1">
        <v>4667</v>
      </c>
    </row>
    <row r="66" spans="1:9" ht="15.95" customHeight="1">
      <c r="A66" s="128" t="s">
        <v>94</v>
      </c>
      <c r="E66" s="106"/>
      <c r="G66" s="24">
        <v>-1206428</v>
      </c>
      <c r="H66" s="107"/>
      <c r="I66" s="1">
        <v>-6367399</v>
      </c>
    </row>
    <row r="67" spans="1:9" ht="15.95" customHeight="1">
      <c r="A67" s="128" t="s">
        <v>57</v>
      </c>
      <c r="E67" s="106"/>
      <c r="G67" s="24">
        <v>-1854897</v>
      </c>
      <c r="H67" s="107"/>
      <c r="I67" s="1">
        <v>-318376</v>
      </c>
    </row>
    <row r="68" spans="1:9" ht="15.95" customHeight="1">
      <c r="A68" s="128" t="s">
        <v>153</v>
      </c>
      <c r="E68" s="106">
        <v>18</v>
      </c>
      <c r="G68" s="119">
        <v>-150000</v>
      </c>
      <c r="H68" s="129"/>
      <c r="I68" s="72">
        <v>0</v>
      </c>
    </row>
    <row r="69" spans="1:9" ht="8.1" customHeight="1">
      <c r="E69" s="31"/>
      <c r="F69" s="32"/>
      <c r="G69" s="125"/>
      <c r="H69" s="55"/>
      <c r="I69" s="55"/>
    </row>
    <row r="70" spans="1:9" ht="15.95" customHeight="1">
      <c r="A70" s="37" t="s">
        <v>138</v>
      </c>
      <c r="E70" s="32"/>
      <c r="G70" s="119">
        <f>SUM(G62:G68)</f>
        <v>-55293365</v>
      </c>
      <c r="H70" s="107"/>
      <c r="I70" s="72">
        <f>SUM(I62:I69)</f>
        <v>-21447390</v>
      </c>
    </row>
    <row r="71" spans="1:9" ht="6.75" customHeight="1">
      <c r="A71" s="38"/>
      <c r="E71" s="32"/>
      <c r="G71" s="114"/>
      <c r="H71" s="107"/>
      <c r="I71" s="107"/>
    </row>
    <row r="72" spans="1:9" ht="15.95" customHeight="1">
      <c r="A72" s="38" t="s">
        <v>16</v>
      </c>
      <c r="E72" s="32"/>
      <c r="G72" s="114"/>
      <c r="H72" s="107"/>
      <c r="I72" s="107"/>
    </row>
    <row r="73" spans="1:9" ht="15.95" customHeight="1">
      <c r="A73" s="30" t="s">
        <v>164</v>
      </c>
      <c r="E73" s="32"/>
      <c r="G73" s="114">
        <v>0</v>
      </c>
      <c r="H73" s="107"/>
      <c r="I73" s="107">
        <v>2363163</v>
      </c>
    </row>
    <row r="74" spans="1:9" ht="15.95" customHeight="1">
      <c r="A74" s="30" t="s">
        <v>101</v>
      </c>
      <c r="E74" s="32">
        <v>15</v>
      </c>
      <c r="G74" s="114">
        <v>-6396174</v>
      </c>
      <c r="H74" s="121"/>
      <c r="I74" s="107">
        <v>-1947901</v>
      </c>
    </row>
    <row r="75" spans="1:9" ht="15.95" customHeight="1">
      <c r="A75" s="30" t="s">
        <v>72</v>
      </c>
      <c r="E75" s="32"/>
      <c r="G75" s="114">
        <v>-60994816</v>
      </c>
      <c r="H75" s="121"/>
      <c r="I75" s="107">
        <v>-52804374</v>
      </c>
    </row>
    <row r="76" spans="1:9" ht="15.95" customHeight="1">
      <c r="A76" s="30" t="s">
        <v>77</v>
      </c>
      <c r="E76" s="32"/>
      <c r="G76" s="114">
        <v>-4332536</v>
      </c>
      <c r="H76" s="121"/>
      <c r="I76" s="64">
        <v>-4969408</v>
      </c>
    </row>
    <row r="77" spans="1:9" ht="15.95" customHeight="1">
      <c r="A77" s="30" t="s">
        <v>154</v>
      </c>
      <c r="E77" s="32">
        <v>19</v>
      </c>
      <c r="G77" s="114">
        <v>463000000</v>
      </c>
      <c r="H77" s="121"/>
      <c r="I77" s="64">
        <v>0</v>
      </c>
    </row>
    <row r="78" spans="1:9" ht="15.95" customHeight="1">
      <c r="A78" s="30" t="s">
        <v>155</v>
      </c>
      <c r="E78" s="32"/>
      <c r="G78" s="114">
        <v>-16796810</v>
      </c>
      <c r="H78" s="129"/>
      <c r="I78" s="107">
        <v>0</v>
      </c>
    </row>
    <row r="79" spans="1:9" ht="15.95" customHeight="1">
      <c r="A79" s="30" t="s">
        <v>161</v>
      </c>
      <c r="E79" s="32">
        <v>21</v>
      </c>
      <c r="G79" s="119">
        <v>-76510000</v>
      </c>
      <c r="H79" s="129"/>
      <c r="I79" s="72">
        <v>0</v>
      </c>
    </row>
    <row r="80" spans="1:9" ht="8.1" customHeight="1">
      <c r="E80" s="32"/>
      <c r="G80" s="114"/>
      <c r="H80" s="107"/>
      <c r="I80" s="107"/>
    </row>
    <row r="81" spans="1:9" ht="15.95" customHeight="1">
      <c r="A81" s="38" t="s">
        <v>159</v>
      </c>
      <c r="E81" s="32"/>
      <c r="G81" s="119">
        <f>SUM(G73:G80)</f>
        <v>297969664</v>
      </c>
      <c r="H81" s="107"/>
      <c r="I81" s="72">
        <f>SUM(I73:I80)</f>
        <v>-57358520</v>
      </c>
    </row>
    <row r="82" spans="1:9" ht="8.1" customHeight="1">
      <c r="A82" s="38"/>
      <c r="E82" s="32"/>
      <c r="G82" s="114"/>
      <c r="H82" s="107"/>
      <c r="I82" s="107"/>
    </row>
    <row r="83" spans="1:9" ht="15.95" customHeight="1">
      <c r="A83" s="38" t="s">
        <v>137</v>
      </c>
      <c r="E83" s="32"/>
      <c r="G83" s="24">
        <f>SUM(G42,G70,G81)</f>
        <v>431519518</v>
      </c>
      <c r="H83" s="1"/>
      <c r="I83" s="1">
        <f>SUM(I42,I70,I81)</f>
        <v>9278472</v>
      </c>
    </row>
    <row r="84" spans="1:9" ht="15.95" customHeight="1">
      <c r="A84" s="30" t="s">
        <v>67</v>
      </c>
      <c r="E84" s="32"/>
      <c r="G84" s="23">
        <v>22892667</v>
      </c>
      <c r="H84" s="74"/>
      <c r="I84" s="2">
        <v>12269791</v>
      </c>
    </row>
    <row r="85" spans="1:9" ht="8.1" customHeight="1">
      <c r="E85" s="31"/>
      <c r="F85" s="32"/>
      <c r="G85" s="125"/>
      <c r="H85" s="55"/>
      <c r="I85" s="55"/>
    </row>
    <row r="86" spans="1:9" ht="15.95" customHeight="1" thickBot="1">
      <c r="A86" s="38" t="s">
        <v>60</v>
      </c>
      <c r="B86" s="38"/>
      <c r="E86" s="32"/>
      <c r="G86" s="130">
        <f>SUM(G83:G85)</f>
        <v>454412185</v>
      </c>
      <c r="H86" s="107"/>
      <c r="I86" s="131">
        <f>SUM(I83:I85)</f>
        <v>21548263</v>
      </c>
    </row>
    <row r="87" spans="1:9" ht="6.75" customHeight="1" thickTop="1">
      <c r="B87" s="38"/>
      <c r="E87" s="32"/>
      <c r="G87" s="114"/>
      <c r="H87" s="104"/>
      <c r="I87" s="107"/>
    </row>
    <row r="88" spans="1:9" ht="15.95" customHeight="1">
      <c r="A88" s="38" t="s">
        <v>82</v>
      </c>
      <c r="B88" s="38"/>
      <c r="E88" s="32"/>
      <c r="G88" s="114"/>
      <c r="H88" s="104"/>
      <c r="I88" s="107"/>
    </row>
    <row r="89" spans="1:9" ht="15.95" customHeight="1">
      <c r="A89" s="30" t="s">
        <v>162</v>
      </c>
      <c r="B89" s="38"/>
      <c r="E89" s="32"/>
      <c r="G89" s="114"/>
      <c r="H89" s="104"/>
      <c r="I89" s="107"/>
    </row>
    <row r="90" spans="1:9" ht="15.95" customHeight="1">
      <c r="B90" s="133" t="s">
        <v>147</v>
      </c>
      <c r="E90" s="32"/>
      <c r="G90" s="114"/>
      <c r="H90" s="104"/>
      <c r="I90" s="107"/>
    </row>
    <row r="91" spans="1:9" ht="15.95" customHeight="1">
      <c r="A91" s="30" t="s">
        <v>148</v>
      </c>
      <c r="B91" s="38"/>
      <c r="E91" s="32"/>
      <c r="G91" s="120">
        <v>12554812</v>
      </c>
      <c r="H91" s="107"/>
      <c r="I91" s="121">
        <v>5097872</v>
      </c>
    </row>
    <row r="92" spans="1:9" ht="15.95" customHeight="1">
      <c r="A92" s="30" t="s">
        <v>149</v>
      </c>
      <c r="B92" s="38"/>
      <c r="E92" s="32"/>
      <c r="G92" s="120">
        <v>0</v>
      </c>
      <c r="H92" s="107"/>
      <c r="I92" s="121">
        <v>112666</v>
      </c>
    </row>
    <row r="93" spans="1:9" ht="15.95" customHeight="1">
      <c r="A93" s="30" t="s">
        <v>135</v>
      </c>
      <c r="E93" s="32"/>
      <c r="G93" s="120">
        <v>12031666</v>
      </c>
      <c r="I93" s="121">
        <v>0</v>
      </c>
    </row>
    <row r="94" spans="1:9" ht="15.95" customHeight="1">
      <c r="A94" s="30" t="s">
        <v>136</v>
      </c>
      <c r="E94" s="31"/>
      <c r="F94" s="32"/>
      <c r="G94" s="114">
        <v>9845986</v>
      </c>
      <c r="H94" s="55"/>
      <c r="I94" s="121">
        <v>0</v>
      </c>
    </row>
    <row r="95" spans="1:9" ht="15.95" customHeight="1">
      <c r="A95" s="30" t="s">
        <v>156</v>
      </c>
      <c r="B95" s="133"/>
      <c r="E95" s="32"/>
      <c r="G95" s="114">
        <v>2500000</v>
      </c>
      <c r="H95" s="104"/>
      <c r="I95" s="107">
        <v>0</v>
      </c>
    </row>
    <row r="96" spans="1:9" ht="6.75" customHeight="1">
      <c r="B96" s="38"/>
      <c r="E96" s="32"/>
      <c r="G96" s="114"/>
      <c r="H96" s="104"/>
      <c r="I96" s="107"/>
    </row>
    <row r="97" spans="1:9" ht="15.95" customHeight="1">
      <c r="A97" s="38" t="s">
        <v>95</v>
      </c>
      <c r="E97" s="32"/>
      <c r="G97" s="132"/>
      <c r="H97" s="30"/>
      <c r="I97" s="30"/>
    </row>
    <row r="98" spans="1:9" ht="15.95" customHeight="1">
      <c r="A98" s="30" t="s">
        <v>78</v>
      </c>
      <c r="E98" s="32"/>
      <c r="G98" s="124"/>
      <c r="H98" s="30"/>
      <c r="I98" s="54"/>
    </row>
    <row r="99" spans="1:9" ht="15.95" customHeight="1">
      <c r="B99" s="133" t="s">
        <v>79</v>
      </c>
      <c r="E99" s="32"/>
      <c r="G99" s="124">
        <v>111207780</v>
      </c>
      <c r="H99" s="30"/>
      <c r="I99" s="54">
        <v>131720396</v>
      </c>
    </row>
    <row r="100" spans="1:9" ht="15.95" customHeight="1">
      <c r="B100" s="133" t="s">
        <v>80</v>
      </c>
      <c r="E100" s="32"/>
      <c r="G100" s="114">
        <v>50816894</v>
      </c>
      <c r="H100" s="134"/>
      <c r="I100" s="107">
        <v>15950576</v>
      </c>
    </row>
    <row r="101" spans="1:9" ht="15.95" customHeight="1">
      <c r="B101" s="133" t="s">
        <v>88</v>
      </c>
      <c r="E101" s="32"/>
      <c r="G101" s="114">
        <v>-1366923</v>
      </c>
      <c r="H101" s="134"/>
      <c r="I101" s="107">
        <v>-11831821</v>
      </c>
    </row>
    <row r="102" spans="1:9" ht="15.95" customHeight="1">
      <c r="B102" s="133" t="s">
        <v>89</v>
      </c>
      <c r="E102" s="32"/>
      <c r="G102" s="114">
        <v>19211031</v>
      </c>
      <c r="H102" s="104"/>
      <c r="I102" s="107">
        <v>21537140</v>
      </c>
    </row>
    <row r="103" spans="1:9" ht="15.95" customHeight="1">
      <c r="B103" s="133" t="s">
        <v>120</v>
      </c>
      <c r="E103" s="32"/>
      <c r="G103" s="114">
        <v>6459357</v>
      </c>
      <c r="H103" s="104"/>
      <c r="I103" s="107">
        <v>4969408</v>
      </c>
    </row>
    <row r="104" spans="1:9" ht="15.95" customHeight="1">
      <c r="B104" s="133" t="s">
        <v>81</v>
      </c>
      <c r="E104" s="32"/>
      <c r="G104" s="119">
        <v>-65327352</v>
      </c>
      <c r="H104" s="134"/>
      <c r="I104" s="72">
        <v>-57773782</v>
      </c>
    </row>
    <row r="105" spans="1:9" ht="8.1" customHeight="1">
      <c r="B105" s="38"/>
      <c r="E105" s="32"/>
      <c r="G105" s="114"/>
      <c r="H105" s="104"/>
      <c r="I105" s="107"/>
    </row>
    <row r="106" spans="1:9" ht="15.95" customHeight="1" thickBot="1">
      <c r="B106" s="133" t="s">
        <v>150</v>
      </c>
      <c r="E106" s="32"/>
      <c r="G106" s="130">
        <f>SUM(G99:G105)</f>
        <v>121000787</v>
      </c>
      <c r="H106" s="104"/>
      <c r="I106" s="131">
        <f>SUM(I99:I105)</f>
        <v>104571917</v>
      </c>
    </row>
    <row r="107" spans="1:9" ht="15.95" customHeight="1" thickTop="1">
      <c r="B107" s="133"/>
      <c r="E107" s="32"/>
      <c r="G107" s="121"/>
      <c r="H107" s="107"/>
      <c r="I107" s="121"/>
    </row>
    <row r="108" spans="1:9" ht="3.75" customHeight="1">
      <c r="B108" s="133"/>
      <c r="E108" s="32"/>
      <c r="G108" s="121"/>
      <c r="H108" s="107"/>
      <c r="I108" s="121"/>
    </row>
    <row r="109" spans="1:9" ht="21.95" customHeight="1">
      <c r="A109" s="73" t="str">
        <f>+'2-3'!A49</f>
        <v>The accompanying notes on pages 9 to 20 are an integral part of this financial information.</v>
      </c>
      <c r="B109" s="62"/>
      <c r="C109" s="62"/>
      <c r="D109" s="62"/>
      <c r="E109" s="63"/>
      <c r="F109" s="62"/>
      <c r="G109" s="72"/>
      <c r="H109" s="72"/>
      <c r="I109" s="72"/>
    </row>
  </sheetData>
  <mergeCells count="1">
    <mergeCell ref="A55:I5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 (3m)</vt:lpstr>
      <vt:lpstr>5 (9m)</vt:lpstr>
      <vt:lpstr>6</vt:lpstr>
      <vt:lpstr>7-8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 Kamoltiplarp</dc:creator>
  <cp:lastModifiedBy>Duangporn Pongvitayakorn (TH)</cp:lastModifiedBy>
  <cp:lastPrinted>2023-11-09T01:13:11Z</cp:lastPrinted>
  <dcterms:created xsi:type="dcterms:W3CDTF">2019-12-24T03:40:29Z</dcterms:created>
  <dcterms:modified xsi:type="dcterms:W3CDTF">2023-11-09T01:16:05Z</dcterms:modified>
</cp:coreProperties>
</file>