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uroasia Total Logistics\Q3'2023\"/>
    </mc:Choice>
  </mc:AlternateContent>
  <xr:revisionPtr revIDLastSave="0" documentId="13_ncr:1_{F3AE8052-7974-4231-B0F6-F9D401AF27F3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  <sheet name="Cashflow" sheetId="11" r:id="rId5"/>
  </sheets>
  <definedNames>
    <definedName name="_xlnm.Print_Area" localSheetId="4">Cashflow!$A$1:$L$94</definedName>
    <definedName name="_xlnm.Print_Area" localSheetId="2">'Conso-SE'!$A$1:$Z$34</definedName>
    <definedName name="_xlnm.Print_Area" localSheetId="1">PL!$A$1:$L$152</definedName>
    <definedName name="_xlnm.Print_Area" localSheetId="3">'The Company Only'!$A$1:$N$27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11" l="1"/>
  <c r="I75" i="11"/>
  <c r="G75" i="11"/>
  <c r="E75" i="11"/>
  <c r="K63" i="11"/>
  <c r="I63" i="11"/>
  <c r="G63" i="11"/>
  <c r="E63" i="11"/>
  <c r="M18" i="5" l="1"/>
  <c r="S26" i="6"/>
  <c r="U26" i="6" s="1"/>
  <c r="Y26" i="6" s="1"/>
  <c r="G110" i="10" l="1"/>
  <c r="M19" i="5" l="1"/>
  <c r="S27" i="6"/>
  <c r="U27" i="6" s="1"/>
  <c r="Y27" i="6" s="1"/>
  <c r="E110" i="10"/>
  <c r="G34" i="10"/>
  <c r="E34" i="10"/>
  <c r="S19" i="6" l="1"/>
  <c r="U19" i="6" s="1"/>
  <c r="Y19" i="6" s="1"/>
  <c r="Q24" i="6"/>
  <c r="O24" i="6"/>
  <c r="Q17" i="6"/>
  <c r="O17" i="6"/>
  <c r="E69" i="10"/>
  <c r="K61" i="10"/>
  <c r="K62" i="10" s="1"/>
  <c r="I61" i="10"/>
  <c r="I62" i="10" s="1"/>
  <c r="G61" i="10"/>
  <c r="G62" i="10" s="1"/>
  <c r="E61" i="10"/>
  <c r="E62" i="10" s="1"/>
  <c r="G30" i="10"/>
  <c r="G52" i="10" s="1"/>
  <c r="E30" i="10"/>
  <c r="E52" i="10" s="1"/>
  <c r="K18" i="10"/>
  <c r="I18" i="10"/>
  <c r="G18" i="10"/>
  <c r="E18" i="10"/>
  <c r="K13" i="10"/>
  <c r="I13" i="10"/>
  <c r="G13" i="10"/>
  <c r="E13" i="10"/>
  <c r="K19" i="10" l="1"/>
  <c r="K23" i="10" s="1"/>
  <c r="K25" i="10" s="1"/>
  <c r="K52" i="10" s="1"/>
  <c r="E19" i="10"/>
  <c r="E23" i="10" s="1"/>
  <c r="E25" i="10" s="1"/>
  <c r="E64" i="10" s="1"/>
  <c r="G19" i="10"/>
  <c r="G23" i="10" s="1"/>
  <c r="G25" i="10" s="1"/>
  <c r="G64" i="10" s="1"/>
  <c r="G69" i="10" s="1"/>
  <c r="I19" i="10"/>
  <c r="I23" i="10" s="1"/>
  <c r="I25" i="10" s="1"/>
  <c r="I28" i="10" s="1"/>
  <c r="I34" i="10" s="1"/>
  <c r="K28" i="10" l="1"/>
  <c r="K34" i="10" s="1"/>
  <c r="K64" i="10"/>
  <c r="K67" i="10" s="1"/>
  <c r="I64" i="10"/>
  <c r="I67" i="10" s="1"/>
  <c r="I52" i="10"/>
  <c r="G106" i="10" l="1"/>
  <c r="E106" i="10"/>
  <c r="K94" i="10"/>
  <c r="K89" i="10"/>
  <c r="I94" i="10"/>
  <c r="G94" i="10"/>
  <c r="E94" i="10"/>
  <c r="I89" i="10"/>
  <c r="G89" i="10"/>
  <c r="E89" i="10"/>
  <c r="K68" i="1"/>
  <c r="K61" i="1"/>
  <c r="I68" i="1"/>
  <c r="G68" i="1"/>
  <c r="E68" i="1"/>
  <c r="I61" i="1"/>
  <c r="G61" i="1"/>
  <c r="E61" i="1"/>
  <c r="K31" i="1"/>
  <c r="K18" i="1"/>
  <c r="I31" i="1"/>
  <c r="G31" i="1"/>
  <c r="E31" i="1"/>
  <c r="I18" i="1"/>
  <c r="G18" i="1"/>
  <c r="E18" i="1"/>
  <c r="I17" i="5"/>
  <c r="I20" i="5" s="1"/>
  <c r="I13" i="5"/>
  <c r="I12" i="5"/>
  <c r="K69" i="1" l="1"/>
  <c r="K95" i="10"/>
  <c r="K99" i="10" s="1"/>
  <c r="K101" i="10" s="1"/>
  <c r="K11" i="5" s="1"/>
  <c r="E95" i="10"/>
  <c r="E99" i="10" s="1"/>
  <c r="E101" i="10" s="1"/>
  <c r="G95" i="10"/>
  <c r="G99" i="10" s="1"/>
  <c r="G101" i="10" s="1"/>
  <c r="I95" i="10"/>
  <c r="I99" i="10" s="1"/>
  <c r="I101" i="10" s="1"/>
  <c r="K16" i="5" s="1"/>
  <c r="M16" i="5" s="1"/>
  <c r="K32" i="1"/>
  <c r="E32" i="1"/>
  <c r="G32" i="1"/>
  <c r="E69" i="1"/>
  <c r="G69" i="1"/>
  <c r="I69" i="1"/>
  <c r="I32" i="1"/>
  <c r="M23" i="6" l="1"/>
  <c r="M16" i="6"/>
  <c r="S22" i="6" l="1"/>
  <c r="U22" i="6" s="1"/>
  <c r="M25" i="6" l="1"/>
  <c r="M18" i="6"/>
  <c r="M20" i="6" s="1"/>
  <c r="M11" i="5"/>
  <c r="M12" i="5" s="1"/>
  <c r="M10" i="5"/>
  <c r="S15" i="6"/>
  <c r="U15" i="6" s="1"/>
  <c r="Y15" i="6" s="1"/>
  <c r="W16" i="6"/>
  <c r="W23" i="6"/>
  <c r="S17" i="6"/>
  <c r="U17" i="6" s="1"/>
  <c r="S16" i="6"/>
  <c r="U16" i="6" s="1"/>
  <c r="M28" i="6" l="1"/>
  <c r="M29" i="6" s="1"/>
  <c r="K103" i="1"/>
  <c r="K105" i="1" s="1"/>
  <c r="K106" i="1" s="1"/>
  <c r="K107" i="1" s="1"/>
  <c r="I103" i="1"/>
  <c r="I105" i="1" s="1"/>
  <c r="I106" i="1" s="1"/>
  <c r="I107" i="1" s="1"/>
  <c r="G103" i="1"/>
  <c r="G105" i="1" s="1"/>
  <c r="G106" i="1" s="1"/>
  <c r="G107" i="1" s="1"/>
  <c r="E103" i="1"/>
  <c r="E105" i="1" s="1"/>
  <c r="E106" i="1" s="1"/>
  <c r="E107" i="1" s="1"/>
  <c r="K137" i="10" l="1"/>
  <c r="K138" i="10" s="1"/>
  <c r="G137" i="10"/>
  <c r="G138" i="10" s="1"/>
  <c r="G128" i="10"/>
  <c r="I137" i="10"/>
  <c r="E137" i="10"/>
  <c r="E138" i="10" s="1"/>
  <c r="G10" i="11" l="1"/>
  <c r="G24" i="11" s="1"/>
  <c r="G33" i="11" s="1"/>
  <c r="G35" i="11" s="1"/>
  <c r="G77" i="11" s="1"/>
  <c r="G79" i="11" s="1"/>
  <c r="K104" i="10"/>
  <c r="K110" i="10" s="1"/>
  <c r="G140" i="10"/>
  <c r="G145" i="10" s="1"/>
  <c r="S23" i="6"/>
  <c r="U23" i="6" s="1"/>
  <c r="S24" i="6"/>
  <c r="U24" i="6" s="1"/>
  <c r="U25" i="6" l="1"/>
  <c r="U28" i="6" s="1"/>
  <c r="K10" i="11"/>
  <c r="K24" i="11" s="1"/>
  <c r="K33" i="11" s="1"/>
  <c r="K35" i="11" s="1"/>
  <c r="K77" i="11" s="1"/>
  <c r="K79" i="11" s="1"/>
  <c r="K128" i="10"/>
  <c r="K140" i="10"/>
  <c r="K143" i="10" s="1"/>
  <c r="M15" i="5" l="1"/>
  <c r="G17" i="5"/>
  <c r="G12" i="5"/>
  <c r="G13" i="5" s="1"/>
  <c r="Y22" i="6"/>
  <c r="Q25" i="6"/>
  <c r="Q28" i="6" s="1"/>
  <c r="Q18" i="6"/>
  <c r="Q20" i="6" s="1"/>
  <c r="G20" i="5" l="1"/>
  <c r="G21" i="5" s="1"/>
  <c r="S18" i="6"/>
  <c r="S20" i="6" s="1"/>
  <c r="Y24" i="6"/>
  <c r="S25" i="6"/>
  <c r="E17" i="5"/>
  <c r="E20" i="5" s="1"/>
  <c r="E12" i="5"/>
  <c r="S28" i="6" l="1"/>
  <c r="S29" i="6" s="1"/>
  <c r="E21" i="5"/>
  <c r="E13" i="5"/>
  <c r="W25" i="6"/>
  <c r="W28" i="6" s="1"/>
  <c r="I25" i="6"/>
  <c r="G25" i="6"/>
  <c r="E25" i="6"/>
  <c r="E18" i="6"/>
  <c r="E20" i="6" s="1"/>
  <c r="I28" i="6" l="1"/>
  <c r="I29" i="6" s="1"/>
  <c r="E28" i="6"/>
  <c r="E29" i="6" s="1"/>
  <c r="G28" i="6"/>
  <c r="G29" i="6" s="1"/>
  <c r="Y23" i="6"/>
  <c r="Y25" i="6" s="1"/>
  <c r="Y28" i="6" s="1"/>
  <c r="W29" i="6"/>
  <c r="K25" i="6"/>
  <c r="O25" i="6"/>
  <c r="O28" i="6" s="1"/>
  <c r="K28" i="6" l="1"/>
  <c r="K29" i="6" s="1"/>
  <c r="Y29" i="6"/>
  <c r="U29" i="6"/>
  <c r="W18" i="6" l="1"/>
  <c r="W20" i="6" s="1"/>
  <c r="I138" i="10"/>
  <c r="E128" i="10"/>
  <c r="Y17" i="6"/>
  <c r="I18" i="6"/>
  <c r="I20" i="6" s="1"/>
  <c r="O18" i="6"/>
  <c r="O20" i="6" s="1"/>
  <c r="K18" i="6"/>
  <c r="K20" i="6" s="1"/>
  <c r="G18" i="6"/>
  <c r="G20" i="6" s="1"/>
  <c r="E10" i="11" l="1"/>
  <c r="E24" i="11" s="1"/>
  <c r="E33" i="11" s="1"/>
  <c r="E35" i="11" s="1"/>
  <c r="U18" i="6"/>
  <c r="U20" i="6" s="1"/>
  <c r="Y16" i="6"/>
  <c r="Y18" i="6" s="1"/>
  <c r="Y20" i="6" s="1"/>
  <c r="E77" i="11" l="1"/>
  <c r="E79" i="11" s="1"/>
  <c r="E80" i="11" s="1"/>
  <c r="K12" i="5"/>
  <c r="K13" i="5" s="1"/>
  <c r="I140" i="10" l="1"/>
  <c r="I143" i="10" s="1"/>
  <c r="I10" i="11"/>
  <c r="I24" i="11" s="1"/>
  <c r="I33" i="11" s="1"/>
  <c r="I35" i="11" s="1"/>
  <c r="M13" i="5"/>
  <c r="E140" i="10"/>
  <c r="I77" i="11" l="1"/>
  <c r="I79" i="11" s="1"/>
  <c r="I80" i="11" s="1"/>
  <c r="E145" i="10"/>
  <c r="I128" i="10"/>
  <c r="I104" i="10"/>
  <c r="I110" i="10" s="1"/>
  <c r="K17" i="5" l="1"/>
  <c r="K20" i="5" l="1"/>
  <c r="K21" i="5" s="1"/>
  <c r="M17" i="5"/>
  <c r="M20" i="5" l="1"/>
  <c r="M21" i="5" s="1"/>
</calcChain>
</file>

<file path=xl/sharedStrings.xml><?xml version="1.0" encoding="utf-8"?>
<sst xmlns="http://schemas.openxmlformats.org/spreadsheetml/2006/main" count="498" uniqueCount="238">
  <si>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</si>
  <si>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</si>
  <si>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</si>
  <si>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</si>
  <si>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</si>
  <si>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</si>
  <si>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</si>
  <si>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</si>
  <si>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</si>
  <si>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</si>
  <si>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</si>
  <si>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</si>
  <si>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</si>
  <si>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</si>
  <si>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</si>
  <si>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</si>
  <si>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</si>
  <si>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</si>
  <si>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</si>
  <si>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</si>
  <si>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</si>
  <si>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</si>
  <si>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</si>
  <si>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</si>
  <si>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</si>
  <si>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</si>
  <si>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</si>
  <si>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</si>
  <si>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</si>
  <si>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</si>
  <si>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</si>
  <si>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</si>
  <si>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</si>
  <si>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</si>
  <si>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</si>
  <si>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</si>
  <si>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</si>
  <si>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</si>
  <si>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</si>
  <si>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</si>
  <si>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</si>
  <si>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Other components of shareholders' equity</t>
  </si>
  <si>
    <t>Other comprehensive income:</t>
  </si>
  <si>
    <t>Earnings per share</t>
  </si>
  <si>
    <t>Basic earnings per share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</si>
  <si>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</si>
  <si>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</si>
  <si>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</si>
  <si>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</si>
  <si>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</si>
  <si>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</si>
  <si>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</si>
  <si>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</si>
  <si>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</si>
  <si>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</si>
  <si>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</si>
  <si>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</si>
  <si>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</si>
  <si>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</si>
  <si>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</si>
  <si>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</si>
  <si>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</si>
  <si>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equity</t>
  </si>
  <si>
    <t>Separate financial statements</t>
  </si>
  <si>
    <t>Deferred tax assets</t>
  </si>
  <si>
    <t xml:space="preserve">   Other non-current assets</t>
  </si>
  <si>
    <t>in subsidiary</t>
  </si>
  <si>
    <t>(Director)</t>
  </si>
  <si>
    <t>Chudet Kongsoonthorn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</si>
  <si>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</si>
  <si>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</si>
  <si>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</si>
  <si>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</si>
  <si>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</si>
  <si>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</si>
  <si>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</si>
  <si>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>Equity attributable to owners of the Company</t>
  </si>
  <si>
    <t>Equity holders of the Company</t>
  </si>
  <si>
    <t>shareholders' equity</t>
  </si>
  <si>
    <t xml:space="preserve">Exchange differences on translation of </t>
  </si>
  <si>
    <t xml:space="preserve">Exchange </t>
  </si>
  <si>
    <t>differences on</t>
  </si>
  <si>
    <t xml:space="preserve">translation of 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</si>
  <si>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</si>
  <si>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</si>
  <si>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</si>
  <si>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</si>
  <si>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</si>
  <si>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</si>
  <si>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</si>
  <si>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(Unit: Thousand Baht)</t>
  </si>
  <si>
    <t>(Unaudited</t>
  </si>
  <si>
    <t>but reviewed)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</si>
  <si>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</si>
  <si>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</si>
  <si>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</si>
  <si>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</si>
  <si>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</si>
  <si>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</si>
  <si>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the subsidiaries</t>
  </si>
  <si>
    <t>interests of</t>
  </si>
  <si>
    <t>Right-of-use assets</t>
  </si>
  <si>
    <t xml:space="preserve">Current portion of lease liabilities </t>
  </si>
  <si>
    <t>Lease liabilities - net of current portion</t>
  </si>
  <si>
    <t>Investment in associate</t>
  </si>
  <si>
    <t xml:space="preserve"> ……………………………………………………….</t>
  </si>
  <si>
    <t>Cash flow statement</t>
  </si>
  <si>
    <t>(Unit: Baht)</t>
  </si>
  <si>
    <t xml:space="preserve">   to profit or loss in subsequent periods:</t>
  </si>
  <si>
    <t>Financial income</t>
  </si>
  <si>
    <t>Repayments of long-term loans from banks</t>
  </si>
  <si>
    <t>Acquisitions of equipment</t>
  </si>
  <si>
    <t>Acquisitions of intangible assets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</si>
  <si>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</si>
  <si>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</si>
  <si>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>Interest received</t>
  </si>
  <si>
    <t>Interest paid</t>
  </si>
  <si>
    <t>Statement of financial position (continued)</t>
  </si>
  <si>
    <t>Operating profit</t>
  </si>
  <si>
    <t xml:space="preserve">   to profit or loss in subsequent periods </t>
  </si>
  <si>
    <t xml:space="preserve"> ……………………………………………………………….</t>
  </si>
  <si>
    <t>Payments of principal portion of lease liabilities</t>
  </si>
  <si>
    <t>financial statements in</t>
  </si>
  <si>
    <t xml:space="preserve">   and related party</t>
  </si>
  <si>
    <t>Cash flows from (used in) operating activities</t>
  </si>
  <si>
    <t>Net cash flows from (used in) operating activities</t>
  </si>
  <si>
    <t>Repayments of long-term loans from related person</t>
  </si>
  <si>
    <t>Non-controlling interests of the subsidiary</t>
  </si>
  <si>
    <t>Income statement</t>
  </si>
  <si>
    <t>Non-controling interest of subsidiary</t>
  </si>
  <si>
    <t>Cash received from long-term loans from related parties</t>
  </si>
  <si>
    <t>Building improvements and equipment</t>
  </si>
  <si>
    <t>Krishavan Chuecharoenchai</t>
  </si>
  <si>
    <t>Other current financial asset</t>
  </si>
  <si>
    <t>Current portion of long-term loans</t>
  </si>
  <si>
    <t xml:space="preserve">   from related party and related person</t>
  </si>
  <si>
    <t>Deferred tax liabilities</t>
  </si>
  <si>
    <t>Payable for business acquisition</t>
  </si>
  <si>
    <t>2022</t>
  </si>
  <si>
    <t>(Audited)</t>
  </si>
  <si>
    <t>Other comprehensive income</t>
  </si>
  <si>
    <t>Deficit</t>
  </si>
  <si>
    <t>Share of other</t>
  </si>
  <si>
    <t>comprehensive income</t>
  </si>
  <si>
    <t>Total other</t>
  </si>
  <si>
    <t>from investment</t>
  </si>
  <si>
    <t>component of</t>
  </si>
  <si>
    <t>in an associate</t>
  </si>
  <si>
    <t xml:space="preserve">Balance as at 1 January 2022 </t>
  </si>
  <si>
    <t>Dividend income</t>
  </si>
  <si>
    <t>Repayments of short-term loans from banks</t>
  </si>
  <si>
    <t>Cash received from disposal of equipment</t>
  </si>
  <si>
    <t xml:space="preserve">Cash and cash equivalents at end of period </t>
  </si>
  <si>
    <t>2, 4</t>
  </si>
  <si>
    <t xml:space="preserve">   Weighted average number of ordinary shares (shares)</t>
  </si>
  <si>
    <t>The accompanying notes to interim financial statements are an integral part of the financial statements.</t>
  </si>
  <si>
    <t xml:space="preserve">Share of other comprehensive income from investment in </t>
  </si>
  <si>
    <t xml:space="preserve">   an associate</t>
  </si>
  <si>
    <t xml:space="preserve">   Dividend income</t>
  </si>
  <si>
    <t>Supplement cash flows information</t>
  </si>
  <si>
    <t>Non-cash items consist of</t>
  </si>
  <si>
    <t>2023</t>
  </si>
  <si>
    <t xml:space="preserve">Balance as at 1 January 2023 </t>
  </si>
  <si>
    <t>Balance as at 1 January 2022</t>
  </si>
  <si>
    <t>31 December 2022</t>
  </si>
  <si>
    <t>Current portion of long-term loan to related party</t>
  </si>
  <si>
    <t>Goodwill</t>
  </si>
  <si>
    <t>Long-term loans from banks - net of current portion</t>
  </si>
  <si>
    <t xml:space="preserve">   Issued and paid-up</t>
  </si>
  <si>
    <t xml:space="preserve">Retained earnings </t>
  </si>
  <si>
    <t xml:space="preserve">   Appropriated - statutory reserve</t>
  </si>
  <si>
    <t xml:space="preserve">   Unappropriated</t>
  </si>
  <si>
    <t>2, 3</t>
  </si>
  <si>
    <t>Appropriated -</t>
  </si>
  <si>
    <t>statutory reserve</t>
  </si>
  <si>
    <t>Unappropriated</t>
  </si>
  <si>
    <t>Euroasia Total Logistics Public Company Limited and its subsidiaries</t>
  </si>
  <si>
    <t>Share of profit (loss) from investment in an associate</t>
  </si>
  <si>
    <t>Long-term loans to related party</t>
  </si>
  <si>
    <t xml:space="preserve">   - net of current portion</t>
  </si>
  <si>
    <t xml:space="preserve">   Allowance for expected credit losses (reversal)</t>
  </si>
  <si>
    <t xml:space="preserve">   Finance income</t>
  </si>
  <si>
    <t xml:space="preserve">   Finance cost</t>
  </si>
  <si>
    <t>Cash received from short-term loans from banks</t>
  </si>
  <si>
    <t xml:space="preserve">   Profit attributable to equity holders of the Company </t>
  </si>
  <si>
    <t>Profit before tax</t>
  </si>
  <si>
    <t>Profit attributable to:</t>
  </si>
  <si>
    <t xml:space="preserve">   Loss (gain) on disposal and written off equipment</t>
  </si>
  <si>
    <t>Net cash flows from (used in) investing activities</t>
  </si>
  <si>
    <t>Increase in share capital of subsidiary</t>
  </si>
  <si>
    <t xml:space="preserve">   Share of loss (profit) from investment in associate</t>
  </si>
  <si>
    <t xml:space="preserve">   related person and related party</t>
  </si>
  <si>
    <t xml:space="preserve">Decrease (increase) in short-term loans to </t>
  </si>
  <si>
    <t xml:space="preserve">Other non-current financial asset </t>
  </si>
  <si>
    <t>Statement of changes in shareholders' equity (continued)</t>
  </si>
  <si>
    <t>Short-term loans from bank</t>
  </si>
  <si>
    <t>Current portion of long-term loans from bank</t>
  </si>
  <si>
    <t>Investments in subsidiaries</t>
  </si>
  <si>
    <t>Deficit on changes in ownership interests in a subsidiary</t>
  </si>
  <si>
    <t>Profit before income tax expenses</t>
  </si>
  <si>
    <t>Income tax expenses</t>
  </si>
  <si>
    <t>on changes in</t>
  </si>
  <si>
    <t xml:space="preserve">   Long-term employee benefits expenses</t>
  </si>
  <si>
    <t xml:space="preserve">   Increase in right-of-use assets </t>
  </si>
  <si>
    <t>ownership interests</t>
  </si>
  <si>
    <t xml:space="preserve">   Share subscription receivable of a subsidiary </t>
  </si>
  <si>
    <t>Decrease in translation adjustments</t>
  </si>
  <si>
    <t>As at 30 September 2023</t>
  </si>
  <si>
    <t>30 September 2023</t>
  </si>
  <si>
    <t>For the three-month period ended 30 September 2023</t>
  </si>
  <si>
    <t>Balance as at 30 September 2022</t>
  </si>
  <si>
    <t>Balance as at 30 September 2023</t>
  </si>
  <si>
    <t>For the nine-month period ended 30 September 2023</t>
  </si>
  <si>
    <t>Increase in share capital during the period (Note 9)</t>
  </si>
  <si>
    <t xml:space="preserve">      620,000,000 ordinary shares of Baht 0.50 each</t>
  </si>
  <si>
    <t xml:space="preserve">      448,134,560 ordinary shares of Baht 0.50 each</t>
  </si>
  <si>
    <t xml:space="preserve">         shares of Baht 0.50 each)</t>
  </si>
  <si>
    <t xml:space="preserve">Operating profit </t>
  </si>
  <si>
    <t>Dividend paid (Note 13)</t>
  </si>
  <si>
    <t>Dividend received</t>
  </si>
  <si>
    <t>Dividend paid</t>
  </si>
  <si>
    <t xml:space="preserve">      (31 December 2022: 476,896,568 ordinary </t>
  </si>
  <si>
    <t xml:space="preserve">      (31 December 2022: 348,134,560 ordinary </t>
  </si>
  <si>
    <t>Cash flow statement (continued)</t>
  </si>
  <si>
    <t>Issued and paid</t>
  </si>
  <si>
    <t>Net cash flows used in financing activities</t>
  </si>
  <si>
    <t>Net decrease in cash and cash equivalents</t>
  </si>
  <si>
    <t>Short-term loan to related parties</t>
  </si>
  <si>
    <t xml:space="preserve">   financial statements in foreign currencies</t>
  </si>
  <si>
    <t>foreign currencies</t>
  </si>
  <si>
    <t xml:space="preserve">   Unrealised loss (gain) on exchange rates</t>
  </si>
  <si>
    <t xml:space="preserve">Cash receipt from long-term loans from related party </t>
  </si>
  <si>
    <t xml:space="preserve">   Dividend payables</t>
  </si>
  <si>
    <t xml:space="preserve">   Dividend receivables</t>
  </si>
  <si>
    <t xml:space="preserve">   Payables for purchase of equipment</t>
  </si>
  <si>
    <t>Increase in investment in subsidiary</t>
  </si>
  <si>
    <t>Cash received from share capital increase</t>
  </si>
  <si>
    <t xml:space="preserve">   Gain on write-off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</si>
</sst>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  <numFmt numFmtId="332" formatCode="dd\-mmm\-yy_)"/>
    <numFmt numFmtId="333" formatCode="#,##0.00\ &quot;F&quot;;\-#,##0.00\ &quot;F&quot;"/>
    <numFmt numFmtId="334" formatCode="_(* #,##0.000_);_(* \(#,##0.000\);_(* &quot;-&quot;??_);_(@_)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1"/>
      <color rgb="FF0000FF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4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1" applyNumberFormat="0" applyAlignment="0" applyProtection="0"/>
    <xf numFmtId="0" fontId="19" fillId="7" borderId="12" applyNumberFormat="0" applyAlignment="0" applyProtection="0"/>
    <xf numFmtId="0" fontId="20" fillId="7" borderId="11" applyNumberFormat="0" applyAlignment="0" applyProtection="0"/>
    <xf numFmtId="0" fontId="21" fillId="0" borderId="13" applyNumberFormat="0" applyFill="0" applyAlignment="0" applyProtection="0"/>
    <xf numFmtId="0" fontId="22" fillId="8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35" fillId="0" borderId="0">
      <alignment horizontal="left"/>
    </xf>
    <xf numFmtId="0" fontId="29" fillId="0" borderId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69" fontId="36" fillId="0" borderId="0"/>
    <xf numFmtId="17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1" fillId="0" borderId="0" applyFont="0" applyAlignment="0">
      <alignment horizontal="center" vertical="center"/>
    </xf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173" fontId="43" fillId="0" borderId="0" applyFont="0" applyFill="0" applyBorder="0" applyAlignment="0" applyProtection="0"/>
    <xf numFmtId="0" fontId="31" fillId="0" borderId="0"/>
    <xf numFmtId="0" fontId="42" fillId="0" borderId="0"/>
    <xf numFmtId="0" fontId="40" fillId="0" borderId="0"/>
    <xf numFmtId="0" fontId="31" fillId="0" borderId="0"/>
    <xf numFmtId="0" fontId="31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" fillId="0" borderId="0"/>
    <xf numFmtId="0" fontId="31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174" fontId="36" fillId="0" borderId="0"/>
    <xf numFmtId="175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0" fontId="45" fillId="0" borderId="0">
      <alignment horizontal="center" wrapText="1"/>
      <protection locked="0"/>
    </xf>
    <xf numFmtId="2" fontId="46" fillId="35" borderId="0">
      <alignment vertical="center"/>
    </xf>
    <xf numFmtId="2" fontId="47" fillId="35" borderId="0">
      <alignment vertical="center"/>
    </xf>
    <xf numFmtId="0" fontId="45" fillId="0" borderId="1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176" fontId="48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179" fontId="31" fillId="0" borderId="0" applyFill="0" applyBorder="0" applyAlignment="0"/>
    <xf numFmtId="0" fontId="41" fillId="0" borderId="0" applyFill="0" applyBorder="0" applyProtection="0">
      <alignment horizontal="center"/>
      <protection locked="0"/>
    </xf>
    <xf numFmtId="0" fontId="49" fillId="0" borderId="18">
      <alignment horizontal="center"/>
    </xf>
    <xf numFmtId="180" fontId="31" fillId="0" borderId="0" applyFont="0" applyFill="0" applyBorder="0" applyAlignment="0" applyProtection="0"/>
    <xf numFmtId="168" fontId="50" fillId="0" borderId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0" fontId="51" fillId="0" borderId="0" applyFont="0" applyFill="0" applyBorder="0" applyAlignment="0" applyProtection="0"/>
    <xf numFmtId="182" fontId="5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54" fillId="0" borderId="0" applyFont="0" applyFill="0" applyBorder="0" applyAlignment="0" applyProtection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92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2" fillId="0" borderId="0" applyFont="0" applyFill="0" applyBorder="0" applyProtection="0"/>
    <xf numFmtId="3" fontId="58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59" fillId="0" borderId="0" applyFill="0" applyBorder="0" applyAlignment="0" applyProtection="0">
      <protection locked="0"/>
    </xf>
    <xf numFmtId="0" fontId="60" fillId="0" borderId="0" applyNumberFormat="0" applyAlignment="0">
      <alignment horizontal="left"/>
    </xf>
    <xf numFmtId="0" fontId="61" fillId="0" borderId="0" applyNumberFormat="0" applyAlignment="0"/>
    <xf numFmtId="193" fontId="62" fillId="0" borderId="0" applyFill="0" applyBorder="0" applyProtection="0"/>
    <xf numFmtId="194" fontId="52" fillId="0" borderId="0" applyFont="0" applyFill="0" applyBorder="0" applyAlignment="0" applyProtection="0"/>
    <xf numFmtId="195" fontId="56" fillId="0" borderId="0" applyFill="0" applyBorder="0" applyProtection="0"/>
    <xf numFmtId="195" fontId="56" fillId="0" borderId="7" applyFill="0" applyProtection="0"/>
    <xf numFmtId="195" fontId="56" fillId="0" borderId="3" applyFill="0" applyProtection="0"/>
    <xf numFmtId="196" fontId="31" fillId="0" borderId="0" applyFont="0" applyFill="0" applyBorder="0" applyAlignment="0" applyProtection="0"/>
    <xf numFmtId="8" fontId="51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53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54" fillId="0" borderId="0" applyFont="0" applyFill="0" applyBorder="0" applyAlignment="0" applyProtection="0">
      <protection locked="0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1" fillId="0" borderId="0" applyFont="0" applyFill="0" applyBorder="0" applyAlignment="0" applyProtection="0"/>
    <xf numFmtId="207" fontId="5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8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66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67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56" fillId="0" borderId="0" applyFill="0" applyBorder="0" applyProtection="0"/>
    <xf numFmtId="210" fontId="56" fillId="0" borderId="7" applyFill="0" applyProtection="0"/>
    <xf numFmtId="210" fontId="56" fillId="0" borderId="3" applyFill="0" applyProtection="0"/>
    <xf numFmtId="176" fontId="48" fillId="0" borderId="0" applyFill="0" applyBorder="0" applyAlignment="0"/>
    <xf numFmtId="0" fontId="69" fillId="0" borderId="0" applyNumberFormat="0" applyAlignment="0">
      <alignment horizontal="left"/>
    </xf>
    <xf numFmtId="211" fontId="43" fillId="0" borderId="0" applyFont="0" applyFill="0" applyBorder="0" applyAlignment="0" applyProtection="0">
      <alignment vertical="center"/>
    </xf>
    <xf numFmtId="212" fontId="31" fillId="0" borderId="0" applyFont="0" applyFill="0" applyBorder="0" applyAlignment="0" applyProtection="0"/>
    <xf numFmtId="2" fontId="67" fillId="0" borderId="0" applyFont="0" applyFill="0" applyBorder="0" applyAlignment="0" applyProtection="0"/>
    <xf numFmtId="38" fontId="70" fillId="36" borderId="0" applyNumberFormat="0" applyBorder="0" applyAlignment="0" applyProtection="0"/>
    <xf numFmtId="0" fontId="71" fillId="0" borderId="17" applyFill="0" applyProtection="0"/>
    <xf numFmtId="0" fontId="72" fillId="0" borderId="2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17">
      <alignment horizontal="center" vertical="center" wrapText="1"/>
    </xf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213" fontId="81" fillId="39" borderId="0"/>
    <xf numFmtId="0" fontId="82" fillId="0" borderId="0"/>
    <xf numFmtId="0" fontId="83" fillId="0" borderId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214" fontId="56" fillId="0" borderId="0" applyFont="0" applyFill="0" applyBorder="0" applyAlignment="0" applyProtection="0"/>
    <xf numFmtId="176" fontId="48" fillId="0" borderId="0" applyFill="0" applyBorder="0" applyAlignment="0"/>
    <xf numFmtId="213" fontId="85" fillId="41" borderId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86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0">
      <alignment horizontal="center" vertical="top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8" fillId="0" borderId="0"/>
    <xf numFmtId="0" fontId="31" fillId="0" borderId="0"/>
    <xf numFmtId="199" fontId="89" fillId="0" borderId="0"/>
    <xf numFmtId="199" fontId="89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7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91" fillId="0" borderId="0">
      <alignment vertical="top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1" fillId="34" borderId="0">
      <alignment horizontal="right"/>
    </xf>
    <xf numFmtId="0" fontId="92" fillId="36" borderId="0">
      <alignment horizontal="right"/>
    </xf>
    <xf numFmtId="0" fontId="93" fillId="42" borderId="0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0" borderId="0" applyProtection="0">
      <alignment horizontal="left"/>
    </xf>
    <xf numFmtId="0" fontId="96" fillId="0" borderId="0" applyFill="0" applyBorder="0" applyProtection="0">
      <alignment horizontal="left"/>
    </xf>
    <xf numFmtId="0" fontId="97" fillId="0" borderId="0" applyFill="0" applyBorder="0" applyProtection="0">
      <alignment horizontal="left"/>
    </xf>
    <xf numFmtId="14" fontId="45" fillId="0" borderId="0">
      <alignment horizontal="center" wrapText="1"/>
      <protection locked="0"/>
    </xf>
    <xf numFmtId="220" fontId="53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24" fontId="53" fillId="0" borderId="0" applyFont="0" applyFill="0" applyBorder="0" applyAlignment="0" applyProtection="0"/>
    <xf numFmtId="225" fontId="52" fillId="0" borderId="0" applyFont="0" applyFill="0" applyBorder="0" applyAlignment="0" applyProtection="0"/>
    <xf numFmtId="192" fontId="31" fillId="0" borderId="0" applyFont="0" applyFill="0" applyBorder="0" applyAlignment="0" applyProtection="0"/>
    <xf numFmtId="226" fontId="53" fillId="0" borderId="0" applyFont="0" applyFill="0" applyBorder="0" applyAlignment="0" applyProtection="0"/>
    <xf numFmtId="227" fontId="52" fillId="0" borderId="0" applyFont="0" applyFill="0" applyBorder="0" applyAlignment="0" applyProtection="0"/>
    <xf numFmtId="213" fontId="31" fillId="0" borderId="0" applyFont="0" applyFill="0" applyBorder="0" applyAlignment="0" applyProtection="0"/>
    <xf numFmtId="228" fontId="53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31" fillId="0" borderId="0" applyFont="0" applyFill="0" applyBorder="0" applyAlignment="0" applyProtection="0"/>
    <xf numFmtId="231" fontId="54" fillId="0" borderId="0" applyFont="0" applyFill="0" applyBorder="0" applyAlignment="0" applyProtection="0">
      <protection locked="0"/>
    </xf>
    <xf numFmtId="232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5" fillId="0" borderId="0" applyFont="0" applyFill="0" applyBorder="0" applyProtection="0">
      <alignment horizontal="right"/>
    </xf>
    <xf numFmtId="9" fontId="31" fillId="0" borderId="0" applyFont="0" applyFill="0" applyBorder="0" applyAlignment="0" applyProtection="0"/>
    <xf numFmtId="0" fontId="98" fillId="0" borderId="0">
      <alignment horizontal="center"/>
    </xf>
    <xf numFmtId="176" fontId="48" fillId="0" borderId="0" applyFill="0" applyBorder="0" applyAlignment="0"/>
    <xf numFmtId="5" fontId="99" fillId="0" borderId="0"/>
    <xf numFmtId="0" fontId="100" fillId="0" borderId="0" applyNumberFormat="0" applyFont="0" applyFill="0" applyBorder="0" applyAlignment="0" applyProtection="0">
      <alignment horizontal="left"/>
    </xf>
    <xf numFmtId="37" fontId="66" fillId="0" borderId="0"/>
    <xf numFmtId="181" fontId="100" fillId="0" borderId="0" applyNumberFormat="0" applyFill="0" applyBorder="0" applyAlignment="0" applyProtection="0">
      <alignment horizontal="left"/>
    </xf>
    <xf numFmtId="0" fontId="101" fillId="0" borderId="0"/>
    <xf numFmtId="0" fontId="102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01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10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4" fillId="0" borderId="0"/>
    <xf numFmtId="0" fontId="56" fillId="43" borderId="0" applyNumberFormat="0" applyFont="0" applyBorder="0" applyAlignment="0" applyProtection="0"/>
    <xf numFmtId="0" fontId="125" fillId="0" borderId="0" applyNumberFormat="0" applyFill="0" applyBorder="0" applyAlignment="0" applyProtection="0"/>
    <xf numFmtId="1" fontId="56" fillId="0" borderId="0" applyBorder="0">
      <alignment horizontal="left" vertical="top" wrapText="1"/>
    </xf>
    <xf numFmtId="0" fontId="31" fillId="0" borderId="0"/>
    <xf numFmtId="0" fontId="40" fillId="0" borderId="0"/>
    <xf numFmtId="0" fontId="42" fillId="0" borderId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40" fontId="128" fillId="0" borderId="0" applyBorder="0">
      <alignment horizontal="righ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41" fillId="0" borderId="0" applyFill="0" applyBorder="0" applyProtection="0">
      <alignment horizontal="center" vertical="center"/>
    </xf>
    <xf numFmtId="0" fontId="41" fillId="0" borderId="0" applyFill="0" applyBorder="0" applyProtection="0"/>
    <xf numFmtId="0" fontId="73" fillId="0" borderId="0" applyFill="0" applyBorder="0" applyProtection="0">
      <alignment horizontal="left"/>
    </xf>
    <xf numFmtId="0" fontId="129" fillId="0" borderId="0" applyFill="0" applyBorder="0" applyProtection="0">
      <alignment horizontal="left" vertical="top"/>
    </xf>
    <xf numFmtId="0" fontId="130" fillId="0" borderId="0" applyFill="0" applyBorder="0" applyProtection="0">
      <alignment horizontal="center" vertical="center"/>
    </xf>
    <xf numFmtId="0" fontId="131" fillId="0" borderId="0" applyFill="0" applyBorder="0" applyProtection="0">
      <alignment vertical="top"/>
    </xf>
    <xf numFmtId="0" fontId="132" fillId="0" borderId="0" applyFill="0" applyBorder="0" applyProtection="0">
      <alignment vertical="center"/>
    </xf>
    <xf numFmtId="0" fontId="133" fillId="0" borderId="0" applyFill="0" applyBorder="0" applyProtection="0"/>
    <xf numFmtId="49" fontId="91" fillId="0" borderId="0" applyFill="0" applyBorder="0" applyAlignment="0"/>
    <xf numFmtId="49" fontId="91" fillId="0" borderId="0" applyFill="0" applyBorder="0" applyAlignment="0"/>
    <xf numFmtId="176" fontId="48" fillId="0" borderId="0" applyFill="0" applyBorder="0" applyAlignment="0"/>
    <xf numFmtId="0" fontId="134" fillId="0" borderId="0" applyFill="0" applyBorder="0" applyProtection="0">
      <alignment horizontal="left" vertical="top"/>
    </xf>
    <xf numFmtId="40" fontId="135" fillId="0" borderId="0"/>
    <xf numFmtId="37" fontId="136" fillId="41" borderId="0"/>
    <xf numFmtId="37" fontId="84" fillId="0" borderId="29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45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7" fillId="0" borderId="0"/>
    <xf numFmtId="0" fontId="138" fillId="0" borderId="0"/>
    <xf numFmtId="38" fontId="100" fillId="0" borderId="0" applyFont="0" applyFill="0" applyBorder="0" applyAlignment="0" applyProtection="0"/>
    <xf numFmtId="0" fontId="3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6" fillId="0" borderId="0" applyBorder="0" applyAlignment="0">
      <alignment horizontal="centerContinuous"/>
    </xf>
    <xf numFmtId="9" fontId="138" fillId="0" borderId="0" applyFont="0" applyFill="0" applyBorder="0" applyAlignment="0" applyProtection="0"/>
    <xf numFmtId="24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31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244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91" fillId="0" borderId="0" applyFill="0" applyBorder="0" applyAlignment="0"/>
    <xf numFmtId="247" fontId="91" fillId="0" borderId="0" applyFill="0" applyBorder="0" applyAlignment="0"/>
    <xf numFmtId="248" fontId="91" fillId="0" borderId="0" applyFill="0" applyBorder="0" applyAlignment="0"/>
    <xf numFmtId="249" fontId="91" fillId="0" borderId="0" applyFill="0" applyBorder="0" applyAlignment="0"/>
    <xf numFmtId="246" fontId="91" fillId="0" borderId="0" applyFill="0" applyBorder="0" applyAlignment="0"/>
    <xf numFmtId="24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14" fontId="91" fillId="0" borderId="0" applyFill="0" applyBorder="0" applyAlignment="0"/>
    <xf numFmtId="246" fontId="140" fillId="0" borderId="0" applyFill="0" applyBorder="0" applyAlignment="0"/>
    <xf numFmtId="248" fontId="140" fillId="0" borderId="0" applyFill="0" applyBorder="0" applyAlignment="0"/>
    <xf numFmtId="249" fontId="140" fillId="0" borderId="0" applyFill="0" applyBorder="0" applyAlignment="0"/>
    <xf numFmtId="246" fontId="140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0" fontId="30" fillId="0" borderId="0"/>
    <xf numFmtId="0" fontId="30" fillId="0" borderId="0"/>
    <xf numFmtId="0" fontId="32" fillId="0" borderId="0"/>
    <xf numFmtId="250" fontId="61" fillId="0" borderId="0"/>
    <xf numFmtId="0" fontId="100" fillId="0" borderId="0"/>
    <xf numFmtId="0" fontId="33" fillId="0" borderId="0"/>
    <xf numFmtId="0" fontId="30" fillId="0" borderId="0"/>
    <xf numFmtId="247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143" fillId="0" borderId="0">
      <alignment horizontal="left"/>
    </xf>
    <xf numFmtId="252" fontId="91" fillId="0" borderId="0" applyFill="0" applyBorder="0" applyAlignment="0"/>
    <xf numFmtId="41" fontId="29" fillId="0" borderId="0" applyFont="0" applyFill="0" applyBorder="0" applyAlignment="0" applyProtection="0"/>
    <xf numFmtId="0" fontId="29" fillId="0" borderId="0"/>
    <xf numFmtId="250" fontId="6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4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15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" fillId="0" borderId="0"/>
    <xf numFmtId="0" fontId="91" fillId="0" borderId="0">
      <alignment vertical="top"/>
    </xf>
    <xf numFmtId="0" fontId="4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8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91" fillId="0" borderId="0">
      <alignment vertical="top"/>
    </xf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47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1" fillId="34" borderId="0">
      <alignment horizontal="right"/>
    </xf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49" fontId="91" fillId="0" borderId="0" applyFill="0" applyBorder="0" applyAlignment="0"/>
    <xf numFmtId="49" fontId="91" fillId="0" borderId="0" applyFill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9" fillId="0" borderId="0"/>
    <xf numFmtId="0" fontId="43" fillId="0" borderId="0"/>
    <xf numFmtId="0" fontId="31" fillId="0" borderId="0"/>
    <xf numFmtId="0" fontId="31" fillId="0" borderId="0"/>
    <xf numFmtId="0" fontId="155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66" fontId="43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0" fontId="157" fillId="58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3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32" applyNumberFormat="0" applyFill="0" applyAlignment="0" applyProtection="0">
      <alignment vertical="center"/>
    </xf>
    <xf numFmtId="0" fontId="161" fillId="0" borderId="33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60" borderId="35" applyNumberFormat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44" fontId="31" fillId="0" borderId="0" applyFont="0" applyFill="0" applyBorder="0" applyAlignment="0" applyProtection="0"/>
    <xf numFmtId="0" fontId="145" fillId="62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63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67" fillId="0" borderId="38" applyNumberFormat="0" applyFill="0" applyAlignment="0" applyProtection="0">
      <alignment vertical="center"/>
    </xf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144" fillId="66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9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67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49" borderId="0" applyNumberFormat="0" applyBorder="0" applyAlignment="0" applyProtection="0">
      <alignment vertical="center"/>
    </xf>
    <xf numFmtId="0" fontId="144" fillId="57" borderId="0" applyNumberFormat="0" applyBorder="0" applyAlignment="0" applyProtection="0">
      <alignment vertical="center"/>
    </xf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45" fillId="68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70" borderId="0" applyNumberFormat="0" applyBorder="0" applyAlignment="0" applyProtection="0">
      <alignment vertical="center"/>
    </xf>
    <xf numFmtId="0" fontId="42" fillId="0" borderId="0">
      <protection locked="0"/>
    </xf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" fontId="175" fillId="0" borderId="0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166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1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254" fontId="56" fillId="0" borderId="0"/>
    <xf numFmtId="256" fontId="56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2" fillId="0" borderId="0">
      <protection locked="0"/>
    </xf>
    <xf numFmtId="37" fontId="183" fillId="37" borderId="0">
      <protection locked="0"/>
    </xf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Protection="0"/>
    <xf numFmtId="0" fontId="72" fillId="0" borderId="0" applyProtection="0"/>
    <xf numFmtId="0" fontId="43" fillId="0" borderId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8" fontId="36" fillId="37" borderId="0">
      <protection locked="0"/>
    </xf>
    <xf numFmtId="257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202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199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8" fillId="0" borderId="0"/>
    <xf numFmtId="0" fontId="43" fillId="0" borderId="0">
      <alignment vertical="center"/>
    </xf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31" fillId="0" borderId="0"/>
    <xf numFmtId="0" fontId="6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2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70" fillId="0" borderId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1" fillId="0" borderId="0" applyFont="0" applyFill="0" applyProtection="0"/>
    <xf numFmtId="0" fontId="194" fillId="0" borderId="43" applyNumberFormat="0" applyBorder="0" applyAlignment="0"/>
    <xf numFmtId="3" fontId="195" fillId="0" borderId="0"/>
    <xf numFmtId="0" fontId="196" fillId="0" borderId="0">
      <alignment horizontal="center"/>
    </xf>
    <xf numFmtId="0" fontId="31" fillId="0" borderId="0"/>
    <xf numFmtId="0" fontId="31" fillId="0" borderId="0"/>
    <xf numFmtId="0" fontId="197" fillId="0" borderId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8" fillId="60" borderId="35" applyNumberFormat="0" applyAlignment="0" applyProtection="0"/>
    <xf numFmtId="0" fontId="190" fillId="0" borderId="42" applyNumberFormat="0" applyFill="0" applyAlignment="0" applyProtection="0"/>
    <xf numFmtId="0" fontId="174" fillId="55" borderId="0" applyNumberFormat="0" applyBorder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184" fillId="59" borderId="0" applyNumberFormat="0" applyBorder="0" applyAlignment="0" applyProtection="0"/>
    <xf numFmtId="0" fontId="29" fillId="0" borderId="0"/>
    <xf numFmtId="0" fontId="189" fillId="52" borderId="36" applyNumberFormat="0" applyAlignment="0" applyProtection="0"/>
    <xf numFmtId="0" fontId="191" fillId="54" borderId="0" applyNumberFormat="0" applyBorder="0" applyAlignment="0" applyProtection="0"/>
    <xf numFmtId="0" fontId="200" fillId="0" borderId="45" applyNumberFormat="0" applyFill="0" applyAlignment="0" applyProtection="0"/>
    <xf numFmtId="0" fontId="31" fillId="0" borderId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31" fillId="51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3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4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6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8" fillId="0" borderId="39" applyNumberFormat="0" applyFill="0" applyAlignment="0" applyProtection="0">
      <alignment vertical="center"/>
    </xf>
    <xf numFmtId="0" fontId="209" fillId="0" borderId="40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31" fillId="0" borderId="0"/>
    <xf numFmtId="0" fontId="164" fillId="60" borderId="35" applyNumberFormat="0" applyAlignment="0" applyProtection="0">
      <alignment vertical="center"/>
    </xf>
    <xf numFmtId="9" fontId="31" fillId="0" borderId="0" applyFont="0" applyFill="0" applyBorder="0" applyAlignment="0" applyProtection="0"/>
    <xf numFmtId="0" fontId="211" fillId="73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45" fillId="71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45" fillId="72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14" fillId="0" borderId="42" applyNumberFormat="0" applyFill="0" applyAlignment="0" applyProtection="0">
      <alignment vertical="center"/>
    </xf>
    <xf numFmtId="0" fontId="63" fillId="0" borderId="0" applyNumberFormat="0" applyFont="0" applyFill="0" applyBorder="0" applyAlignment="0">
      <protection locked="0"/>
    </xf>
    <xf numFmtId="166" fontId="153" fillId="0" borderId="0" applyFont="0" applyFill="0" applyBorder="0" applyAlignment="0" applyProtection="0">
      <alignment vertical="center"/>
    </xf>
    <xf numFmtId="0" fontId="63" fillId="0" borderId="0"/>
    <xf numFmtId="0" fontId="1" fillId="0" borderId="0"/>
    <xf numFmtId="0" fontId="205" fillId="55" borderId="0" applyNumberFormat="0" applyBorder="0" applyAlignment="0" applyProtection="0"/>
    <xf numFmtId="0" fontId="207" fillId="5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19" fillId="75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3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4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5" fontId="220" fillId="0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1" fillId="0" borderId="0"/>
    <xf numFmtId="44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38" fontId="222" fillId="0" borderId="0"/>
    <xf numFmtId="0" fontId="223" fillId="0" borderId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67" fontId="224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52" fillId="0" borderId="0" applyFont="0" applyFill="0" applyBorder="0" applyAlignment="0" applyProtection="0"/>
    <xf numFmtId="268" fontId="52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19" fillId="75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73" fontId="224" fillId="0" borderId="0" applyFont="0" applyFill="0" applyBorder="0" applyAlignment="0" applyProtection="0"/>
    <xf numFmtId="262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70" fillId="0" borderId="0" applyNumberFormat="0" applyBorder="0" applyAlignment="0"/>
    <xf numFmtId="216" fontId="31" fillId="0" borderId="0" applyFont="0" applyFill="0" applyBorder="0" applyAlignment="0" applyProtection="0"/>
    <xf numFmtId="275" fontId="225" fillId="0" borderId="0" applyFont="0" applyFill="0" applyBorder="0" applyAlignment="0" applyProtection="0"/>
    <xf numFmtId="276" fontId="225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6" fillId="0" borderId="19">
      <alignment horizontal="center"/>
    </xf>
    <xf numFmtId="0" fontId="227" fillId="0" borderId="0"/>
    <xf numFmtId="0" fontId="227" fillId="0" borderId="17" applyFill="0">
      <alignment horizontal="center"/>
      <protection locked="0"/>
    </xf>
    <xf numFmtId="0" fontId="226" fillId="0" borderId="0" applyFill="0">
      <alignment horizontal="center"/>
      <protection locked="0"/>
    </xf>
    <xf numFmtId="0" fontId="226" fillId="76" borderId="0"/>
    <xf numFmtId="0" fontId="226" fillId="0" borderId="0">
      <protection locked="0"/>
    </xf>
    <xf numFmtId="0" fontId="226" fillId="0" borderId="0"/>
    <xf numFmtId="277" fontId="31" fillId="0" borderId="0"/>
    <xf numFmtId="278" fontId="31" fillId="0" borderId="0"/>
    <xf numFmtId="0" fontId="227" fillId="77" borderId="0">
      <alignment horizontal="right"/>
    </xf>
    <xf numFmtId="0" fontId="226" fillId="0" borderId="0"/>
    <xf numFmtId="0" fontId="81" fillId="0" borderId="1" applyBorder="0"/>
    <xf numFmtId="279" fontId="228" fillId="0" borderId="0"/>
    <xf numFmtId="280" fontId="224" fillId="0" borderId="0" applyFont="0" applyFill="0" applyBorder="0" applyAlignment="0" applyProtection="0"/>
    <xf numFmtId="281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253" fontId="224" fillId="0" borderId="0" applyFont="0" applyFill="0" applyBorder="0" applyAlignment="0" applyProtection="0"/>
    <xf numFmtId="165" fontId="135" fillId="0" borderId="0">
      <alignment horizontal="right"/>
    </xf>
    <xf numFmtId="0" fontId="135" fillId="0" borderId="0">
      <alignment horizontal="center"/>
    </xf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9" fillId="0" borderId="0" applyNumberFormat="0" applyFill="0" applyBorder="0" applyAlignment="0" applyProtection="0"/>
    <xf numFmtId="5" fontId="176" fillId="0" borderId="46" applyAlignment="0" applyProtection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0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3" fontId="99" fillId="0" borderId="0" applyFill="0" applyBorder="0" applyAlignment="0" applyProtection="0"/>
    <xf numFmtId="40" fontId="99" fillId="0" borderId="0" applyFill="0" applyBorder="0" applyAlignment="0" applyProtection="0"/>
    <xf numFmtId="284" fontId="99" fillId="61" borderId="0" applyFill="0" applyBorder="0" applyAlignment="0">
      <alignment vertical="top"/>
    </xf>
    <xf numFmtId="285" fontId="99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ont="0" applyFill="0" applyBorder="0" applyAlignment="0">
      <protection locked="0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16" fillId="0" borderId="0" applyFont="0" applyFill="0" applyBorder="0" applyAlignment="0" applyProtection="0">
      <alignment vertical="center"/>
    </xf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56" fillId="0" borderId="46" applyFill="0" applyProtection="0"/>
    <xf numFmtId="164" fontId="217" fillId="0" borderId="0"/>
    <xf numFmtId="0" fontId="52" fillId="0" borderId="0" applyFill="0" applyBorder="0">
      <alignment vertical="center"/>
    </xf>
    <xf numFmtId="0" fontId="52" fillId="0" borderId="0" applyFill="0" applyBorder="0">
      <alignment vertical="center"/>
    </xf>
    <xf numFmtId="0" fontId="231" fillId="0" borderId="0"/>
    <xf numFmtId="0" fontId="231" fillId="0" borderId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4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287" fontId="31" fillId="36" borderId="0" applyFont="0" applyBorder="0"/>
    <xf numFmtId="242" fontId="81" fillId="0" borderId="0"/>
    <xf numFmtId="288" fontId="224" fillId="0" borderId="0">
      <protection locked="0"/>
    </xf>
    <xf numFmtId="210" fontId="56" fillId="0" borderId="46" applyFill="0" applyProtection="0"/>
    <xf numFmtId="0" fontId="232" fillId="0" borderId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8" fontId="31" fillId="0" borderId="0" applyFill="0" applyBorder="0" applyAlignment="0" applyProtection="0"/>
    <xf numFmtId="6" fontId="31" fillId="0" borderId="0" applyFill="0" applyBorder="0" applyAlignment="0" applyProtection="0"/>
    <xf numFmtId="0" fontId="232" fillId="0" borderId="27"/>
    <xf numFmtId="0" fontId="232" fillId="0" borderId="27"/>
    <xf numFmtId="0" fontId="22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3" fillId="78" borderId="0"/>
    <xf numFmtId="0" fontId="234" fillId="0" borderId="0" applyFill="0" applyBorder="0" applyAlignment="0" applyProtection="0"/>
    <xf numFmtId="0" fontId="235" fillId="0" borderId="29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0"/>
    <xf numFmtId="0" fontId="135" fillId="0" borderId="0"/>
    <xf numFmtId="0" fontId="135" fillId="0" borderId="0">
      <alignment horizontal="center"/>
    </xf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6" fillId="0" borderId="0" applyFill="0" applyBorder="0" applyProtection="0">
      <alignment horizontal="right"/>
    </xf>
    <xf numFmtId="289" fontId="99" fillId="0" borderId="0" applyFill="0" applyBorder="0" applyAlignment="0" applyProtection="0"/>
    <xf numFmtId="0" fontId="147" fillId="0" borderId="0"/>
    <xf numFmtId="0" fontId="147" fillId="0" borderId="0"/>
    <xf numFmtId="290" fontId="237" fillId="0" borderId="0">
      <alignment horizontal="center"/>
    </xf>
    <xf numFmtId="40" fontId="100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24" fillId="0" borderId="0">
      <alignment vertical="justify"/>
    </xf>
    <xf numFmtId="0" fontId="238" fillId="0" borderId="17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239" fillId="0" borderId="0" applyNumberFormat="0" applyBorder="0" applyAlignment="0">
      <alignment horizontal="lef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56" fillId="0" borderId="0"/>
    <xf numFmtId="39" fontId="81" fillId="0" borderId="0"/>
    <xf numFmtId="39" fontId="81" fillId="0" borderId="0"/>
    <xf numFmtId="39" fontId="81" fillId="0" borderId="0"/>
    <xf numFmtId="164" fontId="52" fillId="0" borderId="0">
      <alignment horizontal="left" indent="1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1" fontId="52" fillId="0" borderId="0"/>
    <xf numFmtId="164" fontId="52" fillId="0" borderId="0" applyBorder="0"/>
    <xf numFmtId="43" fontId="52" fillId="0" borderId="0" applyBorder="0"/>
    <xf numFmtId="17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37" fontId="36" fillId="0" borderId="0"/>
    <xf numFmtId="37" fontId="36" fillId="0" borderId="0"/>
    <xf numFmtId="292" fontId="99" fillId="61" borderId="0" applyFill="0" applyBorder="0" applyAlignment="0" applyProtection="0">
      <protection locked="0"/>
    </xf>
    <xf numFmtId="293" fontId="99" fillId="61" borderId="0" applyFill="0" applyBorder="0" applyAlignment="0" applyProtection="0">
      <alignment vertical="top"/>
    </xf>
    <xf numFmtId="294" fontId="99" fillId="0" borderId="0" applyFill="0" applyBorder="0" applyAlignment="0" applyProtection="0"/>
    <xf numFmtId="9" fontId="15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0" fontId="240" fillId="34" borderId="0"/>
    <xf numFmtId="0" fontId="70" fillId="80" borderId="47" applyNumberFormat="0" applyFont="0" applyBorder="0" applyAlignment="0" applyProtection="0"/>
    <xf numFmtId="0" fontId="70" fillId="80" borderId="47" applyNumberFormat="0" applyFont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295" fontId="31" fillId="0" borderId="0" applyFont="0" applyFill="0" applyBorder="0" applyAlignment="0" applyProtection="0"/>
    <xf numFmtId="296" fontId="241" fillId="0" borderId="46" applyFont="0" applyBorder="0" applyAlignment="0">
      <alignment horizontal="center" vertical="center"/>
    </xf>
    <xf numFmtId="0" fontId="218" fillId="0" borderId="0">
      <alignment horizontal="center"/>
    </xf>
    <xf numFmtId="0" fontId="229" fillId="0" borderId="0"/>
    <xf numFmtId="0" fontId="232" fillId="0" borderId="0"/>
    <xf numFmtId="297" fontId="100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0" fontId="31" fillId="0" borderId="21"/>
    <xf numFmtId="4" fontId="242" fillId="0" borderId="25"/>
    <xf numFmtId="4" fontId="242" fillId="0" borderId="25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43" fillId="89" borderId="50" applyNumberFormat="0" applyProtection="0">
      <alignment horizontal="left" vertical="center" indent="1"/>
    </xf>
    <xf numFmtId="4" fontId="243" fillId="90" borderId="0" applyNumberFormat="0" applyProtection="0">
      <alignment horizontal="left" vertical="center" indent="1"/>
    </xf>
    <xf numFmtId="4" fontId="243" fillId="81" borderId="0" applyNumberFormat="0" applyProtection="0">
      <alignment horizontal="left" vertical="center" indent="1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91" fillId="90" borderId="0" applyNumberFormat="0" applyProtection="0">
      <alignment horizontal="left" vertical="center" indent="1"/>
    </xf>
    <xf numFmtId="4" fontId="91" fillId="90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48" fillId="92" borderId="4"/>
    <xf numFmtId="0" fontId="249" fillId="0" borderId="0" applyFont="0" applyBorder="0" applyAlignment="0"/>
    <xf numFmtId="0" fontId="250" fillId="0" borderId="0"/>
    <xf numFmtId="298" fontId="228" fillId="0" borderId="0"/>
    <xf numFmtId="290" fontId="36" fillId="0" borderId="0" applyBorder="0" applyAlignment="0"/>
    <xf numFmtId="290" fontId="36" fillId="0" borderId="0" applyBorder="0" applyAlignment="0"/>
    <xf numFmtId="40" fontId="100" fillId="0" borderId="0" applyFont="0" applyFill="0" applyBorder="0" applyAlignment="0" applyProtection="0"/>
    <xf numFmtId="272" fontId="31" fillId="0" borderId="0" applyFont="0" applyFill="0" applyBorder="0" applyAlignment="0" applyProtection="0"/>
    <xf numFmtId="253" fontId="224" fillId="0" borderId="0"/>
    <xf numFmtId="258" fontId="25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38" fillId="0" borderId="0"/>
    <xf numFmtId="0" fontId="229" fillId="0" borderId="27"/>
    <xf numFmtId="299" fontId="70" fillId="0" borderId="23" applyNumberFormat="0" applyFont="0" applyFill="0" applyAlignment="0" applyProtection="0">
      <alignment horizontal="right"/>
    </xf>
    <xf numFmtId="299" fontId="70" fillId="0" borderId="23" applyNumberFormat="0" applyFont="0" applyFill="0" applyAlignment="0" applyProtection="0">
      <alignment horizontal="right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2" fillId="41" borderId="0"/>
    <xf numFmtId="37" fontId="228" fillId="0" borderId="0" applyNumberFormat="0" applyBorder="0" applyAlignment="0"/>
    <xf numFmtId="0" fontId="52" fillId="0" borderId="0" applyNumberFormat="0" applyBorder="0" applyAlignment="0"/>
    <xf numFmtId="0" fontId="253" fillId="0" borderId="29"/>
    <xf numFmtId="0" fontId="253" fillId="0" borderId="27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19" fillId="75" borderId="0"/>
    <xf numFmtId="0" fontId="219" fillId="75" borderId="0"/>
    <xf numFmtId="0" fontId="219" fillId="75" borderId="0"/>
    <xf numFmtId="40" fontId="254" fillId="0" borderId="19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301" fontId="31" fillId="0" borderId="0" applyFont="0" applyFill="0" applyBorder="0" applyAlignment="0" applyProtection="0"/>
    <xf numFmtId="164" fontId="218" fillId="0" borderId="0">
      <alignment horizontal="center"/>
    </xf>
    <xf numFmtId="302" fontId="220" fillId="0" borderId="0" applyBorder="0" applyAlignment="0"/>
    <xf numFmtId="302" fontId="220" fillId="0" borderId="0" applyBorder="0" applyAlignment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10" fontId="255" fillId="0" borderId="0" applyFont="0" applyFill="0" applyBorder="0" applyAlignment="0" applyProtection="0"/>
    <xf numFmtId="255" fontId="256" fillId="0" borderId="0" applyFont="0" applyFill="0" applyBorder="0" applyAlignment="0" applyProtection="0"/>
    <xf numFmtId="187" fontId="256" fillId="0" borderId="0" applyFont="0" applyFill="0" applyBorder="0" applyAlignment="0" applyProtection="0"/>
    <xf numFmtId="304" fontId="256" fillId="0" borderId="0" applyFont="0" applyFill="0" applyBorder="0" applyAlignment="0" applyProtection="0"/>
    <xf numFmtId="305" fontId="256" fillId="0" borderId="0" applyFont="0" applyFill="0" applyBorder="0" applyAlignment="0" applyProtection="0"/>
    <xf numFmtId="0" fontId="257" fillId="0" borderId="0"/>
    <xf numFmtId="43" fontId="31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1" fillId="0" borderId="0" applyFont="0" applyFill="0" applyBorder="0" applyAlignment="0" applyProtection="0"/>
    <xf numFmtId="255" fontId="56" fillId="0" borderId="0" applyFont="0" applyFill="0" applyBorder="0" applyAlignment="0" applyProtection="0"/>
    <xf numFmtId="0" fontId="259" fillId="0" borderId="0"/>
    <xf numFmtId="0" fontId="260" fillId="0" borderId="0" applyNumberFormat="0" applyFill="0" applyBorder="0" applyAlignment="0" applyProtection="0">
      <alignment vertical="top"/>
      <protection locked="0"/>
    </xf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61" fillId="0" borderId="0">
      <alignment vertical="center"/>
    </xf>
    <xf numFmtId="43" fontId="9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" applyAlignment="0" applyProtection="0"/>
    <xf numFmtId="9" fontId="29" fillId="0" borderId="0" applyFont="0" applyFill="0" applyBorder="0" applyAlignment="0" applyProtection="0"/>
    <xf numFmtId="0" fontId="45" fillId="0" borderId="53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53">
      <alignment horizontal="center" vertical="center" wrapText="1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2" fillId="0" borderId="0" applyFont="0" applyFill="0" applyBorder="0" applyAlignment="0" applyProtection="0">
      <alignment vertical="center"/>
    </xf>
    <xf numFmtId="0" fontId="1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7" fillId="73" borderId="36" applyNumberFormat="0" applyAlignment="0" applyProtection="0"/>
    <xf numFmtId="0" fontId="1" fillId="0" borderId="0"/>
    <xf numFmtId="0" fontId="177" fillId="73" borderId="36" applyNumberFormat="0" applyAlignment="0" applyProtection="0"/>
    <xf numFmtId="0" fontId="30" fillId="0" borderId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27"/>
    <xf numFmtId="44" fontId="1" fillId="0" borderId="0" applyFont="0" applyFill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46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51" borderId="30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53" applyNumberFormat="0" applyFont="0" applyFill="0" applyAlignment="0" applyProtection="0"/>
    <xf numFmtId="195" fontId="56" fillId="0" borderId="46" applyFill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29" fillId="0" borderId="0"/>
    <xf numFmtId="0" fontId="168" fillId="54" borderId="3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68" fillId="52" borderId="36" applyNumberFormat="0" applyAlignment="0" applyProtection="0">
      <alignment vertical="center"/>
    </xf>
    <xf numFmtId="250" fontId="61" fillId="0" borderId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37" fontId="84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31" fillId="0" borderId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37" fontId="84" fillId="40" borderId="27"/>
    <xf numFmtId="37" fontId="84" fillId="40" borderId="27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14" fontId="73" fillId="37" borderId="53">
      <alignment horizontal="center" vertical="center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27"/>
    <xf numFmtId="37" fontId="66" fillId="0" borderId="27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227" fillId="0" borderId="53" applyFill="0">
      <alignment horizontal="center"/>
      <protection locked="0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91" fillId="0" borderId="0" applyNumberFormat="0" applyBorder="0" applyAlignment="0"/>
    <xf numFmtId="0" fontId="91" fillId="0" borderId="0" applyNumberFormat="0" applyBorder="0" applyAlignment="0"/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8" fillId="0" borderId="53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29" fillId="0" borderId="0"/>
    <xf numFmtId="9" fontId="29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46" applyFill="0" applyProtection="0"/>
    <xf numFmtId="37" fontId="66" fillId="0" borderId="27"/>
    <xf numFmtId="37" fontId="66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95" fontId="56" fillId="0" borderId="46" applyFill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0" fontId="1" fillId="0" borderId="0"/>
    <xf numFmtId="0" fontId="263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37" fontId="84" fillId="40" borderId="27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43" fontId="1" fillId="0" borderId="0" applyFont="0" applyFill="0" applyBorder="0" applyAlignment="0" applyProtection="0"/>
    <xf numFmtId="37" fontId="66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91" fillId="0" borderId="0" applyNumberFormat="0" applyBorder="0" applyAlignment="0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195" fontId="56" fillId="0" borderId="3" applyFill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43" fillId="51" borderId="30" applyNumberFormat="0" applyFon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56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10" fontId="70" fillId="38" borderId="19" applyNumberFormat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56"/>
    <xf numFmtId="37" fontId="66" fillId="0" borderId="56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31" fillId="51" borderId="30" applyNumberFormat="0" applyFont="0" applyAlignment="0" applyProtection="0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275" fontId="147" fillId="0" borderId="18" applyFont="0" applyBorder="0" applyAlignment="0">
      <alignment horizontal="center" vertical="center"/>
    </xf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195" fontId="56" fillId="0" borderId="3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84" fillId="40" borderId="27"/>
    <xf numFmtId="37" fontId="84" fillId="4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37" fontId="84" fillId="0" borderId="56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37" fontId="84" fillId="40" borderId="56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84" fillId="40" borderId="56"/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37" fontId="84" fillId="40" borderId="56"/>
    <xf numFmtId="0" fontId="1" fillId="0" borderId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29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64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5" fontId="176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41" fillId="0" borderId="1" applyFill="0" applyAlignment="0" applyProtection="0">
      <protection locked="0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91" fillId="0" borderId="0" applyNumberFormat="0" applyBorder="0" applyAlignment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91" fillId="0" borderId="0" applyNumberFormat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91" fillId="0" borderId="0" applyNumberFormat="0" applyBorder="0" applyAlignment="0"/>
    <xf numFmtId="0" fontId="165" fillId="61" borderId="59" applyNumberFormat="0" applyAlignment="0" applyProtection="0">
      <alignment vertical="center"/>
    </xf>
    <xf numFmtId="0" fontId="91" fillId="0" borderId="0" applyNumberFormat="0" applyBorder="0" applyAlignment="0"/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212" fontId="45" fillId="0" borderId="17" applyNumberFormat="0" applyFont="0" applyFill="0" applyAlignment="0" applyProtection="0"/>
    <xf numFmtId="0" fontId="1" fillId="0" borderId="0"/>
    <xf numFmtId="37" fontId="66" fillId="0" borderId="56"/>
    <xf numFmtId="0" fontId="1" fillId="0" borderId="0"/>
    <xf numFmtId="37" fontId="66" fillId="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65" fillId="61" borderId="59" applyNumberFormat="0" applyAlignment="0" applyProtection="0">
      <alignment vertical="center"/>
    </xf>
    <xf numFmtId="210" fontId="56" fillId="0" borderId="46" applyFill="0" applyProtection="0"/>
    <xf numFmtId="37" fontId="66" fillId="0" borderId="56"/>
    <xf numFmtId="37" fontId="66" fillId="0" borderId="56"/>
    <xf numFmtId="0" fontId="91" fillId="0" borderId="0" applyNumberFormat="0" applyBorder="0" applyAlignment="0"/>
    <xf numFmtId="212" fontId="189" fillId="52" borderId="59" applyNumberFormat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72" fillId="0" borderId="55">
      <alignment horizontal="left" vertical="center"/>
    </xf>
    <xf numFmtId="9" fontId="29" fillId="0" borderId="0" applyFont="0" applyFill="0" applyBorder="0" applyAlignment="0" applyProtection="0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56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56"/>
    <xf numFmtId="37" fontId="84" fillId="40" borderId="56"/>
    <xf numFmtId="212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62" applyNumberFormat="0" applyFill="0" applyAlignment="0" applyProtection="0"/>
    <xf numFmtId="14" fontId="36" fillId="0" borderId="54">
      <alignment horizontal="center"/>
    </xf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37" fontId="84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84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84" fillId="0" borderId="56"/>
    <xf numFmtId="212" fontId="31" fillId="74" borderId="54" applyFill="0">
      <alignment horizontal="center" vertical="center" wrapText="1"/>
    </xf>
    <xf numFmtId="37" fontId="66" fillId="0" borderId="56"/>
    <xf numFmtId="37" fontId="66" fillId="0" borderId="56"/>
    <xf numFmtId="0" fontId="72" fillId="0" borderId="55">
      <alignment horizontal="left" vertical="center"/>
    </xf>
    <xf numFmtId="37" fontId="84" fillId="40" borderId="56"/>
    <xf numFmtId="37" fontId="84" fillId="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55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37" fontId="66" fillId="0" borderId="56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57" applyNumberFormat="0" applyFont="0" applyAlignment="0" applyProtection="0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56"/>
    <xf numFmtId="212" fontId="193" fillId="73" borderId="60" applyNumberFormat="0" applyAlignment="0" applyProtection="0"/>
    <xf numFmtId="37" fontId="84" fillId="0" borderId="56"/>
    <xf numFmtId="0" fontId="91" fillId="0" borderId="0" applyNumberFormat="0" applyBorder="0" applyAlignment="0"/>
    <xf numFmtId="0" fontId="1" fillId="0" borderId="0"/>
    <xf numFmtId="0" fontId="1" fillId="0" borderId="0"/>
    <xf numFmtId="37" fontId="66" fillId="0" borderId="56"/>
    <xf numFmtId="0" fontId="1" fillId="0" borderId="0"/>
    <xf numFmtId="37" fontId="66" fillId="0" borderId="56"/>
    <xf numFmtId="210" fontId="56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72" fillId="0" borderId="66">
      <alignment horizontal="left"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0" fontId="91" fillId="0" borderId="0" applyNumberFormat="0" applyBorder="0" applyAlignment="0"/>
    <xf numFmtId="212" fontId="43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37" fontId="84" fillId="40" borderId="56"/>
    <xf numFmtId="37" fontId="84" fillId="40" borderId="56"/>
    <xf numFmtId="212" fontId="193" fillId="73" borderId="60" applyNumberFormat="0" applyAlignment="0" applyProtection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57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56"/>
    <xf numFmtId="212" fontId="189" fillId="52" borderId="59" applyNumberForma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84" fillId="4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37" fontId="84" fillId="0" borderId="56"/>
    <xf numFmtId="37" fontId="66" fillId="0" borderId="56"/>
    <xf numFmtId="37" fontId="84" fillId="40" borderId="56"/>
    <xf numFmtId="0" fontId="91" fillId="0" borderId="0" applyNumberFormat="0" applyBorder="0" applyAlignment="0"/>
    <xf numFmtId="0" fontId="91" fillId="0" borderId="0" applyNumberFormat="0" applyBorder="0" applyAlignment="0"/>
    <xf numFmtId="14" fontId="36" fillId="0" borderId="54">
      <alignment horizont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56" fillId="0" borderId="58" applyNumberFormat="0" applyFill="0" applyAlignment="0" applyProtection="0">
      <alignment vertical="center"/>
    </xf>
    <xf numFmtId="37" fontId="84" fillId="40" borderId="56"/>
    <xf numFmtId="0" fontId="91" fillId="0" borderId="0" applyNumberFormat="0" applyBorder="0" applyAlignment="0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14" fontId="36" fillId="0" borderId="65">
      <alignment horizontal="center"/>
    </xf>
    <xf numFmtId="37" fontId="66" fillId="0" borderId="56"/>
    <xf numFmtId="212" fontId="193" fillId="73" borderId="60" applyNumberFormat="0" applyAlignment="0" applyProtection="0"/>
    <xf numFmtId="0" fontId="1" fillId="0" borderId="0"/>
    <xf numFmtId="37" fontId="66" fillId="0" borderId="56"/>
    <xf numFmtId="212" fontId="31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59" applyNumberFormat="0" applyAlignment="0" applyProtection="0">
      <alignment vertical="center"/>
    </xf>
    <xf numFmtId="212" fontId="31" fillId="51" borderId="57" applyNumberFormat="0" applyFont="0" applyAlignment="0" applyProtection="0"/>
    <xf numFmtId="37" fontId="66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14" fontId="36" fillId="0" borderId="65">
      <alignment horizontal="center"/>
    </xf>
    <xf numFmtId="37" fontId="84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0" fontId="91" fillId="0" borderId="0" applyNumberFormat="0" applyBorder="0" applyAlignment="0"/>
    <xf numFmtId="37" fontId="66" fillId="0" borderId="56"/>
    <xf numFmtId="212" fontId="193" fillId="73" borderId="60" applyNumberFormat="0" applyAlignment="0" applyProtection="0"/>
    <xf numFmtId="9" fontId="29" fillId="0" borderId="0" applyFont="0" applyFill="0" applyBorder="0" applyAlignment="0" applyProtection="0"/>
    <xf numFmtId="14" fontId="36" fillId="0" borderId="54">
      <alignment horizontal="center"/>
    </xf>
    <xf numFmtId="212" fontId="156" fillId="0" borderId="62" applyNumberFormat="0" applyFill="0" applyAlignment="0" applyProtection="0">
      <alignment vertical="center"/>
    </xf>
    <xf numFmtId="212" fontId="72" fillId="0" borderId="55">
      <alignment horizontal="left" vertical="center"/>
    </xf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37" fontId="66" fillId="0" borderId="56"/>
    <xf numFmtId="14" fontId="36" fillId="0" borderId="54">
      <alignment horizontal="center"/>
    </xf>
    <xf numFmtId="212" fontId="189" fillId="52" borderId="59" applyNumberFormat="0" applyAlignment="0" applyProtection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56"/>
    <xf numFmtId="0" fontId="91" fillId="0" borderId="0" applyNumberFormat="0" applyBorder="0" applyAlignment="0"/>
    <xf numFmtId="212" fontId="177" fillId="73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12" fontId="72" fillId="0" borderId="55">
      <alignment horizontal="left" vertical="center"/>
    </xf>
    <xf numFmtId="0" fontId="91" fillId="0" borderId="0" applyNumberFormat="0" applyBorder="0" applyAlignment="0"/>
    <xf numFmtId="14" fontId="36" fillId="0" borderId="54">
      <alignment horizontal="center"/>
    </xf>
    <xf numFmtId="10" fontId="70" fillId="38" borderId="54" applyNumberFormat="0" applyBorder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72" fillId="0" borderId="55">
      <alignment horizontal="left" vertical="center"/>
    </xf>
    <xf numFmtId="37" fontId="84" fillId="40" borderId="56"/>
    <xf numFmtId="212" fontId="200" fillId="0" borderId="62" applyNumberFormat="0" applyFill="0" applyAlignment="0" applyProtection="0"/>
    <xf numFmtId="37" fontId="66" fillId="0" borderId="56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211" fillId="73" borderId="59" applyNumberFormat="0" applyAlignment="0" applyProtection="0">
      <alignment vertic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84" fillId="0" borderId="56"/>
    <xf numFmtId="37" fontId="84" fillId="0" borderId="56"/>
    <xf numFmtId="37" fontId="66" fillId="0" borderId="56"/>
    <xf numFmtId="37" fontId="84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59" applyNumberFormat="0" applyAlignment="0" applyProtection="0">
      <alignment vertical="center"/>
    </xf>
    <xf numFmtId="195" fontId="56" fillId="0" borderId="46" applyFill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84" fillId="0" borderId="56"/>
    <xf numFmtId="0" fontId="91" fillId="0" borderId="0" applyNumberFormat="0" applyBorder="0" applyAlignment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37" fontId="84" fillId="40" borderId="56"/>
    <xf numFmtId="37" fontId="66" fillId="0" borderId="56"/>
    <xf numFmtId="10" fontId="70" fillId="38" borderId="65" applyNumberFormat="0" applyBorder="0" applyAlignment="0" applyProtection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60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66" fillId="0" borderId="56"/>
    <xf numFmtId="37" fontId="84" fillId="0" borderId="56"/>
    <xf numFmtId="37" fontId="66" fillId="0" borderId="56"/>
    <xf numFmtId="0" fontId="91" fillId="0" borderId="0" applyNumberFormat="0" applyBorder="0" applyAlignment="0"/>
    <xf numFmtId="14" fontId="36" fillId="0" borderId="54">
      <alignment horizontal="center"/>
    </xf>
    <xf numFmtId="0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66" fillId="0" borderId="56"/>
    <xf numFmtId="37" fontId="84" fillId="0" borderId="56"/>
    <xf numFmtId="0" fontId="91" fillId="0" borderId="0" applyNumberFormat="0" applyBorder="0" applyAlignment="0"/>
    <xf numFmtId="37" fontId="66" fillId="0" borderId="56"/>
    <xf numFmtId="49" fontId="36" fillId="0" borderId="54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14" fontId="36" fillId="0" borderId="65">
      <alignment horizontal="center"/>
    </xf>
    <xf numFmtId="0" fontId="91" fillId="0" borderId="0" applyNumberFormat="0" applyBorder="0" applyAlignment="0"/>
    <xf numFmtId="0" fontId="1" fillId="0" borderId="0"/>
    <xf numFmtId="37" fontId="84" fillId="0" borderId="56"/>
    <xf numFmtId="43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37" fontId="66" fillId="0" borderId="56"/>
    <xf numFmtId="37" fontId="84" fillId="40" borderId="56"/>
    <xf numFmtId="212" fontId="43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>
      <alignment vertic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37" fontId="84" fillId="0" borderId="56"/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91" fillId="0" borderId="0" applyNumberFormat="0" applyBorder="0" applyAlignment="0"/>
    <xf numFmtId="212" fontId="193" fillId="73" borderId="60" applyNumberFormat="0" applyAlignment="0" applyProtection="0"/>
    <xf numFmtId="0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93" fillId="73" borderId="60" applyNumberFormat="0" applyAlignment="0" applyProtection="0"/>
    <xf numFmtId="37" fontId="84" fillId="40" borderId="56"/>
    <xf numFmtId="212" fontId="200" fillId="0" borderId="62" applyNumberFormat="0" applyFill="0" applyAlignment="0" applyProtection="0"/>
    <xf numFmtId="37" fontId="84" fillId="40" borderId="56"/>
    <xf numFmtId="37" fontId="66" fillId="0" borderId="56"/>
    <xf numFmtId="9" fontId="29" fillId="0" borderId="0" applyFont="0" applyFill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212" fontId="200" fillId="0" borderId="62" applyNumberFormat="0" applyFill="0" applyAlignment="0" applyProtection="0"/>
    <xf numFmtId="0" fontId="91" fillId="0" borderId="0" applyNumberFormat="0" applyBorder="0" applyAlignment="0"/>
    <xf numFmtId="14" fontId="36" fillId="0" borderId="65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37" fontId="66" fillId="0" borderId="56"/>
    <xf numFmtId="37" fontId="66" fillId="0" borderId="56"/>
    <xf numFmtId="212" fontId="31" fillId="51" borderId="57" applyNumberFormat="0" applyFont="0" applyAlignment="0" applyProtection="0"/>
    <xf numFmtId="37" fontId="66" fillId="0" borderId="56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37" fontId="66" fillId="0" borderId="56"/>
    <xf numFmtId="37" fontId="84" fillId="0" borderId="56"/>
    <xf numFmtId="37" fontId="66" fillId="0" borderId="56"/>
    <xf numFmtId="212" fontId="72" fillId="0" borderId="55">
      <alignment horizontal="left" vertical="center"/>
    </xf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61" applyNumberFormat="0" applyFont="0" applyBorder="0" applyAlignment="0" applyProtection="0">
      <alignment horizontal="centerContinuous"/>
    </xf>
    <xf numFmtId="37" fontId="198" fillId="0" borderId="61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56"/>
    <xf numFmtId="37" fontId="84" fillId="4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56"/>
    <xf numFmtId="212" fontId="72" fillId="0" borderId="55">
      <alignment horizontal="left" vertical="center"/>
    </xf>
    <xf numFmtId="0" fontId="31" fillId="74" borderId="65" applyFill="0">
      <alignment horizontal="center" vertical="center" wrapText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0" fontId="91" fillId="0" borderId="0" applyNumberFormat="0" applyBorder="0" applyAlignment="0"/>
    <xf numFmtId="212" fontId="168" fillId="52" borderId="59" applyNumberFormat="0" applyAlignment="0" applyProtection="0">
      <alignment vertical="center"/>
    </xf>
    <xf numFmtId="37" fontId="84" fillId="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212" fontId="169" fillId="73" borderId="60" applyNumberFormat="0" applyAlignment="0" applyProtection="0">
      <alignment vertical="center"/>
    </xf>
    <xf numFmtId="37" fontId="84" fillId="0" borderId="56"/>
    <xf numFmtId="212" fontId="193" fillId="73" borderId="60" applyNumberFormat="0" applyAlignment="0" applyProtection="0"/>
    <xf numFmtId="37" fontId="84" fillId="40" borderId="56"/>
    <xf numFmtId="0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169" fillId="61" borderId="60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56" fillId="0" borderId="62" applyNumberFormat="0" applyFill="0" applyAlignment="0" applyProtection="0">
      <alignment vertical="center"/>
    </xf>
    <xf numFmtId="212" fontId="193" fillId="73" borderId="60" applyNumberFormat="0" applyAlignment="0" applyProtection="0"/>
    <xf numFmtId="14" fontId="36" fillId="0" borderId="54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84" fillId="40" borderId="56"/>
    <xf numFmtId="37" fontId="66" fillId="0" borderId="56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0" fontId="91" fillId="0" borderId="0" applyNumberFormat="0" applyBorder="0" applyAlignment="0"/>
    <xf numFmtId="212" fontId="193" fillId="73" borderId="60" applyNumberFormat="0" applyAlignment="0" applyProtection="0"/>
    <xf numFmtId="0" fontId="91" fillId="0" borderId="0" applyNumberFormat="0" applyBorder="0" applyAlignment="0"/>
    <xf numFmtId="37" fontId="66" fillId="0" borderId="56"/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0" fontId="56" fillId="0" borderId="3" applyFill="0" applyProtection="0"/>
    <xf numFmtId="212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37" fontId="66" fillId="0" borderId="56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9" fillId="0" borderId="0"/>
    <xf numFmtId="212" fontId="31" fillId="0" borderId="0"/>
    <xf numFmtId="212" fontId="30" fillId="0" borderId="0"/>
    <xf numFmtId="212" fontId="31" fillId="51" borderId="57" applyNumberFormat="0" applyFont="0" applyAlignment="0" applyProtection="0">
      <alignment vertical="center"/>
    </xf>
    <xf numFmtId="212" fontId="30" fillId="0" borderId="0"/>
    <xf numFmtId="212" fontId="30" fillId="0" borderId="0"/>
    <xf numFmtId="37" fontId="66" fillId="0" borderId="56"/>
    <xf numFmtId="212" fontId="29" fillId="0" borderId="0"/>
    <xf numFmtId="212" fontId="31" fillId="0" borderId="0"/>
    <xf numFmtId="212" fontId="31" fillId="0" borderId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9" fillId="0" borderId="0"/>
    <xf numFmtId="212" fontId="31" fillId="0" borderId="0"/>
    <xf numFmtId="212" fontId="31" fillId="0" borderId="0"/>
    <xf numFmtId="212" fontId="31" fillId="51" borderId="57" applyNumberFormat="0" applyFont="0" applyAlignment="0" applyProtection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1" fillId="0" borderId="0" applyFont="0" applyAlignment="0">
      <alignment horizontal="center"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31" fillId="0" borderId="0"/>
    <xf numFmtId="212" fontId="42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40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0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5" fillId="0" borderId="0">
      <alignment horizontal="center" wrapText="1"/>
      <protection locked="0"/>
    </xf>
    <xf numFmtId="212" fontId="45" fillId="0" borderId="53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176" fontId="265" fillId="0" borderId="0" applyFill="0" applyBorder="0" applyAlignment="0"/>
    <xf numFmtId="212" fontId="41" fillId="0" borderId="0" applyFill="0" applyBorder="0" applyProtection="0">
      <alignment horizontal="center"/>
      <protection locked="0"/>
    </xf>
    <xf numFmtId="168" fontId="266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43" fontId="264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59" applyNumberFormat="0" applyAlignment="0" applyProtection="0">
      <alignment vertical="center"/>
    </xf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59" fillId="0" borderId="0" applyFill="0" applyBorder="0" applyAlignment="0" applyProtection="0">
      <protection locked="0"/>
    </xf>
    <xf numFmtId="212" fontId="60" fillId="0" borderId="0" applyNumberFormat="0" applyAlignment="0">
      <alignment horizontal="left"/>
    </xf>
    <xf numFmtId="212" fontId="61" fillId="0" borderId="0" applyNumberFormat="0" applyAlignment="0"/>
    <xf numFmtId="195" fontId="56" fillId="0" borderId="3" applyFill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37" fontId="66" fillId="0" borderId="56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0" fillId="0" borderId="0"/>
    <xf numFmtId="44" fontId="264" fillId="0" borderId="0" applyFont="0" applyFill="0" applyBorder="0" applyAlignment="0" applyProtection="0"/>
    <xf numFmtId="212" fontId="177" fillId="73" borderId="59" applyNumberFormat="0" applyAlignment="0" applyProtection="0"/>
    <xf numFmtId="44" fontId="264" fillId="0" borderId="0" applyFont="0" applyFill="0" applyBorder="0" applyAlignment="0" applyProtection="0"/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84" fillId="40" borderId="56"/>
    <xf numFmtId="212" fontId="3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67" fillId="0" borderId="0" applyFont="0" applyFill="0" applyBorder="0" applyAlignment="0" applyProtection="0"/>
    <xf numFmtId="210" fontId="56" fillId="0" borderId="3" applyFill="0" applyProtection="0"/>
    <xf numFmtId="176" fontId="265" fillId="0" borderId="0" applyFill="0" applyBorder="0" applyAlignment="0"/>
    <xf numFmtId="212" fontId="69" fillId="0" borderId="0" applyNumberFormat="0" applyAlignment="0">
      <alignment horizontal="left"/>
    </xf>
    <xf numFmtId="212" fontId="43" fillId="0" borderId="0" applyFont="0" applyFill="0" applyBorder="0" applyAlignment="0" applyProtection="0">
      <alignment vertical="center"/>
    </xf>
    <xf numFmtId="212" fontId="71" fillId="0" borderId="53" applyFill="0" applyProtection="0"/>
    <xf numFmtId="212" fontId="72" fillId="0" borderId="28" applyNumberFormat="0" applyAlignment="0" applyProtection="0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41" fillId="0" borderId="0" applyFill="0" applyAlignment="0" applyProtection="0">
      <protection locked="0"/>
    </xf>
    <xf numFmtId="212" fontId="41" fillId="0" borderId="1" applyFill="0" applyAlignment="0" applyProtection="0">
      <protection locked="0"/>
    </xf>
    <xf numFmtId="212" fontId="74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3" fontId="66" fillId="39" borderId="0"/>
    <xf numFmtId="212" fontId="82" fillId="0" borderId="0"/>
    <xf numFmtId="212" fontId="83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76" fontId="265" fillId="0" borderId="0" applyFill="0" applyBorder="0" applyAlignment="0"/>
    <xf numFmtId="213" fontId="268" fillId="41" borderId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31" fillId="0" borderId="0"/>
    <xf numFmtId="199" fontId="269" fillId="0" borderId="0"/>
    <xf numFmtId="199" fontId="269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9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43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8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0" fillId="0" borderId="0"/>
    <xf numFmtId="212" fontId="57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7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91" fillId="0" borderId="0">
      <alignment vertical="top"/>
    </xf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92" fillId="36" borderId="0">
      <alignment horizontal="right"/>
    </xf>
    <xf numFmtId="212" fontId="93" fillId="42" borderId="0"/>
    <xf numFmtId="212" fontId="94" fillId="0" borderId="0" applyBorder="0">
      <alignment horizontal="centerContinuous"/>
    </xf>
    <xf numFmtId="212" fontId="95" fillId="0" borderId="0" applyBorder="0">
      <alignment horizontal="centerContinuous"/>
    </xf>
    <xf numFmtId="212" fontId="96" fillId="0" borderId="0" applyProtection="0">
      <alignment horizontal="left"/>
    </xf>
    <xf numFmtId="212" fontId="96" fillId="0" borderId="0" applyFill="0" applyBorder="0" applyProtection="0">
      <alignment horizontal="left"/>
    </xf>
    <xf numFmtId="212" fontId="97" fillId="0" borderId="0" applyFill="0" applyBorder="0" applyProtection="0">
      <alignment horizontal="left"/>
    </xf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176" fontId="265" fillId="0" borderId="0" applyFill="0" applyBorder="0" applyAlignment="0"/>
    <xf numFmtId="5" fontId="270" fillId="0" borderId="0"/>
    <xf numFmtId="212" fontId="100" fillId="0" borderId="0" applyNumberFormat="0" applyFont="0" applyFill="0" applyBorder="0" applyAlignment="0" applyProtection="0">
      <alignment horizontal="left"/>
    </xf>
    <xf numFmtId="212" fontId="101" fillId="0" borderId="0"/>
    <xf numFmtId="212" fontId="102" fillId="0" borderId="0"/>
    <xf numFmtId="212" fontId="103" fillId="0" borderId="0"/>
    <xf numFmtId="212" fontId="104" fillId="0" borderId="0"/>
    <xf numFmtId="212" fontId="103" fillId="0" borderId="0"/>
    <xf numFmtId="212" fontId="105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01" fillId="0" borderId="0"/>
    <xf numFmtId="212" fontId="113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10" fillId="0" borderId="0"/>
    <xf numFmtId="212" fontId="121" fillId="0" borderId="0"/>
    <xf numFmtId="212" fontId="122" fillId="0" borderId="0"/>
    <xf numFmtId="212" fontId="121" fillId="0" borderId="0"/>
    <xf numFmtId="212" fontId="123" fillId="0" borderId="0"/>
    <xf numFmtId="212" fontId="124" fillId="0" borderId="0"/>
    <xf numFmtId="212" fontId="56" fillId="43" borderId="0" applyNumberFormat="0" applyFont="0" applyBorder="0" applyAlignment="0" applyProtection="0"/>
    <xf numFmtId="212" fontId="125" fillId="0" borderId="0" applyNumberFormat="0" applyFill="0" applyBorder="0" applyAlignment="0" applyProtection="0"/>
    <xf numFmtId="212" fontId="31" fillId="0" borderId="0"/>
    <xf numFmtId="212" fontId="40" fillId="0" borderId="0"/>
    <xf numFmtId="212" fontId="42" fillId="0" borderId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40" fontId="271" fillId="0" borderId="0" applyBorder="0">
      <alignment horizontal="righ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41" fillId="0" borderId="0" applyFill="0" applyBorder="0" applyProtection="0">
      <alignment horizontal="center" vertical="center"/>
    </xf>
    <xf numFmtId="212" fontId="41" fillId="0" borderId="0" applyFill="0" applyBorder="0" applyProtection="0"/>
    <xf numFmtId="212" fontId="73" fillId="0" borderId="0" applyFill="0" applyBorder="0" applyProtection="0">
      <alignment horizontal="left"/>
    </xf>
    <xf numFmtId="212" fontId="129" fillId="0" borderId="0" applyFill="0" applyBorder="0" applyProtection="0">
      <alignment horizontal="left" vertical="top"/>
    </xf>
    <xf numFmtId="212" fontId="130" fillId="0" borderId="0" applyFill="0" applyBorder="0" applyProtection="0">
      <alignment horizontal="center" vertical="center"/>
    </xf>
    <xf numFmtId="212" fontId="131" fillId="0" borderId="0" applyFill="0" applyBorder="0" applyProtection="0">
      <alignment vertical="top"/>
    </xf>
    <xf numFmtId="212" fontId="132" fillId="0" borderId="0" applyFill="0" applyBorder="0" applyProtection="0">
      <alignment vertical="center"/>
    </xf>
    <xf numFmtId="212" fontId="133" fillId="0" borderId="0" applyFill="0" applyBorder="0" applyProtection="0"/>
    <xf numFmtId="176" fontId="265" fillId="0" borderId="0" applyFill="0" applyBorder="0" applyAlignment="0"/>
    <xf numFmtId="212" fontId="134" fillId="0" borderId="0" applyFill="0" applyBorder="0" applyProtection="0">
      <alignment horizontal="left" vertical="top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29" fillId="0" borderId="0"/>
    <xf numFmtId="212" fontId="29" fillId="0" borderId="0"/>
    <xf numFmtId="166" fontId="29" fillId="0" borderId="0" applyFont="0" applyFill="0" applyBorder="0" applyAlignment="0" applyProtection="0"/>
    <xf numFmtId="212" fontId="30" fillId="0" borderId="0"/>
    <xf numFmtId="212" fontId="30" fillId="0" borderId="0"/>
    <xf numFmtId="212" fontId="32" fillId="0" borderId="0"/>
    <xf numFmtId="212" fontId="100" fillId="0" borderId="0"/>
    <xf numFmtId="212" fontId="29" fillId="0" borderId="0"/>
    <xf numFmtId="212" fontId="30" fillId="0" borderId="0"/>
    <xf numFmtId="212" fontId="143" fillId="0" borderId="0">
      <alignment horizontal="left"/>
    </xf>
    <xf numFmtId="212" fontId="165" fillId="61" borderId="59" applyNumberFormat="0" applyAlignment="0" applyProtection="0">
      <alignment vertical="center"/>
    </xf>
    <xf numFmtId="212" fontId="29" fillId="0" borderId="0"/>
    <xf numFmtId="212" fontId="29" fillId="0" borderId="0"/>
    <xf numFmtId="212" fontId="30" fillId="0" borderId="0"/>
    <xf numFmtId="212" fontId="264" fillId="0" borderId="0"/>
    <xf numFmtId="212" fontId="31" fillId="0" borderId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4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37" fontId="84" fillId="40" borderId="56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1" fillId="0" borderId="1" applyFill="0" applyAlignment="0" applyProtection="0"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267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43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" fillId="0" borderId="0"/>
    <xf numFmtId="212" fontId="91" fillId="0" borderId="0">
      <alignment vertical="top"/>
    </xf>
    <xf numFmtId="212" fontId="43" fillId="0" borderId="0" applyNumberFormat="0" applyFill="0" applyBorder="0" applyAlignment="0" applyProtection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4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8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147" fillId="0" borderId="0"/>
    <xf numFmtId="212" fontId="32" fillId="0" borderId="0"/>
    <xf numFmtId="212" fontId="30" fillId="0" borderId="0"/>
    <xf numFmtId="212" fontId="30" fillId="0" borderId="0"/>
    <xf numFmtId="212" fontId="264" fillId="0" borderId="0"/>
    <xf numFmtId="212" fontId="32" fillId="0" borderId="0"/>
    <xf numFmtId="212" fontId="31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9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14" fontId="36" fillId="0" borderId="65">
      <alignment horizontal="center"/>
    </xf>
    <xf numFmtId="9" fontId="267" fillId="0" borderId="0" applyFont="0" applyFill="0" applyBorder="0" applyAlignment="0" applyProtection="0"/>
    <xf numFmtId="212" fontId="72" fillId="0" borderId="55">
      <alignment horizontal="left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139" fillId="0" borderId="0"/>
    <xf numFmtId="212" fontId="43" fillId="0" borderId="0"/>
    <xf numFmtId="212" fontId="31" fillId="0" borderId="0"/>
    <xf numFmtId="212" fontId="31" fillId="0" borderId="0"/>
    <xf numFmtId="212" fontId="155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57" fillId="58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3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9" fillId="0" borderId="0" applyNumberFormat="0" applyFill="0" applyBorder="0" applyAlignment="0" applyProtection="0">
      <alignment vertical="center"/>
    </xf>
    <xf numFmtId="212" fontId="160" fillId="0" borderId="32" applyNumberFormat="0" applyFill="0" applyAlignment="0" applyProtection="0">
      <alignment vertical="center"/>
    </xf>
    <xf numFmtId="212" fontId="161" fillId="0" borderId="33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2" fillId="0" borderId="0" applyNumberFormat="0" applyFill="0" applyBorder="0" applyAlignment="0" applyProtection="0">
      <alignment vertical="center"/>
    </xf>
    <xf numFmtId="212" fontId="164" fillId="60" borderId="35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45" fillId="62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63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67" fillId="0" borderId="38" applyNumberFormat="0" applyFill="0" applyAlignment="0" applyProtection="0">
      <alignment vertical="center"/>
    </xf>
    <xf numFmtId="212" fontId="30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42" fillId="0" borderId="0"/>
    <xf numFmtId="212" fontId="31" fillId="0" borderId="0"/>
    <xf numFmtId="212" fontId="42" fillId="0" borderId="0"/>
    <xf numFmtId="212" fontId="31" fillId="0" borderId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76" fillId="0" borderId="0" applyNumberFormat="0" applyFill="0" applyBorder="0" applyAlignment="0" applyProtection="0">
      <alignment vertical="top"/>
      <protection locked="0"/>
    </xf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144" fillId="66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9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67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49" borderId="0" applyNumberFormat="0" applyBorder="0" applyAlignment="0" applyProtection="0">
      <alignment vertical="center"/>
    </xf>
    <xf numFmtId="212" fontId="144" fillId="57" borderId="0" applyNumberFormat="0" applyBorder="0" applyAlignment="0" applyProtection="0">
      <alignment vertical="center"/>
    </xf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45" fillId="68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70" borderId="0" applyNumberFormat="0" applyBorder="0" applyAlignment="0" applyProtection="0">
      <alignment vertical="center"/>
    </xf>
    <xf numFmtId="212" fontId="42" fillId="0" borderId="0">
      <protection locked="0"/>
    </xf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3" fillId="0" borderId="0" applyNumberFormat="0" applyFill="0" applyBorder="0" applyAlignment="0" applyProtection="0">
      <alignment vertical="top"/>
      <protection locked="0"/>
    </xf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37" fontId="84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264" fillId="0" borderId="0" applyNumberFormat="0" applyFont="0" applyFill="0" applyBorder="0" applyAlignment="0">
      <protection locked="0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80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0" fillId="0" borderId="0">
      <protection locked="0"/>
    </xf>
    <xf numFmtId="212" fontId="180" fillId="0" borderId="0">
      <protection locked="0"/>
    </xf>
    <xf numFmtId="212" fontId="182" fillId="0" borderId="0">
      <protection locked="0"/>
    </xf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8" fillId="0" borderId="0" applyProtection="0"/>
    <xf numFmtId="212" fontId="72" fillId="0" borderId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56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8" fillId="0" borderId="0"/>
    <xf numFmtId="212" fontId="43" fillId="0" borderId="0">
      <alignment vertical="center"/>
    </xf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31" fillId="0" borderId="0"/>
    <xf numFmtId="212" fontId="63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70" fillId="0" borderId="0" applyFill="0" applyBorder="0" applyProtection="0">
      <alignment horizontal="center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194" fillId="0" borderId="43" applyNumberFormat="0" applyBorder="0" applyAlignment="0"/>
    <xf numFmtId="212" fontId="196" fillId="0" borderId="0">
      <alignment horizontal="center"/>
    </xf>
    <xf numFmtId="212" fontId="31" fillId="0" borderId="0"/>
    <xf numFmtId="212" fontId="197" fillId="0" borderId="0"/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178" fillId="60" borderId="35" applyNumberFormat="0" applyAlignment="0" applyProtection="0"/>
    <xf numFmtId="212" fontId="190" fillId="0" borderId="42" applyNumberFormat="0" applyFill="0" applyAlignment="0" applyProtection="0"/>
    <xf numFmtId="212" fontId="174" fillId="55" borderId="0" applyNumberFormat="0" applyBorder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201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84" fillId="59" borderId="0" applyNumberFormat="0" applyBorder="0" applyAlignment="0" applyProtection="0"/>
    <xf numFmtId="212" fontId="29" fillId="0" borderId="0"/>
    <xf numFmtId="212" fontId="189" fillId="52" borderId="59" applyNumberFormat="0" applyAlignment="0" applyProtection="0"/>
    <xf numFmtId="212" fontId="191" fillId="54" borderId="0" applyNumberFormat="0" applyBorder="0" applyAlignment="0" applyProtection="0"/>
    <xf numFmtId="212" fontId="200" fillId="0" borderId="62" applyNumberFormat="0" applyFill="0" applyAlignment="0" applyProtection="0"/>
    <xf numFmtId="212" fontId="31" fillId="0" borderId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31" fillId="51" borderId="57" applyNumberFormat="0" applyFont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03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4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6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8" fillId="0" borderId="39" applyNumberFormat="0" applyFill="0" applyAlignment="0" applyProtection="0">
      <alignment vertical="center"/>
    </xf>
    <xf numFmtId="212" fontId="209" fillId="0" borderId="40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0" fillId="0" borderId="0" applyNumberFormat="0" applyFill="0" applyBorder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31" fillId="0" borderId="0"/>
    <xf numFmtId="212" fontId="164" fillId="60" borderId="35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212" fillId="0" borderId="0" applyNumberFormat="0" applyFill="0" applyBorder="0" applyAlignment="0" applyProtection="0">
      <alignment vertical="top"/>
      <protection locked="0"/>
    </xf>
    <xf numFmtId="212" fontId="145" fillId="71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45" fillId="72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4" fillId="0" borderId="42" applyNumberFormat="0" applyFill="0" applyAlignment="0" applyProtection="0">
      <alignment vertical="center"/>
    </xf>
    <xf numFmtId="212" fontId="63" fillId="0" borderId="0" applyNumberFormat="0" applyFont="0" applyFill="0" applyBorder="0" applyAlignment="0">
      <protection locked="0"/>
    </xf>
    <xf numFmtId="166" fontId="267" fillId="0" borderId="0" applyFont="0" applyFill="0" applyBorder="0" applyAlignment="0" applyProtection="0">
      <alignment vertical="center"/>
    </xf>
    <xf numFmtId="212" fontId="63" fillId="0" borderId="0"/>
    <xf numFmtId="212" fontId="264" fillId="0" borderId="0"/>
    <xf numFmtId="212" fontId="205" fillId="55" borderId="0" applyNumberFormat="0" applyBorder="0" applyAlignment="0" applyProtection="0"/>
    <xf numFmtId="212" fontId="207" fillId="59" borderId="0" applyNumberFormat="0" applyBorder="0" applyAlignment="0" applyProtection="0"/>
    <xf numFmtId="212" fontId="264" fillId="0" borderId="0"/>
    <xf numFmtId="43" fontId="264" fillId="0" borderId="0" applyFont="0" applyFill="0" applyBorder="0" applyAlignment="0" applyProtection="0"/>
    <xf numFmtId="212" fontId="261" fillId="0" borderId="0">
      <alignment vertical="center"/>
    </xf>
    <xf numFmtId="166" fontId="267" fillId="0" borderId="0" applyFont="0" applyFill="0" applyBorder="0" applyAlignment="0" applyProtection="0">
      <alignment vertical="center"/>
    </xf>
    <xf numFmtId="212" fontId="264" fillId="0" borderId="0"/>
    <xf numFmtId="212" fontId="29" fillId="0" borderId="0"/>
    <xf numFmtId="166" fontId="29" fillId="0" borderId="0" applyFont="0" applyFill="0" applyBorder="0" applyAlignment="0" applyProtection="0"/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144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>
      <alignment vertical="center"/>
    </xf>
    <xf numFmtId="184" fontId="43" fillId="0" borderId="0">
      <alignment vertical="center"/>
    </xf>
    <xf numFmtId="184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43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/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07" fontId="43" fillId="0" borderId="0">
      <alignment vertical="center"/>
    </xf>
    <xf numFmtId="207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212" fontId="144" fillId="0" borderId="0" applyNumberFormat="0" applyFont="0" applyFill="0" applyBorder="0" applyAlignment="0">
      <alignment vertical="center"/>
      <protection locked="0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4" fillId="0" borderId="0" applyFont="0" applyFill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31" fillId="0" borderId="0"/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66">
      <alignment horizontal="left" vertical="center"/>
    </xf>
    <xf numFmtId="212" fontId="29" fillId="0" borderId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212" fontId="91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9" fillId="0" borderId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65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56"/>
    <xf numFmtId="37" fontId="66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0" fillId="0" borderId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66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0" borderId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31" fillId="0" borderId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27" fillId="0" borderId="0" applyNumberFormat="0" applyBorder="0" applyAlignment="0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40" fillId="0" borderId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84" fillId="40" borderId="56"/>
    <xf numFmtId="49" fontId="36" fillId="0" borderId="65" applyFont="0" applyFill="0" applyBorder="0" applyAlignment="0" applyProtection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9" borderId="15" applyNumberFormat="0" applyFont="0" applyAlignment="0" applyProtection="0"/>
    <xf numFmtId="0" fontId="1" fillId="0" borderId="0"/>
    <xf numFmtId="212" fontId="211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54" applyNumberFormat="0" applyBorder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4" fontId="33" fillId="0" borderId="0" applyFont="0" applyFill="0" applyBorder="0" applyAlignment="0" applyProtection="0"/>
    <xf numFmtId="0" fontId="275" fillId="0" borderId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0" fontId="56" fillId="0" borderId="3" applyFill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0" fontId="56" fillId="0" borderId="46" applyFill="0" applyProtection="0"/>
    <xf numFmtId="210" fontId="56" fillId="0" borderId="3" applyFill="0" applyProtection="0"/>
    <xf numFmtId="212" fontId="71" fillId="0" borderId="17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156" fillId="0" borderId="58" applyNumberFormat="0" applyFill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195" fontId="56" fillId="0" borderId="64" applyFill="0" applyProtection="0"/>
    <xf numFmtId="37" fontId="66" fillId="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84" fillId="40" borderId="56"/>
    <xf numFmtId="212" fontId="168" fillId="54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14" fontId="36" fillId="0" borderId="54">
      <alignment horizontal="center"/>
    </xf>
    <xf numFmtId="37" fontId="84" fillId="4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193" fillId="73" borderId="60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65" fillId="61" borderId="59" applyNumberFormat="0" applyAlignment="0" applyProtection="0">
      <alignment vertical="center"/>
    </xf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37" fontId="84" fillId="0" borderId="56"/>
    <xf numFmtId="37" fontId="66" fillId="0" borderId="56"/>
    <xf numFmtId="212" fontId="169" fillId="73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66" fillId="0" borderId="56"/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74" borderId="54" applyFill="0">
      <alignment horizontal="center" vertical="center" wrapText="1"/>
    </xf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31" fillId="51" borderId="57" applyNumberFormat="0" applyFont="0" applyAlignment="0" applyProtection="0">
      <alignment vertical="center"/>
    </xf>
    <xf numFmtId="0" fontId="31" fillId="74" borderId="54" applyFill="0">
      <alignment horizontal="center" vertical="center" wrapText="1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212" fontId="72" fillId="0" borderId="55">
      <alignment horizontal="left" vertical="center"/>
    </xf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56"/>
    <xf numFmtId="212" fontId="165" fillId="61" borderId="59" applyNumberFormat="0" applyAlignment="0" applyProtection="0">
      <alignment vertical="center"/>
    </xf>
    <xf numFmtId="212" fontId="177" fillId="73" borderId="59" applyNumberFormat="0" applyAlignment="0" applyProtection="0"/>
    <xf numFmtId="0" fontId="72" fillId="0" borderId="55">
      <alignment horizontal="left" vertical="center"/>
    </xf>
    <xf numFmtId="37" fontId="84" fillId="0" borderId="56"/>
    <xf numFmtId="37" fontId="66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0" fontId="72" fillId="0" borderId="55">
      <alignment horizontal="left" vertical="center"/>
    </xf>
    <xf numFmtId="14" fontId="36" fillId="0" borderId="54">
      <alignment horizontal="center"/>
    </xf>
    <xf numFmtId="212" fontId="72" fillId="0" borderId="55">
      <alignment horizontal="left" vertical="center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210" fontId="56" fillId="0" borderId="3" applyFill="0" applyProtection="0"/>
    <xf numFmtId="212" fontId="177" fillId="73" borderId="59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68" fillId="52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46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37" fontId="66" fillId="0" borderId="56"/>
    <xf numFmtId="37" fontId="84" fillId="40" borderId="56"/>
    <xf numFmtId="37" fontId="84" fillId="0" borderId="56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37" fontId="84" fillId="0" borderId="56"/>
    <xf numFmtId="37" fontId="66" fillId="0" borderId="56"/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66" fillId="0" borderId="56"/>
    <xf numFmtId="210" fontId="56" fillId="0" borderId="3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37" fontId="66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84" fillId="40" borderId="56"/>
    <xf numFmtId="212" fontId="72" fillId="0" borderId="66">
      <alignment horizontal="left" vertical="center"/>
    </xf>
    <xf numFmtId="37" fontId="84" fillId="40" borderId="56"/>
    <xf numFmtId="37" fontId="84" fillId="0" borderId="56"/>
    <xf numFmtId="37" fontId="84" fillId="4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/>
    <xf numFmtId="14" fontId="36" fillId="0" borderId="65">
      <alignment horizontal="center"/>
    </xf>
    <xf numFmtId="37" fontId="84" fillId="0" borderId="56"/>
    <xf numFmtId="212" fontId="200" fillId="0" borderId="62" applyNumberFormat="0" applyFill="0" applyAlignment="0" applyProtection="0"/>
    <xf numFmtId="212" fontId="169" fillId="61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37" fontId="66" fillId="0" borderId="56"/>
    <xf numFmtId="37" fontId="84" fillId="40" borderId="56"/>
    <xf numFmtId="212" fontId="72" fillId="0" borderId="55">
      <alignment horizontal="left" vertical="center"/>
    </xf>
    <xf numFmtId="37" fontId="66" fillId="0" borderId="56"/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14" fontId="36" fillId="0" borderId="54">
      <alignment horizontal="center"/>
    </xf>
    <xf numFmtId="37" fontId="66" fillId="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195" fontId="56" fillId="0" borderId="46" applyFill="0" applyProtection="0"/>
    <xf numFmtId="37" fontId="84" fillId="40" borderId="56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56" fillId="0" borderId="62" applyNumberFormat="0" applyFill="0" applyAlignment="0" applyProtection="0">
      <alignment vertical="center"/>
    </xf>
    <xf numFmtId="37" fontId="66" fillId="0" borderId="56"/>
    <xf numFmtId="37" fontId="66" fillId="0" borderId="56"/>
    <xf numFmtId="37" fontId="84" fillId="40" borderId="56"/>
    <xf numFmtId="212" fontId="200" fillId="0" borderId="62" applyNumberFormat="0" applyFill="0" applyAlignment="0" applyProtection="0"/>
    <xf numFmtId="210" fontId="56" fillId="0" borderId="46" applyFill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0" fontId="56" fillId="0" borderId="3" applyFill="0" applyProtection="0"/>
    <xf numFmtId="37" fontId="66" fillId="0" borderId="56"/>
    <xf numFmtId="212" fontId="169" fillId="73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195" fontId="56" fillId="0" borderId="3" applyFill="0" applyProtection="0"/>
    <xf numFmtId="212" fontId="189" fillId="52" borderId="59" applyNumberFormat="0" applyAlignment="0" applyProtection="0"/>
    <xf numFmtId="212" fontId="168" fillId="54" borderId="59" applyNumberFormat="0" applyAlignment="0" applyProtection="0">
      <alignment vertical="center"/>
    </xf>
    <xf numFmtId="37" fontId="84" fillId="40" borderId="56"/>
    <xf numFmtId="212" fontId="168" fillId="52" borderId="59" applyNumberFormat="0" applyAlignment="0" applyProtection="0">
      <alignment vertic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84" fillId="0" borderId="56"/>
    <xf numFmtId="212" fontId="200" fillId="0" borderId="62" applyNumberFormat="0" applyFill="0" applyAlignment="0" applyProtection="0"/>
    <xf numFmtId="37" fontId="84" fillId="40" borderId="56"/>
    <xf numFmtId="37" fontId="84" fillId="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212" fontId="31" fillId="74" borderId="54" applyFill="0">
      <alignment horizontal="center" vertical="center" wrapText="1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5" fontId="176" fillId="0" borderId="46" applyAlignment="0" applyProtection="0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11" fillId="73" borderId="59" applyNumberFormat="0" applyAlignment="0" applyProtection="0">
      <alignment vertical="center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66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0" fontId="72" fillId="0" borderId="55">
      <alignment horizontal="left"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84" fillId="40" borderId="56"/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64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187" fillId="0" borderId="41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54">
      <alignment horizontal="center"/>
    </xf>
    <xf numFmtId="286" fontId="99" fillId="61" borderId="3" applyFill="0" applyBorder="0" applyAlignment="0">
      <alignment horizontal="right"/>
    </xf>
    <xf numFmtId="4" fontId="31" fillId="0" borderId="54">
      <alignment horizontal="right"/>
    </xf>
    <xf numFmtId="4" fontId="31" fillId="0" borderId="54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54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275" fontId="147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7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7" fillId="73" borderId="70" applyNumberFormat="0" applyAlignment="0" applyProtection="0"/>
    <xf numFmtId="0" fontId="1" fillId="0" borderId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1" fillId="0" borderId="0" applyFont="0" applyFill="0" applyBorder="0" applyAlignment="0" applyProtection="0"/>
    <xf numFmtId="37" fontId="84" fillId="40" borderId="67"/>
    <xf numFmtId="44" fontId="1" fillId="0" borderId="0" applyFont="0" applyFill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" fillId="0" borderId="0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43" fontId="1" fillId="0" borderId="0" applyFont="0" applyFill="0" applyBorder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195" fontId="56" fillId="0" borderId="3" applyFill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43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10" fontId="70" fillId="38" borderId="19" applyNumberFormat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31" fillId="51" borderId="68" applyNumberFormat="0" applyFont="0" applyAlignment="0" applyProtection="0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275" fontId="147" fillId="0" borderId="76" applyFont="0" applyBorder="0" applyAlignment="0">
      <alignment horizontal="center" vertical="center"/>
    </xf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84" fillId="40" borderId="67"/>
    <xf numFmtId="37" fontId="84" fillId="4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65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4" fillId="40" borderId="67"/>
    <xf numFmtId="0" fontId="1" fillId="0" borderId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77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6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5" fillId="0" borderId="53" applyNumberFormat="0" applyFont="0" applyFill="0" applyAlignment="0" applyProtection="0"/>
    <xf numFmtId="0" fontId="1" fillId="0" borderId="0"/>
    <xf numFmtId="37" fontId="66" fillId="0" borderId="67"/>
    <xf numFmtId="0" fontId="1" fillId="0" borderId="0"/>
    <xf numFmtId="37" fontId="66" fillId="0" borderId="67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65" fillId="61" borderId="70" applyNumberFormat="0" applyAlignment="0" applyProtection="0">
      <alignment vertical="center"/>
    </xf>
    <xf numFmtId="210" fontId="56" fillId="0" borderId="46" applyFill="0" applyProtection="0"/>
    <xf numFmtId="37" fontId="66" fillId="0" borderId="67"/>
    <xf numFmtId="37" fontId="66" fillId="0" borderId="67"/>
    <xf numFmtId="212" fontId="189" fillId="52" borderId="70" applyNumberFormat="0" applyAlignment="0" applyProtection="0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72" fillId="0" borderId="66">
      <alignment horizontal="left" vertical="center"/>
    </xf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56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67"/>
    <xf numFmtId="37" fontId="84" fillId="40" borderId="67"/>
    <xf numFmtId="212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73" applyNumberFormat="0" applyFill="0" applyAlignment="0" applyProtection="0"/>
    <xf numFmtId="14" fontId="36" fillId="0" borderId="54">
      <alignment horizontal="center"/>
    </xf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37" fontId="84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84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84" fillId="0" borderId="67"/>
    <xf numFmtId="212" fontId="31" fillId="74" borderId="65" applyFill="0">
      <alignment horizontal="center" vertical="center" wrapText="1"/>
    </xf>
    <xf numFmtId="37" fontId="66" fillId="0" borderId="67"/>
    <xf numFmtId="37" fontId="66" fillId="0" borderId="67"/>
    <xf numFmtId="0" fontId="72" fillId="0" borderId="66">
      <alignment horizontal="left" vertical="center"/>
    </xf>
    <xf numFmtId="37" fontId="84" fillId="40" borderId="67"/>
    <xf numFmtId="37" fontId="84" fillId="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68" applyNumberFormat="0" applyFont="0" applyAlignment="0" applyProtection="0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67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37" fontId="66" fillId="0" borderId="67"/>
    <xf numFmtId="0" fontId="1" fillId="0" borderId="0"/>
    <xf numFmtId="37" fontId="66" fillId="0" borderId="67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212" fontId="43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37" fontId="84" fillId="40" borderId="67"/>
    <xf numFmtId="37" fontId="84" fillId="40" borderId="67"/>
    <xf numFmtId="212" fontId="193" fillId="73" borderId="71" applyNumberFormat="0" applyAlignment="0" applyProtection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68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67"/>
    <xf numFmtId="212" fontId="189" fillId="52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84" fillId="4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37" fontId="84" fillId="0" borderId="67"/>
    <xf numFmtId="37" fontId="66" fillId="0" borderId="67"/>
    <xf numFmtId="37" fontId="84" fillId="40" borderId="67"/>
    <xf numFmtId="14" fontId="36" fillId="0" borderId="54">
      <alignment horizont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56" fillId="0" borderId="69" applyNumberFormat="0" applyFill="0" applyAlignment="0" applyProtection="0">
      <alignment vertical="center"/>
    </xf>
    <xf numFmtId="37" fontId="84" fillId="4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4" fontId="36" fillId="0" borderId="65">
      <alignment horizontal="center"/>
    </xf>
    <xf numFmtId="37" fontId="66" fillId="0" borderId="67"/>
    <xf numFmtId="212" fontId="193" fillId="73" borderId="71" applyNumberFormat="0" applyAlignment="0" applyProtection="0"/>
    <xf numFmtId="0" fontId="1" fillId="0" borderId="0"/>
    <xf numFmtId="37" fontId="66" fillId="0" borderId="67"/>
    <xf numFmtId="212" fontId="31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70" applyNumberFormat="0" applyAlignment="0" applyProtection="0">
      <alignment vertical="center"/>
    </xf>
    <xf numFmtId="212" fontId="31" fillId="51" borderId="68" applyNumberFormat="0" applyFont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37" fontId="84" fillId="0" borderId="67"/>
    <xf numFmtId="14" fontId="36" fillId="0" borderId="65">
      <alignment horizontal="center"/>
    </xf>
    <xf numFmtId="37" fontId="84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193" fillId="73" borderId="71" applyNumberFormat="0" applyAlignment="0" applyProtection="0"/>
    <xf numFmtId="14" fontId="36" fillId="0" borderId="65">
      <alignment horizontal="center"/>
    </xf>
    <xf numFmtId="212" fontId="156" fillId="0" borderId="73" applyNumberFormat="0" applyFill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4" fontId="36" fillId="0" borderId="54">
      <alignment horizont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67"/>
    <xf numFmtId="212" fontId="177" fillId="73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14" fontId="36" fillId="0" borderId="65">
      <alignment horizontal="center"/>
    </xf>
    <xf numFmtId="10" fontId="70" fillId="38" borderId="54" applyNumberFormat="0" applyBorder="0" applyAlignment="0" applyProtection="0"/>
    <xf numFmtId="37" fontId="84" fillId="40" borderId="67"/>
    <xf numFmtId="212" fontId="72" fillId="0" borderId="66">
      <alignment horizontal="left" vertical="center"/>
    </xf>
    <xf numFmtId="37" fontId="84" fillId="40" borderId="67"/>
    <xf numFmtId="212" fontId="200" fillId="0" borderId="73" applyNumberFormat="0" applyFill="0" applyAlignment="0" applyProtection="0"/>
    <xf numFmtId="37" fontId="66" fillId="0" borderId="67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211" fillId="73" borderId="70" applyNumberFormat="0" applyAlignment="0" applyProtection="0">
      <alignment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84" fillId="0" borderId="67"/>
    <xf numFmtId="37" fontId="84" fillId="0" borderId="67"/>
    <xf numFmtId="37" fontId="66" fillId="0" borderId="67"/>
    <xf numFmtId="37" fontId="84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70" applyNumberFormat="0" applyAlignment="0" applyProtection="0">
      <alignment vertical="center"/>
    </xf>
    <xf numFmtId="195" fontId="56" fillId="0" borderId="46" applyFill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84" fillId="0" borderId="67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37" fontId="66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84" fillId="4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37" fontId="84" fillId="40" borderId="67"/>
    <xf numFmtId="37" fontId="66" fillId="0" borderId="67"/>
    <xf numFmtId="10" fontId="70" fillId="38" borderId="65" applyNumberFormat="0" applyBorder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71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37" fontId="84" fillId="0" borderId="67"/>
    <xf numFmtId="37" fontId="66" fillId="0" borderId="67"/>
    <xf numFmtId="14" fontId="36" fillId="0" borderId="65">
      <alignment horizontal="center"/>
    </xf>
    <xf numFmtId="0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14" fontId="36" fillId="0" borderId="65">
      <alignment horizontal="center"/>
    </xf>
    <xf numFmtId="0" fontId="1" fillId="0" borderId="0"/>
    <xf numFmtId="37" fontId="84" fillId="0" borderId="67"/>
    <xf numFmtId="43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37" fontId="66" fillId="0" borderId="67"/>
    <xf numFmtId="37" fontId="84" fillId="40" borderId="67"/>
    <xf numFmtId="212" fontId="43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37" fontId="84" fillId="0" borderId="67"/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93" fillId="73" borderId="71" applyNumberFormat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93" fillId="73" borderId="71" applyNumberFormat="0" applyAlignment="0" applyProtection="0"/>
    <xf numFmtId="37" fontId="84" fillId="40" borderId="67"/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212" fontId="200" fillId="0" borderId="73" applyNumberFormat="0" applyFill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10" fontId="70" fillId="38" borderId="54" applyNumberFormat="0" applyBorder="0" applyAlignment="0" applyProtection="0"/>
    <xf numFmtId="37" fontId="66" fillId="0" borderId="67"/>
    <xf numFmtId="37" fontId="66" fillId="0" borderId="67"/>
    <xf numFmtId="212" fontId="31" fillId="51" borderId="68" applyNumberFormat="0" applyFont="0" applyAlignment="0" applyProtection="0"/>
    <xf numFmtId="37" fontId="66" fillId="0" borderId="67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37" fontId="66" fillId="0" borderId="67"/>
    <xf numFmtId="37" fontId="84" fillId="0" borderId="67"/>
    <xf numFmtId="37" fontId="66" fillId="0" borderId="67"/>
    <xf numFmtId="212" fontId="72" fillId="0" borderId="66">
      <alignment horizontal="left" vertical="center"/>
    </xf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72" applyNumberFormat="0" applyFont="0" applyBorder="0" applyAlignment="0" applyProtection="0">
      <alignment horizontal="centerContinuous"/>
    </xf>
    <xf numFmtId="37" fontId="198" fillId="0" borderId="72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67"/>
    <xf numFmtId="37" fontId="84" fillId="4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212" fontId="72" fillId="0" borderId="66">
      <alignment horizontal="left" vertical="center"/>
    </xf>
    <xf numFmtId="0" fontId="31" fillId="74" borderId="65" applyFill="0">
      <alignment horizontal="center" vertical="center" wrapText="1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212" fontId="168" fillId="52" borderId="70" applyNumberFormat="0" applyAlignment="0" applyProtection="0">
      <alignment vertical="center"/>
    </xf>
    <xf numFmtId="37" fontId="84" fillId="0" borderId="67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212" fontId="169" fillId="73" borderId="71" applyNumberFormat="0" applyAlignment="0" applyProtection="0">
      <alignment vertical="center"/>
    </xf>
    <xf numFmtId="37" fontId="84" fillId="0" borderId="67"/>
    <xf numFmtId="212" fontId="193" fillId="73" borderId="71" applyNumberFormat="0" applyAlignment="0" applyProtection="0"/>
    <xf numFmtId="37" fontId="84" fillId="40" borderId="67"/>
    <xf numFmtId="0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67"/>
    <xf numFmtId="212" fontId="169" fillId="61" borderId="71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56" fillId="0" borderId="73" applyNumberFormat="0" applyFill="0" applyAlignment="0" applyProtection="0">
      <alignment vertical="center"/>
    </xf>
    <xf numFmtId="212" fontId="193" fillId="73" borderId="71" applyNumberFormat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0" fontId="56" fillId="0" borderId="3" applyFill="0" applyProtection="0"/>
    <xf numFmtId="212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212" fontId="156" fillId="0" borderId="69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87" fillId="0" borderId="41" applyNumberFormat="0" applyFill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1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65" applyNumberFormat="0" applyBorder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0" fontId="56" fillId="0" borderId="3" applyFill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46" applyFill="0" applyProtection="0"/>
    <xf numFmtId="210" fontId="56" fillId="0" borderId="3" applyFill="0" applyProtection="0"/>
    <xf numFmtId="212" fontId="71" fillId="0" borderId="5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156" fillId="0" borderId="69" applyNumberFormat="0" applyFill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195" fontId="56" fillId="0" borderId="77" applyFill="0" applyProtection="0"/>
    <xf numFmtId="37" fontId="66" fillId="0" borderId="67"/>
    <xf numFmtId="10" fontId="70" fillId="38" borderId="54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193" fillId="73" borderId="71" applyNumberFormat="0" applyAlignment="0" applyProtection="0"/>
    <xf numFmtId="10" fontId="70" fillId="38" borderId="54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84" fillId="40" borderId="67"/>
    <xf numFmtId="212" fontId="168" fillId="54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14" fontId="36" fillId="0" borderId="65">
      <alignment horizontal="center"/>
    </xf>
    <xf numFmtId="37" fontId="84" fillId="4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193" fillId="73" borderId="71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37" fontId="84" fillId="0" borderId="67"/>
    <xf numFmtId="37" fontId="66" fillId="0" borderId="67"/>
    <xf numFmtId="212" fontId="169" fillId="73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66" fillId="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74" borderId="65" applyFill="0">
      <alignment horizontal="center" vertical="center" wrapText="1"/>
    </xf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66" fillId="0" borderId="67"/>
    <xf numFmtId="10" fontId="70" fillId="38" borderId="54" applyNumberFormat="0" applyBorder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>
      <alignment vertical="center"/>
    </xf>
    <xf numFmtId="0" fontId="31" fillId="74" borderId="65" applyFill="0">
      <alignment horizontal="center" vertical="center" wrapText="1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212" fontId="72" fillId="0" borderId="66">
      <alignment horizontal="left" vertical="center"/>
    </xf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67"/>
    <xf numFmtId="212" fontId="165" fillId="61" borderId="70" applyNumberFormat="0" applyAlignment="0" applyProtection="0">
      <alignment vertical="center"/>
    </xf>
    <xf numFmtId="212" fontId="177" fillId="73" borderId="70" applyNumberFormat="0" applyAlignment="0" applyProtection="0"/>
    <xf numFmtId="0" fontId="72" fillId="0" borderId="66">
      <alignment horizontal="left" vertical="center"/>
    </xf>
    <xf numFmtId="37" fontId="84" fillId="0" borderId="67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0" fontId="72" fillId="0" borderId="66">
      <alignment horizontal="left"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210" fontId="56" fillId="0" borderId="3" applyFill="0" applyProtection="0"/>
    <xf numFmtId="212" fontId="177" fillId="73" borderId="70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46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37" fontId="84" fillId="40" borderId="67"/>
    <xf numFmtId="37" fontId="84" fillId="0" borderId="67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37" fontId="84" fillId="0" borderId="67"/>
    <xf numFmtId="37" fontId="66" fillId="0" borderId="67"/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84" fillId="40" borderId="67"/>
    <xf numFmtId="212" fontId="72" fillId="0" borderId="66">
      <alignment horizontal="left" vertical="center"/>
    </xf>
    <xf numFmtId="37" fontId="84" fillId="40" borderId="67"/>
    <xf numFmtId="37" fontId="84" fillId="0" borderId="67"/>
    <xf numFmtId="37" fontId="84" fillId="4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0" borderId="67"/>
    <xf numFmtId="212" fontId="200" fillId="0" borderId="73" applyNumberFormat="0" applyFill="0" applyAlignment="0" applyProtection="0"/>
    <xf numFmtId="212" fontId="169" fillId="61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66" fillId="0" borderId="67"/>
    <xf numFmtId="37" fontId="84" fillId="40" borderId="67"/>
    <xf numFmtId="212" fontId="72" fillId="0" borderId="66">
      <alignment horizontal="left" vertical="center"/>
    </xf>
    <xf numFmtId="37" fontId="66" fillId="0" borderId="67"/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14" fontId="36" fillId="0" borderId="54">
      <alignment horizontal="center"/>
    </xf>
    <xf numFmtId="37" fontId="66" fillId="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195" fontId="56" fillId="0" borderId="46" applyFill="0" applyProtection="0"/>
    <xf numFmtId="37" fontId="84" fillId="40" borderId="67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56" fillId="0" borderId="73" applyNumberFormat="0" applyFill="0" applyAlignment="0" applyProtection="0">
      <alignment vertical="center"/>
    </xf>
    <xf numFmtId="37" fontId="66" fillId="0" borderId="67"/>
    <xf numFmtId="37" fontId="66" fillId="0" borderId="67"/>
    <xf numFmtId="37" fontId="84" fillId="40" borderId="67"/>
    <xf numFmtId="212" fontId="200" fillId="0" borderId="73" applyNumberFormat="0" applyFill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0" fontId="56" fillId="0" borderId="3" applyFill="0" applyProtection="0"/>
    <xf numFmtId="37" fontId="66" fillId="0" borderId="67"/>
    <xf numFmtId="212" fontId="169" fillId="73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68" fillId="54" borderId="70" applyNumberFormat="0" applyAlignment="0" applyProtection="0">
      <alignment vertical="center"/>
    </xf>
    <xf numFmtId="37" fontId="84" fillId="40" borderId="67"/>
    <xf numFmtId="212" fontId="168" fillId="52" borderId="70" applyNumberFormat="0" applyAlignment="0" applyProtection="0">
      <alignment vertic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84" fillId="0" borderId="67"/>
    <xf numFmtId="212" fontId="200" fillId="0" borderId="73" applyNumberFormat="0" applyFill="0" applyAlignment="0" applyProtection="0"/>
    <xf numFmtId="37" fontId="84" fillId="40" borderId="67"/>
    <xf numFmtId="37" fontId="84" fillId="0" borderId="67"/>
    <xf numFmtId="10" fontId="70" fillId="38" borderId="54" applyNumberFormat="0" applyBorder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212" fontId="31" fillId="74" borderId="65" applyFill="0">
      <alignment horizontal="center" vertical="center" wrapText="1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5" fontId="176" fillId="0" borderId="46" applyAlignment="0" applyProtection="0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31" fillId="51" borderId="68" applyNumberFormat="0" applyFont="0" applyAlignment="0" applyProtection="0"/>
    <xf numFmtId="10" fontId="70" fillId="38" borderId="54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11" fillId="73" borderId="70" applyNumberFormat="0" applyAlignment="0" applyProtection="0">
      <alignment vertical="center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66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67"/>
    <xf numFmtId="37" fontId="66" fillId="0" borderId="67"/>
    <xf numFmtId="0" fontId="72" fillId="0" borderId="66">
      <alignment horizontal="left"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40" borderId="67"/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81" applyNumberFormat="0" applyFont="0" applyAlignment="0" applyProtection="0">
      <alignment vertical="center"/>
    </xf>
    <xf numFmtId="37" fontId="66" fillId="0" borderId="67"/>
    <xf numFmtId="212" fontId="31" fillId="51" borderId="81" applyNumberFormat="0" applyFont="0" applyAlignment="0" applyProtection="0">
      <alignment vertical="center"/>
    </xf>
    <xf numFmtId="212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212" fontId="31" fillId="51" borderId="81" applyNumberFormat="0" applyFont="0" applyAlignment="0" applyProtection="0"/>
    <xf numFmtId="14" fontId="36" fillId="0" borderId="78">
      <alignment horizontal="center"/>
    </xf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212" fontId="72" fillId="0" borderId="79">
      <alignment horizontal="left" vertical="center"/>
    </xf>
    <xf numFmtId="37" fontId="66" fillId="0" borderId="80"/>
    <xf numFmtId="212" fontId="156" fillId="0" borderId="69" applyNumberFormat="0" applyFill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80"/>
    <xf numFmtId="212" fontId="31" fillId="51" borderId="68" applyNumberFormat="0" applyFont="0" applyAlignment="0" applyProtection="0">
      <alignment vertical="center"/>
    </xf>
    <xf numFmtId="212" fontId="156" fillId="0" borderId="86" applyNumberFormat="0" applyFill="0" applyAlignment="0" applyProtection="0">
      <alignment vertical="center"/>
    </xf>
    <xf numFmtId="212" fontId="31" fillId="51" borderId="81" applyNumberFormat="0" applyFont="0" applyAlignment="0" applyProtection="0">
      <alignment vertical="center"/>
    </xf>
    <xf numFmtId="212" fontId="31" fillId="51" borderId="81" applyNumberFormat="0" applyFont="0" applyAlignment="0" applyProtection="0"/>
    <xf numFmtId="212" fontId="200" fillId="0" borderId="86" applyNumberFormat="0" applyFill="0" applyAlignment="0" applyProtection="0"/>
    <xf numFmtId="212" fontId="189" fillId="52" borderId="83" applyNumberFormat="0" applyAlignment="0" applyProtection="0"/>
    <xf numFmtId="212" fontId="177" fillId="73" borderId="83" applyNumberFormat="0" applyAlignment="0" applyProtection="0"/>
    <xf numFmtId="212" fontId="193" fillId="73" borderId="84" applyNumberFormat="0" applyAlignment="0" applyProtection="0"/>
    <xf numFmtId="212" fontId="200" fillId="0" borderId="86" applyNumberFormat="0" applyFill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51" borderId="81" applyNumberFormat="0" applyFont="0" applyAlignment="0" applyProtection="0"/>
    <xf numFmtId="14" fontId="36" fillId="0" borderId="78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5" fontId="176" fillId="0" borderId="77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80"/>
    <xf numFmtId="210" fontId="56" fillId="0" borderId="3" applyFill="0" applyProtection="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81" applyNumberFormat="0" applyFont="0" applyAlignment="0" applyProtection="0">
      <alignment vertical="center"/>
    </xf>
    <xf numFmtId="212" fontId="156" fillId="0" borderId="82" applyNumberFormat="0" applyFill="0" applyAlignment="0" applyProtection="0">
      <alignment vertical="center"/>
    </xf>
    <xf numFmtId="212" fontId="168" fillId="52" borderId="83" applyNumberFormat="0" applyAlignment="0" applyProtection="0">
      <alignment vertical="center"/>
    </xf>
    <xf numFmtId="212" fontId="169" fillId="73" borderId="84" applyNumberFormat="0" applyAlignment="0" applyProtection="0">
      <alignment vertical="center"/>
    </xf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31" fillId="51" borderId="81" applyNumberFormat="0" applyFont="0" applyAlignment="0" applyProtection="0"/>
    <xf numFmtId="212" fontId="31" fillId="51" borderId="81" applyNumberFormat="0" applyFont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74" borderId="78" applyFill="0">
      <alignment horizontal="center" vertical="center" wrapText="1"/>
    </xf>
    <xf numFmtId="212" fontId="200" fillId="0" borderId="86" applyNumberFormat="0" applyFill="0" applyAlignment="0" applyProtection="0"/>
    <xf numFmtId="212" fontId="200" fillId="0" borderId="86" applyNumberFormat="0" applyFill="0" applyAlignment="0" applyProtection="0"/>
    <xf numFmtId="212" fontId="43" fillId="51" borderId="81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37" fontId="66" fillId="0" borderId="8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83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79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84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8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83" applyNumberFormat="0" applyAlignment="0" applyProtection="0">
      <alignment vertical="center"/>
    </xf>
    <xf numFmtId="212" fontId="168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87" applyFill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56" fillId="0" borderId="82" applyNumberFormat="0" applyFill="0" applyAlignment="0" applyProtection="0">
      <alignment vertical="center"/>
    </xf>
    <xf numFmtId="0" fontId="165" fillId="61" borderId="83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177" fillId="73" borderId="83" applyNumberFormat="0" applyAlignment="0" applyProtection="0"/>
    <xf numFmtId="0" fontId="189" fillId="52" borderId="83" applyNumberForma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" fillId="0" borderId="0"/>
    <xf numFmtId="0" fontId="31" fillId="0" borderId="0"/>
    <xf numFmtId="10" fontId="70" fillId="38" borderId="187" applyNumberFormat="0" applyBorder="0" applyAlignment="0" applyProtection="0"/>
    <xf numFmtId="0" fontId="189" fillId="52" borderId="264" applyNumberFormat="0" applyAlignment="0" applyProtection="0"/>
    <xf numFmtId="37" fontId="66" fillId="0" borderId="171"/>
    <xf numFmtId="37" fontId="84" fillId="40" borderId="80"/>
    <xf numFmtId="49" fontId="36" fillId="0" borderId="97" applyFont="0" applyFill="0" applyBorder="0" applyAlignment="0" applyProtection="0">
      <alignment horizontal="left"/>
    </xf>
    <xf numFmtId="37" fontId="84" fillId="0" borderId="90"/>
    <xf numFmtId="37" fontId="66" fillId="0" borderId="153"/>
    <xf numFmtId="0" fontId="177" fillId="73" borderId="83" applyNumberFormat="0" applyAlignment="0" applyProtection="0"/>
    <xf numFmtId="0" fontId="1" fillId="9" borderId="15" applyNumberFormat="0" applyFont="0" applyAlignment="0" applyProtection="0"/>
    <xf numFmtId="0" fontId="43" fillId="51" borderId="81" applyNumberFormat="0" applyFont="0" applyAlignment="0" applyProtection="0">
      <alignment vertical="center"/>
    </xf>
    <xf numFmtId="37" fontId="66" fillId="0" borderId="80"/>
    <xf numFmtId="195" fontId="56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2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6" fillId="0" borderId="117"/>
    <xf numFmtId="0" fontId="31" fillId="51" borderId="81" applyNumberFormat="0" applyFont="0" applyAlignment="0" applyProtection="0"/>
    <xf numFmtId="0" fontId="200" fillId="0" borderId="123" applyNumberFormat="0" applyFill="0" applyAlignment="0" applyProtection="0"/>
    <xf numFmtId="210" fontId="56" fillId="0" borderId="46" applyFill="0" applyProtection="0"/>
    <xf numFmtId="0" fontId="1" fillId="0" borderId="0"/>
    <xf numFmtId="0" fontId="177" fillId="73" borderId="120" applyNumberFormat="0" applyAlignment="0" applyProtection="0"/>
    <xf numFmtId="0" fontId="189" fillId="52" borderId="83" applyNumberFormat="0" applyAlignment="0" applyProtection="0"/>
    <xf numFmtId="0" fontId="177" fillId="73" borderId="120" applyNumberFormat="0" applyAlignment="0" applyProtection="0"/>
    <xf numFmtId="0" fontId="169" fillId="61" borderId="84" applyNumberFormat="0" applyAlignment="0" applyProtection="0">
      <alignment vertical="center"/>
    </xf>
    <xf numFmtId="0" fontId="177" fillId="73" borderId="165" applyNumberFormat="0" applyAlignment="0" applyProtection="0"/>
    <xf numFmtId="37" fontId="66" fillId="0" borderId="80"/>
    <xf numFmtId="37" fontId="66" fillId="0" borderId="80"/>
    <xf numFmtId="0" fontId="168" fillId="52" borderId="129" applyNumberFormat="0" applyAlignment="0" applyProtection="0">
      <alignment vertical="center"/>
    </xf>
    <xf numFmtId="14" fontId="36" fillId="0" borderId="97">
      <alignment horizontal="center"/>
    </xf>
    <xf numFmtId="0" fontId="200" fillId="0" borderId="177" applyNumberFormat="0" applyFill="0" applyAlignment="0" applyProtection="0"/>
    <xf numFmtId="0" fontId="211" fillId="73" borderId="228" applyNumberFormat="0" applyAlignment="0" applyProtection="0">
      <alignment vertical="center"/>
    </xf>
    <xf numFmtId="0" fontId="31" fillId="51" borderId="190" applyNumberFormat="0" applyFont="0" applyAlignment="0" applyProtection="0">
      <alignment vertical="center"/>
    </xf>
    <xf numFmtId="0" fontId="189" fillId="52" borderId="83" applyNumberFormat="0" applyAlignment="0" applyProtection="0"/>
    <xf numFmtId="0" fontId="193" fillId="73" borderId="193" applyNumberFormat="0" applyAlignment="0" applyProtection="0"/>
    <xf numFmtId="37" fontId="84" fillId="0" borderId="252"/>
    <xf numFmtId="37" fontId="66" fillId="0" borderId="234"/>
    <xf numFmtId="0" fontId="156" fillId="0" borderId="24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0" fontId="1" fillId="0" borderId="0"/>
    <xf numFmtId="37" fontId="66" fillId="0" borderId="198"/>
    <xf numFmtId="0" fontId="193" fillId="73" borderId="84" applyNumberFormat="0" applyAlignment="0" applyProtection="0"/>
    <xf numFmtId="37" fontId="66" fillId="0" borderId="234"/>
    <xf numFmtId="37" fontId="66" fillId="0" borderId="153"/>
    <xf numFmtId="210" fontId="56" fillId="0" borderId="46" applyFill="0" applyProtection="0"/>
    <xf numFmtId="0" fontId="156" fillId="0" borderId="222" applyNumberFormat="0" applyFill="0" applyAlignment="0" applyProtection="0">
      <alignment vertical="center"/>
    </xf>
    <xf numFmtId="37" fontId="66" fillId="0" borderId="243"/>
    <xf numFmtId="0" fontId="29" fillId="0" borderId="0"/>
    <xf numFmtId="0" fontId="189" fillId="52" borderId="282" applyNumberFormat="0" applyAlignment="0" applyProtection="0"/>
    <xf numFmtId="0" fontId="72" fillId="0" borderId="152">
      <alignment horizontal="left" vertical="center"/>
    </xf>
    <xf numFmtId="0" fontId="72" fillId="0" borderId="134">
      <alignment horizontal="left" vertical="center"/>
    </xf>
    <xf numFmtId="37" fontId="84" fillId="0" borderId="99"/>
    <xf numFmtId="37" fontId="66" fillId="0" borderId="80"/>
    <xf numFmtId="37" fontId="66" fillId="0" borderId="80"/>
    <xf numFmtId="49" fontId="36" fillId="0" borderId="232" applyFont="0" applyFill="0" applyBorder="0" applyAlignment="0" applyProtection="0">
      <alignment horizontal="left"/>
    </xf>
    <xf numFmtId="37" fontId="66" fillId="0" borderId="117"/>
    <xf numFmtId="37" fontId="66" fillId="0" borderId="252"/>
    <xf numFmtId="49" fontId="36" fillId="0" borderId="250" applyFont="0" applyFill="0" applyBorder="0" applyAlignment="0" applyProtection="0">
      <alignment horizontal="left"/>
    </xf>
    <xf numFmtId="37" fontId="84" fillId="0" borderId="117"/>
    <xf numFmtId="0" fontId="31" fillId="74" borderId="115" applyFill="0">
      <alignment horizontal="center" vertical="center" wrapText="1"/>
    </xf>
    <xf numFmtId="0" fontId="200" fillId="0" borderId="186" applyNumberFormat="0" applyFill="0" applyAlignment="0" applyProtection="0"/>
    <xf numFmtId="0" fontId="200" fillId="0" borderId="105" applyNumberFormat="0" applyFill="0" applyAlignment="0" applyProtection="0"/>
    <xf numFmtId="37" fontId="84" fillId="0" borderId="144"/>
    <xf numFmtId="37" fontId="84" fillId="40" borderId="234"/>
    <xf numFmtId="37" fontId="84" fillId="0" borderId="279"/>
    <xf numFmtId="0" fontId="72" fillId="0" borderId="242">
      <alignment horizontal="left" vertical="center"/>
    </xf>
    <xf numFmtId="0" fontId="189" fillId="52" borderId="219" applyNumberFormat="0" applyAlignment="0" applyProtection="0"/>
    <xf numFmtId="37" fontId="84" fillId="0" borderId="126"/>
    <xf numFmtId="14" fontId="36" fillId="0" borderId="88">
      <alignment horizontal="center"/>
    </xf>
    <xf numFmtId="37" fontId="66" fillId="0" borderId="80"/>
    <xf numFmtId="37" fontId="84" fillId="40" borderId="99"/>
    <xf numFmtId="10" fontId="70" fillId="38" borderId="268" applyNumberFormat="0" applyBorder="0" applyAlignment="0" applyProtection="0"/>
    <xf numFmtId="37" fontId="84" fillId="40" borderId="198"/>
    <xf numFmtId="37" fontId="84" fillId="0" borderId="153"/>
    <xf numFmtId="37" fontId="84" fillId="40" borderId="80"/>
    <xf numFmtId="37" fontId="84" fillId="40" borderId="80"/>
    <xf numFmtId="14" fontId="36" fillId="0" borderId="106">
      <alignment horizontal="center"/>
    </xf>
    <xf numFmtId="10" fontId="70" fillId="38" borderId="232" applyNumberFormat="0" applyBorder="0" applyAlignment="0" applyProtection="0"/>
    <xf numFmtId="37" fontId="84" fillId="40" borderId="162"/>
    <xf numFmtId="0" fontId="193" fillId="73" borderId="84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10" fontId="70" fillId="38" borderId="277" applyNumberFormat="0" applyBorder="0" applyAlignment="0" applyProtection="0"/>
    <xf numFmtId="37" fontId="198" fillId="0" borderId="194" applyNumberFormat="0" applyFont="0" applyBorder="0" applyAlignment="0" applyProtection="0">
      <alignment horizontal="centerContinuous"/>
    </xf>
    <xf numFmtId="0" fontId="72" fillId="0" borderId="143">
      <alignment horizontal="left" vertical="center"/>
    </xf>
    <xf numFmtId="37" fontId="84" fillId="40" borderId="135"/>
    <xf numFmtId="37" fontId="84" fillId="40" borderId="117"/>
    <xf numFmtId="37" fontId="84" fillId="0" borderId="80"/>
    <xf numFmtId="37" fontId="84" fillId="0" borderId="80"/>
    <xf numFmtId="0" fontId="189" fillId="52" borderId="228" applyNumberFormat="0" applyAlignment="0" applyProtection="0"/>
    <xf numFmtId="14" fontId="36" fillId="0" borderId="196">
      <alignment horizontal="center"/>
    </xf>
    <xf numFmtId="37" fontId="84" fillId="40" borderId="80"/>
    <xf numFmtId="49" fontId="36" fillId="0" borderId="151" applyFont="0" applyFill="0" applyBorder="0" applyAlignment="0" applyProtection="0">
      <alignment horizontal="left"/>
    </xf>
    <xf numFmtId="37" fontId="66" fillId="0" borderId="144"/>
    <xf numFmtId="49" fontId="36" fillId="0" borderId="286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99"/>
    <xf numFmtId="0" fontId="200" fillId="0" borderId="204" applyNumberFormat="0" applyFill="0" applyAlignment="0" applyProtection="0"/>
    <xf numFmtId="0" fontId="177" fillId="73" borderId="246" applyNumberFormat="0" applyAlignment="0" applyProtection="0"/>
    <xf numFmtId="0" fontId="31" fillId="51" borderId="81" applyNumberFormat="0" applyFont="0" applyAlignment="0" applyProtection="0">
      <alignment vertical="center"/>
    </xf>
    <xf numFmtId="49" fontId="36" fillId="0" borderId="151" applyFont="0" applyFill="0" applyBorder="0" applyAlignment="0" applyProtection="0">
      <alignment horizontal="left"/>
    </xf>
    <xf numFmtId="0" fontId="193" fillId="73" borderId="220" applyNumberFormat="0" applyAlignment="0" applyProtection="0"/>
    <xf numFmtId="37" fontId="198" fillId="0" borderId="122" applyNumberFormat="0" applyFont="0" applyBorder="0" applyAlignment="0" applyProtection="0">
      <alignment horizontal="centerContinuous"/>
    </xf>
    <xf numFmtId="14" fontId="36" fillId="0" borderId="178">
      <alignment horizontal="center"/>
    </xf>
    <xf numFmtId="0" fontId="72" fillId="0" borderId="89">
      <alignment horizontal="left" vertical="center"/>
    </xf>
    <xf numFmtId="10" fontId="70" fillId="38" borderId="151" applyNumberFormat="0" applyBorder="0" applyAlignment="0" applyProtection="0"/>
    <xf numFmtId="0" fontId="193" fillId="73" borderId="256" applyNumberFormat="0" applyAlignment="0" applyProtection="0"/>
    <xf numFmtId="37" fontId="84" fillId="0" borderId="153"/>
    <xf numFmtId="0" fontId="177" fillId="73" borderId="83" applyNumberFormat="0" applyAlignment="0" applyProtection="0"/>
    <xf numFmtId="37" fontId="66" fillId="0" borderId="243"/>
    <xf numFmtId="0" fontId="31" fillId="51" borderId="244" applyNumberFormat="0" applyFont="0" applyAlignment="0" applyProtection="0"/>
    <xf numFmtId="0" fontId="189" fillId="52" borderId="120" applyNumberFormat="0" applyAlignment="0" applyProtection="0"/>
    <xf numFmtId="0" fontId="31" fillId="51" borderId="81" applyNumberFormat="0" applyFont="0" applyAlignment="0" applyProtection="0"/>
    <xf numFmtId="0" fontId="31" fillId="51" borderId="181" applyNumberFormat="0" applyFont="0" applyAlignment="0" applyProtection="0"/>
    <xf numFmtId="37" fontId="66" fillId="0" borderId="243"/>
    <xf numFmtId="37" fontId="84" fillId="0" borderId="80"/>
    <xf numFmtId="49" fontId="36" fillId="0" borderId="241" applyFont="0" applyFill="0" applyBorder="0" applyAlignment="0" applyProtection="0">
      <alignment horizontal="left"/>
    </xf>
    <xf numFmtId="37" fontId="84" fillId="0" borderId="117"/>
    <xf numFmtId="37" fontId="84" fillId="0" borderId="99"/>
    <xf numFmtId="49" fontId="36" fillId="0" borderId="97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10" fontId="70" fillId="38" borderId="232" applyNumberFormat="0" applyBorder="0" applyAlignment="0" applyProtection="0"/>
    <xf numFmtId="14" fontId="36" fillId="0" borderId="97">
      <alignment horizontal="center"/>
    </xf>
    <xf numFmtId="0" fontId="156" fillId="0" borderId="195" applyNumberFormat="0" applyFill="0" applyAlignment="0" applyProtection="0">
      <alignment vertical="center"/>
    </xf>
    <xf numFmtId="37" fontId="66" fillId="0" borderId="144"/>
    <xf numFmtId="0" fontId="177" fillId="73" borderId="147" applyNumberFormat="0" applyAlignment="0" applyProtection="0"/>
    <xf numFmtId="0" fontId="31" fillId="74" borderId="196" applyFill="0">
      <alignment horizontal="center" vertical="center" wrapText="1"/>
    </xf>
    <xf numFmtId="37" fontId="66" fillId="0" borderId="279"/>
    <xf numFmtId="37" fontId="84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0" fontId="200" fillId="0" borderId="213" applyNumberFormat="0" applyFill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126"/>
    <xf numFmtId="37" fontId="84" fillId="40" borderId="279"/>
    <xf numFmtId="37" fontId="84" fillId="0" borderId="162"/>
    <xf numFmtId="0" fontId="31" fillId="51" borderId="109" applyNumberFormat="0" applyFont="0" applyAlignment="0" applyProtection="0">
      <alignment vertical="center"/>
    </xf>
    <xf numFmtId="0" fontId="31" fillId="51" borderId="289" applyNumberFormat="0" applyFont="0" applyAlignment="0" applyProtection="0"/>
    <xf numFmtId="0" fontId="72" fillId="0" borderId="116">
      <alignment horizontal="left" vertical="center"/>
    </xf>
    <xf numFmtId="49" fontId="36" fillId="0" borderId="169" applyFont="0" applyFill="0" applyBorder="0" applyAlignment="0" applyProtection="0">
      <alignment horizontal="left"/>
    </xf>
    <xf numFmtId="10" fontId="70" fillId="38" borderId="277" applyNumberFormat="0" applyBorder="0" applyAlignment="0" applyProtection="0"/>
    <xf numFmtId="37" fontId="66" fillId="0" borderId="171"/>
    <xf numFmtId="0" fontId="189" fillId="52" borderId="183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66" fillId="0" borderId="144"/>
    <xf numFmtId="0" fontId="169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255" applyNumberFormat="0" applyAlignment="0" applyProtection="0">
      <alignment vertical="center"/>
    </xf>
    <xf numFmtId="14" fontId="36" fillId="0" borderId="151">
      <alignment horizontal="center"/>
    </xf>
    <xf numFmtId="37" fontId="84" fillId="40" borderId="216"/>
    <xf numFmtId="37" fontId="84" fillId="40" borderId="261"/>
    <xf numFmtId="37" fontId="198" fillId="0" borderId="239" applyNumberFormat="0" applyFont="0" applyBorder="0" applyAlignment="0" applyProtection="0">
      <alignment horizontal="centerContinuous"/>
    </xf>
    <xf numFmtId="37" fontId="84" fillId="40" borderId="198"/>
    <xf numFmtId="0" fontId="72" fillId="0" borderId="242">
      <alignment horizontal="left" vertical="center"/>
    </xf>
    <xf numFmtId="37" fontId="66" fillId="0" borderId="171"/>
    <xf numFmtId="49" fontId="36" fillId="0" borderId="142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71"/>
    <xf numFmtId="0" fontId="211" fillId="73" borderId="93" applyNumberFormat="0" applyAlignment="0" applyProtection="0">
      <alignment vertical="center"/>
    </xf>
    <xf numFmtId="0" fontId="72" fillId="0" borderId="206">
      <alignment horizontal="left" vertical="center"/>
    </xf>
    <xf numFmtId="37" fontId="66" fillId="0" borderId="144"/>
    <xf numFmtId="37" fontId="66" fillId="0" borderId="189"/>
    <xf numFmtId="43" fontId="1" fillId="0" borderId="0" applyFont="0" applyFill="0" applyBorder="0" applyAlignment="0" applyProtection="0"/>
    <xf numFmtId="0" fontId="168" fillId="52" borderId="174" applyNumberFormat="0" applyAlignment="0" applyProtection="0">
      <alignment vertical="center"/>
    </xf>
    <xf numFmtId="37" fontId="66" fillId="0" borderId="80"/>
    <xf numFmtId="37" fontId="84" fillId="0" borderId="80"/>
    <xf numFmtId="0" fontId="72" fillId="0" borderId="206">
      <alignment horizontal="left" vertical="center"/>
    </xf>
    <xf numFmtId="0" fontId="177" fillId="73" borderId="111" applyNumberFormat="0" applyAlignment="0" applyProtection="0"/>
    <xf numFmtId="0" fontId="169" fillId="73" borderId="256" applyNumberFormat="0" applyAlignment="0" applyProtection="0">
      <alignment vertical="center"/>
    </xf>
    <xf numFmtId="0" fontId="169" fillId="73" borderId="103" applyNumberFormat="0" applyAlignment="0" applyProtection="0">
      <alignment vertical="center"/>
    </xf>
    <xf numFmtId="0" fontId="189" fillId="52" borderId="93" applyNumberFormat="0" applyAlignment="0" applyProtection="0"/>
    <xf numFmtId="0" fontId="200" fillId="0" borderId="86" applyNumberFormat="0" applyFill="0" applyAlignment="0" applyProtection="0"/>
    <xf numFmtId="37" fontId="66" fillId="0" borderId="234"/>
    <xf numFmtId="14" fontId="36" fillId="0" borderId="232">
      <alignment horizontal="center"/>
    </xf>
    <xf numFmtId="10" fontId="70" fillId="38" borderId="133" applyNumberFormat="0" applyBorder="0" applyAlignment="0" applyProtection="0"/>
    <xf numFmtId="0" fontId="31" fillId="51" borderId="226" applyNumberFormat="0" applyFont="0" applyAlignment="0" applyProtection="0"/>
    <xf numFmtId="10" fontId="70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7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6" fillId="0" borderId="106" applyFont="0" applyFill="0" applyBorder="0" applyAlignment="0" applyProtection="0">
      <alignment horizontal="left"/>
    </xf>
    <xf numFmtId="10" fontId="70" fillId="38" borderId="142" applyNumberFormat="0" applyBorder="0" applyAlignment="0" applyProtection="0"/>
    <xf numFmtId="0" fontId="200" fillId="0" borderId="267" applyNumberFormat="0" applyFill="0" applyAlignment="0" applyProtection="0"/>
    <xf numFmtId="37" fontId="84" fillId="0" borderId="198"/>
    <xf numFmtId="37" fontId="66" fillId="0" borderId="153"/>
    <xf numFmtId="0" fontId="156" fillId="0" borderId="290" applyNumberFormat="0" applyFill="0" applyAlignment="0" applyProtection="0">
      <alignment vertical="center"/>
    </xf>
    <xf numFmtId="37" fontId="84" fillId="0" borderId="270"/>
    <xf numFmtId="0" fontId="72" fillId="0" borderId="134">
      <alignment horizontal="left" vertical="center"/>
    </xf>
    <xf numFmtId="0" fontId="193" fillId="73" borderId="84" applyNumberFormat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225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0" borderId="80"/>
    <xf numFmtId="49" fontId="36" fillId="0" borderId="115" applyFont="0" applyFill="0" applyBorder="0" applyAlignment="0" applyProtection="0">
      <alignment horizontal="left"/>
    </xf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71"/>
    <xf numFmtId="14" fontId="36" fillId="0" borderId="78">
      <alignment horizontal="center"/>
    </xf>
    <xf numFmtId="14" fontId="36" fillId="0" borderId="78">
      <alignment horizontal="center"/>
    </xf>
    <xf numFmtId="44" fontId="1" fillId="0" borderId="0" applyFont="0" applyFill="0" applyBorder="0" applyAlignment="0" applyProtection="0"/>
    <xf numFmtId="0" fontId="193" fillId="73" borderId="139" applyNumberFormat="0" applyAlignment="0" applyProtection="0"/>
    <xf numFmtId="0" fontId="168" fillId="54" borderId="291" applyNumberFormat="0" applyAlignment="0" applyProtection="0">
      <alignment vertical="center"/>
    </xf>
    <xf numFmtId="37" fontId="84" fillId="0" borderId="198"/>
    <xf numFmtId="0" fontId="31" fillId="51" borderId="136" applyNumberFormat="0" applyFont="0" applyAlignment="0" applyProtection="0"/>
    <xf numFmtId="10" fontId="70" fillId="38" borderId="232" applyNumberFormat="0" applyBorder="0" applyAlignment="0" applyProtection="0"/>
    <xf numFmtId="0" fontId="177" fillId="73" borderId="246" applyNumberFormat="0" applyAlignment="0" applyProtection="0"/>
    <xf numFmtId="37" fontId="84" fillId="40" borderId="80"/>
    <xf numFmtId="37" fontId="84" fillId="0" borderId="135"/>
    <xf numFmtId="37" fontId="84" fillId="0" borderId="80"/>
    <xf numFmtId="37" fontId="66" fillId="0" borderId="207"/>
    <xf numFmtId="0" fontId="31" fillId="51" borderId="208" applyNumberFormat="0" applyFont="0" applyAlignment="0" applyProtection="0"/>
    <xf numFmtId="44" fontId="1" fillId="0" borderId="0" applyFont="0" applyFill="0" applyBorder="0" applyAlignment="0" applyProtection="0"/>
    <xf numFmtId="37" fontId="84" fillId="0" borderId="234"/>
    <xf numFmtId="37" fontId="66" fillId="0" borderId="80"/>
    <xf numFmtId="49" fontId="36" fillId="0" borderId="106" applyFont="0" applyFill="0" applyBorder="0" applyAlignment="0" applyProtection="0">
      <alignment horizontal="left"/>
    </xf>
    <xf numFmtId="10" fontId="70" fillId="38" borderId="259" applyNumberFormat="0" applyBorder="0" applyAlignment="0" applyProtection="0"/>
    <xf numFmtId="0" fontId="156" fillId="0" borderId="92" applyNumberFormat="0" applyFill="0" applyAlignment="0" applyProtection="0">
      <alignment vertical="center"/>
    </xf>
    <xf numFmtId="10" fontId="70" fillId="38" borderId="97" applyNumberFormat="0" applyBorder="0" applyAlignment="0" applyProtection="0"/>
    <xf numFmtId="0" fontId="193" fillId="73" borderId="121" applyNumberFormat="0" applyAlignment="0" applyProtection="0"/>
    <xf numFmtId="0" fontId="31" fillId="74" borderId="277" applyFill="0">
      <alignment horizontal="center" vertical="center" wrapText="1"/>
    </xf>
    <xf numFmtId="10" fontId="70" fillId="38" borderId="124" applyNumberFormat="0" applyBorder="0" applyAlignment="0" applyProtection="0"/>
    <xf numFmtId="10" fontId="70" fillId="38" borderId="241" applyNumberFormat="0" applyBorder="0" applyAlignment="0" applyProtection="0"/>
    <xf numFmtId="0" fontId="177" fillId="73" borderId="282" applyNumberFormat="0" applyAlignment="0" applyProtection="0"/>
    <xf numFmtId="37" fontId="66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53"/>
    <xf numFmtId="0" fontId="189" fillId="52" borderId="120" applyNumberFormat="0" applyAlignment="0" applyProtection="0"/>
    <xf numFmtId="37" fontId="66" fillId="0" borderId="90"/>
    <xf numFmtId="14" fontId="36" fillId="0" borderId="250">
      <alignment horizontal="center"/>
    </xf>
    <xf numFmtId="37" fontId="66" fillId="0" borderId="225"/>
    <xf numFmtId="0" fontId="177" fillId="73" borderId="147" applyNumberFormat="0" applyAlignment="0" applyProtection="0"/>
    <xf numFmtId="0" fontId="189" fillId="52" borderId="111" applyNumberFormat="0" applyAlignment="0" applyProtection="0"/>
    <xf numFmtId="37" fontId="84" fillId="0" borderId="261"/>
    <xf numFmtId="195" fontId="56" fillId="0" borderId="87" applyFill="0" applyProtection="0"/>
    <xf numFmtId="37" fontId="66" fillId="0" borderId="234"/>
    <xf numFmtId="0" fontId="200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73" borderId="156" applyNumberFormat="0" applyAlignment="0" applyProtection="0"/>
    <xf numFmtId="0" fontId="72" fillId="0" borderId="179">
      <alignment horizontal="left" vertical="center"/>
    </xf>
    <xf numFmtId="10" fontId="70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24">
      <alignment horizontal="center"/>
    </xf>
    <xf numFmtId="0" fontId="72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33" applyFont="0" applyFill="0" applyBorder="0" applyAlignment="0" applyProtection="0">
      <alignment horizontal="left"/>
    </xf>
    <xf numFmtId="0" fontId="177" fillId="73" borderId="246" applyNumberFormat="0" applyAlignment="0" applyProtection="0"/>
    <xf numFmtId="37" fontId="66" fillId="0" borderId="153"/>
    <xf numFmtId="0" fontId="189" fillId="52" borderId="237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16"/>
    <xf numFmtId="0" fontId="31" fillId="51" borderId="262" applyNumberFormat="0" applyFont="0" applyAlignment="0" applyProtection="0">
      <alignment vertical="center"/>
    </xf>
    <xf numFmtId="37" fontId="84" fillId="0" borderId="162"/>
    <xf numFmtId="0" fontId="31" fillId="51" borderId="190" applyNumberFormat="0" applyFont="0" applyAlignment="0" applyProtection="0"/>
    <xf numFmtId="0" fontId="31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8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6" fillId="0" borderId="46" applyAlignment="0" applyProtection="0"/>
    <xf numFmtId="37" fontId="66" fillId="0" borderId="108"/>
    <xf numFmtId="14" fontId="36" fillId="0" borderId="187">
      <alignment horizontal="center"/>
    </xf>
    <xf numFmtId="49" fontId="36" fillId="0" borderId="133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84" fillId="40" borderId="80"/>
    <xf numFmtId="37" fontId="66" fillId="0" borderId="80"/>
    <xf numFmtId="0" fontId="193" fillId="73" borderId="229" applyNumberFormat="0" applyAlignment="0" applyProtection="0"/>
    <xf numFmtId="0" fontId="31" fillId="51" borderId="226" applyNumberFormat="0" applyFont="0" applyAlignment="0" applyProtection="0"/>
    <xf numFmtId="5" fontId="176" fillId="0" borderId="46" applyAlignment="0" applyProtection="0"/>
    <xf numFmtId="37" fontId="84" fillId="40" borderId="234"/>
    <xf numFmtId="14" fontId="36" fillId="0" borderId="214">
      <alignment horizontal="center"/>
    </xf>
    <xf numFmtId="0" fontId="189" fillId="52" borderId="219" applyNumberFormat="0" applyAlignment="0" applyProtection="0"/>
    <xf numFmtId="10" fontId="70" fillId="38" borderId="250" applyNumberFormat="0" applyBorder="0" applyAlignment="0" applyProtection="0"/>
    <xf numFmtId="0" fontId="169" fillId="61" borderId="157" applyNumberFormat="0" applyAlignment="0" applyProtection="0">
      <alignment vertical="center"/>
    </xf>
    <xf numFmtId="37" fontId="66" fillId="0" borderId="80"/>
    <xf numFmtId="0" fontId="193" fillId="73" borderId="84" applyNumberFormat="0" applyAlignment="0" applyProtection="0"/>
    <xf numFmtId="0" fontId="156" fillId="0" borderId="218" applyNumberFormat="0" applyFill="0" applyAlignment="0" applyProtection="0">
      <alignment vertical="center"/>
    </xf>
    <xf numFmtId="37" fontId="66" fillId="0" borderId="270"/>
    <xf numFmtId="37" fontId="66" fillId="0" borderId="144"/>
    <xf numFmtId="0" fontId="165" fillId="61" borderId="201" applyNumberFormat="0" applyAlignment="0" applyProtection="0">
      <alignment vertical="center"/>
    </xf>
    <xf numFmtId="0" fontId="200" fillId="0" borderId="267" applyNumberFormat="0" applyFill="0" applyAlignment="0" applyProtection="0"/>
    <xf numFmtId="37" fontId="66" fillId="0" borderId="216"/>
    <xf numFmtId="0" fontId="189" fillId="52" borderId="192" applyNumberFormat="0" applyAlignment="0" applyProtection="0"/>
    <xf numFmtId="37" fontId="84" fillId="40" borderId="144"/>
    <xf numFmtId="14" fontId="36" fillId="0" borderId="178">
      <alignment horizontal="center"/>
    </xf>
    <xf numFmtId="0" fontId="200" fillId="0" borderId="276" applyNumberFormat="0" applyFill="0" applyAlignment="0" applyProtection="0"/>
    <xf numFmtId="37" fontId="66" fillId="0" borderId="144"/>
    <xf numFmtId="37" fontId="84" fillId="40" borderId="117"/>
    <xf numFmtId="37" fontId="66" fillId="0" borderId="216"/>
    <xf numFmtId="0" fontId="72" fillId="0" borderId="134">
      <alignment horizontal="left" vertical="center"/>
    </xf>
    <xf numFmtId="14" fontId="36" fillId="0" borderId="178">
      <alignment horizontal="center"/>
    </xf>
    <xf numFmtId="0" fontId="29" fillId="0" borderId="0"/>
    <xf numFmtId="0" fontId="29" fillId="0" borderId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66" fillId="0" borderId="80"/>
    <xf numFmtId="37" fontId="66" fillId="0" borderId="80"/>
    <xf numFmtId="0" fontId="211" fillId="73" borderId="147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88">
      <alignment horizontal="center"/>
    </xf>
    <xf numFmtId="0" fontId="193" fillId="73" borderId="283" applyNumberFormat="0" applyAlignment="0" applyProtection="0"/>
    <xf numFmtId="37" fontId="84" fillId="40" borderId="252"/>
    <xf numFmtId="0" fontId="200" fillId="0" borderId="258" applyNumberFormat="0" applyFill="0" applyAlignment="0" applyProtection="0"/>
    <xf numFmtId="0" fontId="193" fillId="73" borderId="139" applyNumberFormat="0" applyAlignment="0" applyProtection="0"/>
    <xf numFmtId="37" fontId="66" fillId="0" borderId="153"/>
    <xf numFmtId="0" fontId="169" fillId="73" borderId="84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217" applyNumberFormat="0" applyFont="0" applyAlignment="0" applyProtection="0">
      <alignment vertical="center"/>
    </xf>
    <xf numFmtId="0" fontId="189" fillId="52" borderId="138" applyNumberFormat="0" applyAlignment="0" applyProtection="0"/>
    <xf numFmtId="0" fontId="31" fillId="74" borderId="133" applyFill="0">
      <alignment horizontal="center" vertical="center" wrapText="1"/>
    </xf>
    <xf numFmtId="49" fontId="36" fillId="0" borderId="151" applyFont="0" applyFill="0" applyBorder="0" applyAlignment="0" applyProtection="0">
      <alignment horizontal="left"/>
    </xf>
    <xf numFmtId="0" fontId="29" fillId="0" borderId="0"/>
    <xf numFmtId="37" fontId="84" fillId="40" borderId="99"/>
    <xf numFmtId="14" fontId="36" fillId="0" borderId="232">
      <alignment horizontal="center"/>
    </xf>
    <xf numFmtId="37" fontId="66" fillId="0" borderId="80"/>
    <xf numFmtId="37" fontId="66" fillId="0" borderId="135"/>
    <xf numFmtId="49" fontId="36" fillId="0" borderId="169" applyFont="0" applyFill="0" applyBorder="0" applyAlignment="0" applyProtection="0">
      <alignment horizontal="left"/>
    </xf>
    <xf numFmtId="0" fontId="200" fillId="0" borderId="114" applyNumberFormat="0" applyFill="0" applyAlignment="0" applyProtection="0"/>
    <xf numFmtId="49" fontId="36" fillId="0" borderId="115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211" fillId="73" borderId="174" applyNumberFormat="0" applyAlignment="0" applyProtection="0">
      <alignment vertical="center"/>
    </xf>
    <xf numFmtId="0" fontId="177" fillId="73" borderId="83" applyNumberFormat="0" applyAlignment="0" applyProtection="0"/>
    <xf numFmtId="0" fontId="189" fillId="52" borderId="282" applyNumberFormat="0" applyAlignment="0" applyProtection="0"/>
    <xf numFmtId="37" fontId="66" fillId="0" borderId="117"/>
    <xf numFmtId="49" fontId="36" fillId="0" borderId="160" applyFont="0" applyFill="0" applyBorder="0" applyAlignment="0" applyProtection="0">
      <alignment horizontal="left"/>
    </xf>
    <xf numFmtId="0" fontId="177" fillId="73" borderId="83" applyNumberFormat="0" applyAlignment="0" applyProtection="0"/>
    <xf numFmtId="0" fontId="31" fillId="51" borderId="208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77" fillId="73" borderId="273" applyNumberFormat="0" applyAlignment="0" applyProtection="0"/>
    <xf numFmtId="0" fontId="211" fillId="73" borderId="255" applyNumberFormat="0" applyAlignment="0" applyProtection="0">
      <alignment vertical="center"/>
    </xf>
    <xf numFmtId="37" fontId="66" fillId="0" borderId="288"/>
    <xf numFmtId="10" fontId="70" fillId="38" borderId="160" applyNumberFormat="0" applyBorder="0" applyAlignment="0" applyProtection="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44"/>
    <xf numFmtId="37" fontId="66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17"/>
    <xf numFmtId="0" fontId="156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61" borderId="148" applyNumberFormat="0" applyAlignment="0" applyProtection="0">
      <alignment vertical="center"/>
    </xf>
    <xf numFmtId="14" fontId="36" fillId="0" borderId="286">
      <alignment horizontal="center"/>
    </xf>
    <xf numFmtId="0" fontId="177" fillId="73" borderId="165" applyNumberFormat="0" applyAlignment="0" applyProtection="0"/>
    <xf numFmtId="37" fontId="66" fillId="0" borderId="207"/>
    <xf numFmtId="0" fontId="31" fillId="51" borderId="127" applyNumberFormat="0" applyFont="0" applyAlignment="0" applyProtection="0"/>
    <xf numFmtId="14" fontId="36" fillId="0" borderId="78">
      <alignment horizontal="center"/>
    </xf>
    <xf numFmtId="0" fontId="193" fillId="73" borderId="184" applyNumberFormat="0" applyAlignment="0" applyProtection="0"/>
    <xf numFmtId="0" fontId="193" fillId="73" borderId="175" applyNumberFormat="0" applyAlignment="0" applyProtection="0"/>
    <xf numFmtId="0" fontId="29" fillId="0" borderId="0"/>
    <xf numFmtId="5" fontId="176" fillId="0" borderId="46" applyAlignment="0" applyProtection="0"/>
    <xf numFmtId="0" fontId="31" fillId="51" borderId="190" applyNumberFormat="0" applyFont="0" applyAlignment="0" applyProtection="0"/>
    <xf numFmtId="0" fontId="177" fillId="73" borderId="201" applyNumberFormat="0" applyAlignment="0" applyProtection="0"/>
    <xf numFmtId="37" fontId="84" fillId="0" borderId="261"/>
    <xf numFmtId="37" fontId="66" fillId="0" borderId="234"/>
    <xf numFmtId="0" fontId="31" fillId="51" borderId="81" applyNumberFormat="0" applyFont="0" applyAlignment="0" applyProtection="0"/>
    <xf numFmtId="10" fontId="70" fillId="38" borderId="115" applyNumberFormat="0" applyBorder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42">
      <alignment horizontal="left" vertical="center"/>
    </xf>
    <xf numFmtId="37" fontId="66" fillId="0" borderId="108"/>
    <xf numFmtId="10" fontId="70" fillId="38" borderId="106" applyNumberFormat="0" applyBorder="0" applyAlignment="0" applyProtection="0"/>
    <xf numFmtId="0" fontId="1" fillId="0" borderId="0"/>
    <xf numFmtId="0" fontId="193" fillId="73" borderId="139" applyNumberFormat="0" applyAlignment="0" applyProtection="0"/>
    <xf numFmtId="0" fontId="72" fillId="0" borderId="107">
      <alignment horizontal="left" vertical="center"/>
    </xf>
    <xf numFmtId="49" fontId="36" fillId="0" borderId="115" applyFont="0" applyFill="0" applyBorder="0" applyAlignment="0" applyProtection="0">
      <alignment horizontal="left"/>
    </xf>
    <xf numFmtId="37" fontId="84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17"/>
    <xf numFmtId="0" fontId="1" fillId="0" borderId="0"/>
    <xf numFmtId="5" fontId="176" fillId="0" borderId="46" applyAlignment="0" applyProtection="0"/>
    <xf numFmtId="0" fontId="31" fillId="51" borderId="199" applyNumberFormat="0" applyFont="0" applyAlignment="0" applyProtection="0"/>
    <xf numFmtId="0" fontId="193" fillId="73" borderId="229" applyNumberFormat="0" applyAlignment="0" applyProtection="0"/>
    <xf numFmtId="0" fontId="31" fillId="51" borderId="163" applyNumberFormat="0" applyFont="0" applyAlignment="0" applyProtection="0"/>
    <xf numFmtId="37" fontId="84" fillId="0" borderId="207"/>
    <xf numFmtId="10" fontId="70" fillId="38" borderId="214" applyNumberFormat="0" applyBorder="0" applyAlignment="0" applyProtection="0"/>
    <xf numFmtId="37" fontId="84" fillId="0" borderId="153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33">
      <alignment horizontal="center"/>
    </xf>
    <xf numFmtId="14" fontId="36" fillId="0" borderId="214">
      <alignment horizontal="center"/>
    </xf>
    <xf numFmtId="0" fontId="200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06" applyFont="0" applyFill="0" applyBorder="0" applyAlignment="0" applyProtection="0">
      <alignment horizontal="left"/>
    </xf>
    <xf numFmtId="37" fontId="66" fillId="0" borderId="80"/>
    <xf numFmtId="0" fontId="200" fillId="0" borderId="240" applyNumberFormat="0" applyFill="0" applyAlignment="0" applyProtection="0"/>
    <xf numFmtId="49" fontId="36" fillId="0" borderId="259" applyFont="0" applyFill="0" applyBorder="0" applyAlignment="0" applyProtection="0">
      <alignment horizontal="left"/>
    </xf>
    <xf numFmtId="0" fontId="31" fillId="51" borderId="163" applyNumberFormat="0" applyFont="0" applyAlignment="0" applyProtection="0">
      <alignment vertical="center"/>
    </xf>
    <xf numFmtId="37" fontId="66" fillId="0" borderId="80"/>
    <xf numFmtId="0" fontId="193" fillId="73" borderId="130" applyNumberFormat="0" applyAlignment="0" applyProtection="0"/>
    <xf numFmtId="0" fontId="72" fillId="0" borderId="170">
      <alignment horizontal="left" vertical="center"/>
    </xf>
    <xf numFmtId="0" fontId="193" fillId="73" borderId="211" applyNumberFormat="0" applyAlignment="0" applyProtection="0"/>
    <xf numFmtId="0" fontId="200" fillId="0" borderId="150" applyNumberFormat="0" applyFill="0" applyAlignment="0" applyProtection="0"/>
    <xf numFmtId="37" fontId="84" fillId="0" borderId="144"/>
    <xf numFmtId="14" fontId="36" fillId="0" borderId="259">
      <alignment horizontal="center"/>
    </xf>
    <xf numFmtId="0" fontId="72" fillId="0" borderId="161">
      <alignment horizontal="left" vertical="center"/>
    </xf>
    <xf numFmtId="37" fontId="84" fillId="40" borderId="216"/>
    <xf numFmtId="37" fontId="66" fillId="0" borderId="243"/>
    <xf numFmtId="0" fontId="1" fillId="0" borderId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0" borderId="216"/>
    <xf numFmtId="14" fontId="36" fillId="0" borderId="277">
      <alignment horizontal="center"/>
    </xf>
    <xf numFmtId="0" fontId="168" fillId="52" borderId="192" applyNumberFormat="0" applyAlignment="0" applyProtection="0">
      <alignment vertical="center"/>
    </xf>
    <xf numFmtId="0" fontId="31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" fillId="0" borderId="0"/>
    <xf numFmtId="5" fontId="176" fillId="0" borderId="46" applyAlignment="0" applyProtection="0"/>
    <xf numFmtId="0" fontId="169" fillId="61" borderId="84" applyNumberFormat="0" applyAlignment="0" applyProtection="0">
      <alignment vertical="center"/>
    </xf>
    <xf numFmtId="37" fontId="66" fillId="0" borderId="90"/>
    <xf numFmtId="0" fontId="200" fillId="0" borderId="168" applyNumberFormat="0" applyFill="0" applyAlignment="0" applyProtection="0"/>
    <xf numFmtId="0" fontId="200" fillId="0" borderId="132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05" applyNumberFormat="0" applyBorder="0" applyAlignment="0" applyProtection="0"/>
    <xf numFmtId="0" fontId="156" fillId="0" borderId="231" applyNumberFormat="0" applyFill="0" applyAlignment="0" applyProtection="0">
      <alignment vertical="center"/>
    </xf>
    <xf numFmtId="195" fontId="56" fillId="0" borderId="46" applyFill="0" applyProtection="0"/>
    <xf numFmtId="0" fontId="72" fillId="0" borderId="79">
      <alignment horizontal="left" vertical="center"/>
    </xf>
    <xf numFmtId="14" fontId="36" fillId="0" borderId="241">
      <alignment horizontal="center"/>
    </xf>
    <xf numFmtId="37" fontId="84" fillId="0" borderId="234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49" fontId="36" fillId="0" borderId="97" applyFont="0" applyFill="0" applyBorder="0" applyAlignment="0" applyProtection="0">
      <alignment horizontal="left"/>
    </xf>
    <xf numFmtId="0" fontId="177" fillId="73" borderId="273" applyNumberFormat="0" applyAlignment="0" applyProtection="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17"/>
    <xf numFmtId="0" fontId="1" fillId="0" borderId="0"/>
    <xf numFmtId="0" fontId="1" fillId="0" borderId="0"/>
    <xf numFmtId="10" fontId="70" fillId="38" borderId="78" applyNumberFormat="0" applyBorder="0" applyAlignment="0" applyProtection="0"/>
    <xf numFmtId="0" fontId="1" fillId="0" borderId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87">
      <alignment horizontal="center"/>
    </xf>
    <xf numFmtId="49" fontId="36" fillId="0" borderId="169" applyFont="0" applyFill="0" applyBorder="0" applyAlignment="0" applyProtection="0">
      <alignment horizontal="left"/>
    </xf>
    <xf numFmtId="14" fontId="36" fillId="0" borderId="124">
      <alignment horizontal="center"/>
    </xf>
    <xf numFmtId="0" fontId="200" fillId="0" borderId="159" applyNumberFormat="0" applyFill="0" applyAlignment="0" applyProtection="0"/>
    <xf numFmtId="14" fontId="36" fillId="0" borderId="241">
      <alignment horizontal="center"/>
    </xf>
    <xf numFmtId="10" fontId="70" fillId="38" borderId="88" applyNumberFormat="0" applyBorder="0" applyAlignment="0" applyProtection="0"/>
    <xf numFmtId="37" fontId="84" fillId="0" borderId="288"/>
    <xf numFmtId="37" fontId="84" fillId="0" borderId="234"/>
    <xf numFmtId="37" fontId="84" fillId="0" borderId="144"/>
    <xf numFmtId="0" fontId="177" fillId="73" borderId="237" applyNumberFormat="0" applyAlignment="0" applyProtection="0"/>
    <xf numFmtId="0" fontId="29" fillId="0" borderId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89" fillId="52" borderId="201" applyNumberFormat="0" applyAlignment="0" applyProtection="0"/>
    <xf numFmtId="0" fontId="200" fillId="0" borderId="86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210" fontId="56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171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16"/>
    <xf numFmtId="0" fontId="193" fillId="73" borderId="130" applyNumberFormat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270"/>
    <xf numFmtId="37" fontId="66" fillId="0" borderId="80"/>
    <xf numFmtId="49" fontId="36" fillId="0" borderId="259" applyFont="0" applyFill="0" applyBorder="0" applyAlignment="0" applyProtection="0">
      <alignment horizontal="left"/>
    </xf>
    <xf numFmtId="0" fontId="31" fillId="51" borderId="154" applyNumberFormat="0" applyFont="0" applyAlignment="0" applyProtection="0"/>
    <xf numFmtId="49" fontId="36" fillId="0" borderId="268" applyFont="0" applyFill="0" applyBorder="0" applyAlignment="0" applyProtection="0">
      <alignment horizontal="left"/>
    </xf>
    <xf numFmtId="37" fontId="84" fillId="40" borderId="80"/>
    <xf numFmtId="37" fontId="66" fillId="0" borderId="252"/>
    <xf numFmtId="0" fontId="169" fillId="73" borderId="175" applyNumberFormat="0" applyAlignment="0" applyProtection="0">
      <alignment vertical="center"/>
    </xf>
    <xf numFmtId="0" fontId="200" fillId="0" borderId="96" applyNumberFormat="0" applyFill="0" applyAlignment="0" applyProtection="0"/>
    <xf numFmtId="37" fontId="198" fillId="0" borderId="266" applyNumberFormat="0" applyFont="0" applyBorder="0" applyAlignment="0" applyProtection="0">
      <alignment horizontal="centerContinuous"/>
    </xf>
    <xf numFmtId="0" fontId="31" fillId="51" borderId="217" applyNumberFormat="0" applyFont="0" applyAlignment="0" applyProtection="0">
      <alignment vertical="center"/>
    </xf>
    <xf numFmtId="37" fontId="84" fillId="0" borderId="171"/>
    <xf numFmtId="37" fontId="66" fillId="0" borderId="144"/>
    <xf numFmtId="0" fontId="72" fillId="0" borderId="134">
      <alignment horizontal="left" vertical="center"/>
    </xf>
    <xf numFmtId="0" fontId="31" fillId="51" borderId="208" applyNumberFormat="0" applyFont="0" applyAlignment="0" applyProtection="0"/>
    <xf numFmtId="37" fontId="66" fillId="0" borderId="279"/>
    <xf numFmtId="37" fontId="66" fillId="0" borderId="135"/>
    <xf numFmtId="49" fontId="36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15" applyNumberFormat="0" applyBorder="0" applyAlignment="0" applyProtection="0"/>
    <xf numFmtId="210" fontId="56" fillId="0" borderId="46" applyFill="0" applyProtection="0"/>
    <xf numFmtId="49" fontId="36" fillId="0" borderId="241" applyFont="0" applyFill="0" applyBorder="0" applyAlignment="0" applyProtection="0">
      <alignment horizontal="left"/>
    </xf>
    <xf numFmtId="0" fontId="193" fillId="73" borderId="256" applyNumberFormat="0" applyAlignment="0" applyProtection="0"/>
    <xf numFmtId="37" fontId="66" fillId="0" borderId="144"/>
    <xf numFmtId="0" fontId="31" fillId="51" borderId="154" applyNumberFormat="0" applyFont="0" applyAlignment="0" applyProtection="0">
      <alignment vertical="center"/>
    </xf>
    <xf numFmtId="0" fontId="189" fillId="52" borderId="183" applyNumberFormat="0" applyAlignment="0" applyProtection="0"/>
    <xf numFmtId="37" fontId="198" fillId="0" borderId="257" applyNumberFormat="0" applyFont="0" applyBorder="0" applyAlignment="0" applyProtection="0">
      <alignment horizontal="centerContinuous"/>
    </xf>
    <xf numFmtId="37" fontId="84" fillId="40" borderId="198"/>
    <xf numFmtId="0" fontId="1" fillId="0" borderId="0"/>
    <xf numFmtId="210" fontId="56" fillId="0" borderId="87" applyFill="0" applyProtection="0"/>
    <xf numFmtId="37" fontId="84" fillId="40" borderId="180"/>
    <xf numFmtId="0" fontId="1" fillId="0" borderId="0"/>
    <xf numFmtId="0" fontId="169" fillId="61" borderId="84" applyNumberFormat="0" applyAlignment="0" applyProtection="0">
      <alignment vertical="center"/>
    </xf>
    <xf numFmtId="14" fontId="36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4" borderId="83" applyNumberFormat="0" applyAlignment="0" applyProtection="0">
      <alignment vertical="center"/>
    </xf>
    <xf numFmtId="0" fontId="1" fillId="0" borderId="0"/>
    <xf numFmtId="0" fontId="177" fillId="73" borderId="83" applyNumberFormat="0" applyAlignment="0" applyProtection="0"/>
    <xf numFmtId="0" fontId="193" fillId="73" borderId="238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51" applyFont="0" applyFill="0" applyBorder="0" applyAlignment="0" applyProtection="0">
      <alignment horizontal="left"/>
    </xf>
    <xf numFmtId="0" fontId="31" fillId="51" borderId="81" applyNumberFormat="0" applyFont="0" applyAlignment="0" applyProtection="0">
      <alignment vertical="center"/>
    </xf>
    <xf numFmtId="37" fontId="84" fillId="0" borderId="198"/>
    <xf numFmtId="0" fontId="31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73" borderId="84" applyNumberFormat="0" applyAlignment="0" applyProtection="0"/>
    <xf numFmtId="10" fontId="70" fillId="38" borderId="97" applyNumberFormat="0" applyBorder="0" applyAlignment="0" applyProtection="0"/>
    <xf numFmtId="0" fontId="31" fillId="51" borderId="91" applyNumberFormat="0" applyFont="0" applyAlignment="0" applyProtection="0">
      <alignment vertical="center"/>
    </xf>
    <xf numFmtId="37" fontId="66" fillId="0" borderId="279"/>
    <xf numFmtId="37" fontId="84" fillId="40" borderId="108"/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37" fontId="84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264" applyNumberFormat="0" applyAlignment="0" applyProtection="0"/>
    <xf numFmtId="0" fontId="1" fillId="0" borderId="0"/>
    <xf numFmtId="0" fontId="72" fillId="0" borderId="79">
      <alignment horizontal="left" vertical="center"/>
    </xf>
    <xf numFmtId="0" fontId="31" fillId="51" borderId="208" applyNumberFormat="0" applyFont="0" applyAlignment="0" applyProtection="0"/>
    <xf numFmtId="0" fontId="200" fillId="0" borderId="240" applyNumberFormat="0" applyFill="0" applyAlignment="0" applyProtection="0"/>
    <xf numFmtId="37" fontId="66" fillId="0" borderId="126"/>
    <xf numFmtId="0" fontId="29" fillId="0" borderId="0"/>
    <xf numFmtId="37" fontId="66" fillId="0" borderId="180"/>
    <xf numFmtId="0" fontId="31" fillId="51" borderId="81" applyNumberFormat="0" applyFont="0" applyAlignment="0" applyProtection="0">
      <alignment vertical="center"/>
    </xf>
    <xf numFmtId="37" fontId="84" fillId="0" borderId="80"/>
    <xf numFmtId="37" fontId="66" fillId="0" borderId="99"/>
    <xf numFmtId="0" fontId="189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2" borderId="83" applyNumberFormat="0" applyAlignment="0" applyProtection="0">
      <alignment vertical="center"/>
    </xf>
    <xf numFmtId="0" fontId="1" fillId="0" borderId="0"/>
    <xf numFmtId="14" fontId="36" fillId="0" borderId="232">
      <alignment horizontal="center"/>
    </xf>
    <xf numFmtId="0" fontId="193" fillId="73" borderId="130" applyNumberFormat="0" applyAlignment="0" applyProtection="0"/>
    <xf numFmtId="37" fontId="84" fillId="40" borderId="117"/>
    <xf numFmtId="0" fontId="72" fillId="0" borderId="134">
      <alignment horizontal="left" vertical="center"/>
    </xf>
    <xf numFmtId="5" fontId="176" fillId="0" borderId="46" applyAlignment="0" applyProtection="0"/>
    <xf numFmtId="0" fontId="200" fillId="0" borderId="168" applyNumberFormat="0" applyFill="0" applyAlignment="0" applyProtection="0"/>
    <xf numFmtId="0" fontId="72" fillId="0" borderId="278">
      <alignment horizontal="left" vertical="center"/>
    </xf>
    <xf numFmtId="14" fontId="36" fillId="0" borderId="286">
      <alignment horizontal="center"/>
    </xf>
    <xf numFmtId="14" fontId="36" fillId="0" borderId="142">
      <alignment horizontal="center"/>
    </xf>
    <xf numFmtId="37" fontId="66" fillId="0" borderId="135"/>
    <xf numFmtId="10" fontId="70" fillId="38" borderId="214" applyNumberFormat="0" applyBorder="0" applyAlignment="0" applyProtection="0"/>
    <xf numFmtId="0" fontId="169" fillId="73" borderId="211" applyNumberFormat="0" applyAlignment="0" applyProtection="0">
      <alignment vertical="center"/>
    </xf>
    <xf numFmtId="0" fontId="193" fillId="73" borderId="103" applyNumberFormat="0" applyAlignment="0" applyProtection="0"/>
    <xf numFmtId="5" fontId="176" fillId="0" borderId="46" applyAlignment="0" applyProtection="0"/>
    <xf numFmtId="37" fontId="84" fillId="40" borderId="99"/>
    <xf numFmtId="14" fontId="36" fillId="0" borderId="277">
      <alignment horizontal="center"/>
    </xf>
    <xf numFmtId="37" fontId="66" fillId="0" borderId="99"/>
    <xf numFmtId="0" fontId="177" fillId="73" borderId="156" applyNumberFormat="0" applyAlignment="0" applyProtection="0"/>
    <xf numFmtId="37" fontId="84" fillId="40" borderId="90"/>
    <xf numFmtId="0" fontId="31" fillId="51" borderId="81" applyNumberFormat="0" applyFont="0" applyAlignment="0" applyProtection="0"/>
    <xf numFmtId="0" fontId="156" fillId="0" borderId="150" applyNumberFormat="0" applyFill="0" applyAlignment="0" applyProtection="0">
      <alignment vertical="center"/>
    </xf>
    <xf numFmtId="37" fontId="66" fillId="0" borderId="288"/>
    <xf numFmtId="10" fontId="70" fillId="38" borderId="232" applyNumberFormat="0" applyBorder="0" applyAlignment="0" applyProtection="0"/>
    <xf numFmtId="0" fontId="211" fillId="73" borderId="83" applyNumberFormat="0" applyAlignment="0" applyProtection="0">
      <alignment vertical="center"/>
    </xf>
    <xf numFmtId="0" fontId="72" fillId="0" borderId="125">
      <alignment horizontal="left" vertical="center"/>
    </xf>
    <xf numFmtId="49" fontId="36" fillId="0" borderId="268" applyFont="0" applyFill="0" applyBorder="0" applyAlignment="0" applyProtection="0">
      <alignment horizontal="left"/>
    </xf>
    <xf numFmtId="37" fontId="84" fillId="40" borderId="117"/>
    <xf numFmtId="0" fontId="31" fillId="51" borderId="81" applyNumberFormat="0" applyFont="0" applyAlignment="0" applyProtection="0">
      <alignment vertical="center"/>
    </xf>
    <xf numFmtId="0" fontId="177" fillId="73" borderId="201" applyNumberFormat="0" applyAlignment="0" applyProtection="0"/>
    <xf numFmtId="37" fontId="84" fillId="0" borderId="99"/>
    <xf numFmtId="49" fontId="36" fillId="0" borderId="178" applyFont="0" applyFill="0" applyBorder="0" applyAlignment="0" applyProtection="0">
      <alignment horizontal="left"/>
    </xf>
    <xf numFmtId="37" fontId="66" fillId="0" borderId="270"/>
    <xf numFmtId="0" fontId="29" fillId="0" borderId="0"/>
    <xf numFmtId="9" fontId="1" fillId="0" borderId="0" applyFont="0" applyFill="0" applyBorder="0" applyAlignment="0" applyProtection="0"/>
    <xf numFmtId="0" fontId="189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6" fillId="0" borderId="88">
      <alignment horizontal="center"/>
    </xf>
    <xf numFmtId="37" fontId="66" fillId="0" borderId="90"/>
    <xf numFmtId="37" fontId="66" fillId="0" borderId="279"/>
    <xf numFmtId="10" fontId="70" fillId="38" borderId="187" applyNumberFormat="0" applyBorder="0" applyAlignment="0" applyProtection="0"/>
    <xf numFmtId="49" fontId="36" fillId="0" borderId="223" applyFont="0" applyFill="0" applyBorder="0" applyAlignment="0" applyProtection="0">
      <alignment horizontal="left"/>
    </xf>
    <xf numFmtId="37" fontId="66" fillId="0" borderId="144"/>
    <xf numFmtId="49" fontId="36" fillId="0" borderId="88" applyFont="0" applyFill="0" applyBorder="0" applyAlignment="0" applyProtection="0">
      <alignment horizontal="left"/>
    </xf>
    <xf numFmtId="0" fontId="31" fillId="51" borderId="145" applyNumberFormat="0" applyFont="0" applyAlignment="0" applyProtection="0">
      <alignment vertical="center"/>
    </xf>
    <xf numFmtId="37" fontId="66" fillId="0" borderId="225"/>
    <xf numFmtId="37" fontId="84" fillId="0" borderId="80"/>
    <xf numFmtId="37" fontId="84" fillId="0" borderId="80"/>
    <xf numFmtId="0" fontId="156" fillId="0" borderId="114" applyNumberFormat="0" applyFill="0" applyAlignment="0" applyProtection="0">
      <alignment vertical="center"/>
    </xf>
    <xf numFmtId="37" fontId="66" fillId="0" borderId="80"/>
    <xf numFmtId="195" fontId="56" fillId="0" borderId="46" applyFill="0" applyProtection="0"/>
    <xf numFmtId="0" fontId="72" fillId="0" borderId="98">
      <alignment horizontal="left" vertical="center"/>
    </xf>
    <xf numFmtId="0" fontId="177" fillId="73" borderId="291" applyNumberFormat="0" applyAlignment="0" applyProtection="0"/>
    <xf numFmtId="37" fontId="84" fillId="40" borderId="117"/>
    <xf numFmtId="0" fontId="31" fillId="51" borderId="118" applyNumberFormat="0" applyFont="0" applyAlignment="0" applyProtection="0"/>
    <xf numFmtId="0" fontId="211" fillId="73" borderId="83" applyNumberFormat="0" applyAlignment="0" applyProtection="0">
      <alignment vertical="center"/>
    </xf>
    <xf numFmtId="0" fontId="177" fillId="73" borderId="291" applyNumberFormat="0" applyAlignment="0" applyProtection="0"/>
    <xf numFmtId="0" fontId="156" fillId="0" borderId="272" applyNumberFormat="0" applyFill="0" applyAlignment="0" applyProtection="0">
      <alignment vertical="center"/>
    </xf>
    <xf numFmtId="0" fontId="29" fillId="0" borderId="0"/>
    <xf numFmtId="37" fontId="66" fillId="0" borderId="216"/>
    <xf numFmtId="10" fontId="70" fillId="38" borderId="133" applyNumberFormat="0" applyBorder="0" applyAlignment="0" applyProtection="0"/>
    <xf numFmtId="14" fontId="36" fillId="0" borderId="205">
      <alignment horizontal="center"/>
    </xf>
    <xf numFmtId="37" fontId="84" fillId="0" borderId="171"/>
    <xf numFmtId="37" fontId="66" fillId="0" borderId="270"/>
    <xf numFmtId="37" fontId="84" fillId="0" borderId="108"/>
    <xf numFmtId="195" fontId="56" fillId="0" borderId="46" applyFill="0" applyProtection="0"/>
    <xf numFmtId="0" fontId="200" fillId="0" borderId="141" applyNumberFormat="0" applyFill="0" applyAlignment="0" applyProtection="0"/>
    <xf numFmtId="10" fontId="70" fillId="38" borderId="160" applyNumberFormat="0" applyBorder="0" applyAlignment="0" applyProtection="0"/>
    <xf numFmtId="0" fontId="189" fillId="52" borderId="264" applyNumberFormat="0" applyAlignment="0" applyProtection="0"/>
    <xf numFmtId="0" fontId="189" fillId="52" borderId="147" applyNumberFormat="0" applyAlignment="0" applyProtection="0"/>
    <xf numFmtId="37" fontId="66" fillId="0" borderId="108"/>
    <xf numFmtId="10" fontId="70" fillId="38" borderId="142" applyNumberFormat="0" applyBorder="0" applyAlignment="0" applyProtection="0"/>
    <xf numFmtId="0" fontId="193" fillId="73" borderId="148" applyNumberFormat="0" applyAlignment="0" applyProtection="0"/>
    <xf numFmtId="0" fontId="29" fillId="0" borderId="0"/>
    <xf numFmtId="37" fontId="84" fillId="40" borderId="189"/>
    <xf numFmtId="37" fontId="84" fillId="40" borderId="189"/>
    <xf numFmtId="37" fontId="84" fillId="40" borderId="135"/>
    <xf numFmtId="0" fontId="169" fillId="61" borderId="220" applyNumberFormat="0" applyAlignment="0" applyProtection="0">
      <alignment vertical="center"/>
    </xf>
    <xf numFmtId="37" fontId="66" fillId="0" borderId="144"/>
    <xf numFmtId="0" fontId="43" fillId="51" borderId="136" applyNumberFormat="0" applyFont="0" applyAlignment="0" applyProtection="0">
      <alignment vertical="center"/>
    </xf>
    <xf numFmtId="0" fontId="200" fillId="0" borderId="141" applyNumberFormat="0" applyFill="0" applyAlignment="0" applyProtection="0"/>
    <xf numFmtId="14" fontId="36" fillId="0" borderId="205">
      <alignment horizontal="center"/>
    </xf>
    <xf numFmtId="49" fontId="36" fillId="0" borderId="241" applyFont="0" applyFill="0" applyBorder="0" applyAlignment="0" applyProtection="0">
      <alignment horizontal="left"/>
    </xf>
    <xf numFmtId="0" fontId="168" fillId="54" borderId="219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89" fillId="52" borderId="120" applyNumberFormat="0" applyAlignment="0" applyProtection="0"/>
    <xf numFmtId="37" fontId="84" fillId="40" borderId="216"/>
    <xf numFmtId="37" fontId="66" fillId="0" borderId="126"/>
    <xf numFmtId="0" fontId="211" fillId="73" borderId="273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37" fontId="66" fillId="0" borderId="171"/>
    <xf numFmtId="37" fontId="84" fillId="40" borderId="234"/>
    <xf numFmtId="0" fontId="177" fillId="73" borderId="120" applyNumberFormat="0" applyAlignment="0" applyProtection="0"/>
    <xf numFmtId="0" fontId="72" fillId="0" borderId="125">
      <alignment horizontal="left" vertical="center"/>
    </xf>
    <xf numFmtId="37" fontId="66" fillId="0" borderId="117"/>
    <xf numFmtId="10" fontId="70" fillId="38" borderId="241" applyNumberFormat="0" applyBorder="0" applyAlignment="0" applyProtection="0"/>
    <xf numFmtId="37" fontId="84" fillId="40" borderId="180"/>
    <xf numFmtId="5" fontId="176" fillId="0" borderId="46" applyAlignment="0" applyProtection="0"/>
    <xf numFmtId="0" fontId="168" fillId="54" borderId="210" applyNumberFormat="0" applyAlignment="0" applyProtection="0">
      <alignment vertical="center"/>
    </xf>
    <xf numFmtId="0" fontId="43" fillId="51" borderId="271" applyNumberFormat="0" applyFont="0" applyAlignment="0" applyProtection="0">
      <alignment vertical="center"/>
    </xf>
    <xf numFmtId="37" fontId="198" fillId="0" borderId="284" applyNumberFormat="0" applyFont="0" applyBorder="0" applyAlignment="0" applyProtection="0">
      <alignment horizontal="centerContinuous"/>
    </xf>
    <xf numFmtId="0" fontId="31" fillId="51" borderId="271" applyNumberFormat="0" applyFont="0" applyAlignment="0" applyProtection="0">
      <alignment vertical="center"/>
    </xf>
    <xf numFmtId="37" fontId="84" fillId="0" borderId="171"/>
    <xf numFmtId="0" fontId="29" fillId="0" borderId="0"/>
    <xf numFmtId="37" fontId="84" fillId="0" borderId="252"/>
    <xf numFmtId="0" fontId="200" fillId="0" borderId="123" applyNumberFormat="0" applyFill="0" applyAlignment="0" applyProtection="0"/>
    <xf numFmtId="37" fontId="84" fillId="0" borderId="80"/>
    <xf numFmtId="0" fontId="189" fillId="52" borderId="93" applyNumberFormat="0" applyAlignment="0" applyProtection="0"/>
    <xf numFmtId="37" fontId="84" fillId="40" borderId="198"/>
    <xf numFmtId="10" fontId="70" fillId="38" borderId="169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46" applyFill="0" applyProtection="0"/>
    <xf numFmtId="0" fontId="169" fillId="61" borderId="103" applyNumberFormat="0" applyAlignment="0" applyProtection="0">
      <alignment vertical="center"/>
    </xf>
    <xf numFmtId="0" fontId="200" fillId="0" borderId="150" applyNumberFormat="0" applyFill="0" applyAlignment="0" applyProtection="0"/>
    <xf numFmtId="37" fontId="84" fillId="40" borderId="252"/>
    <xf numFmtId="49" fontId="36" fillId="0" borderId="160" applyFont="0" applyFill="0" applyBorder="0" applyAlignment="0" applyProtection="0">
      <alignment horizontal="left"/>
    </xf>
    <xf numFmtId="37" fontId="84" fillId="40" borderId="252"/>
    <xf numFmtId="0" fontId="31" fillId="51" borderId="235" applyNumberFormat="0" applyFont="0" applyAlignment="0" applyProtection="0">
      <alignment vertical="center"/>
    </xf>
    <xf numFmtId="0" fontId="168" fillId="54" borderId="255" applyNumberFormat="0" applyAlignment="0" applyProtection="0">
      <alignment vertical="center"/>
    </xf>
    <xf numFmtId="0" fontId="31" fillId="74" borderId="97" applyFill="0">
      <alignment horizontal="center" vertical="center" wrapText="1"/>
    </xf>
    <xf numFmtId="37" fontId="84" fillId="0" borderId="99"/>
    <xf numFmtId="37" fontId="84" fillId="40" borderId="261"/>
    <xf numFmtId="0" fontId="177" fillId="73" borderId="201" applyNumberFormat="0" applyAlignment="0" applyProtection="0"/>
    <xf numFmtId="37" fontId="66" fillId="0" borderId="252"/>
    <xf numFmtId="37" fontId="66" fillId="0" borderId="80"/>
    <xf numFmtId="0" fontId="189" fillId="52" borderId="201" applyNumberFormat="0" applyAlignment="0" applyProtection="0"/>
    <xf numFmtId="14" fontId="36" fillId="0" borderId="169">
      <alignment horizontal="center"/>
    </xf>
    <xf numFmtId="37" fontId="66" fillId="0" borderId="80"/>
    <xf numFmtId="0" fontId="31" fillId="51" borderId="81" applyNumberFormat="0" applyFont="0" applyAlignment="0" applyProtection="0"/>
    <xf numFmtId="14" fontId="36" fillId="0" borderId="124">
      <alignment horizontal="center"/>
    </xf>
    <xf numFmtId="10" fontId="70" fillId="38" borderId="124" applyNumberFormat="0" applyBorder="0" applyAlignment="0" applyProtection="0"/>
    <xf numFmtId="0" fontId="1" fillId="0" borderId="0"/>
    <xf numFmtId="0" fontId="177" fillId="73" borderId="201" applyNumberFormat="0" applyAlignment="0" applyProtection="0"/>
    <xf numFmtId="37" fontId="84" fillId="0" borderId="80"/>
    <xf numFmtId="37" fontId="66" fillId="0" borderId="189"/>
    <xf numFmtId="0" fontId="156" fillId="0" borderId="159" applyNumberFormat="0" applyFill="0" applyAlignment="0" applyProtection="0">
      <alignment vertical="center"/>
    </xf>
    <xf numFmtId="0" fontId="200" fillId="0" borderId="204" applyNumberFormat="0" applyFill="0" applyAlignment="0" applyProtection="0"/>
    <xf numFmtId="10" fontId="70" fillId="38" borderId="115" applyNumberFormat="0" applyBorder="0" applyAlignment="0" applyProtection="0"/>
    <xf numFmtId="37" fontId="66" fillId="0" borderId="252"/>
    <xf numFmtId="37" fontId="84" fillId="40" borderId="80"/>
    <xf numFmtId="0" fontId="193" fillId="73" borderId="148" applyNumberFormat="0" applyAlignment="0" applyProtection="0"/>
    <xf numFmtId="5" fontId="176" fillId="0" borderId="46" applyAlignment="0" applyProtection="0"/>
    <xf numFmtId="37" fontId="66" fillId="0" borderId="198"/>
    <xf numFmtId="0" fontId="165" fillId="61" borderId="147" applyNumberFormat="0" applyAlignment="0" applyProtection="0">
      <alignment vertical="center"/>
    </xf>
    <xf numFmtId="0" fontId="177" fillId="73" borderId="201" applyNumberFormat="0" applyAlignment="0" applyProtection="0"/>
    <xf numFmtId="14" fontId="36" fillId="0" borderId="286">
      <alignment horizontal="center"/>
    </xf>
    <xf numFmtId="0" fontId="169" fillId="61" borderId="256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68" fillId="54" borderId="93" applyNumberFormat="0" applyAlignment="0" applyProtection="0">
      <alignment vertical="center"/>
    </xf>
    <xf numFmtId="37" fontId="66" fillId="0" borderId="99"/>
    <xf numFmtId="37" fontId="84" fillId="0" borderId="80"/>
    <xf numFmtId="37" fontId="84" fillId="0" borderId="80"/>
    <xf numFmtId="37" fontId="84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43" fontId="1" fillId="0" borderId="0" applyFont="0" applyFill="0" applyBorder="0" applyAlignment="0" applyProtection="0"/>
    <xf numFmtId="0" fontId="193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71"/>
    <xf numFmtId="37" fontId="84" fillId="0" borderId="252"/>
    <xf numFmtId="37" fontId="84" fillId="40" borderId="225"/>
    <xf numFmtId="0" fontId="189" fillId="52" borderId="147" applyNumberFormat="0" applyAlignment="0" applyProtection="0"/>
    <xf numFmtId="43" fontId="1" fillId="0" borderId="0" applyFont="0" applyFill="0" applyBorder="0" applyAlignment="0" applyProtection="0"/>
    <xf numFmtId="0" fontId="200" fillId="0" borderId="240" applyNumberFormat="0" applyFill="0" applyAlignment="0" applyProtection="0"/>
    <xf numFmtId="37" fontId="84" fillId="0" borderId="225"/>
    <xf numFmtId="0" fontId="72" fillId="0" borderId="143">
      <alignment horizontal="left" vertical="center"/>
    </xf>
    <xf numFmtId="37" fontId="66" fillId="0" borderId="80"/>
    <xf numFmtId="0" fontId="31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37" fontId="84" fillId="40" borderId="225"/>
    <xf numFmtId="37" fontId="84" fillId="40" borderId="234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43" fillId="51" borderId="91" applyNumberFormat="0" applyFont="0" applyAlignment="0" applyProtection="0">
      <alignment vertical="center"/>
    </xf>
    <xf numFmtId="37" fontId="198" fillId="0" borderId="239" applyNumberFormat="0" applyFont="0" applyBorder="0" applyAlignment="0" applyProtection="0">
      <alignment horizontal="centerContinuous"/>
    </xf>
    <xf numFmtId="0" fontId="169" fillId="73" borderId="247" applyNumberFormat="0" applyAlignment="0" applyProtection="0">
      <alignment vertical="center"/>
    </xf>
    <xf numFmtId="0" fontId="156" fillId="0" borderId="123" applyNumberFormat="0" applyFill="0" applyAlignment="0" applyProtection="0">
      <alignment vertical="center"/>
    </xf>
    <xf numFmtId="37" fontId="84" fillId="0" borderId="144"/>
    <xf numFmtId="10" fontId="70" fillId="38" borderId="187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97">
      <alignment horizontal="left" vertical="center"/>
    </xf>
    <xf numFmtId="49" fontId="36" fillId="0" borderId="250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37" fontId="66" fillId="0" borderId="144"/>
    <xf numFmtId="37" fontId="84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129" applyNumberFormat="0" applyAlignment="0" applyProtection="0">
      <alignment vertical="center"/>
    </xf>
    <xf numFmtId="0" fontId="31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80"/>
    <xf numFmtId="37" fontId="66" fillId="0" borderId="117"/>
    <xf numFmtId="37" fontId="66" fillId="0" borderId="90"/>
    <xf numFmtId="0" fontId="31" fillId="74" borderId="160" applyFill="0">
      <alignment horizontal="center" vertical="center" wrapText="1"/>
    </xf>
    <xf numFmtId="49" fontId="36" fillId="0" borderId="187" applyFont="0" applyFill="0" applyBorder="0" applyAlignment="0" applyProtection="0">
      <alignment horizontal="left"/>
    </xf>
    <xf numFmtId="37" fontId="84" fillId="40" borderId="153"/>
    <xf numFmtId="0" fontId="168" fillId="52" borderId="93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190" applyNumberFormat="0" applyFont="0" applyAlignment="0" applyProtection="0"/>
    <xf numFmtId="0" fontId="193" fillId="73" borderId="84" applyNumberFormat="0" applyAlignment="0" applyProtection="0"/>
    <xf numFmtId="49" fontId="36" fillId="0" borderId="115" applyFont="0" applyFill="0" applyBorder="0" applyAlignment="0" applyProtection="0">
      <alignment horizontal="left"/>
    </xf>
    <xf numFmtId="37" fontId="66" fillId="0" borderId="135"/>
    <xf numFmtId="5" fontId="176" fillId="0" borderId="46" applyAlignment="0" applyProtection="0"/>
    <xf numFmtId="37" fontId="84" fillId="0" borderId="288"/>
    <xf numFmtId="0" fontId="200" fillId="0" borderId="86" applyNumberFormat="0" applyFill="0" applyAlignment="0" applyProtection="0"/>
    <xf numFmtId="10" fontId="70" fillId="38" borderId="115" applyNumberFormat="0" applyBorder="0" applyAlignment="0" applyProtection="0"/>
    <xf numFmtId="0" fontId="189" fillId="52" borderId="228" applyNumberFormat="0" applyAlignment="0" applyProtection="0"/>
    <xf numFmtId="10" fontId="70" fillId="38" borderId="268" applyNumberFormat="0" applyBorder="0" applyAlignment="0" applyProtection="0"/>
    <xf numFmtId="0" fontId="177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78">
      <alignment horizontal="center"/>
    </xf>
    <xf numFmtId="0" fontId="1" fillId="0" borderId="0"/>
    <xf numFmtId="0" fontId="72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42">
      <alignment horizontal="center"/>
    </xf>
    <xf numFmtId="0" fontId="1" fillId="0" borderId="0"/>
    <xf numFmtId="0" fontId="189" fillId="52" borderId="183" applyNumberFormat="0" applyAlignment="0" applyProtection="0"/>
    <xf numFmtId="0" fontId="31" fillId="51" borderId="118" applyNumberFormat="0" applyFont="0" applyAlignment="0" applyProtection="0">
      <alignment vertical="center"/>
    </xf>
    <xf numFmtId="0" fontId="189" fillId="52" borderId="291" applyNumberFormat="0" applyAlignment="0" applyProtection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40" borderId="135"/>
    <xf numFmtId="14" fontId="36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96" applyFont="0" applyFill="0" applyBorder="0" applyAlignment="0" applyProtection="0">
      <alignment horizontal="left"/>
    </xf>
    <xf numFmtId="0" fontId="72" fillId="0" borderId="260">
      <alignment horizontal="left" vertical="center"/>
    </xf>
    <xf numFmtId="14" fontId="36" fillId="0" borderId="97">
      <alignment horizontal="center"/>
    </xf>
    <xf numFmtId="0" fontId="72" fillId="0" borderId="179">
      <alignment horizontal="left" vertical="center"/>
    </xf>
    <xf numFmtId="0" fontId="200" fillId="0" borderId="86" applyNumberFormat="0" applyFill="0" applyAlignment="0" applyProtection="0"/>
    <xf numFmtId="0" fontId="189" fillId="52" borderId="102" applyNumberFormat="0" applyAlignment="0" applyProtection="0"/>
    <xf numFmtId="0" fontId="1" fillId="0" borderId="0"/>
    <xf numFmtId="0" fontId="1" fillId="0" borderId="0"/>
    <xf numFmtId="0" fontId="31" fillId="51" borderId="172" applyNumberFormat="0" applyFont="0" applyAlignment="0" applyProtection="0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50" applyNumberFormat="0" applyBorder="0" applyAlignment="0" applyProtection="0"/>
    <xf numFmtId="0" fontId="165" fillId="61" borderId="201" applyNumberFormat="0" applyAlignment="0" applyProtection="0">
      <alignment vertical="center"/>
    </xf>
    <xf numFmtId="0" fontId="31" fillId="51" borderId="145" applyNumberFormat="0" applyFont="0" applyAlignment="0" applyProtection="0"/>
    <xf numFmtId="0" fontId="1" fillId="0" borderId="0"/>
    <xf numFmtId="37" fontId="66" fillId="0" borderId="162"/>
    <xf numFmtId="0" fontId="1" fillId="0" borderId="0"/>
    <xf numFmtId="37" fontId="198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88" applyFont="0" applyFill="0" applyBorder="0" applyAlignment="0" applyProtection="0">
      <alignment horizontal="left"/>
    </xf>
    <xf numFmtId="37" fontId="84" fillId="40" borderId="144"/>
    <xf numFmtId="0" fontId="189" fillId="52" borderId="264" applyNumberFormat="0" applyAlignment="0" applyProtection="0"/>
    <xf numFmtId="0" fontId="168" fillId="52" borderId="255" applyNumberFormat="0" applyAlignment="0" applyProtection="0">
      <alignment vertical="center"/>
    </xf>
    <xf numFmtId="37" fontId="84" fillId="40" borderId="80"/>
    <xf numFmtId="5" fontId="176" fillId="0" borderId="46" applyAlignment="0" applyProtection="0"/>
    <xf numFmtId="0" fontId="72" fillId="0" borderId="152">
      <alignment horizontal="left" vertical="center"/>
    </xf>
    <xf numFmtId="0" fontId="177" fillId="73" borderId="228" applyNumberFormat="0" applyAlignment="0" applyProtection="0"/>
    <xf numFmtId="0" fontId="200" fillId="0" borderId="231" applyNumberFormat="0" applyFill="0" applyAlignment="0" applyProtection="0"/>
    <xf numFmtId="37" fontId="84" fillId="0" borderId="234"/>
    <xf numFmtId="0" fontId="200" fillId="0" borderId="123" applyNumberFormat="0" applyFill="0" applyAlignment="0" applyProtection="0"/>
    <xf numFmtId="0" fontId="200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83" applyNumberFormat="0" applyAlignment="0" applyProtection="0"/>
    <xf numFmtId="49" fontId="36" fillId="0" borderId="205" applyFont="0" applyFill="0" applyBorder="0" applyAlignment="0" applyProtection="0">
      <alignment horizontal="left"/>
    </xf>
    <xf numFmtId="0" fontId="200" fillId="0" borderId="132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189"/>
    <xf numFmtId="37" fontId="84" fillId="40" borderId="261"/>
    <xf numFmtId="0" fontId="189" fillId="52" borderId="83" applyNumberFormat="0" applyAlignment="0" applyProtection="0"/>
    <xf numFmtId="0" fontId="177" fillId="73" borderId="93" applyNumberFormat="0" applyAlignment="0" applyProtection="0"/>
    <xf numFmtId="0" fontId="200" fillId="0" borderId="141" applyNumberFormat="0" applyFill="0" applyAlignment="0" applyProtection="0"/>
    <xf numFmtId="195" fontId="56" fillId="0" borderId="46" applyFill="0" applyProtection="0"/>
    <xf numFmtId="37" fontId="66" fillId="0" borderId="162"/>
    <xf numFmtId="37" fontId="84" fillId="0" borderId="135"/>
    <xf numFmtId="0" fontId="193" fillId="73" borderId="175" applyNumberFormat="0" applyAlignment="0" applyProtection="0"/>
    <xf numFmtId="0" fontId="31" fillId="51" borderId="253" applyNumberFormat="0" applyFont="0" applyAlignment="0" applyProtection="0"/>
    <xf numFmtId="0" fontId="31" fillId="51" borderId="199" applyNumberFormat="0" applyFont="0" applyAlignment="0" applyProtection="0"/>
    <xf numFmtId="0" fontId="169" fillId="73" borderId="121" applyNumberFormat="0" applyAlignment="0" applyProtection="0">
      <alignment vertical="center"/>
    </xf>
    <xf numFmtId="0" fontId="189" fillId="52" borderId="201" applyNumberFormat="0" applyAlignment="0" applyProtection="0"/>
    <xf numFmtId="37" fontId="84" fillId="40" borderId="108"/>
    <xf numFmtId="37" fontId="66" fillId="0" borderId="198"/>
    <xf numFmtId="0" fontId="72" fillId="0" borderId="287">
      <alignment horizontal="left" vertical="center"/>
    </xf>
    <xf numFmtId="10" fontId="70" fillId="38" borderId="133" applyNumberFormat="0" applyBorder="0" applyAlignment="0" applyProtection="0"/>
    <xf numFmtId="10" fontId="70" fillId="38" borderId="106" applyNumberFormat="0" applyBorder="0" applyAlignment="0" applyProtection="0"/>
    <xf numFmtId="37" fontId="84" fillId="40" borderId="225"/>
    <xf numFmtId="49" fontId="36" fillId="0" borderId="232" applyFont="0" applyFill="0" applyBorder="0" applyAlignment="0" applyProtection="0">
      <alignment horizontal="left"/>
    </xf>
    <xf numFmtId="0" fontId="211" fillId="73" borderId="83" applyNumberFormat="0" applyAlignment="0" applyProtection="0">
      <alignment vertical="center"/>
    </xf>
    <xf numFmtId="37" fontId="84" fillId="0" borderId="153"/>
    <xf numFmtId="0" fontId="177" fillId="73" borderId="156" applyNumberFormat="0" applyAlignment="0" applyProtection="0"/>
    <xf numFmtId="0" fontId="72" fillId="0" borderId="206">
      <alignment horizontal="left" vertical="center"/>
    </xf>
    <xf numFmtId="0" fontId="177" fillId="73" borderId="273" applyNumberFormat="0" applyAlignment="0" applyProtection="0"/>
    <xf numFmtId="49" fontId="36" fillId="0" borderId="223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84" fillId="0" borderId="162"/>
    <xf numFmtId="0" fontId="31" fillId="51" borderId="181" applyNumberFormat="0" applyFont="0" applyAlignment="0" applyProtection="0">
      <alignment vertical="center"/>
    </xf>
    <xf numFmtId="37" fontId="84" fillId="0" borderId="90"/>
    <xf numFmtId="0" fontId="189" fillId="52" borderId="237" applyNumberFormat="0" applyAlignment="0" applyProtection="0"/>
    <xf numFmtId="37" fontId="198" fillId="0" borderId="212" applyNumberFormat="0" applyFont="0" applyBorder="0" applyAlignment="0" applyProtection="0">
      <alignment horizontal="centerContinuous"/>
    </xf>
    <xf numFmtId="0" fontId="72" fillId="0" borderId="206">
      <alignment horizontal="left" vertical="center"/>
    </xf>
    <xf numFmtId="37" fontId="66" fillId="0" borderId="189"/>
    <xf numFmtId="37" fontId="84" fillId="40" borderId="144"/>
    <xf numFmtId="37" fontId="84" fillId="0" borderId="135"/>
    <xf numFmtId="0" fontId="72" fillId="0" borderId="197">
      <alignment horizontal="left" vertical="center"/>
    </xf>
    <xf numFmtId="37" fontId="66" fillId="0" borderId="117"/>
    <xf numFmtId="37" fontId="84" fillId="0" borderId="207"/>
    <xf numFmtId="37" fontId="66" fillId="0" borderId="90"/>
    <xf numFmtId="37" fontId="84" fillId="40" borderId="171"/>
    <xf numFmtId="37" fontId="84" fillId="40" borderId="135"/>
    <xf numFmtId="49" fontId="36" fillId="0" borderId="160" applyFont="0" applyFill="0" applyBorder="0" applyAlignment="0" applyProtection="0">
      <alignment horizontal="left"/>
    </xf>
    <xf numFmtId="37" fontId="84" fillId="0" borderId="126"/>
    <xf numFmtId="0" fontId="31" fillId="51" borderId="217" applyNumberFormat="0" applyFont="0" applyAlignment="0" applyProtection="0">
      <alignment vertical="center"/>
    </xf>
    <xf numFmtId="37" fontId="66" fillId="0" borderId="171"/>
    <xf numFmtId="0" fontId="31" fillId="51" borderId="91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237" applyNumberFormat="0" applyAlignment="0" applyProtection="0"/>
    <xf numFmtId="0" fontId="177" fillId="73" borderId="129" applyNumberFormat="0" applyAlignment="0" applyProtection="0"/>
    <xf numFmtId="0" fontId="43" fillId="51" borderId="145" applyNumberFormat="0" applyFont="0" applyAlignment="0" applyProtection="0">
      <alignment vertical="center"/>
    </xf>
    <xf numFmtId="37" fontId="66" fillId="0" borderId="180"/>
    <xf numFmtId="0" fontId="177" fillId="73" borderId="83" applyNumberFormat="0" applyAlignment="0" applyProtection="0"/>
    <xf numFmtId="0" fontId="200" fillId="0" borderId="86" applyNumberFormat="0" applyFill="0" applyAlignment="0" applyProtection="0"/>
    <xf numFmtId="37" fontId="84" fillId="40" borderId="117"/>
    <xf numFmtId="0" fontId="31" fillId="51" borderId="118" applyNumberFormat="0" applyFont="0" applyAlignment="0" applyProtection="0"/>
    <xf numFmtId="0" fontId="168" fillId="52" borderId="165" applyNumberFormat="0" applyAlignment="0" applyProtection="0">
      <alignment vertical="center"/>
    </xf>
    <xf numFmtId="14" fontId="36" fillId="0" borderId="97">
      <alignment horizontal="center"/>
    </xf>
    <xf numFmtId="37" fontId="84" fillId="40" borderId="108"/>
    <xf numFmtId="37" fontId="84" fillId="0" borderId="261"/>
    <xf numFmtId="0" fontId="43" fillId="51" borderId="81" applyNumberFormat="0" applyFont="0" applyAlignment="0" applyProtection="0">
      <alignment vertical="center"/>
    </xf>
    <xf numFmtId="0" fontId="189" fillId="52" borderId="129" applyNumberFormat="0" applyAlignment="0" applyProtection="0"/>
    <xf numFmtId="37" fontId="66" fillId="0" borderId="234"/>
    <xf numFmtId="37" fontId="84" fillId="40" borderId="144"/>
    <xf numFmtId="37" fontId="66" fillId="0" borderId="270"/>
    <xf numFmtId="0" fontId="165" fillId="61" borderId="8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0" fontId="177" fillId="73" borderId="111" applyNumberFormat="0" applyAlignment="0" applyProtection="0"/>
    <xf numFmtId="37" fontId="66" fillId="0" borderId="126"/>
    <xf numFmtId="49" fontId="36" fillId="0" borderId="286" applyFont="0" applyFill="0" applyBorder="0" applyAlignment="0" applyProtection="0">
      <alignment horizontal="left"/>
    </xf>
    <xf numFmtId="0" fontId="31" fillId="51" borderId="91" applyNumberFormat="0" applyFont="0" applyAlignment="0" applyProtection="0"/>
    <xf numFmtId="37" fontId="84" fillId="40" borderId="234"/>
    <xf numFmtId="37" fontId="66" fillId="0" borderId="261"/>
    <xf numFmtId="10" fontId="70" fillId="38" borderId="178" applyNumberFormat="0" applyBorder="0" applyAlignment="0" applyProtection="0"/>
    <xf numFmtId="0" fontId="169" fillId="73" borderId="148" applyNumberFormat="0" applyAlignment="0" applyProtection="0">
      <alignment vertical="center"/>
    </xf>
    <xf numFmtId="0" fontId="200" fillId="0" borderId="123" applyNumberFormat="0" applyFill="0" applyAlignment="0" applyProtection="0"/>
    <xf numFmtId="0" fontId="193" fillId="73" borderId="229" applyNumberFormat="0" applyAlignment="0" applyProtection="0"/>
    <xf numFmtId="37" fontId="84" fillId="0" borderId="80"/>
    <xf numFmtId="10" fontId="70" fillId="38" borderId="142" applyNumberFormat="0" applyBorder="0" applyAlignment="0" applyProtection="0"/>
    <xf numFmtId="37" fontId="66" fillId="0" borderId="153"/>
    <xf numFmtId="37" fontId="66" fillId="0" borderId="99"/>
    <xf numFmtId="0" fontId="72" fillId="0" borderId="116">
      <alignment horizontal="left" vertical="center"/>
    </xf>
    <xf numFmtId="0" fontId="31" fillId="51" borderId="280" applyNumberFormat="0" applyFont="0" applyAlignment="0" applyProtection="0"/>
    <xf numFmtId="37" fontId="84" fillId="0" borderId="180"/>
    <xf numFmtId="37" fontId="66" fillId="0" borderId="288"/>
    <xf numFmtId="37" fontId="66" fillId="0" borderId="90"/>
    <xf numFmtId="37" fontId="84" fillId="40" borderId="117"/>
    <xf numFmtId="0" fontId="193" fillId="73" borderId="175" applyNumberFormat="0" applyAlignment="0" applyProtection="0"/>
    <xf numFmtId="195" fontId="56" fillId="0" borderId="46" applyFill="0" applyProtection="0"/>
    <xf numFmtId="37" fontId="84" fillId="0" borderId="162"/>
    <xf numFmtId="195" fontId="56" fillId="0" borderId="46" applyFill="0" applyProtection="0"/>
    <xf numFmtId="0" fontId="43" fillId="51" borderId="100" applyNumberFormat="0" applyFont="0" applyAlignment="0" applyProtection="0">
      <alignment vertical="center"/>
    </xf>
    <xf numFmtId="37" fontId="84" fillId="0" borderId="180"/>
    <xf numFmtId="0" fontId="193" fillId="73" borderId="193" applyNumberFormat="0" applyAlignment="0" applyProtection="0"/>
    <xf numFmtId="49" fontId="36" fillId="0" borderId="124" applyFont="0" applyFill="0" applyBorder="0" applyAlignment="0" applyProtection="0">
      <alignment horizontal="left"/>
    </xf>
    <xf numFmtId="0" fontId="177" fillId="73" borderId="246" applyNumberFormat="0" applyAlignment="0" applyProtection="0"/>
    <xf numFmtId="0" fontId="193" fillId="73" borderId="220" applyNumberFormat="0" applyAlignment="0" applyProtection="0"/>
    <xf numFmtId="0" fontId="177" fillId="73" borderId="174" applyNumberFormat="0" applyAlignment="0" applyProtection="0"/>
    <xf numFmtId="0" fontId="177" fillId="73" borderId="192" applyNumberFormat="0" applyAlignment="0" applyProtection="0"/>
    <xf numFmtId="37" fontId="66" fillId="0" borderId="198"/>
    <xf numFmtId="14" fontId="36" fillId="0" borderId="250">
      <alignment horizontal="center"/>
    </xf>
    <xf numFmtId="0" fontId="72" fillId="0" borderId="161">
      <alignment horizontal="left" vertical="center"/>
    </xf>
    <xf numFmtId="49" fontId="36" fillId="0" borderId="277" applyFont="0" applyFill="0" applyBorder="0" applyAlignment="0" applyProtection="0">
      <alignment horizontal="left"/>
    </xf>
    <xf numFmtId="0" fontId="165" fillId="61" borderId="237" applyNumberFormat="0" applyAlignment="0" applyProtection="0">
      <alignment vertical="center"/>
    </xf>
    <xf numFmtId="0" fontId="189" fillId="52" borderId="102" applyNumberFormat="0" applyAlignment="0" applyProtection="0"/>
    <xf numFmtId="0" fontId="31" fillId="51" borderId="136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0" fontId="189" fillId="52" borderId="138" applyNumberFormat="0" applyAlignment="0" applyProtection="0"/>
    <xf numFmtId="0" fontId="200" fillId="0" borderId="231" applyNumberFormat="0" applyFill="0" applyAlignment="0" applyProtection="0"/>
    <xf numFmtId="0" fontId="165" fillId="61" borderId="83" applyNumberFormat="0" applyAlignment="0" applyProtection="0">
      <alignment vertical="center"/>
    </xf>
    <xf numFmtId="37" fontId="84" fillId="0" borderId="80"/>
    <xf numFmtId="37" fontId="66" fillId="0" borderId="252"/>
    <xf numFmtId="0" fontId="189" fillId="52" borderId="201" applyNumberFormat="0" applyAlignment="0" applyProtection="0"/>
    <xf numFmtId="0" fontId="168" fillId="54" borderId="83" applyNumberFormat="0" applyAlignment="0" applyProtection="0">
      <alignment vertical="center"/>
    </xf>
    <xf numFmtId="37" fontId="84" fillId="0" borderId="80"/>
    <xf numFmtId="37" fontId="66" fillId="0" borderId="162"/>
    <xf numFmtId="0" fontId="177" fillId="73" borderId="93" applyNumberFormat="0" applyAlignment="0" applyProtection="0"/>
    <xf numFmtId="0" fontId="72" fillId="0" borderId="197">
      <alignment horizontal="left" vertical="center"/>
    </xf>
    <xf numFmtId="37" fontId="84" fillId="0" borderId="126"/>
    <xf numFmtId="0" fontId="72" fillId="0" borderId="116">
      <alignment horizontal="left" vertical="center"/>
    </xf>
    <xf numFmtId="37" fontId="84" fillId="40" borderId="198"/>
    <xf numFmtId="14" fontId="36" fillId="0" borderId="78">
      <alignment horizontal="center"/>
    </xf>
    <xf numFmtId="10" fontId="70" fillId="38" borderId="78" applyNumberFormat="0" applyBorder="0" applyAlignment="0" applyProtection="0"/>
    <xf numFmtId="14" fontId="36" fillId="0" borderId="115">
      <alignment horizontal="center"/>
    </xf>
    <xf numFmtId="37" fontId="66" fillId="0" borderId="162"/>
    <xf numFmtId="0" fontId="177" fillId="73" borderId="219" applyNumberFormat="0" applyAlignment="0" applyProtection="0"/>
    <xf numFmtId="0" fontId="189" fillId="52" borderId="102" applyNumberFormat="0" applyAlignment="0" applyProtection="0"/>
    <xf numFmtId="0" fontId="31" fillId="51" borderId="253" applyNumberFormat="0" applyFont="0" applyAlignment="0" applyProtection="0"/>
    <xf numFmtId="0" fontId="31" fillId="74" borderId="151" applyFill="0">
      <alignment horizontal="center" vertical="center" wrapText="1"/>
    </xf>
    <xf numFmtId="0" fontId="31" fillId="74" borderId="88" applyFill="0">
      <alignment horizontal="center" vertical="center" wrapText="1"/>
    </xf>
    <xf numFmtId="49" fontId="36" fillId="0" borderId="169" applyFont="0" applyFill="0" applyBorder="0" applyAlignment="0" applyProtection="0">
      <alignment horizontal="left"/>
    </xf>
    <xf numFmtId="37" fontId="66" fillId="0" borderId="234"/>
    <xf numFmtId="37" fontId="66" fillId="0" borderId="180"/>
    <xf numFmtId="0" fontId="31" fillId="51" borderId="81" applyNumberFormat="0" applyFont="0" applyAlignment="0" applyProtection="0"/>
    <xf numFmtId="37" fontId="84" fillId="0" borderId="288"/>
    <xf numFmtId="0" fontId="72" fillId="0" borderId="125">
      <alignment horizontal="left" vertical="center"/>
    </xf>
    <xf numFmtId="0" fontId="189" fillId="52" borderId="147" applyNumberFormat="0" applyAlignment="0" applyProtection="0"/>
    <xf numFmtId="14" fontId="36" fillId="0" borderId="142">
      <alignment horizontal="center"/>
    </xf>
    <xf numFmtId="0" fontId="177" fillId="73" borderId="192" applyNumberFormat="0" applyAlignment="0" applyProtection="0"/>
    <xf numFmtId="14" fontId="36" fillId="0" borderId="151">
      <alignment horizontal="center"/>
    </xf>
    <xf numFmtId="37" fontId="84" fillId="40" borderId="153"/>
    <xf numFmtId="37" fontId="66" fillId="0" borderId="270"/>
    <xf numFmtId="37" fontId="84" fillId="0" borderId="252"/>
    <xf numFmtId="37" fontId="66" fillId="0" borderId="261"/>
    <xf numFmtId="0" fontId="177" fillId="73" borderId="83" applyNumberFormat="0" applyAlignment="0" applyProtection="0"/>
    <xf numFmtId="10" fontId="70" fillId="38" borderId="124" applyNumberFormat="0" applyBorder="0" applyAlignment="0" applyProtection="0"/>
    <xf numFmtId="0" fontId="31" fillId="51" borderId="235" applyNumberFormat="0" applyFont="0" applyAlignment="0" applyProtection="0"/>
    <xf numFmtId="0" fontId="200" fillId="0" borderId="258" applyNumberFormat="0" applyFill="0" applyAlignment="0" applyProtection="0"/>
    <xf numFmtId="0" fontId="200" fillId="0" borderId="123" applyNumberFormat="0" applyFill="0" applyAlignment="0" applyProtection="0"/>
    <xf numFmtId="0" fontId="31" fillId="51" borderId="127" applyNumberFormat="0" applyFont="0" applyAlignment="0" applyProtection="0">
      <alignment vertical="center"/>
    </xf>
    <xf numFmtId="0" fontId="31" fillId="51" borderId="127" applyNumberFormat="0" applyFont="0" applyAlignment="0" applyProtection="0"/>
    <xf numFmtId="195" fontId="56" fillId="0" borderId="46" applyFill="0" applyProtection="0"/>
    <xf numFmtId="37" fontId="66" fillId="0" borderId="180"/>
    <xf numFmtId="10" fontId="70" fillId="38" borderId="115" applyNumberFormat="0" applyBorder="0" applyAlignment="0" applyProtection="0"/>
    <xf numFmtId="0" fontId="177" fillId="73" borderId="83" applyNumberFormat="0" applyAlignment="0" applyProtection="0"/>
    <xf numFmtId="49" fontId="36" fillId="0" borderId="214" applyFont="0" applyFill="0" applyBorder="0" applyAlignment="0" applyProtection="0">
      <alignment horizontal="left"/>
    </xf>
    <xf numFmtId="49" fontId="36" fillId="0" borderId="196" applyFont="0" applyFill="0" applyBorder="0" applyAlignment="0" applyProtection="0">
      <alignment horizontal="left"/>
    </xf>
    <xf numFmtId="37" fontId="84" fillId="40" borderId="261"/>
    <xf numFmtId="37" fontId="66" fillId="0" borderId="117"/>
    <xf numFmtId="37" fontId="66" fillId="0" borderId="261"/>
    <xf numFmtId="37" fontId="66" fillId="0" borderId="198"/>
    <xf numFmtId="0" fontId="177" fillId="73" borderId="111" applyNumberFormat="0" applyAlignment="0" applyProtection="0"/>
    <xf numFmtId="0" fontId="189" fillId="52" borderId="83" applyNumberFormat="0" applyAlignment="0" applyProtection="0"/>
    <xf numFmtId="0" fontId="200" fillId="0" borderId="150" applyNumberFormat="0" applyFill="0" applyAlignment="0" applyProtection="0"/>
    <xf numFmtId="49" fontId="36" fillId="0" borderId="88" applyFont="0" applyFill="0" applyBorder="0" applyAlignment="0" applyProtection="0">
      <alignment horizontal="left"/>
    </xf>
    <xf numFmtId="14" fontId="36" fillId="0" borderId="205">
      <alignment horizontal="center"/>
    </xf>
    <xf numFmtId="0" fontId="189" fillId="52" borderId="237" applyNumberFormat="0" applyAlignment="0" applyProtection="0"/>
    <xf numFmtId="0" fontId="193" fillId="73" borderId="148" applyNumberFormat="0" applyAlignment="0" applyProtection="0"/>
    <xf numFmtId="210" fontId="56" fillId="0" borderId="46" applyFill="0" applyProtection="0"/>
    <xf numFmtId="5" fontId="176" fillId="0" borderId="46" applyAlignment="0" applyProtection="0"/>
    <xf numFmtId="0" fontId="29" fillId="0" borderId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31" fillId="51" borderId="262" applyNumberFormat="0" applyFont="0" applyAlignment="0" applyProtection="0"/>
    <xf numFmtId="37" fontId="84" fillId="0" borderId="162"/>
    <xf numFmtId="0" fontId="31" fillId="51" borderId="226" applyNumberFormat="0" applyFont="0" applyAlignment="0" applyProtection="0"/>
    <xf numFmtId="0" fontId="200" fillId="0" borderId="86" applyNumberFormat="0" applyFill="0" applyAlignment="0" applyProtection="0"/>
    <xf numFmtId="0" fontId="169" fillId="73" borderId="157" applyNumberFormat="0" applyAlignment="0" applyProtection="0">
      <alignment vertical="center"/>
    </xf>
    <xf numFmtId="0" fontId="177" fillId="73" borderId="83" applyNumberFormat="0" applyAlignment="0" applyProtection="0"/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208" applyNumberFormat="0" applyFont="0" applyAlignment="0" applyProtection="0">
      <alignment vertical="center"/>
    </xf>
    <xf numFmtId="0" fontId="72" fillId="0" borderId="242">
      <alignment horizontal="left" vertical="center"/>
    </xf>
    <xf numFmtId="37" fontId="66" fillId="0" borderId="171"/>
    <xf numFmtId="37" fontId="66" fillId="0" borderId="288"/>
    <xf numFmtId="37" fontId="84" fillId="40" borderId="80"/>
    <xf numFmtId="49" fontId="36" fillId="0" borderId="178" applyFont="0" applyFill="0" applyBorder="0" applyAlignment="0" applyProtection="0">
      <alignment horizontal="left"/>
    </xf>
    <xf numFmtId="0" fontId="31" fillId="51" borderId="208" applyNumberFormat="0" applyFont="0" applyAlignment="0" applyProtection="0"/>
    <xf numFmtId="37" fontId="198" fillId="0" borderId="176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49" fontId="36" fillId="0" borderId="196" applyFont="0" applyFill="0" applyBorder="0" applyAlignment="0" applyProtection="0">
      <alignment horizontal="left"/>
    </xf>
    <xf numFmtId="0" fontId="72" fillId="0" borderId="107">
      <alignment horizontal="left" vertical="center"/>
    </xf>
    <xf numFmtId="37" fontId="66" fillId="0" borderId="135"/>
    <xf numFmtId="0" fontId="200" fillId="0" borderId="96" applyNumberFormat="0" applyFill="0" applyAlignment="0" applyProtection="0"/>
    <xf numFmtId="0" fontId="189" fillId="52" borderId="156" applyNumberFormat="0" applyAlignment="0" applyProtection="0"/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37" fontId="66" fillId="0" borderId="261"/>
    <xf numFmtId="37" fontId="84" fillId="0" borderId="252"/>
    <xf numFmtId="37" fontId="66" fillId="0" borderId="270"/>
    <xf numFmtId="37" fontId="198" fillId="0" borderId="85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0" fontId="72" fillId="0" borderId="98">
      <alignment horizontal="left" vertical="center"/>
    </xf>
    <xf numFmtId="0" fontId="72" fillId="0" borderId="125">
      <alignment horizontal="left" vertical="center"/>
    </xf>
    <xf numFmtId="0" fontId="169" fillId="61" borderId="12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00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0" fontId="72" fillId="0" borderId="269">
      <alignment horizontal="left" vertical="center"/>
    </xf>
    <xf numFmtId="0" fontId="156" fillId="0" borderId="86" applyNumberFormat="0" applyFill="0" applyAlignment="0" applyProtection="0">
      <alignment vertical="center"/>
    </xf>
    <xf numFmtId="0" fontId="193" fillId="73" borderId="220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97" applyFont="0" applyFill="0" applyBorder="0" applyAlignment="0" applyProtection="0">
      <alignment horizontal="left"/>
    </xf>
    <xf numFmtId="49" fontId="36" fillId="0" borderId="277" applyFont="0" applyFill="0" applyBorder="0" applyAlignment="0" applyProtection="0">
      <alignment horizontal="left"/>
    </xf>
    <xf numFmtId="37" fontId="66" fillId="0" borderId="117"/>
    <xf numFmtId="49" fontId="36" fillId="0" borderId="169" applyFont="0" applyFill="0" applyBorder="0" applyAlignment="0" applyProtection="0">
      <alignment horizontal="left"/>
    </xf>
    <xf numFmtId="37" fontId="66" fillId="0" borderId="198"/>
    <xf numFmtId="14" fontId="36" fillId="0" borderId="97">
      <alignment horizontal="center"/>
    </xf>
    <xf numFmtId="0" fontId="193" fillId="73" borderId="84" applyNumberFormat="0" applyAlignment="0" applyProtection="0"/>
    <xf numFmtId="0" fontId="169" fillId="73" borderId="94" applyNumberFormat="0" applyAlignment="0" applyProtection="0">
      <alignment vertical="center"/>
    </xf>
    <xf numFmtId="0" fontId="29" fillId="0" borderId="0"/>
    <xf numFmtId="37" fontId="198" fillId="0" borderId="167" applyNumberFormat="0" applyFont="0" applyBorder="0" applyAlignment="0" applyProtection="0">
      <alignment horizontal="centerContinuous"/>
    </xf>
    <xf numFmtId="37" fontId="66" fillId="0" borderId="117"/>
    <xf numFmtId="0" fontId="211" fillId="73" borderId="120" applyNumberFormat="0" applyAlignment="0" applyProtection="0">
      <alignment vertical="center"/>
    </xf>
    <xf numFmtId="37" fontId="66" fillId="0" borderId="189"/>
    <xf numFmtId="0" fontId="72" fillId="0" borderId="188">
      <alignment horizontal="left" vertical="center"/>
    </xf>
    <xf numFmtId="0" fontId="31" fillId="51" borderId="253" applyNumberFormat="0" applyFont="0" applyAlignment="0" applyProtection="0">
      <alignment vertical="center"/>
    </xf>
    <xf numFmtId="49" fontId="36" fillId="0" borderId="124" applyFont="0" applyFill="0" applyBorder="0" applyAlignment="0" applyProtection="0">
      <alignment horizontal="left"/>
    </xf>
    <xf numFmtId="0" fontId="31" fillId="51" borderId="136" applyNumberFormat="0" applyFont="0" applyAlignment="0" applyProtection="0">
      <alignment vertical="center"/>
    </xf>
    <xf numFmtId="0" fontId="177" fillId="73" borderId="219" applyNumberFormat="0" applyAlignment="0" applyProtection="0"/>
    <xf numFmtId="37" fontId="66" fillId="0" borderId="90"/>
    <xf numFmtId="0" fontId="169" fillId="73" borderId="166" applyNumberFormat="0" applyAlignment="0" applyProtection="0">
      <alignment vertical="center"/>
    </xf>
    <xf numFmtId="37" fontId="66" fillId="0" borderId="198"/>
    <xf numFmtId="37" fontId="66" fillId="0" borderId="80"/>
    <xf numFmtId="0" fontId="193" fillId="73" borderId="84" applyNumberFormat="0" applyAlignment="0" applyProtection="0"/>
    <xf numFmtId="37" fontId="84" fillId="40" borderId="261"/>
    <xf numFmtId="0" fontId="31" fillId="51" borderId="145" applyNumberFormat="0" applyFont="0" applyAlignment="0" applyProtection="0">
      <alignment vertical="center"/>
    </xf>
    <xf numFmtId="0" fontId="177" fillId="73" borderId="102" applyNumberFormat="0" applyAlignment="0" applyProtection="0"/>
    <xf numFmtId="5" fontId="176" fillId="0" borderId="87" applyAlignment="0" applyProtection="0"/>
    <xf numFmtId="0" fontId="193" fillId="73" borderId="238" applyNumberFormat="0" applyAlignment="0" applyProtection="0"/>
    <xf numFmtId="0" fontId="177" fillId="73" borderId="210" applyNumberFormat="0" applyAlignment="0" applyProtection="0"/>
    <xf numFmtId="195" fontId="56" fillId="0" borderId="46" applyFill="0" applyProtection="0"/>
    <xf numFmtId="37" fontId="66" fillId="0" borderId="80"/>
    <xf numFmtId="0" fontId="31" fillId="51" borderId="262" applyNumberFormat="0" applyFont="0" applyAlignment="0" applyProtection="0"/>
    <xf numFmtId="0" fontId="43" fillId="51" borderId="145" applyNumberFormat="0" applyFont="0" applyAlignment="0" applyProtection="0">
      <alignment vertical="center"/>
    </xf>
    <xf numFmtId="37" fontId="84" fillId="40" borderId="80"/>
    <xf numFmtId="0" fontId="211" fillId="73" borderId="246" applyNumberFormat="0" applyAlignment="0" applyProtection="0">
      <alignment vertical="center"/>
    </xf>
    <xf numFmtId="37" fontId="66" fillId="0" borderId="126"/>
    <xf numFmtId="37" fontId="66" fillId="0" borderId="153"/>
    <xf numFmtId="0" fontId="189" fillId="52" borderId="120" applyNumberFormat="0" applyAlignment="0" applyProtection="0"/>
    <xf numFmtId="49" fontId="36" fillId="0" borderId="268" applyFont="0" applyFill="0" applyBorder="0" applyAlignment="0" applyProtection="0">
      <alignment horizontal="left"/>
    </xf>
    <xf numFmtId="0" fontId="29" fillId="0" borderId="0"/>
    <xf numFmtId="37" fontId="84" fillId="0" borderId="162"/>
    <xf numFmtId="49" fontId="36" fillId="0" borderId="268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0" fontId="156" fillId="0" borderId="146" applyNumberFormat="0" applyFill="0" applyAlignment="0" applyProtection="0">
      <alignment vertical="center"/>
    </xf>
    <xf numFmtId="37" fontId="84" fillId="0" borderId="189"/>
    <xf numFmtId="37" fontId="84" fillId="40" borderId="180"/>
    <xf numFmtId="37" fontId="66" fillId="0" borderId="80"/>
    <xf numFmtId="0" fontId="177" fillId="73" borderId="237" applyNumberFormat="0" applyAlignment="0" applyProtection="0"/>
    <xf numFmtId="37" fontId="84" fillId="0" borderId="80"/>
    <xf numFmtId="37" fontId="84" fillId="0" borderId="80"/>
    <xf numFmtId="49" fontId="36" fillId="0" borderId="160" applyFont="0" applyFill="0" applyBorder="0" applyAlignment="0" applyProtection="0">
      <alignment horizontal="left"/>
    </xf>
    <xf numFmtId="37" fontId="66" fillId="0" borderId="144"/>
    <xf numFmtId="37" fontId="198" fillId="0" borderId="149" applyNumberFormat="0" applyFont="0" applyBorder="0" applyAlignment="0" applyProtection="0">
      <alignment horizontal="centerContinuous"/>
    </xf>
    <xf numFmtId="37" fontId="198" fillId="0" borderId="113" applyNumberFormat="0" applyFont="0" applyBorder="0" applyAlignment="0" applyProtection="0">
      <alignment horizontal="centerContinuous"/>
    </xf>
    <xf numFmtId="0" fontId="31" fillId="51" borderId="253" applyNumberFormat="0" applyFont="0" applyAlignment="0" applyProtection="0"/>
    <xf numFmtId="37" fontId="84" fillId="0" borderId="108"/>
    <xf numFmtId="37" fontId="66" fillId="0" borderId="252"/>
    <xf numFmtId="0" fontId="189" fillId="52" borderId="174" applyNumberFormat="0" applyAlignment="0" applyProtection="0"/>
    <xf numFmtId="14" fontId="36" fillId="0" borderId="106">
      <alignment horizontal="center"/>
    </xf>
    <xf numFmtId="0" fontId="29" fillId="0" borderId="0"/>
    <xf numFmtId="37" fontId="84" fillId="40" borderId="288"/>
    <xf numFmtId="37" fontId="84" fillId="40" borderId="180"/>
    <xf numFmtId="37" fontId="66" fillId="0" borderId="153"/>
    <xf numFmtId="14" fontId="36" fillId="0" borderId="169">
      <alignment horizont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232" applyFont="0" applyFill="0" applyBorder="0" applyAlignment="0" applyProtection="0">
      <alignment horizontal="left"/>
    </xf>
    <xf numFmtId="210" fontId="56" fillId="0" borderId="46" applyFill="0" applyProtection="0"/>
    <xf numFmtId="0" fontId="193" fillId="73" borderId="112" applyNumberFormat="0" applyAlignment="0" applyProtection="0"/>
    <xf numFmtId="0" fontId="200" fillId="0" borderId="86" applyNumberFormat="0" applyFill="0" applyAlignment="0" applyProtection="0"/>
    <xf numFmtId="0" fontId="72" fillId="0" borderId="251">
      <alignment horizontal="left" vertical="center"/>
    </xf>
    <xf numFmtId="0" fontId="156" fillId="0" borderId="173" applyNumberFormat="0" applyFill="0" applyAlignment="0" applyProtection="0">
      <alignment vertical="center"/>
    </xf>
    <xf numFmtId="0" fontId="193" fillId="73" borderId="166" applyNumberFormat="0" applyAlignment="0" applyProtection="0"/>
    <xf numFmtId="37" fontId="84" fillId="40" borderId="252"/>
    <xf numFmtId="37" fontId="66" fillId="0" borderId="198"/>
    <xf numFmtId="0" fontId="169" fillId="73" borderId="238" applyNumberFormat="0" applyAlignment="0" applyProtection="0">
      <alignment vertical="center"/>
    </xf>
    <xf numFmtId="0" fontId="189" fillId="52" borderId="210" applyNumberFormat="0" applyAlignment="0" applyProtection="0"/>
    <xf numFmtId="43" fontId="1" fillId="0" borderId="0" applyFont="0" applyFill="0" applyBorder="0" applyAlignment="0" applyProtection="0"/>
    <xf numFmtId="0" fontId="31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7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3" fillId="73" borderId="157" applyNumberFormat="0" applyAlignment="0" applyProtection="0"/>
    <xf numFmtId="44" fontId="1" fillId="0" borderId="0" applyFont="0" applyFill="0" applyBorder="0" applyAlignment="0" applyProtection="0"/>
    <xf numFmtId="37" fontId="84" fillId="0" borderId="180"/>
    <xf numFmtId="37" fontId="66" fillId="0" borderId="80"/>
    <xf numFmtId="0" fontId="156" fillId="0" borderId="254" applyNumberFormat="0" applyFill="0" applyAlignment="0" applyProtection="0">
      <alignment vertical="center"/>
    </xf>
    <xf numFmtId="14" fontId="36" fillId="0" borderId="241">
      <alignment horizontal="center"/>
    </xf>
    <xf numFmtId="0" fontId="31" fillId="51" borderId="145" applyNumberFormat="0" applyFont="0" applyAlignment="0" applyProtection="0">
      <alignment vertical="center"/>
    </xf>
    <xf numFmtId="0" fontId="43" fillId="51" borderId="190" applyNumberFormat="0" applyFont="0" applyAlignment="0" applyProtection="0">
      <alignment vertical="center"/>
    </xf>
    <xf numFmtId="0" fontId="193" fillId="73" borderId="184" applyNumberFormat="0" applyAlignment="0" applyProtection="0"/>
    <xf numFmtId="0" fontId="193" fillId="73" borderId="148" applyNumberFormat="0" applyAlignment="0" applyProtection="0"/>
    <xf numFmtId="0" fontId="43" fillId="51" borderId="226" applyNumberFormat="0" applyFont="0" applyAlignment="0" applyProtection="0">
      <alignment vertical="center"/>
    </xf>
    <xf numFmtId="37" fontId="84" fillId="40" borderId="144"/>
    <xf numFmtId="37" fontId="84" fillId="0" borderId="288"/>
    <xf numFmtId="10" fontId="70" fillId="38" borderId="241" applyNumberFormat="0" applyBorder="0" applyAlignment="0" applyProtection="0"/>
    <xf numFmtId="37" fontId="84" fillId="40" borderId="80"/>
    <xf numFmtId="37" fontId="84" fillId="40" borderId="252"/>
    <xf numFmtId="10" fontId="70" fillId="38" borderId="187" applyNumberFormat="0" applyBorder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90"/>
    <xf numFmtId="37" fontId="84" fillId="0" borderId="80"/>
    <xf numFmtId="49" fontId="36" fillId="0" borderId="223" applyFont="0" applyFill="0" applyBorder="0" applyAlignment="0" applyProtection="0">
      <alignment horizontal="left"/>
    </xf>
    <xf numFmtId="0" fontId="31" fillId="51" borderId="145" applyNumberFormat="0" applyFont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16">
      <alignment horizontal="left" vertical="center"/>
    </xf>
    <xf numFmtId="49" fontId="36" fillId="0" borderId="205" applyFont="0" applyFill="0" applyBorder="0" applyAlignment="0" applyProtection="0">
      <alignment horizontal="left"/>
    </xf>
    <xf numFmtId="0" fontId="43" fillId="51" borderId="199" applyNumberFormat="0" applyFont="0" applyAlignment="0" applyProtection="0">
      <alignment vertical="center"/>
    </xf>
    <xf numFmtId="0" fontId="193" fillId="73" borderId="193" applyNumberFormat="0" applyAlignment="0" applyProtection="0"/>
    <xf numFmtId="0" fontId="31" fillId="51" borderId="253" applyNumberFormat="0" applyFont="0" applyAlignment="0" applyProtection="0"/>
    <xf numFmtId="37" fontId="66" fillId="0" borderId="117"/>
    <xf numFmtId="0" fontId="189" fillId="52" borderId="255" applyNumberFormat="0" applyAlignment="0" applyProtection="0"/>
    <xf numFmtId="0" fontId="193" fillId="73" borderId="202" applyNumberFormat="0" applyAlignment="0" applyProtection="0"/>
    <xf numFmtId="0" fontId="200" fillId="0" borderId="86" applyNumberFormat="0" applyFill="0" applyAlignment="0" applyProtection="0"/>
    <xf numFmtId="0" fontId="72" fillId="0" borderId="197">
      <alignment horizontal="left" vertical="center"/>
    </xf>
    <xf numFmtId="0" fontId="31" fillId="51" borderId="100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37" fontId="84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71"/>
    <xf numFmtId="0" fontId="72" fillId="0" borderId="170">
      <alignment horizontal="left" vertical="center"/>
    </xf>
    <xf numFmtId="49" fontId="36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200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97">
      <alignment horizontal="center"/>
    </xf>
    <xf numFmtId="0" fontId="177" fillId="73" borderId="83" applyNumberFormat="0" applyAlignment="0" applyProtection="0"/>
    <xf numFmtId="49" fontId="36" fillId="0" borderId="160" applyFont="0" applyFill="0" applyBorder="0" applyAlignment="0" applyProtection="0">
      <alignment horizontal="left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34"/>
    <xf numFmtId="37" fontId="84" fillId="0" borderId="144"/>
    <xf numFmtId="0" fontId="169" fillId="73" borderId="283" applyNumberFormat="0" applyAlignment="0" applyProtection="0">
      <alignment vertical="center"/>
    </xf>
    <xf numFmtId="0" fontId="43" fillId="51" borderId="172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37" fontId="66" fillId="0" borderId="207"/>
    <xf numFmtId="0" fontId="177" fillId="73" borderId="255" applyNumberFormat="0" applyAlignment="0" applyProtection="0"/>
    <xf numFmtId="0" fontId="200" fillId="0" borderId="240" applyNumberFormat="0" applyFill="0" applyAlignment="0" applyProtection="0"/>
    <xf numFmtId="0" fontId="189" fillId="52" borderId="83" applyNumberFormat="0" applyAlignment="0" applyProtection="0"/>
    <xf numFmtId="37" fontId="84" fillId="0" borderId="243"/>
    <xf numFmtId="0" fontId="72" fillId="0" borderId="134">
      <alignment horizontal="left" vertical="center"/>
    </xf>
    <xf numFmtId="0" fontId="168" fillId="52" borderId="120" applyNumberFormat="0" applyAlignment="0" applyProtection="0">
      <alignment vertical="center"/>
    </xf>
    <xf numFmtId="49" fontId="36" fillId="0" borderId="277" applyFont="0" applyFill="0" applyBorder="0" applyAlignment="0" applyProtection="0">
      <alignment horizontal="left"/>
    </xf>
    <xf numFmtId="0" fontId="193" fillId="73" borderId="157" applyNumberFormat="0" applyAlignment="0" applyProtection="0"/>
    <xf numFmtId="37" fontId="66" fillId="0" borderId="288"/>
    <xf numFmtId="0" fontId="31" fillId="51" borderId="253" applyNumberFormat="0" applyFont="0" applyAlignment="0" applyProtection="0">
      <alignment vertical="center"/>
    </xf>
    <xf numFmtId="10" fontId="70" fillId="38" borderId="78" applyNumberFormat="0" applyBorder="0" applyAlignment="0" applyProtection="0"/>
    <xf numFmtId="37" fontId="84" fillId="0" borderId="270"/>
    <xf numFmtId="37" fontId="66" fillId="0" borderId="108"/>
    <xf numFmtId="37" fontId="84" fillId="40" borderId="261"/>
    <xf numFmtId="5" fontId="176" fillId="0" borderId="46" applyAlignment="0" applyProtection="0"/>
    <xf numFmtId="37" fontId="66" fillId="0" borderId="80"/>
    <xf numFmtId="37" fontId="66" fillId="0" borderId="270"/>
    <xf numFmtId="37" fontId="84" fillId="40" borderId="144"/>
    <xf numFmtId="0" fontId="43" fillId="51" borderId="199" applyNumberFormat="0" applyFont="0" applyAlignment="0" applyProtection="0">
      <alignment vertical="center"/>
    </xf>
    <xf numFmtId="0" fontId="156" fillId="0" borderId="258" applyNumberFormat="0" applyFill="0" applyAlignment="0" applyProtection="0">
      <alignment vertical="center"/>
    </xf>
    <xf numFmtId="37" fontId="84" fillId="0" borderId="144"/>
    <xf numFmtId="0" fontId="193" fillId="73" borderId="202" applyNumberFormat="0" applyAlignment="0" applyProtection="0"/>
    <xf numFmtId="37" fontId="66" fillId="0" borderId="153"/>
    <xf numFmtId="0" fontId="200" fillId="0" borderId="231" applyNumberFormat="0" applyFill="0" applyAlignment="0" applyProtection="0"/>
    <xf numFmtId="0" fontId="31" fillId="51" borderId="253" applyNumberFormat="0" applyFont="0" applyAlignment="0" applyProtection="0"/>
    <xf numFmtId="0" fontId="193" fillId="73" borderId="121" applyNumberFormat="0" applyAlignment="0" applyProtection="0"/>
    <xf numFmtId="0" fontId="168" fillId="52" borderId="156" applyNumberFormat="0" applyAlignment="0" applyProtection="0">
      <alignment vertical="center"/>
    </xf>
    <xf numFmtId="37" fontId="66" fillId="0" borderId="99"/>
    <xf numFmtId="37" fontId="84" fillId="0" borderId="126"/>
    <xf numFmtId="0" fontId="165" fillId="61" borderId="291" applyNumberFormat="0" applyAlignment="0" applyProtection="0">
      <alignment vertical="center"/>
    </xf>
    <xf numFmtId="37" fontId="66" fillId="0" borderId="135"/>
    <xf numFmtId="14" fontId="36" fillId="0" borderId="97">
      <alignment horizontal="center"/>
    </xf>
    <xf numFmtId="37" fontId="84" fillId="40" borderId="252"/>
    <xf numFmtId="0" fontId="72" fillId="0" borderId="224">
      <alignment horizontal="left" vertical="center"/>
    </xf>
    <xf numFmtId="0" fontId="72" fillId="0" borderId="161">
      <alignment horizontal="left" vertical="center"/>
    </xf>
    <xf numFmtId="0" fontId="200" fillId="0" borderId="86" applyNumberFormat="0" applyFill="0" applyAlignment="0" applyProtection="0"/>
    <xf numFmtId="0" fontId="177" fillId="73" borderId="147" applyNumberFormat="0" applyAlignment="0" applyProtection="0"/>
    <xf numFmtId="37" fontId="66" fillId="0" borderId="234"/>
    <xf numFmtId="49" fontId="36" fillId="0" borderId="115" applyFont="0" applyFill="0" applyBorder="0" applyAlignment="0" applyProtection="0">
      <alignment horizontal="left"/>
    </xf>
    <xf numFmtId="0" fontId="165" fillId="61" borderId="282" applyNumberFormat="0" applyAlignment="0" applyProtection="0">
      <alignment vertical="center"/>
    </xf>
    <xf numFmtId="0" fontId="200" fillId="0" borderId="150" applyNumberFormat="0" applyFill="0" applyAlignment="0" applyProtection="0"/>
    <xf numFmtId="37" fontId="66" fillId="0" borderId="90"/>
    <xf numFmtId="37" fontId="84" fillId="40" borderId="108"/>
    <xf numFmtId="37" fontId="66" fillId="0" borderId="80"/>
    <xf numFmtId="0" fontId="156" fillId="0" borderId="86" applyNumberFormat="0" applyFill="0" applyAlignment="0" applyProtection="0">
      <alignment vertical="center"/>
    </xf>
    <xf numFmtId="0" fontId="200" fillId="0" borderId="105" applyNumberFormat="0" applyFill="0" applyAlignment="0" applyProtection="0"/>
    <xf numFmtId="0" fontId="193" fillId="73" borderId="256" applyNumberFormat="0" applyAlignment="0" applyProtection="0"/>
    <xf numFmtId="0" fontId="31" fillId="51" borderId="81" applyNumberFormat="0" applyFont="0" applyAlignment="0" applyProtection="0"/>
    <xf numFmtId="37" fontId="84" fillId="0" borderId="153"/>
    <xf numFmtId="37" fontId="66" fillId="0" borderId="80"/>
    <xf numFmtId="14" fontId="36" fillId="0" borderId="78">
      <alignment horizontal="center"/>
    </xf>
    <xf numFmtId="0" fontId="200" fillId="0" borderId="195" applyNumberFormat="0" applyFill="0" applyAlignment="0" applyProtection="0"/>
    <xf numFmtId="37" fontId="66" fillId="0" borderId="243"/>
    <xf numFmtId="0" fontId="177" fillId="73" borderId="183" applyNumberFormat="0" applyAlignment="0" applyProtection="0"/>
    <xf numFmtId="0" fontId="193" fillId="73" borderId="84" applyNumberFormat="0" applyAlignment="0" applyProtection="0"/>
    <xf numFmtId="0" fontId="200" fillId="0" borderId="177" applyNumberFormat="0" applyFill="0" applyAlignment="0" applyProtection="0"/>
    <xf numFmtId="37" fontId="66" fillId="0" borderId="198"/>
    <xf numFmtId="10" fontId="70" fillId="38" borderId="97" applyNumberFormat="0" applyBorder="0" applyAlignment="0" applyProtection="0"/>
    <xf numFmtId="0" fontId="156" fillId="0" borderId="141" applyNumberFormat="0" applyFill="0" applyAlignment="0" applyProtection="0">
      <alignment vertical="center"/>
    </xf>
    <xf numFmtId="0" fontId="72" fillId="0" borderId="79">
      <alignment horizontal="left" vertical="center"/>
    </xf>
    <xf numFmtId="0" fontId="165" fillId="61" borderId="156" applyNumberFormat="0" applyAlignment="0" applyProtection="0">
      <alignment vertical="center"/>
    </xf>
    <xf numFmtId="0" fontId="193" fillId="73" borderId="238" applyNumberFormat="0" applyAlignment="0" applyProtection="0"/>
    <xf numFmtId="0" fontId="193" fillId="73" borderId="256" applyNumberFormat="0" applyAlignment="0" applyProtection="0"/>
    <xf numFmtId="37" fontId="66" fillId="0" borderId="261"/>
    <xf numFmtId="0" fontId="31" fillId="51" borderId="154" applyNumberFormat="0" applyFont="0" applyAlignment="0" applyProtection="0"/>
    <xf numFmtId="0" fontId="168" fillId="52" borderId="83" applyNumberFormat="0" applyAlignment="0" applyProtection="0">
      <alignment vertical="center"/>
    </xf>
    <xf numFmtId="0" fontId="31" fillId="74" borderId="106" applyFill="0">
      <alignment horizontal="center" vertical="center" wrapText="1"/>
    </xf>
    <xf numFmtId="0" fontId="1" fillId="0" borderId="0"/>
    <xf numFmtId="14" fontId="36" fillId="0" borderId="160">
      <alignment horizontal="center"/>
    </xf>
    <xf numFmtId="0" fontId="27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1" borderId="136" applyNumberFormat="0" applyFont="0" applyAlignment="0" applyProtection="0">
      <alignment vertical="center"/>
    </xf>
    <xf numFmtId="37" fontId="66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86" applyNumberFormat="0" applyFill="0" applyAlignment="0" applyProtection="0"/>
    <xf numFmtId="37" fontId="66" fillId="0" borderId="207"/>
    <xf numFmtId="14" fontId="36" fillId="0" borderId="115">
      <alignment horizontal="center"/>
    </xf>
    <xf numFmtId="49" fontId="36" fillId="0" borderId="160" applyFont="0" applyFill="0" applyBorder="0" applyAlignment="0" applyProtection="0">
      <alignment horizontal="left"/>
    </xf>
    <xf numFmtId="0" fontId="168" fillId="54" borderId="120" applyNumberFormat="0" applyAlignment="0" applyProtection="0">
      <alignment vertical="center"/>
    </xf>
    <xf numFmtId="37" fontId="84" fillId="0" borderId="108"/>
    <xf numFmtId="0" fontId="168" fillId="54" borderId="120" applyNumberFormat="0" applyAlignment="0" applyProtection="0">
      <alignment vertical="center"/>
    </xf>
    <xf numFmtId="49" fontId="36" fillId="0" borderId="106" applyFont="0" applyFill="0" applyBorder="0" applyAlignment="0" applyProtection="0">
      <alignment horizontal="left"/>
    </xf>
    <xf numFmtId="0" fontId="31" fillId="51" borderId="217" applyNumberFormat="0" applyFont="0" applyAlignment="0" applyProtection="0"/>
    <xf numFmtId="0" fontId="72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294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37" fontId="66" fillId="0" borderId="80"/>
    <xf numFmtId="0" fontId="189" fillId="52" borderId="183" applyNumberFormat="0" applyAlignment="0" applyProtection="0"/>
    <xf numFmtId="0" fontId="72" fillId="0" borderId="215">
      <alignment horizontal="left" vertical="center"/>
    </xf>
    <xf numFmtId="37" fontId="66" fillId="0" borderId="171"/>
    <xf numFmtId="49" fontId="36" fillId="0" borderId="78" applyFont="0" applyFill="0" applyBorder="0" applyAlignment="0" applyProtection="0">
      <alignment horizontal="left"/>
    </xf>
    <xf numFmtId="0" fontId="189" fillId="52" borderId="147" applyNumberFormat="0" applyAlignment="0" applyProtection="0"/>
    <xf numFmtId="37" fontId="66" fillId="0" borderId="117"/>
    <xf numFmtId="49" fontId="36" fillId="0" borderId="151" applyFont="0" applyFill="0" applyBorder="0" applyAlignment="0" applyProtection="0">
      <alignment horizontal="left"/>
    </xf>
    <xf numFmtId="0" fontId="31" fillId="51" borderId="253" applyNumberFormat="0" applyFont="0" applyAlignment="0" applyProtection="0">
      <alignment vertical="center"/>
    </xf>
    <xf numFmtId="0" fontId="72" fillId="0" borderId="116">
      <alignment horizontal="left" vertical="center"/>
    </xf>
    <xf numFmtId="0" fontId="31" fillId="51" borderId="172" applyNumberFormat="0" applyFont="0" applyAlignment="0" applyProtection="0">
      <alignment vertical="center"/>
    </xf>
    <xf numFmtId="0" fontId="177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99"/>
    <xf numFmtId="37" fontId="66" fillId="0" borderId="80"/>
    <xf numFmtId="37" fontId="66" fillId="0" borderId="80"/>
    <xf numFmtId="37" fontId="66" fillId="0" borderId="80"/>
    <xf numFmtId="0" fontId="200" fillId="0" borderId="204" applyNumberFormat="0" applyFill="0" applyAlignment="0" applyProtection="0"/>
    <xf numFmtId="0" fontId="200" fillId="0" borderId="105" applyNumberFormat="0" applyFill="0" applyAlignment="0" applyProtection="0"/>
    <xf numFmtId="0" fontId="31" fillId="51" borderId="280" applyNumberFormat="0" applyFont="0" applyAlignment="0" applyProtection="0"/>
    <xf numFmtId="0" fontId="31" fillId="51" borderId="145" applyNumberFormat="0" applyFont="0" applyAlignment="0" applyProtection="0">
      <alignment vertical="center"/>
    </xf>
    <xf numFmtId="14" fontId="36" fillId="0" borderId="142">
      <alignment horizontal="center"/>
    </xf>
    <xf numFmtId="0" fontId="177" fillId="73" borderId="83" applyNumberFormat="0" applyAlignment="0" applyProtection="0"/>
    <xf numFmtId="37" fontId="66" fillId="0" borderId="261"/>
    <xf numFmtId="37" fontId="66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66" fillId="0" borderId="279"/>
    <xf numFmtId="0" fontId="189" fillId="52" borderId="93" applyNumberFormat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87" applyFill="0" applyProtection="0"/>
    <xf numFmtId="37" fontId="66" fillId="0" borderId="144"/>
    <xf numFmtId="0" fontId="165" fillId="61" borderId="183" applyNumberForma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37" fontId="84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14" fontId="36" fillId="0" borderId="97">
      <alignment horizontal="center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73" borderId="93" applyNumberFormat="0" applyAlignment="0" applyProtection="0"/>
    <xf numFmtId="0" fontId="31" fillId="0" borderId="0"/>
    <xf numFmtId="0" fontId="29" fillId="0" borderId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17"/>
    <xf numFmtId="0" fontId="177" fillId="73" borderId="120" applyNumberFormat="0" applyAlignment="0" applyProtection="0"/>
    <xf numFmtId="37" fontId="66" fillId="0" borderId="117"/>
    <xf numFmtId="0" fontId="29" fillId="0" borderId="0"/>
    <xf numFmtId="0" fontId="29" fillId="0" borderId="0"/>
    <xf numFmtId="0" fontId="189" fillId="52" borderId="246" applyNumberFormat="0" applyAlignment="0" applyProtection="0"/>
    <xf numFmtId="0" fontId="31" fillId="51" borderId="145" applyNumberFormat="0" applyFont="0" applyAlignment="0" applyProtection="0"/>
    <xf numFmtId="37" fontId="66" fillId="0" borderId="144"/>
    <xf numFmtId="37" fontId="84" fillId="0" borderId="234"/>
    <xf numFmtId="37" fontId="84" fillId="0" borderId="108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0" fontId="177" fillId="73" borderId="165" applyNumberFormat="0" applyAlignment="0" applyProtection="0"/>
    <xf numFmtId="37" fontId="66" fillId="0" borderId="108"/>
    <xf numFmtId="37" fontId="84" fillId="0" borderId="80"/>
    <xf numFmtId="37" fontId="84" fillId="0" borderId="80"/>
    <xf numFmtId="0" fontId="31" fillId="51" borderId="91" applyNumberFormat="0" applyFont="0" applyAlignment="0" applyProtection="0"/>
    <xf numFmtId="14" fontId="36" fillId="0" borderId="115">
      <alignment horizontal="center"/>
    </xf>
    <xf numFmtId="0" fontId="189" fillId="52" borderId="93" applyNumberFormat="0" applyAlignment="0" applyProtection="0"/>
    <xf numFmtId="37" fontId="84" fillId="40" borderId="198"/>
    <xf numFmtId="37" fontId="66" fillId="0" borderId="162"/>
    <xf numFmtId="37" fontId="66" fillId="0" borderId="117"/>
    <xf numFmtId="0" fontId="156" fillId="0" borderId="168" applyNumberFormat="0" applyFill="0" applyAlignment="0" applyProtection="0">
      <alignment vertical="center"/>
    </xf>
    <xf numFmtId="37" fontId="84" fillId="0" borderId="144"/>
    <xf numFmtId="0" fontId="72" fillId="0" borderId="287">
      <alignment horizontal="left" vertical="center"/>
    </xf>
    <xf numFmtId="37" fontId="66" fillId="0" borderId="252"/>
    <xf numFmtId="0" fontId="200" fillId="0" borderId="276" applyNumberFormat="0" applyFill="0" applyAlignment="0" applyProtection="0"/>
    <xf numFmtId="0" fontId="31" fillId="51" borderId="271" applyNumberFormat="0" applyFont="0" applyAlignment="0" applyProtection="0">
      <alignment vertical="center"/>
    </xf>
    <xf numFmtId="37" fontId="84" fillId="0" borderId="234"/>
    <xf numFmtId="0" fontId="177" fillId="73" borderId="120" applyNumberFormat="0" applyAlignment="0" applyProtection="0"/>
    <xf numFmtId="37" fontId="84" fillId="0" borderId="279"/>
    <xf numFmtId="0" fontId="189" fillId="52" borderId="237" applyNumberFormat="0" applyAlignment="0" applyProtection="0"/>
    <xf numFmtId="37" fontId="66" fillId="0" borderId="261"/>
    <xf numFmtId="0" fontId="31" fillId="51" borderId="81" applyNumberFormat="0" applyFont="0" applyAlignment="0" applyProtection="0">
      <alignment vertical="center"/>
    </xf>
    <xf numFmtId="0" fontId="31" fillId="51" borderId="181" applyNumberFormat="0" applyFont="0" applyAlignment="0" applyProtection="0">
      <alignment vertical="center"/>
    </xf>
    <xf numFmtId="37" fontId="66" fillId="0" borderId="99"/>
    <xf numFmtId="0" fontId="168" fillId="52" borderId="111" applyNumberFormat="0" applyAlignment="0" applyProtection="0">
      <alignment vertical="center"/>
    </xf>
    <xf numFmtId="37" fontId="84" fillId="0" borderId="80"/>
    <xf numFmtId="10" fontId="70" fillId="38" borderId="151" applyNumberFormat="0" applyBorder="0" applyAlignment="0" applyProtection="0"/>
    <xf numFmtId="0" fontId="189" fillId="52" borderId="273" applyNumberFormat="0" applyAlignment="0" applyProtection="0"/>
    <xf numFmtId="37" fontId="66" fillId="0" borderId="90"/>
    <xf numFmtId="10" fontId="70" fillId="38" borderId="124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89" fillId="52" borderId="237" applyNumberFormat="0" applyAlignment="0" applyProtection="0"/>
    <xf numFmtId="0" fontId="165" fillId="61" borderId="83" applyNumberFormat="0" applyAlignment="0" applyProtection="0">
      <alignment vertical="center"/>
    </xf>
    <xf numFmtId="37" fontId="66" fillId="0" borderId="135"/>
    <xf numFmtId="0" fontId="189" fillId="52" borderId="138" applyNumberFormat="0" applyAlignment="0" applyProtection="0"/>
    <xf numFmtId="10" fontId="70" fillId="38" borderId="78" applyNumberFormat="0" applyBorder="0" applyAlignment="0" applyProtection="0"/>
    <xf numFmtId="37" fontId="84" fillId="0" borderId="252"/>
    <xf numFmtId="0" fontId="72" fillId="0" borderId="152">
      <alignment horizontal="left" vertical="center"/>
    </xf>
    <xf numFmtId="37" fontId="84" fillId="40" borderId="90"/>
    <xf numFmtId="0" fontId="29" fillId="0" borderId="0"/>
    <xf numFmtId="14" fontId="36" fillId="0" borderId="78">
      <alignment horizontal="center"/>
    </xf>
    <xf numFmtId="14" fontId="36" fillId="0" borderId="78">
      <alignment horizontal="center"/>
    </xf>
    <xf numFmtId="37" fontId="84" fillId="0" borderId="108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0" fontId="31" fillId="51" borderId="145" applyNumberFormat="0" applyFont="0" applyAlignment="0" applyProtection="0"/>
    <xf numFmtId="37" fontId="66" fillId="0" borderId="162"/>
    <xf numFmtId="0" fontId="72" fillId="0" borderId="79">
      <alignment horizontal="left" vertical="center"/>
    </xf>
    <xf numFmtId="0" fontId="72" fillId="0" borderId="79">
      <alignment horizontal="left" vertical="center"/>
    </xf>
    <xf numFmtId="14" fontId="36" fillId="0" borderId="133">
      <alignment horizontal="center"/>
    </xf>
    <xf numFmtId="210" fontId="56" fillId="0" borderId="87" applyFill="0" applyProtection="0"/>
    <xf numFmtId="37" fontId="66" fillId="0" borderId="80"/>
    <xf numFmtId="37" fontId="66" fillId="0" borderId="80"/>
    <xf numFmtId="0" fontId="177" fillId="73" borderId="264" applyNumberFormat="0" applyAlignment="0" applyProtection="0"/>
    <xf numFmtId="37" fontId="66" fillId="0" borderId="80"/>
    <xf numFmtId="37" fontId="84" fillId="40" borderId="144"/>
    <xf numFmtId="0" fontId="177" fillId="73" borderId="201" applyNumberFormat="0" applyAlignment="0" applyProtection="0"/>
    <xf numFmtId="37" fontId="84" fillId="40" borderId="216"/>
    <xf numFmtId="10" fontId="70" fillId="38" borderId="97" applyNumberFormat="0" applyBorder="0" applyAlignment="0" applyProtection="0"/>
    <xf numFmtId="0" fontId="193" fillId="73" borderId="84" applyNumberFormat="0" applyAlignment="0" applyProtection="0"/>
    <xf numFmtId="37" fontId="66" fillId="0" borderId="261"/>
    <xf numFmtId="0" fontId="177" fillId="73" borderId="111" applyNumberFormat="0" applyAlignment="0" applyProtection="0"/>
    <xf numFmtId="0" fontId="200" fillId="0" borderId="258" applyNumberFormat="0" applyFill="0" applyAlignment="0" applyProtection="0"/>
    <xf numFmtId="0" fontId="211" fillId="73" borderId="83" applyNumberFormat="0" applyAlignment="0" applyProtection="0">
      <alignment vertical="center"/>
    </xf>
    <xf numFmtId="0" fontId="193" fillId="73" borderId="84" applyNumberFormat="0" applyAlignment="0" applyProtection="0"/>
    <xf numFmtId="0" fontId="156" fillId="0" borderId="155" applyNumberFormat="0" applyFill="0" applyAlignment="0" applyProtection="0">
      <alignment vertical="center"/>
    </xf>
    <xf numFmtId="37" fontId="84" fillId="0" borderId="252"/>
    <xf numFmtId="0" fontId="193" fillId="73" borderId="112" applyNumberFormat="0" applyAlignment="0" applyProtection="0"/>
    <xf numFmtId="14" fontId="36" fillId="0" borderId="169">
      <alignment horizontal="center"/>
    </xf>
    <xf numFmtId="37" fontId="66" fillId="0" borderId="198"/>
    <xf numFmtId="37" fontId="66" fillId="0" borderId="80"/>
    <xf numFmtId="0" fontId="156" fillId="0" borderId="263" applyNumberFormat="0" applyFill="0" applyAlignment="0" applyProtection="0">
      <alignment vertical="center"/>
    </xf>
    <xf numFmtId="37" fontId="84" fillId="40" borderId="135"/>
    <xf numFmtId="0" fontId="193" fillId="73" borderId="211" applyNumberFormat="0" applyAlignment="0" applyProtection="0"/>
    <xf numFmtId="0" fontId="31" fillId="51" borderId="253" applyNumberFormat="0" applyFont="0" applyAlignment="0" applyProtection="0"/>
    <xf numFmtId="37" fontId="84" fillId="40" borderId="198"/>
    <xf numFmtId="14" fontId="36" fillId="0" borderId="78">
      <alignment horizontal="center"/>
    </xf>
    <xf numFmtId="0" fontId="189" fillId="52" borderId="273" applyNumberFormat="0" applyAlignment="0" applyProtection="0"/>
    <xf numFmtId="14" fontId="36" fillId="0" borderId="142">
      <alignment horizontal="center"/>
    </xf>
    <xf numFmtId="37" fontId="84" fillId="0" borderId="80"/>
    <xf numFmtId="0" fontId="31" fillId="51" borderId="217" applyNumberFormat="0" applyFont="0" applyAlignment="0" applyProtection="0"/>
    <xf numFmtId="37" fontId="66" fillId="0" borderId="153"/>
    <xf numFmtId="37" fontId="84" fillId="0" borderId="135"/>
    <xf numFmtId="37" fontId="84" fillId="40" borderId="144"/>
    <xf numFmtId="0" fontId="31" fillId="51" borderId="136" applyNumberFormat="0" applyFont="0" applyAlignment="0" applyProtection="0">
      <alignment vertical="center"/>
    </xf>
    <xf numFmtId="0" fontId="189" fillId="52" borderId="120" applyNumberFormat="0" applyAlignment="0" applyProtection="0"/>
    <xf numFmtId="37" fontId="66" fillId="0" borderId="144"/>
    <xf numFmtId="0" fontId="31" fillId="51" borderId="118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189" fillId="52" borderId="83" applyNumberFormat="0" applyAlignment="0" applyProtection="0"/>
    <xf numFmtId="37" fontId="84" fillId="40" borderId="288"/>
    <xf numFmtId="0" fontId="177" fillId="73" borderId="129" applyNumberFormat="0" applyAlignment="0" applyProtection="0"/>
    <xf numFmtId="14" fontId="36" fillId="0" borderId="115">
      <alignment horizontal="center"/>
    </xf>
    <xf numFmtId="0" fontId="31" fillId="51" borderId="81" applyNumberFormat="0" applyFont="0" applyAlignment="0" applyProtection="0">
      <alignment vertical="center"/>
    </xf>
    <xf numFmtId="37" fontId="66" fillId="0" borderId="261"/>
    <xf numFmtId="0" fontId="156" fillId="0" borderId="82" applyNumberFormat="0" applyFill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0" fontId="200" fillId="0" borderId="195" applyNumberFormat="0" applyFill="0" applyAlignment="0" applyProtection="0"/>
    <xf numFmtId="14" fontId="36" fillId="0" borderId="259">
      <alignment horizontal="center"/>
    </xf>
    <xf numFmtId="37" fontId="84" fillId="0" borderId="261"/>
    <xf numFmtId="37" fontId="66" fillId="0" borderId="243"/>
    <xf numFmtId="210" fontId="56" fillId="0" borderId="46" applyFill="0" applyProtection="0"/>
    <xf numFmtId="0" fontId="189" fillId="52" borderId="120" applyNumberFormat="0" applyAlignment="0" applyProtection="0"/>
    <xf numFmtId="0" fontId="177" fillId="73" borderId="174" applyNumberFormat="0" applyAlignment="0" applyProtection="0"/>
    <xf numFmtId="37" fontId="66" fillId="0" borderId="135"/>
    <xf numFmtId="0" fontId="165" fillId="61" borderId="83" applyNumberFormat="0" applyAlignment="0" applyProtection="0">
      <alignment vertical="center"/>
    </xf>
    <xf numFmtId="0" fontId="193" fillId="73" borderId="265" applyNumberFormat="0" applyAlignment="0" applyProtection="0"/>
    <xf numFmtId="14" fontId="36" fillId="0" borderId="124">
      <alignment horizontal="center"/>
    </xf>
    <xf numFmtId="0" fontId="200" fillId="0" borderId="186" applyNumberFormat="0" applyFill="0" applyAlignment="0" applyProtection="0"/>
    <xf numFmtId="0" fontId="165" fillId="61" borderId="129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14" fontId="36" fillId="0" borderId="214">
      <alignment horizontal="center"/>
    </xf>
    <xf numFmtId="9" fontId="29" fillId="0" borderId="0" applyFont="0" applyFill="0" applyBorder="0" applyAlignment="0" applyProtection="0"/>
    <xf numFmtId="37" fontId="84" fillId="0" borderId="207"/>
    <xf numFmtId="37" fontId="66" fillId="0" borderId="117"/>
    <xf numFmtId="210" fontId="56" fillId="0" borderId="46" applyFill="0" applyProtection="0"/>
    <xf numFmtId="37" fontId="84" fillId="0" borderId="234"/>
    <xf numFmtId="0" fontId="177" fillId="73" borderId="138" applyNumberFormat="0" applyAlignment="0" applyProtection="0"/>
    <xf numFmtId="10" fontId="70" fillId="38" borderId="232" applyNumberFormat="0" applyBorder="0" applyAlignment="0" applyProtection="0"/>
    <xf numFmtId="0" fontId="177" fillId="73" borderId="102" applyNumberFormat="0" applyAlignment="0" applyProtection="0"/>
    <xf numFmtId="37" fontId="84" fillId="40" borderId="207"/>
    <xf numFmtId="0" fontId="31" fillId="51" borderId="109" applyNumberFormat="0" applyFont="0" applyAlignment="0" applyProtection="0"/>
    <xf numFmtId="0" fontId="31" fillId="51" borderId="145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43" fillId="51" borderId="289" applyNumberFormat="0" applyFont="0" applyAlignment="0" applyProtection="0">
      <alignment vertical="center"/>
    </xf>
    <xf numFmtId="0" fontId="72" fillId="0" borderId="233">
      <alignment horizontal="left" vertical="center"/>
    </xf>
    <xf numFmtId="37" fontId="84" fillId="0" borderId="90"/>
    <xf numFmtId="0" fontId="200" fillId="0" borderId="86" applyNumberFormat="0" applyFill="0" applyAlignment="0" applyProtection="0"/>
    <xf numFmtId="37" fontId="66" fillId="0" borderId="198"/>
    <xf numFmtId="37" fontId="84" fillId="40" borderId="171"/>
    <xf numFmtId="0" fontId="200" fillId="0" borderId="23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180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168" fillId="54" borderId="264" applyNumberFormat="0" applyAlignment="0" applyProtection="0">
      <alignment vertical="center"/>
    </xf>
    <xf numFmtId="37" fontId="84" fillId="0" borderId="80"/>
    <xf numFmtId="37" fontId="84" fillId="0" borderId="80"/>
    <xf numFmtId="0" fontId="189" fillId="52" borderId="129" applyNumberFormat="0" applyAlignment="0" applyProtection="0"/>
    <xf numFmtId="0" fontId="29" fillId="0" borderId="0"/>
    <xf numFmtId="0" fontId="189" fillId="52" borderId="102" applyNumberFormat="0" applyAlignment="0" applyProtection="0"/>
    <xf numFmtId="37" fontId="84" fillId="0" borderId="261"/>
    <xf numFmtId="37" fontId="84" fillId="40" borderId="117"/>
    <xf numFmtId="0" fontId="31" fillId="51" borderId="118" applyNumberFormat="0" applyFont="0" applyAlignment="0" applyProtection="0">
      <alignment vertical="center"/>
    </xf>
    <xf numFmtId="14" fontId="36" fillId="0" borderId="115">
      <alignment horizontal="center"/>
    </xf>
    <xf numFmtId="37" fontId="66" fillId="0" borderId="108"/>
    <xf numFmtId="37" fontId="84" fillId="0" borderId="180"/>
    <xf numFmtId="37" fontId="66" fillId="0" borderId="108"/>
    <xf numFmtId="37" fontId="66" fillId="0" borderId="135"/>
    <xf numFmtId="37" fontId="66" fillId="0" borderId="80"/>
    <xf numFmtId="0" fontId="193" fillId="73" borderId="121" applyNumberFormat="0" applyAlignment="0" applyProtection="0"/>
    <xf numFmtId="0" fontId="31" fillId="51" borderId="154" applyNumberFormat="0" applyFont="0" applyAlignment="0" applyProtection="0">
      <alignment vertical="center"/>
    </xf>
    <xf numFmtId="0" fontId="200" fillId="0" borderId="267" applyNumberFormat="0" applyFill="0" applyAlignment="0" applyProtection="0"/>
    <xf numFmtId="0" fontId="189" fillId="52" borderId="201" applyNumberFormat="0" applyAlignment="0" applyProtection="0"/>
    <xf numFmtId="0" fontId="169" fillId="73" borderId="121" applyNumberFormat="0" applyAlignment="0" applyProtection="0">
      <alignment vertical="center"/>
    </xf>
    <xf numFmtId="14" fontId="36" fillId="0" borderId="223">
      <alignment horizontal="center"/>
    </xf>
    <xf numFmtId="37" fontId="198" fillId="0" borderId="221" applyNumberFormat="0" applyFont="0" applyBorder="0" applyAlignment="0" applyProtection="0">
      <alignment horizontal="centerContinuous"/>
    </xf>
    <xf numFmtId="37" fontId="84" fillId="40" borderId="243"/>
    <xf numFmtId="37" fontId="84" fillId="40" borderId="144"/>
    <xf numFmtId="37" fontId="84" fillId="40" borderId="180"/>
    <xf numFmtId="0" fontId="200" fillId="0" borderId="249" applyNumberFormat="0" applyFill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135"/>
    <xf numFmtId="14" fontId="36" fillId="0" borderId="88">
      <alignment horizontal="center"/>
    </xf>
    <xf numFmtId="0" fontId="156" fillId="0" borderId="186" applyNumberFormat="0" applyFill="0" applyAlignment="0" applyProtection="0">
      <alignment vertical="center"/>
    </xf>
    <xf numFmtId="37" fontId="66" fillId="0" borderId="279"/>
    <xf numFmtId="37" fontId="84" fillId="0" borderId="117"/>
    <xf numFmtId="0" fontId="193" fillId="73" borderId="103" applyNumberFormat="0" applyAlignment="0" applyProtection="0"/>
    <xf numFmtId="37" fontId="84" fillId="40" borderId="225"/>
    <xf numFmtId="37" fontId="66" fillId="0" borderId="198"/>
    <xf numFmtId="49" fontId="36" fillId="0" borderId="106" applyFont="0" applyFill="0" applyBorder="0" applyAlignment="0" applyProtection="0">
      <alignment horizontal="left"/>
    </xf>
    <xf numFmtId="37" fontId="66" fillId="0" borderId="126"/>
    <xf numFmtId="0" fontId="189" fillId="52" borderId="83" applyNumberFormat="0" applyAlignment="0" applyProtection="0"/>
    <xf numFmtId="37" fontId="84" fillId="0" borderId="144"/>
    <xf numFmtId="0" fontId="193" fillId="73" borderId="84" applyNumberFormat="0" applyAlignment="0" applyProtection="0"/>
    <xf numFmtId="0" fontId="72" fillId="0" borderId="269">
      <alignment horizontal="left" vertical="center"/>
    </xf>
    <xf numFmtId="0" fontId="156" fillId="0" borderId="227" applyNumberFormat="0" applyFill="0" applyAlignment="0" applyProtection="0">
      <alignment vertical="center"/>
    </xf>
    <xf numFmtId="0" fontId="31" fillId="51" borderId="118" applyNumberFormat="0" applyFont="0" applyAlignment="0" applyProtection="0"/>
    <xf numFmtId="0" fontId="156" fillId="0" borderId="146" applyNumberFormat="0" applyFill="0" applyAlignment="0" applyProtection="0">
      <alignment vertical="center"/>
    </xf>
    <xf numFmtId="0" fontId="43" fillId="51" borderId="127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31" fillId="51" borderId="172" applyNumberFormat="0" applyFont="0" applyAlignment="0" applyProtection="0">
      <alignment vertical="center"/>
    </xf>
    <xf numFmtId="5" fontId="176" fillId="0" borderId="46" applyAlignment="0" applyProtection="0"/>
    <xf numFmtId="37" fontId="66" fillId="0" borderId="117"/>
    <xf numFmtId="37" fontId="66" fillId="0" borderId="117"/>
    <xf numFmtId="10" fontId="70" fillId="38" borderId="133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72" fillId="0" borderId="98">
      <alignment horizontal="left" vertical="center"/>
    </xf>
    <xf numFmtId="37" fontId="84" fillId="40" borderId="234"/>
    <xf numFmtId="0" fontId="31" fillId="51" borderId="163" applyNumberFormat="0" applyFont="0" applyAlignment="0" applyProtection="0"/>
    <xf numFmtId="10" fontId="70" fillId="38" borderId="124" applyNumberFormat="0" applyBorder="0" applyAlignment="0" applyProtection="0"/>
    <xf numFmtId="14" fontId="36" fillId="0" borderId="88">
      <alignment horizontal="center"/>
    </xf>
    <xf numFmtId="0" fontId="189" fillId="52" borderId="156" applyNumberFormat="0" applyAlignment="0" applyProtection="0"/>
    <xf numFmtId="37" fontId="84" fillId="0" borderId="80"/>
    <xf numFmtId="37" fontId="66" fillId="0" borderId="99"/>
    <xf numFmtId="10" fontId="70" fillId="38" borderId="78" applyNumberFormat="0" applyBorder="0" applyAlignment="0" applyProtection="0"/>
    <xf numFmtId="0" fontId="193" fillId="73" borderId="229" applyNumberFormat="0" applyAlignment="0" applyProtection="0"/>
    <xf numFmtId="37" fontId="84" fillId="0" borderId="90"/>
    <xf numFmtId="195" fontId="56" fillId="0" borderId="46" applyFill="0" applyProtection="0"/>
    <xf numFmtId="37" fontId="84" fillId="0" borderId="80"/>
    <xf numFmtId="49" fontId="36" fillId="0" borderId="205" applyFont="0" applyFill="0" applyBorder="0" applyAlignment="0" applyProtection="0">
      <alignment horizontal="left"/>
    </xf>
    <xf numFmtId="0" fontId="200" fillId="0" borderId="150" applyNumberFormat="0" applyFill="0" applyAlignment="0" applyProtection="0"/>
    <xf numFmtId="37" fontId="84" fillId="40" borderId="171"/>
    <xf numFmtId="37" fontId="66" fillId="0" borderId="144"/>
    <xf numFmtId="37" fontId="66" fillId="0" borderId="198"/>
    <xf numFmtId="49" fontId="36" fillId="0" borderId="133" applyFont="0" applyFill="0" applyBorder="0" applyAlignment="0" applyProtection="0">
      <alignment horizontal="left"/>
    </xf>
    <xf numFmtId="0" fontId="169" fillId="73" borderId="220" applyNumberFormat="0" applyAlignment="0" applyProtection="0">
      <alignment vertical="center"/>
    </xf>
    <xf numFmtId="0" fontId="31" fillId="51" borderId="145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10" fontId="70" fillId="38" borderId="214" applyNumberFormat="0" applyBorder="0" applyAlignment="0" applyProtection="0"/>
    <xf numFmtId="37" fontId="66" fillId="0" borderId="252"/>
    <xf numFmtId="49" fontId="36" fillId="0" borderId="142" applyFont="0" applyFill="0" applyBorder="0" applyAlignment="0" applyProtection="0">
      <alignment horizontal="left"/>
    </xf>
    <xf numFmtId="49" fontId="36" fillId="0" borderId="178" applyFont="0" applyFill="0" applyBorder="0" applyAlignment="0" applyProtection="0">
      <alignment horizontal="left"/>
    </xf>
    <xf numFmtId="0" fontId="168" fillId="54" borderId="174" applyNumberFormat="0" applyAlignment="0" applyProtection="0">
      <alignment vertical="center"/>
    </xf>
    <xf numFmtId="0" fontId="31" fillId="51" borderId="91" applyNumberFormat="0" applyFont="0" applyAlignment="0" applyProtection="0"/>
    <xf numFmtId="37" fontId="66" fillId="0" borderId="279"/>
    <xf numFmtId="0" fontId="200" fillId="0" borderId="285" applyNumberFormat="0" applyFill="0" applyAlignment="0" applyProtection="0"/>
    <xf numFmtId="0" fontId="72" fillId="0" borderId="206">
      <alignment horizontal="left" vertical="center"/>
    </xf>
    <xf numFmtId="49" fontId="36" fillId="0" borderId="178" applyFont="0" applyFill="0" applyBorder="0" applyAlignment="0" applyProtection="0">
      <alignment horizontal="left"/>
    </xf>
    <xf numFmtId="37" fontId="84" fillId="0" borderId="261"/>
    <xf numFmtId="14" fontId="36" fillId="0" borderId="106">
      <alignment horizontal="center"/>
    </xf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200" fillId="0" borderId="123" applyNumberFormat="0" applyFill="0" applyAlignment="0" applyProtection="0"/>
    <xf numFmtId="0" fontId="31" fillId="51" borderId="81" applyNumberFormat="0" applyFont="0" applyAlignment="0" applyProtection="0"/>
    <xf numFmtId="37" fontId="66" fillId="0" borderId="99"/>
    <xf numFmtId="0" fontId="31" fillId="51" borderId="208" applyNumberFormat="0" applyFont="0" applyAlignment="0" applyProtection="0">
      <alignment vertical="center"/>
    </xf>
    <xf numFmtId="37" fontId="66" fillId="0" borderId="117"/>
    <xf numFmtId="0" fontId="31" fillId="51" borderId="118" applyNumberFormat="0" applyFont="0" applyAlignment="0" applyProtection="0"/>
    <xf numFmtId="0" fontId="169" fillId="61" borderId="238" applyNumberFormat="0" applyAlignment="0" applyProtection="0">
      <alignment vertical="center"/>
    </xf>
    <xf numFmtId="37" fontId="84" fillId="40" borderId="180"/>
    <xf numFmtId="0" fontId="31" fillId="51" borderId="118" applyNumberFormat="0" applyFont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0" fontId="200" fillId="0" borderId="258" applyNumberFormat="0" applyFill="0" applyAlignment="0" applyProtection="0"/>
    <xf numFmtId="14" fontId="36" fillId="0" borderId="142">
      <alignment horizontal="center"/>
    </xf>
    <xf numFmtId="0" fontId="29" fillId="0" borderId="0"/>
    <xf numFmtId="0" fontId="31" fillId="74" borderId="78" applyFill="0">
      <alignment horizontal="center" vertical="center" wrapText="1"/>
    </xf>
    <xf numFmtId="10" fontId="70" fillId="38" borderId="223" applyNumberFormat="0" applyBorder="0" applyAlignment="0" applyProtection="0"/>
    <xf numFmtId="0" fontId="31" fillId="51" borderId="136" applyNumberFormat="0" applyFont="0" applyAlignment="0" applyProtection="0"/>
    <xf numFmtId="49" fontId="36" fillId="0" borderId="133" applyFont="0" applyFill="0" applyBorder="0" applyAlignment="0" applyProtection="0">
      <alignment horizontal="left"/>
    </xf>
    <xf numFmtId="0" fontId="165" fillId="61" borderId="228" applyNumberFormat="0" applyAlignment="0" applyProtection="0">
      <alignment vertical="center"/>
    </xf>
    <xf numFmtId="10" fontId="70" fillId="38" borderId="160" applyNumberFormat="0" applyBorder="0" applyAlignment="0" applyProtection="0"/>
    <xf numFmtId="0" fontId="31" fillId="51" borderId="109" applyNumberFormat="0" applyFont="0" applyAlignment="0" applyProtection="0">
      <alignment vertical="center"/>
    </xf>
    <xf numFmtId="210" fontId="56" fillId="0" borderId="46" applyFill="0" applyProtection="0"/>
    <xf numFmtId="37" fontId="84" fillId="0" borderId="153"/>
    <xf numFmtId="0" fontId="169" fillId="61" borderId="283" applyNumberFormat="0" applyAlignment="0" applyProtection="0">
      <alignment vertical="center"/>
    </xf>
    <xf numFmtId="0" fontId="169" fillId="61" borderId="139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99"/>
    <xf numFmtId="37" fontId="84" fillId="0" borderId="243"/>
    <xf numFmtId="0" fontId="200" fillId="0" borderId="222" applyNumberFormat="0" applyFill="0" applyAlignment="0" applyProtection="0"/>
    <xf numFmtId="37" fontId="66" fillId="0" borderId="117"/>
    <xf numFmtId="14" fontId="36" fillId="0" borderId="178">
      <alignment horizontal="center"/>
    </xf>
    <xf numFmtId="14" fontId="36" fillId="0" borderId="78">
      <alignment horizontal="center"/>
    </xf>
    <xf numFmtId="0" fontId="177" fillId="73" borderId="83" applyNumberFormat="0" applyAlignment="0" applyProtection="0"/>
    <xf numFmtId="37" fontId="66" fillId="0" borderId="108"/>
    <xf numFmtId="0" fontId="200" fillId="0" borderId="123" applyNumberFormat="0" applyFill="0" applyAlignment="0" applyProtection="0"/>
    <xf numFmtId="0" fontId="31" fillId="74" borderId="187" applyFill="0">
      <alignment horizontal="center" vertical="center" wrapText="1"/>
    </xf>
    <xf numFmtId="0" fontId="31" fillId="51" borderId="289" applyNumberFormat="0" applyFont="0" applyAlignment="0" applyProtection="0"/>
    <xf numFmtId="0" fontId="169" fillId="61" borderId="265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62"/>
    <xf numFmtId="0" fontId="193" fillId="73" borderId="274" applyNumberFormat="0" applyAlignment="0" applyProtection="0"/>
    <xf numFmtId="0" fontId="31" fillId="74" borderId="223" applyFill="0">
      <alignment horizontal="center" vertical="center" wrapText="1"/>
    </xf>
    <xf numFmtId="0" fontId="72" fillId="0" borderId="251">
      <alignment horizontal="left" vertical="center"/>
    </xf>
    <xf numFmtId="0" fontId="200" fillId="0" borderId="168" applyNumberFormat="0" applyFill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37" fontId="66" fillId="0" borderId="171"/>
    <xf numFmtId="10" fontId="70" fillId="38" borderId="106" applyNumberFormat="0" applyBorder="0" applyAlignment="0" applyProtection="0"/>
    <xf numFmtId="37" fontId="66" fillId="0" borderId="171"/>
    <xf numFmtId="14" fontId="36" fillId="0" borderId="106">
      <alignment horizontal="center"/>
    </xf>
    <xf numFmtId="0" fontId="200" fillId="0" borderId="86" applyNumberFormat="0" applyFill="0" applyAlignment="0" applyProtection="0"/>
    <xf numFmtId="37" fontId="84" fillId="40" borderId="252"/>
    <xf numFmtId="0" fontId="193" fillId="73" borderId="84" applyNumberFormat="0" applyAlignment="0" applyProtection="0"/>
    <xf numFmtId="14" fontId="36" fillId="0" borderId="286">
      <alignment horizontal="center"/>
    </xf>
    <xf numFmtId="0" fontId="200" fillId="0" borderId="86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0" fontId="72" fillId="0" borderId="161">
      <alignment horizontal="left" vertical="center"/>
    </xf>
    <xf numFmtId="37" fontId="66" fillId="0" borderId="261"/>
    <xf numFmtId="14" fontId="36" fillId="0" borderId="268">
      <alignment horizontal="center"/>
    </xf>
    <xf numFmtId="195" fontId="56" fillId="0" borderId="46" applyFill="0" applyProtection="0"/>
    <xf numFmtId="37" fontId="84" fillId="0" borderId="80"/>
    <xf numFmtId="14" fontId="36" fillId="0" borderId="169">
      <alignment horizontal="center"/>
    </xf>
    <xf numFmtId="14" fontId="36" fillId="0" borderId="178">
      <alignment horizontal="center"/>
    </xf>
    <xf numFmtId="0" fontId="72" fillId="0" borderId="125">
      <alignment horizontal="left" vertical="center"/>
    </xf>
    <xf numFmtId="0" fontId="156" fillId="0" borderId="245" applyNumberFormat="0" applyFill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37" fontId="66" fillId="0" borderId="99"/>
    <xf numFmtId="37" fontId="66" fillId="0" borderId="261"/>
    <xf numFmtId="0" fontId="189" fillId="52" borderId="138" applyNumberFormat="0" applyAlignment="0" applyProtection="0"/>
    <xf numFmtId="37" fontId="66" fillId="0" borderId="144"/>
    <xf numFmtId="10" fontId="70" fillId="38" borderId="259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145" applyNumberFormat="0" applyFont="0" applyAlignment="0" applyProtection="0"/>
    <xf numFmtId="37" fontId="66" fillId="0" borderId="198"/>
    <xf numFmtId="37" fontId="66" fillId="0" borderId="80"/>
    <xf numFmtId="0" fontId="189" fillId="52" borderId="156" applyNumberFormat="0" applyAlignment="0" applyProtection="0"/>
    <xf numFmtId="37" fontId="66" fillId="0" borderId="80"/>
    <xf numFmtId="49" fontId="36" fillId="0" borderId="151" applyFont="0" applyFill="0" applyBorder="0" applyAlignment="0" applyProtection="0">
      <alignment horizontal="left"/>
    </xf>
    <xf numFmtId="0" fontId="31" fillId="51" borderId="172" applyNumberFormat="0" applyFont="0" applyAlignment="0" applyProtection="0">
      <alignment vertical="center"/>
    </xf>
    <xf numFmtId="14" fontId="36" fillId="0" borderId="124">
      <alignment horizontal="center"/>
    </xf>
    <xf numFmtId="37" fontId="84" fillId="0" borderId="189"/>
    <xf numFmtId="0" fontId="31" fillId="51" borderId="253" applyNumberFormat="0" applyFont="0" applyAlignment="0" applyProtection="0">
      <alignment vertical="center"/>
    </xf>
    <xf numFmtId="37" fontId="66" fillId="0" borderId="108"/>
    <xf numFmtId="0" fontId="156" fillId="0" borderId="276" applyNumberFormat="0" applyFill="0" applyAlignment="0" applyProtection="0">
      <alignment vertical="center"/>
    </xf>
    <xf numFmtId="37" fontId="66" fillId="0" borderId="198"/>
    <xf numFmtId="37" fontId="84" fillId="40" borderId="80"/>
    <xf numFmtId="0" fontId="211" fillId="73" borderId="165" applyNumberFormat="0" applyAlignment="0" applyProtection="0">
      <alignment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93" fillId="73" borderId="265" applyNumberFormat="0" applyAlignment="0" applyProtection="0"/>
    <xf numFmtId="0" fontId="177" fillId="73" borderId="237" applyNumberFormat="0" applyAlignment="0" applyProtection="0"/>
    <xf numFmtId="37" fontId="84" fillId="0" borderId="117"/>
    <xf numFmtId="37" fontId="66" fillId="0" borderId="198"/>
    <xf numFmtId="37" fontId="84" fillId="40" borderId="225"/>
    <xf numFmtId="14" fontId="36" fillId="0" borderId="151">
      <alignment horizontal="center"/>
    </xf>
    <xf numFmtId="0" fontId="168" fillId="52" borderId="246" applyNumberFormat="0" applyAlignment="0" applyProtection="0">
      <alignment vertical="center"/>
    </xf>
    <xf numFmtId="37" fontId="66" fillId="0" borderId="234"/>
    <xf numFmtId="37" fontId="84" fillId="0" borderId="99"/>
    <xf numFmtId="37" fontId="66" fillId="0" borderId="90"/>
    <xf numFmtId="37" fontId="66" fillId="0" borderId="261"/>
    <xf numFmtId="0" fontId="200" fillId="0" borderId="114" applyNumberFormat="0" applyFill="0" applyAlignment="0" applyProtection="0"/>
    <xf numFmtId="49" fontId="36" fillId="0" borderId="133" applyFont="0" applyFill="0" applyBorder="0" applyAlignment="0" applyProtection="0">
      <alignment horizontal="left"/>
    </xf>
    <xf numFmtId="37" fontId="198" fillId="0" borderId="85" applyNumberFormat="0" applyFont="0" applyBorder="0" applyAlignment="0" applyProtection="0">
      <alignment horizontal="centerContinuous"/>
    </xf>
    <xf numFmtId="0" fontId="31" fillId="51" borderId="81" applyNumberFormat="0" applyFont="0" applyAlignment="0" applyProtection="0"/>
    <xf numFmtId="10" fontId="70" fillId="38" borderId="78" applyNumberFormat="0" applyBorder="0" applyAlignment="0" applyProtection="0"/>
    <xf numFmtId="0" fontId="200" fillId="0" borderId="86" applyNumberFormat="0" applyFill="0" applyAlignment="0" applyProtection="0"/>
    <xf numFmtId="37" fontId="66" fillId="0" borderId="198"/>
    <xf numFmtId="0" fontId="189" fillId="52" borderId="83" applyNumberFormat="0" applyAlignment="0" applyProtection="0"/>
    <xf numFmtId="14" fontId="36" fillId="0" borderId="250">
      <alignment horizontal="center"/>
    </xf>
    <xf numFmtId="37" fontId="66" fillId="0" borderId="135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84" fillId="40" borderId="144"/>
    <xf numFmtId="37" fontId="66" fillId="0" borderId="198"/>
    <xf numFmtId="37" fontId="66" fillId="0" borderId="117"/>
    <xf numFmtId="14" fontId="36" fillId="0" borderId="169">
      <alignment horizontal="center"/>
    </xf>
    <xf numFmtId="0" fontId="200" fillId="0" borderId="132" applyNumberFormat="0" applyFill="0" applyAlignment="0" applyProtection="0"/>
    <xf numFmtId="37" fontId="84" fillId="40" borderId="144"/>
    <xf numFmtId="0" fontId="193" fillId="73" borderId="157" applyNumberFormat="0" applyAlignment="0" applyProtection="0"/>
    <xf numFmtId="0" fontId="31" fillId="51" borderId="154" applyNumberFormat="0" applyFont="0" applyAlignment="0" applyProtection="0">
      <alignment vertical="center"/>
    </xf>
    <xf numFmtId="0" fontId="189" fillId="52" borderId="147" applyNumberFormat="0" applyAlignment="0" applyProtection="0"/>
    <xf numFmtId="37" fontId="66" fillId="0" borderId="216"/>
    <xf numFmtId="37" fontId="84" fillId="0" borderId="153"/>
    <xf numFmtId="37" fontId="66" fillId="0" borderId="261"/>
    <xf numFmtId="37" fontId="66" fillId="0" borderId="80"/>
    <xf numFmtId="37" fontId="66" fillId="0" borderId="80"/>
    <xf numFmtId="0" fontId="193" fillId="73" borderId="112" applyNumberFormat="0" applyAlignment="0" applyProtection="0"/>
    <xf numFmtId="0" fontId="31" fillId="51" borderId="262" applyNumberFormat="0" applyFont="0" applyAlignment="0" applyProtection="0"/>
    <xf numFmtId="37" fontId="84" fillId="40" borderId="80"/>
    <xf numFmtId="37" fontId="66" fillId="0" borderId="189"/>
    <xf numFmtId="37" fontId="66" fillId="0" borderId="279"/>
    <xf numFmtId="0" fontId="177" fillId="73" borderId="183" applyNumberFormat="0" applyAlignment="0" applyProtection="0"/>
    <xf numFmtId="0" fontId="165" fillId="61" borderId="83" applyNumberFormat="0" applyAlignment="0" applyProtection="0">
      <alignment vertical="center"/>
    </xf>
    <xf numFmtId="14" fontId="36" fillId="0" borderId="124">
      <alignment horizontal="center"/>
    </xf>
    <xf numFmtId="37" fontId="84" fillId="0" borderId="216"/>
    <xf numFmtId="37" fontId="84" fillId="0" borderId="252"/>
    <xf numFmtId="37" fontId="66" fillId="0" borderId="252"/>
    <xf numFmtId="0" fontId="31" fillId="74" borderId="142" applyFill="0">
      <alignment horizontal="center" vertical="center" wrapText="1"/>
    </xf>
    <xf numFmtId="49" fontId="36" fillId="0" borderId="250" applyFont="0" applyFill="0" applyBorder="0" applyAlignment="0" applyProtection="0">
      <alignment horizontal="left"/>
    </xf>
    <xf numFmtId="37" fontId="66" fillId="0" borderId="117"/>
    <xf numFmtId="37" fontId="84" fillId="0" borderId="279"/>
    <xf numFmtId="14" fontId="36" fillId="0" borderId="286">
      <alignment horizontal="center"/>
    </xf>
    <xf numFmtId="37" fontId="84" fillId="0" borderId="99"/>
    <xf numFmtId="0" fontId="168" fillId="54" borderId="102" applyNumberFormat="0" applyAlignment="0" applyProtection="0">
      <alignment vertical="center"/>
    </xf>
    <xf numFmtId="0" fontId="165" fillId="61" borderId="120" applyNumberFormat="0" applyAlignment="0" applyProtection="0">
      <alignment vertical="center"/>
    </xf>
    <xf numFmtId="37" fontId="66" fillId="0" borderId="135"/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264" applyNumberFormat="0" applyAlignment="0" applyProtection="0"/>
    <xf numFmtId="0" fontId="168" fillId="52" borderId="210" applyNumberFormat="0" applyAlignment="0" applyProtection="0">
      <alignment vertical="center"/>
    </xf>
    <xf numFmtId="37" fontId="66" fillId="0" borderId="80"/>
    <xf numFmtId="0" fontId="31" fillId="51" borderId="118" applyNumberFormat="0" applyFont="0" applyAlignment="0" applyProtection="0"/>
    <xf numFmtId="37" fontId="66" fillId="0" borderId="126"/>
    <xf numFmtId="14" fontId="36" fillId="0" borderId="169">
      <alignment horizontal="center"/>
    </xf>
    <xf numFmtId="10" fontId="70" fillId="38" borderId="106" applyNumberFormat="0" applyBorder="0" applyAlignment="0" applyProtection="0"/>
    <xf numFmtId="10" fontId="70" fillId="38" borderId="133" applyNumberFormat="0" applyBorder="0" applyAlignment="0" applyProtection="0"/>
    <xf numFmtId="37" fontId="84" fillId="0" borderId="234"/>
    <xf numFmtId="0" fontId="189" fillId="52" borderId="120" applyNumberFormat="0" applyAlignment="0" applyProtection="0"/>
    <xf numFmtId="37" fontId="66" fillId="0" borderId="288"/>
    <xf numFmtId="37" fontId="66" fillId="0" borderId="189"/>
    <xf numFmtId="0" fontId="31" fillId="51" borderId="109" applyNumberFormat="0" applyFont="0" applyAlignment="0" applyProtection="0">
      <alignment vertical="center"/>
    </xf>
    <xf numFmtId="10" fontId="70" fillId="38" borderId="160" applyNumberFormat="0" applyBorder="0" applyAlignment="0" applyProtection="0"/>
    <xf numFmtId="37" fontId="84" fillId="40" borderId="126"/>
    <xf numFmtId="37" fontId="66" fillId="0" borderId="171"/>
    <xf numFmtId="0" fontId="177" fillId="73" borderId="83" applyNumberFormat="0" applyAlignment="0" applyProtection="0"/>
    <xf numFmtId="0" fontId="156" fillId="0" borderId="11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37" fontId="66" fillId="0" borderId="252"/>
    <xf numFmtId="0" fontId="72" fillId="0" borderId="143">
      <alignment horizontal="left" vertical="center"/>
    </xf>
    <xf numFmtId="0" fontId="189" fillId="52" borderId="147" applyNumberFormat="0" applyAlignment="0" applyProtection="0"/>
    <xf numFmtId="0" fontId="169" fillId="73" borderId="84" applyNumberFormat="0" applyAlignment="0" applyProtection="0">
      <alignment vertical="center"/>
    </xf>
    <xf numFmtId="0" fontId="31" fillId="74" borderId="241" applyFill="0">
      <alignment horizontal="center" vertical="center" wrapText="1"/>
    </xf>
    <xf numFmtId="0" fontId="31" fillId="51" borderId="244" applyNumberFormat="0" applyFon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84" fillId="0" borderId="180"/>
    <xf numFmtId="0" fontId="72" fillId="0" borderId="89">
      <alignment horizontal="left" vertical="center"/>
    </xf>
    <xf numFmtId="37" fontId="66" fillId="0" borderId="252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66" fillId="0" borderId="80"/>
    <xf numFmtId="37" fontId="66" fillId="0" borderId="80"/>
    <xf numFmtId="37" fontId="66" fillId="0" borderId="252"/>
    <xf numFmtId="0" fontId="200" fillId="0" borderId="204" applyNumberFormat="0" applyFill="0" applyAlignment="0" applyProtection="0"/>
    <xf numFmtId="0" fontId="168" fillId="54" borderId="165" applyNumberFormat="0" applyAlignment="0" applyProtection="0">
      <alignment vertical="center"/>
    </xf>
    <xf numFmtId="14" fontId="36" fillId="0" borderId="286">
      <alignment horizontal="center"/>
    </xf>
    <xf numFmtId="37" fontId="66" fillId="0" borderId="198"/>
    <xf numFmtId="0" fontId="72" fillId="0" borderId="188">
      <alignment horizontal="left" vertical="center"/>
    </xf>
    <xf numFmtId="0" fontId="156" fillId="0" borderId="82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37" fontId="84" fillId="0" borderId="153"/>
    <xf numFmtId="0" fontId="72" fillId="0" borderId="233">
      <alignment horizontal="left" vertical="center"/>
    </xf>
    <xf numFmtId="0" fontId="31" fillId="51" borderId="81" applyNumberFormat="0" applyFont="0" applyAlignment="0" applyProtection="0"/>
    <xf numFmtId="0" fontId="177" fillId="73" borderId="210" applyNumberFormat="0" applyAlignment="0" applyProtection="0"/>
    <xf numFmtId="14" fontId="36" fillId="0" borderId="142">
      <alignment horizontal="center"/>
    </xf>
    <xf numFmtId="37" fontId="66" fillId="0" borderId="252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69" fillId="73" borderId="139" applyNumberFormat="0" applyAlignment="0" applyProtection="0">
      <alignment vertical="center"/>
    </xf>
    <xf numFmtId="37" fontId="66" fillId="0" borderId="99"/>
    <xf numFmtId="37" fontId="84" fillId="0" borderId="117"/>
    <xf numFmtId="37" fontId="84" fillId="0" borderId="189"/>
    <xf numFmtId="37" fontId="84" fillId="40" borderId="117"/>
    <xf numFmtId="37" fontId="66" fillId="0" borderId="99"/>
    <xf numFmtId="37" fontId="84" fillId="40" borderId="189"/>
    <xf numFmtId="37" fontId="84" fillId="40" borderId="153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10" fontId="70" fillId="38" borderId="151" applyNumberFormat="0" applyBorder="0" applyAlignment="0" applyProtection="0"/>
    <xf numFmtId="0" fontId="189" fillId="52" borderId="237" applyNumberFormat="0" applyAlignment="0" applyProtection="0"/>
    <xf numFmtId="14" fontId="36" fillId="0" borderId="268">
      <alignment horizontal="center"/>
    </xf>
    <xf numFmtId="37" fontId="198" fillId="0" borderId="85" applyNumberFormat="0" applyFont="0" applyBorder="0" applyAlignment="0" applyProtection="0">
      <alignment horizontal="centerContinuous"/>
    </xf>
    <xf numFmtId="0" fontId="31" fillId="74" borderId="78" applyFill="0">
      <alignment horizontal="center" vertical="center" wrapText="1"/>
    </xf>
    <xf numFmtId="37" fontId="66" fillId="0" borderId="270"/>
    <xf numFmtId="10" fontId="70" fillId="38" borderId="250" applyNumberFormat="0" applyBorder="0" applyAlignment="0" applyProtection="0"/>
    <xf numFmtId="37" fontId="84" fillId="0" borderId="261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72" fillId="0" borderId="287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72" fillId="0" borderId="152">
      <alignment horizontal="left" vertical="center"/>
    </xf>
    <xf numFmtId="49" fontId="36" fillId="0" borderId="241" applyFont="0" applyFill="0" applyBorder="0" applyAlignment="0" applyProtection="0">
      <alignment horizontal="left"/>
    </xf>
    <xf numFmtId="0" fontId="72" fillId="0" borderId="170">
      <alignment horizontal="left" vertical="center"/>
    </xf>
    <xf numFmtId="37" fontId="84" fillId="0" borderId="162"/>
    <xf numFmtId="0" fontId="193" fillId="73" borderId="84" applyNumberFormat="0" applyAlignment="0" applyProtection="0"/>
    <xf numFmtId="0" fontId="177" fillId="73" borderId="83" applyNumberFormat="0" applyAlignment="0" applyProtection="0"/>
    <xf numFmtId="49" fontId="36" fillId="0" borderId="133" applyFont="0" applyFill="0" applyBorder="0" applyAlignment="0" applyProtection="0">
      <alignment horizontal="left"/>
    </xf>
    <xf numFmtId="37" fontId="84" fillId="40" borderId="279"/>
    <xf numFmtId="0" fontId="177" fillId="73" borderId="102" applyNumberFormat="0" applyAlignment="0" applyProtection="0"/>
    <xf numFmtId="37" fontId="66" fillId="0" borderId="90"/>
    <xf numFmtId="14" fontId="36" fillId="0" borderId="88">
      <alignment horizontal="center"/>
    </xf>
    <xf numFmtId="0" fontId="189" fillId="52" borderId="83" applyNumberFormat="0" applyAlignment="0" applyProtection="0"/>
    <xf numFmtId="0" fontId="165" fillId="61" borderId="147" applyNumberFormat="0" applyAlignment="0" applyProtection="0">
      <alignment vertical="center"/>
    </xf>
    <xf numFmtId="0" fontId="200" fillId="0" borderId="86" applyNumberFormat="0" applyFill="0" applyAlignment="0" applyProtection="0"/>
    <xf numFmtId="49" fontId="36" fillId="0" borderId="232" applyFont="0" applyFill="0" applyBorder="0" applyAlignment="0" applyProtection="0">
      <alignment horizontal="left"/>
    </xf>
    <xf numFmtId="0" fontId="189" fillId="52" borderId="165" applyNumberFormat="0" applyAlignment="0" applyProtection="0"/>
    <xf numFmtId="0" fontId="31" fillId="51" borderId="262" applyNumberFormat="0" applyFont="0" applyAlignment="0" applyProtection="0"/>
    <xf numFmtId="0" fontId="177" fillId="73" borderId="147" applyNumberFormat="0" applyAlignment="0" applyProtection="0"/>
    <xf numFmtId="0" fontId="31" fillId="51" borderId="81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37" fontId="66" fillId="0" borderId="108"/>
    <xf numFmtId="37" fontId="84" fillId="0" borderId="198"/>
    <xf numFmtId="0" fontId="177" fillId="73" borderId="219" applyNumberForma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10" fontId="70" fillId="38" borderId="88" applyNumberFormat="0" applyBorder="0" applyAlignment="0" applyProtection="0"/>
    <xf numFmtId="37" fontId="84" fillId="40" borderId="117"/>
    <xf numFmtId="49" fontId="36" fillId="0" borderId="142" applyFont="0" applyFill="0" applyBorder="0" applyAlignment="0" applyProtection="0">
      <alignment horizontal="left"/>
    </xf>
    <xf numFmtId="14" fontId="36" fillId="0" borderId="214">
      <alignment horizontal="center"/>
    </xf>
    <xf numFmtId="0" fontId="72" fillId="0" borderId="161">
      <alignment horizontal="left" vertical="center"/>
    </xf>
    <xf numFmtId="14" fontId="36" fillId="0" borderId="88">
      <alignment horizontal="center"/>
    </xf>
    <xf numFmtId="37" fontId="66" fillId="0" borderId="180"/>
    <xf numFmtId="37" fontId="84" fillId="40" borderId="189"/>
    <xf numFmtId="37" fontId="84" fillId="0" borderId="90"/>
    <xf numFmtId="0" fontId="193" fillId="73" borderId="202" applyNumberFormat="0" applyAlignment="0" applyProtection="0"/>
    <xf numFmtId="14" fontId="36" fillId="0" borderId="97">
      <alignment horizontal="center"/>
    </xf>
    <xf numFmtId="37" fontId="84" fillId="40" borderId="108"/>
    <xf numFmtId="0" fontId="193" fillId="73" borderId="211" applyNumberFormat="0" applyAlignment="0" applyProtection="0"/>
    <xf numFmtId="0" fontId="156" fillId="0" borderId="128" applyNumberFormat="0" applyFill="0" applyAlignment="0" applyProtection="0">
      <alignment vertical="center"/>
    </xf>
    <xf numFmtId="10" fontId="70" fillId="38" borderId="232" applyNumberFormat="0" applyBorder="0" applyAlignment="0" applyProtection="0"/>
    <xf numFmtId="37" fontId="84" fillId="0" borderId="171"/>
    <xf numFmtId="37" fontId="84" fillId="40" borderId="117"/>
    <xf numFmtId="0" fontId="169" fillId="73" borderId="256" applyNumberFormat="0" applyAlignment="0" applyProtection="0">
      <alignment vertical="center"/>
    </xf>
    <xf numFmtId="37" fontId="84" fillId="40" borderId="270"/>
    <xf numFmtId="37" fontId="84" fillId="0" borderId="162"/>
    <xf numFmtId="0" fontId="200" fillId="0" borderId="285" applyNumberFormat="0" applyFill="0" applyAlignment="0" applyProtection="0"/>
    <xf numFmtId="0" fontId="72" fillId="0" borderId="224">
      <alignment horizontal="left" vertical="center"/>
    </xf>
    <xf numFmtId="0" fontId="189" fillId="52" borderId="138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34"/>
    <xf numFmtId="37" fontId="84" fillId="0" borderId="90"/>
    <xf numFmtId="0" fontId="193" fillId="73" borderId="121" applyNumberFormat="0" applyAlignment="0" applyProtection="0"/>
    <xf numFmtId="37" fontId="66" fillId="0" borderId="80"/>
    <xf numFmtId="0" fontId="169" fillId="61" borderId="202" applyNumberFormat="0" applyAlignment="0" applyProtection="0">
      <alignment vertical="center"/>
    </xf>
    <xf numFmtId="37" fontId="84" fillId="40" borderId="80"/>
    <xf numFmtId="0" fontId="169" fillId="73" borderId="148" applyNumberFormat="0" applyAlignment="0" applyProtection="0">
      <alignment vertical="center"/>
    </xf>
    <xf numFmtId="0" fontId="177" fillId="73" borderId="83" applyNumberFormat="0" applyAlignment="0" applyProtection="0"/>
    <xf numFmtId="0" fontId="193" fillId="73" borderId="112" applyNumberFormat="0" applyAlignment="0" applyProtection="0"/>
    <xf numFmtId="37" fontId="84" fillId="0" borderId="252"/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31" fillId="51" borderId="199" applyNumberFormat="0" applyFont="0" applyAlignment="0" applyProtection="0"/>
    <xf numFmtId="37" fontId="66" fillId="0" borderId="126"/>
    <xf numFmtId="37" fontId="84" fillId="0" borderId="144"/>
    <xf numFmtId="0" fontId="31" fillId="51" borderId="81" applyNumberFormat="0" applyFont="0" applyAlignment="0" applyProtection="0">
      <alignment vertical="center"/>
    </xf>
    <xf numFmtId="37" fontId="66" fillId="0" borderId="225"/>
    <xf numFmtId="0" fontId="177" fillId="73" borderId="255" applyNumberFormat="0" applyAlignment="0" applyProtection="0"/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37" fontId="84" fillId="40" borderId="198"/>
    <xf numFmtId="37" fontId="66" fillId="0" borderId="80"/>
    <xf numFmtId="0" fontId="43" fillId="51" borderId="262" applyNumberFormat="0" applyFont="0" applyAlignment="0" applyProtection="0">
      <alignment vertical="center"/>
    </xf>
    <xf numFmtId="37" fontId="84" fillId="40" borderId="80"/>
    <xf numFmtId="0" fontId="200" fillId="0" borderId="105" applyNumberFormat="0" applyFill="0" applyAlignment="0" applyProtection="0"/>
    <xf numFmtId="10" fontId="70" fillId="38" borderId="160" applyNumberFormat="0" applyBorder="0" applyAlignment="0" applyProtection="0"/>
    <xf numFmtId="37" fontId="84" fillId="0" borderId="80"/>
    <xf numFmtId="49" fontId="36" fillId="0" borderId="169" applyFont="0" applyFill="0" applyBorder="0" applyAlignment="0" applyProtection="0">
      <alignment horizontal="left"/>
    </xf>
    <xf numFmtId="14" fontId="36" fillId="0" borderId="205">
      <alignment horizontal="center"/>
    </xf>
    <xf numFmtId="14" fontId="36" fillId="0" borderId="241">
      <alignment horizontal="center"/>
    </xf>
    <xf numFmtId="37" fontId="84" fillId="40" borderId="108"/>
    <xf numFmtId="14" fontId="36" fillId="0" borderId="232">
      <alignment horizontal="center"/>
    </xf>
    <xf numFmtId="0" fontId="177" fillId="73" borderId="264" applyNumberFormat="0" applyAlignment="0" applyProtection="0"/>
    <xf numFmtId="0" fontId="165" fillId="61" borderId="138" applyNumberFormat="0" applyAlignment="0" applyProtection="0">
      <alignment vertical="center"/>
    </xf>
    <xf numFmtId="37" fontId="66" fillId="0" borderId="279"/>
    <xf numFmtId="10" fontId="70" fillId="38" borderId="97" applyNumberFormat="0" applyBorder="0" applyAlignment="0" applyProtection="0"/>
    <xf numFmtId="49" fontId="36" fillId="0" borderId="259" applyFont="0" applyFill="0" applyBorder="0" applyAlignment="0" applyProtection="0">
      <alignment horizontal="left"/>
    </xf>
    <xf numFmtId="0" fontId="200" fillId="0" borderId="168" applyNumberFormat="0" applyFill="0" applyAlignment="0" applyProtection="0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4" fontId="36" fillId="0" borderId="133">
      <alignment horizontal="center"/>
    </xf>
    <xf numFmtId="0" fontId="31" fillId="51" borderId="190" applyNumberFormat="0" applyFont="0" applyAlignment="0" applyProtection="0">
      <alignment vertical="center"/>
    </xf>
    <xf numFmtId="37" fontId="84" fillId="40" borderId="144"/>
    <xf numFmtId="195" fontId="56" fillId="0" borderId="46" applyFill="0" applyProtection="0"/>
    <xf numFmtId="37" fontId="66" fillId="0" borderId="162"/>
    <xf numFmtId="37" fontId="84" fillId="0" borderId="108"/>
    <xf numFmtId="37" fontId="84" fillId="40" borderId="80"/>
    <xf numFmtId="37" fontId="66" fillId="0" borderId="153"/>
    <xf numFmtId="0" fontId="169" fillId="73" borderId="238" applyNumberFormat="0" applyAlignment="0" applyProtection="0">
      <alignment vertical="center"/>
    </xf>
    <xf numFmtId="0" fontId="29" fillId="0" borderId="0"/>
    <xf numFmtId="14" fontId="36" fillId="0" borderId="124">
      <alignment horizontal="center"/>
    </xf>
    <xf numFmtId="37" fontId="66" fillId="0" borderId="117"/>
    <xf numFmtId="37" fontId="84" fillId="40" borderId="80"/>
    <xf numFmtId="37" fontId="66" fillId="0" borderId="216"/>
    <xf numFmtId="37" fontId="66" fillId="0" borderId="270"/>
    <xf numFmtId="10" fontId="70" fillId="38" borderId="178" applyNumberFormat="0" applyBorder="0" applyAlignment="0" applyProtection="0"/>
    <xf numFmtId="210" fontId="56" fillId="0" borderId="46" applyFill="0" applyProtection="0"/>
    <xf numFmtId="37" fontId="84" fillId="0" borderId="189"/>
    <xf numFmtId="37" fontId="66" fillId="0" borderId="108"/>
    <xf numFmtId="0" fontId="31" fillId="51" borderId="100" applyNumberFormat="0" applyFont="0" applyAlignment="0" applyProtection="0">
      <alignment vertical="center"/>
    </xf>
    <xf numFmtId="37" fontId="84" fillId="40" borderId="99"/>
    <xf numFmtId="37" fontId="84" fillId="40" borderId="216"/>
    <xf numFmtId="0" fontId="156" fillId="0" borderId="82" applyNumberFormat="0" applyFill="0" applyAlignment="0" applyProtection="0">
      <alignment vertical="center"/>
    </xf>
    <xf numFmtId="0" fontId="200" fillId="0" borderId="213" applyNumberFormat="0" applyFill="0" applyAlignment="0" applyProtection="0"/>
    <xf numFmtId="0" fontId="189" fillId="52" borderId="83" applyNumberFormat="0" applyAlignment="0" applyProtection="0"/>
    <xf numFmtId="195" fontId="56" fillId="0" borderId="46" applyFill="0" applyProtection="0"/>
    <xf numFmtId="0" fontId="31" fillId="51" borderId="253" applyNumberFormat="0" applyFont="0" applyAlignment="0" applyProtection="0"/>
    <xf numFmtId="0" fontId="177" fillId="73" borderId="120" applyNumberFormat="0" applyAlignment="0" applyProtection="0"/>
    <xf numFmtId="0" fontId="31" fillId="51" borderId="163" applyNumberFormat="0" applyFont="0" applyAlignment="0" applyProtection="0"/>
    <xf numFmtId="14" fontId="36" fillId="0" borderId="214">
      <alignment horizontal="center"/>
    </xf>
    <xf numFmtId="49" fontId="36" fillId="0" borderId="277" applyFont="0" applyFill="0" applyBorder="0" applyAlignment="0" applyProtection="0">
      <alignment horizontal="left"/>
    </xf>
    <xf numFmtId="0" fontId="200" fillId="0" borderId="86" applyNumberFormat="0" applyFill="0" applyAlignment="0" applyProtection="0"/>
    <xf numFmtId="0" fontId="200" fillId="0" borderId="14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56" fillId="0" borderId="294" applyNumberFormat="0" applyFill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37" fontId="66" fillId="0" borderId="153"/>
    <xf numFmtId="0" fontId="169" fillId="73" borderId="84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84" fillId="0" borderId="180"/>
    <xf numFmtId="37" fontId="66" fillId="0" borderId="80"/>
    <xf numFmtId="0" fontId="31" fillId="51" borderId="145" applyNumberFormat="0" applyFon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37" fontId="84" fillId="0" borderId="243"/>
    <xf numFmtId="0" fontId="31" fillId="51" borderId="199" applyNumberFormat="0" applyFont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4" borderId="156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98"/>
    <xf numFmtId="0" fontId="31" fillId="51" borderId="81" applyNumberFormat="0" applyFont="0" applyAlignment="0" applyProtection="0"/>
    <xf numFmtId="37" fontId="84" fillId="0" borderId="117"/>
    <xf numFmtId="37" fontId="66" fillId="0" borderId="270"/>
    <xf numFmtId="37" fontId="84" fillId="40" borderId="180"/>
    <xf numFmtId="0" fontId="31" fillId="51" borderId="289" applyNumberFormat="0" applyFont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0" fontId="72" fillId="0" borderId="79">
      <alignment horizontal="left" vertical="center"/>
    </xf>
    <xf numFmtId="37" fontId="84" fillId="40" borderId="8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0" fontId="72" fillId="0" borderId="107">
      <alignment horizontal="left" vertical="center"/>
    </xf>
    <xf numFmtId="14" fontId="36" fillId="0" borderId="106">
      <alignment horizontal="center"/>
    </xf>
    <xf numFmtId="0" fontId="168" fillId="54" borderId="129" applyNumberFormat="0" applyAlignment="0" applyProtection="0">
      <alignment vertical="center"/>
    </xf>
    <xf numFmtId="0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52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0" fontId="177" fillId="73" borderId="120" applyNumberFormat="0" applyAlignment="0" applyProtection="0"/>
    <xf numFmtId="49" fontId="36" fillId="0" borderId="115" applyFont="0" applyFill="0" applyBorder="0" applyAlignment="0" applyProtection="0">
      <alignment horizontal="left"/>
    </xf>
    <xf numFmtId="10" fontId="70" fillId="38" borderId="187" applyNumberFormat="0" applyBorder="0" applyAlignment="0" applyProtection="0"/>
    <xf numFmtId="0" fontId="189" fillId="52" borderId="237" applyNumberFormat="0" applyAlignment="0" applyProtection="0"/>
    <xf numFmtId="0" fontId="193" fillId="73" borderId="247" applyNumberFormat="0" applyAlignment="0" applyProtection="0"/>
    <xf numFmtId="0" fontId="156" fillId="0" borderId="132" applyNumberFormat="0" applyFill="0" applyAlignment="0" applyProtection="0">
      <alignment vertical="center"/>
    </xf>
    <xf numFmtId="37" fontId="66" fillId="0" borderId="189"/>
    <xf numFmtId="37" fontId="84" fillId="0" borderId="207"/>
    <xf numFmtId="0" fontId="189" fillId="52" borderId="83" applyNumberFormat="0" applyAlignment="0" applyProtection="0"/>
    <xf numFmtId="0" fontId="168" fillId="54" borderId="11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54" applyNumberFormat="0" applyFont="0" applyAlignment="0" applyProtection="0"/>
    <xf numFmtId="0" fontId="200" fillId="0" borderId="96" applyNumberFormat="0" applyFill="0" applyAlignment="0" applyProtection="0"/>
    <xf numFmtId="0" fontId="189" fillId="52" borderId="192" applyNumberFormat="0" applyAlignment="0" applyProtection="0"/>
    <xf numFmtId="0" fontId="72" fillId="0" borderId="233">
      <alignment horizontal="left" vertical="center"/>
    </xf>
    <xf numFmtId="14" fontId="36" fillId="0" borderId="259">
      <alignment horizontal="center"/>
    </xf>
    <xf numFmtId="37" fontId="66" fillId="0" borderId="117"/>
    <xf numFmtId="37" fontId="84" fillId="0" borderId="117"/>
    <xf numFmtId="37" fontId="84" fillId="0" borderId="80"/>
    <xf numFmtId="0" fontId="177" fillId="73" borderId="83" applyNumberFormat="0" applyAlignment="0" applyProtection="0"/>
    <xf numFmtId="37" fontId="84" fillId="0" borderId="225"/>
    <xf numFmtId="0" fontId="193" fillId="73" borderId="238" applyNumberFormat="0" applyAlignment="0" applyProtection="0"/>
    <xf numFmtId="0" fontId="193" fillId="73" borderId="94" applyNumberFormat="0" applyAlignment="0" applyProtection="0"/>
    <xf numFmtId="0" fontId="72" fillId="0" borderId="107">
      <alignment horizontal="left" vertical="center"/>
    </xf>
    <xf numFmtId="37" fontId="66" fillId="0" borderId="117"/>
    <xf numFmtId="37" fontId="84" fillId="0" borderId="126"/>
    <xf numFmtId="0" fontId="193" fillId="73" borderId="94" applyNumberFormat="0" applyAlignment="0" applyProtection="0"/>
    <xf numFmtId="37" fontId="66" fillId="0" borderId="162"/>
    <xf numFmtId="0" fontId="189" fillId="52" borderId="83" applyNumberFormat="0" applyAlignment="0" applyProtection="0"/>
    <xf numFmtId="0" fontId="168" fillId="54" borderId="255" applyNumberFormat="0" applyAlignment="0" applyProtection="0">
      <alignment vertical="center"/>
    </xf>
    <xf numFmtId="0" fontId="29" fillId="0" borderId="0"/>
    <xf numFmtId="14" fontId="36" fillId="0" borderId="214">
      <alignment horizontal="center"/>
    </xf>
    <xf numFmtId="0" fontId="43" fillId="51" borderId="109" applyNumberFormat="0" applyFon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31" fillId="51" borderId="199" applyNumberFormat="0" applyFont="0" applyAlignment="0" applyProtection="0"/>
    <xf numFmtId="195" fontId="56" fillId="0" borderId="46" applyFill="0" applyProtection="0"/>
    <xf numFmtId="14" fontId="36" fillId="0" borderId="151">
      <alignment horizontal="center"/>
    </xf>
    <xf numFmtId="0" fontId="31" fillId="51" borderId="81" applyNumberFormat="0" applyFont="0" applyAlignment="0" applyProtection="0"/>
    <xf numFmtId="0" fontId="43" fillId="51" borderId="81" applyNumberFormat="0" applyFont="0" applyAlignment="0" applyProtection="0">
      <alignment vertical="center"/>
    </xf>
    <xf numFmtId="0" fontId="177" fillId="73" borderId="210" applyNumberFormat="0" applyAlignment="0" applyProtection="0"/>
    <xf numFmtId="0" fontId="31" fillId="51" borderId="81" applyNumberFormat="0" applyFont="0" applyAlignment="0" applyProtection="0">
      <alignment vertical="center"/>
    </xf>
    <xf numFmtId="37" fontId="84" fillId="40" borderId="99"/>
    <xf numFmtId="37" fontId="84" fillId="40" borderId="80"/>
    <xf numFmtId="10" fontId="70" fillId="38" borderId="88" applyNumberFormat="0" applyBorder="0" applyAlignment="0" applyProtection="0"/>
    <xf numFmtId="0" fontId="177" fillId="73" borderId="192" applyNumberFormat="0" applyAlignment="0" applyProtection="0"/>
    <xf numFmtId="37" fontId="84" fillId="0" borderId="108"/>
    <xf numFmtId="0" fontId="72" fillId="0" borderId="143">
      <alignment horizontal="left" vertical="center"/>
    </xf>
    <xf numFmtId="37" fontId="66" fillId="0" borderId="261"/>
    <xf numFmtId="37" fontId="66" fillId="0" borderId="80"/>
    <xf numFmtId="37" fontId="84" fillId="0" borderId="198"/>
    <xf numFmtId="49" fontId="36" fillId="0" borderId="124" applyFont="0" applyFill="0" applyBorder="0" applyAlignment="0" applyProtection="0">
      <alignment horizontal="left"/>
    </xf>
    <xf numFmtId="0" fontId="193" fillId="73" borderId="184" applyNumberFormat="0" applyAlignment="0" applyProtection="0"/>
    <xf numFmtId="0" fontId="193" fillId="73" borderId="84" applyNumberFormat="0" applyAlignment="0" applyProtection="0"/>
    <xf numFmtId="10" fontId="70" fillId="38" borderId="88" applyNumberFormat="0" applyBorder="0" applyAlignment="0" applyProtection="0"/>
    <xf numFmtId="37" fontId="84" fillId="0" borderId="180"/>
    <xf numFmtId="0" fontId="31" fillId="51" borderId="289" applyNumberFormat="0" applyFont="0" applyAlignment="0" applyProtection="0">
      <alignment vertical="center"/>
    </xf>
    <xf numFmtId="14" fontId="36" fillId="0" borderId="106">
      <alignment horizontal="center"/>
    </xf>
    <xf numFmtId="14" fontId="36" fillId="0" borderId="196">
      <alignment horizontal="center"/>
    </xf>
    <xf numFmtId="37" fontId="66" fillId="0" borderId="90"/>
    <xf numFmtId="0" fontId="72" fillId="0" borderId="188">
      <alignment horizontal="left" vertical="center"/>
    </xf>
    <xf numFmtId="0" fontId="189" fillId="52" borderId="210" applyNumberFormat="0" applyAlignment="0" applyProtection="0"/>
    <xf numFmtId="14" fontId="36" fillId="0" borderId="133">
      <alignment horizontal="center"/>
    </xf>
    <xf numFmtId="10" fontId="70" fillId="38" borderId="169" applyNumberFormat="0" applyBorder="0" applyAlignment="0" applyProtection="0"/>
    <xf numFmtId="37" fontId="66" fillId="0" borderId="80"/>
    <xf numFmtId="37" fontId="66" fillId="0" borderId="80"/>
    <xf numFmtId="0" fontId="31" fillId="51" borderId="253" applyNumberFormat="0" applyFont="0" applyAlignment="0" applyProtection="0"/>
    <xf numFmtId="49" fontId="36" fillId="0" borderId="160" applyFont="0" applyFill="0" applyBorder="0" applyAlignment="0" applyProtection="0">
      <alignment horizontal="left"/>
    </xf>
    <xf numFmtId="0" fontId="177" fillId="73" borderId="210" applyNumberFormat="0" applyAlignment="0" applyProtection="0"/>
    <xf numFmtId="0" fontId="211" fillId="73" borderId="120" applyNumberFormat="0" applyAlignment="0" applyProtection="0">
      <alignment vertical="center"/>
    </xf>
    <xf numFmtId="0" fontId="156" fillId="0" borderId="191" applyNumberFormat="0" applyFill="0" applyAlignment="0" applyProtection="0">
      <alignment vertical="center"/>
    </xf>
    <xf numFmtId="0" fontId="72" fillId="0" borderId="89">
      <alignment horizontal="left" vertical="center"/>
    </xf>
    <xf numFmtId="14" fontId="36" fillId="0" borderId="160">
      <alignment horizontal="center"/>
    </xf>
    <xf numFmtId="0" fontId="211" fillId="73" borderId="210" applyNumberFormat="0" applyAlignment="0" applyProtection="0">
      <alignment vertical="center"/>
    </xf>
    <xf numFmtId="37" fontId="66" fillId="0" borderId="80"/>
    <xf numFmtId="0" fontId="31" fillId="51" borderId="163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93" fillId="73" borderId="202" applyNumberFormat="0" applyAlignment="0" applyProtection="0"/>
    <xf numFmtId="195" fontId="56" fillId="0" borderId="46" applyFill="0" applyProtection="0"/>
    <xf numFmtId="49" fontId="36" fillId="0" borderId="88" applyFont="0" applyFill="0" applyBorder="0" applyAlignment="0" applyProtection="0">
      <alignment horizontal="left"/>
    </xf>
    <xf numFmtId="37" fontId="84" fillId="0" borderId="117"/>
    <xf numFmtId="0" fontId="31" fillId="51" borderId="145" applyNumberFormat="0" applyFont="0" applyAlignment="0" applyProtection="0"/>
    <xf numFmtId="0" fontId="31" fillId="51" borderId="172" applyNumberFormat="0" applyFont="0" applyAlignment="0" applyProtection="0"/>
    <xf numFmtId="0" fontId="200" fillId="0" borderId="86" applyNumberFormat="0" applyFill="0" applyAlignment="0" applyProtection="0"/>
    <xf numFmtId="10" fontId="70" fillId="38" borderId="160" applyNumberFormat="0" applyBorder="0" applyAlignment="0" applyProtection="0"/>
    <xf numFmtId="37" fontId="66" fillId="0" borderId="234"/>
    <xf numFmtId="37" fontId="84" fillId="40" borderId="225"/>
    <xf numFmtId="49" fontId="36" fillId="0" borderId="115" applyFont="0" applyFill="0" applyBorder="0" applyAlignment="0" applyProtection="0">
      <alignment horizontal="left"/>
    </xf>
    <xf numFmtId="37" fontId="84" fillId="0" borderId="144"/>
    <xf numFmtId="0" fontId="211" fillId="73" borderId="147" applyNumberFormat="0" applyAlignment="0" applyProtection="0">
      <alignment vertical="center"/>
    </xf>
    <xf numFmtId="0" fontId="72" fillId="0" borderId="152">
      <alignment horizontal="left" vertical="center"/>
    </xf>
    <xf numFmtId="0" fontId="177" fillId="73" borderId="201" applyNumberFormat="0" applyAlignment="0" applyProtection="0"/>
    <xf numFmtId="0" fontId="193" fillId="73" borderId="265" applyNumberFormat="0" applyAlignment="0" applyProtection="0"/>
    <xf numFmtId="37" fontId="84" fillId="0" borderId="252"/>
    <xf numFmtId="49" fontId="36" fillId="0" borderId="178" applyFont="0" applyFill="0" applyBorder="0" applyAlignment="0" applyProtection="0">
      <alignment horizontal="left"/>
    </xf>
    <xf numFmtId="37" fontId="84" fillId="40" borderId="252"/>
    <xf numFmtId="37" fontId="84" fillId="0" borderId="261"/>
    <xf numFmtId="37" fontId="66" fillId="0" borderId="90"/>
    <xf numFmtId="49" fontId="36" fillId="0" borderId="277" applyFont="0" applyFill="0" applyBorder="0" applyAlignment="0" applyProtection="0">
      <alignment horizontal="left"/>
    </xf>
    <xf numFmtId="0" fontId="189" fillId="52" borderId="147" applyNumberFormat="0" applyAlignment="0" applyProtection="0"/>
    <xf numFmtId="14" fontId="36" fillId="0" borderId="232">
      <alignment horizontal="center"/>
    </xf>
    <xf numFmtId="37" fontId="84" fillId="40" borderId="80"/>
    <xf numFmtId="37" fontId="84" fillId="0" borderId="80"/>
    <xf numFmtId="0" fontId="168" fillId="54" borderId="83" applyNumberFormat="0" applyAlignment="0" applyProtection="0">
      <alignment vertical="center"/>
    </xf>
    <xf numFmtId="0" fontId="177" fillId="73" borderId="264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31" fillId="51" borderId="127" applyNumberFormat="0" applyFont="0" applyAlignment="0" applyProtection="0">
      <alignment vertical="center"/>
    </xf>
    <xf numFmtId="0" fontId="31" fillId="74" borderId="178" applyFill="0">
      <alignment horizontal="center" vertical="center" wrapText="1"/>
    </xf>
    <xf numFmtId="37" fontId="66" fillId="0" borderId="80"/>
    <xf numFmtId="0" fontId="200" fillId="0" borderId="267" applyNumberFormat="0" applyFill="0" applyAlignment="0" applyProtection="0"/>
    <xf numFmtId="37" fontId="84" fillId="40" borderId="80"/>
    <xf numFmtId="37" fontId="66" fillId="0" borderId="279"/>
    <xf numFmtId="0" fontId="189" fillId="52" borderId="273" applyNumberFormat="0" applyAlignment="0" applyProtection="0"/>
    <xf numFmtId="37" fontId="84" fillId="40" borderId="234"/>
    <xf numFmtId="5" fontId="176" fillId="0" borderId="46" applyAlignment="0" applyProtection="0"/>
    <xf numFmtId="0" fontId="211" fillId="73" borderId="237" applyNumberFormat="0" applyAlignment="0" applyProtection="0">
      <alignment vertical="center"/>
    </xf>
    <xf numFmtId="0" fontId="200" fillId="0" borderId="258" applyNumberFormat="0" applyFill="0" applyAlignment="0" applyProtection="0"/>
    <xf numFmtId="37" fontId="66" fillId="0" borderId="198"/>
    <xf numFmtId="37" fontId="84" fillId="0" borderId="80"/>
    <xf numFmtId="37" fontId="66" fillId="0" borderId="180"/>
    <xf numFmtId="0" fontId="168" fillId="54" borderId="147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31" fillId="51" borderId="172" applyNumberFormat="0" applyFont="0" applyAlignment="0" applyProtection="0"/>
    <xf numFmtId="0" fontId="168" fillId="54" borderId="201" applyNumberFormat="0" applyAlignment="0" applyProtection="0">
      <alignment vertical="center"/>
    </xf>
    <xf numFmtId="0" fontId="177" fillId="73" borderId="291" applyNumberFormat="0" applyAlignment="0" applyProtection="0"/>
    <xf numFmtId="37" fontId="66" fillId="0" borderId="198"/>
    <xf numFmtId="0" fontId="189" fillId="52" borderId="255" applyNumberFormat="0" applyAlignment="0" applyProtection="0"/>
    <xf numFmtId="37" fontId="198" fillId="0" borderId="230" applyNumberFormat="0" applyFont="0" applyBorder="0" applyAlignment="0" applyProtection="0">
      <alignment horizontal="centerContinuous"/>
    </xf>
    <xf numFmtId="14" fontId="36" fillId="0" borderId="160">
      <alignment horizontal="center"/>
    </xf>
    <xf numFmtId="0" fontId="189" fillId="52" borderId="120" applyNumberFormat="0" applyAlignment="0" applyProtection="0"/>
    <xf numFmtId="0" fontId="189" fillId="52" borderId="83" applyNumberFormat="0" applyAlignment="0" applyProtection="0"/>
    <xf numFmtId="37" fontId="84" fillId="40" borderId="189"/>
    <xf numFmtId="37" fontId="84" fillId="0" borderId="261"/>
    <xf numFmtId="0" fontId="31" fillId="51" borderId="81" applyNumberFormat="0" applyFont="0" applyAlignment="0" applyProtection="0"/>
    <xf numFmtId="37" fontId="84" fillId="40" borderId="288"/>
    <xf numFmtId="0" fontId="193" fillId="73" borderId="274" applyNumberFormat="0" applyAlignment="0" applyProtection="0"/>
    <xf numFmtId="49" fontId="36" fillId="0" borderId="178" applyFont="0" applyFill="0" applyBorder="0" applyAlignment="0" applyProtection="0">
      <alignment horizontal="left"/>
    </xf>
    <xf numFmtId="0" fontId="177" fillId="73" borderId="83" applyNumberFormat="0" applyAlignment="0" applyProtection="0"/>
    <xf numFmtId="10" fontId="70" fillId="38" borderId="78" applyNumberFormat="0" applyBorder="0" applyAlignment="0" applyProtection="0"/>
    <xf numFmtId="0" fontId="169" fillId="73" borderId="292" applyNumberFormat="0" applyAlignment="0" applyProtection="0">
      <alignment vertical="center"/>
    </xf>
    <xf numFmtId="0" fontId="193" fillId="73" borderId="112" applyNumberFormat="0" applyAlignment="0" applyProtection="0"/>
    <xf numFmtId="0" fontId="156" fillId="0" borderId="285" applyNumberFormat="0" applyFill="0" applyAlignment="0" applyProtection="0">
      <alignment vertical="center"/>
    </xf>
    <xf numFmtId="0" fontId="72" fillId="0" borderId="98">
      <alignment horizontal="left" vertical="center"/>
    </xf>
    <xf numFmtId="0" fontId="31" fillId="51" borderId="100" applyNumberFormat="0" applyFont="0" applyAlignment="0" applyProtection="0"/>
    <xf numFmtId="37" fontId="66" fillId="0" borderId="252"/>
    <xf numFmtId="37" fontId="84" fillId="0" borderId="288"/>
    <xf numFmtId="49" fontId="36" fillId="0" borderId="277" applyFont="0" applyFill="0" applyBorder="0" applyAlignment="0" applyProtection="0">
      <alignment horizontal="left"/>
    </xf>
    <xf numFmtId="37" fontId="84" fillId="40" borderId="80"/>
    <xf numFmtId="0" fontId="193" fillId="73" borderId="175" applyNumberFormat="0" applyAlignment="0" applyProtection="0"/>
    <xf numFmtId="0" fontId="31" fillId="51" borderId="127" applyNumberFormat="0" applyFont="0" applyAlignment="0" applyProtection="0"/>
    <xf numFmtId="0" fontId="193" fillId="73" borderId="148" applyNumberFormat="0" applyAlignment="0" applyProtection="0"/>
    <xf numFmtId="0" fontId="189" fillId="52" borderId="165" applyNumberFormat="0" applyAlignment="0" applyProtection="0"/>
    <xf numFmtId="195" fontId="56" fillId="0" borderId="46" applyFill="0" applyProtection="0"/>
    <xf numFmtId="0" fontId="31" fillId="51" borderId="81" applyNumberFormat="0" applyFont="0" applyAlignment="0" applyProtection="0"/>
    <xf numFmtId="0" fontId="200" fillId="0" borderId="159" applyNumberFormat="0" applyFill="0" applyAlignment="0" applyProtection="0"/>
    <xf numFmtId="49" fontId="36" fillId="0" borderId="169" applyFont="0" applyFill="0" applyBorder="0" applyAlignment="0" applyProtection="0">
      <alignment horizontal="left"/>
    </xf>
    <xf numFmtId="0" fontId="189" fillId="52" borderId="237" applyNumberFormat="0" applyAlignment="0" applyProtection="0"/>
    <xf numFmtId="14" fontId="36" fillId="0" borderId="142">
      <alignment horizontal="center"/>
    </xf>
    <xf numFmtId="37" fontId="84" fillId="40" borderId="162"/>
    <xf numFmtId="0" fontId="193" fillId="73" borderId="238" applyNumberFormat="0" applyAlignment="0" applyProtection="0"/>
    <xf numFmtId="37" fontId="84" fillId="40" borderId="80"/>
    <xf numFmtId="0" fontId="177" fillId="73" borderId="93" applyNumberFormat="0" applyAlignment="0" applyProtection="0"/>
    <xf numFmtId="37" fontId="66" fillId="0" borderId="216"/>
    <xf numFmtId="0" fontId="29" fillId="0" borderId="0"/>
    <xf numFmtId="49" fontId="36" fillId="0" borderId="214" applyFont="0" applyFill="0" applyBorder="0" applyAlignment="0" applyProtection="0">
      <alignment horizontal="left"/>
    </xf>
    <xf numFmtId="37" fontId="198" fillId="0" borderId="140" applyNumberFormat="0" applyFont="0" applyBorder="0" applyAlignment="0" applyProtection="0">
      <alignment horizontal="centerContinuous"/>
    </xf>
    <xf numFmtId="0" fontId="193" fillId="73" borderId="139" applyNumberFormat="0" applyAlignment="0" applyProtection="0"/>
    <xf numFmtId="37" fontId="66" fillId="0" borderId="162"/>
    <xf numFmtId="49" fontId="36" fillId="0" borderId="78" applyFont="0" applyFill="0" applyBorder="0" applyAlignment="0" applyProtection="0">
      <alignment horizontal="left"/>
    </xf>
    <xf numFmtId="37" fontId="84" fillId="40" borderId="261"/>
    <xf numFmtId="0" fontId="200" fillId="0" borderId="114" applyNumberFormat="0" applyFill="0" applyAlignment="0" applyProtection="0"/>
    <xf numFmtId="37" fontId="84" fillId="0" borderId="261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223">
      <alignment horizontal="center"/>
    </xf>
    <xf numFmtId="37" fontId="84" fillId="0" borderId="80"/>
    <xf numFmtId="37" fontId="84" fillId="0" borderId="80"/>
    <xf numFmtId="37" fontId="84" fillId="0" borderId="80"/>
    <xf numFmtId="37" fontId="66" fillId="0" borderId="80"/>
    <xf numFmtId="37" fontId="84" fillId="40" borderId="234"/>
    <xf numFmtId="49" fontId="36" fillId="0" borderId="142" applyFont="0" applyFill="0" applyBorder="0" applyAlignment="0" applyProtection="0">
      <alignment horizontal="left"/>
    </xf>
    <xf numFmtId="37" fontId="66" fillId="0" borderId="288"/>
    <xf numFmtId="0" fontId="200" fillId="0" borderId="267" applyNumberFormat="0" applyFill="0" applyAlignment="0" applyProtection="0"/>
    <xf numFmtId="14" fontId="36" fillId="0" borderId="196">
      <alignment horizontal="center"/>
    </xf>
    <xf numFmtId="10" fontId="70" fillId="38" borderId="223" applyNumberFormat="0" applyBorder="0" applyAlignment="0" applyProtection="0"/>
    <xf numFmtId="37" fontId="66" fillId="0" borderId="234"/>
    <xf numFmtId="0" fontId="193" fillId="73" borderId="94" applyNumberFormat="0" applyAlignment="0" applyProtection="0"/>
    <xf numFmtId="37" fontId="84" fillId="0" borderId="234"/>
    <xf numFmtId="37" fontId="66" fillId="0" borderId="117"/>
    <xf numFmtId="37" fontId="198" fillId="0" borderId="266" applyNumberFormat="0" applyFont="0" applyBorder="0" applyAlignment="0" applyProtection="0">
      <alignment horizontal="centerContinuous"/>
    </xf>
    <xf numFmtId="0" fontId="193" fillId="73" borderId="166" applyNumberFormat="0" applyAlignment="0" applyProtection="0"/>
    <xf numFmtId="37" fontId="84" fillId="0" borderId="90"/>
    <xf numFmtId="37" fontId="66" fillId="0" borderId="99"/>
    <xf numFmtId="14" fontId="36" fillId="0" borderId="277">
      <alignment horizontal="center"/>
    </xf>
    <xf numFmtId="0" fontId="177" fillId="73" borderId="138" applyNumberFormat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03" applyNumberFormat="0" applyAlignment="0" applyProtection="0"/>
    <xf numFmtId="37" fontId="66" fillId="0" borderId="144"/>
    <xf numFmtId="10" fontId="70" fillId="38" borderId="214" applyNumberFormat="0" applyBorder="0" applyAlignment="0" applyProtection="0"/>
    <xf numFmtId="37" fontId="66" fillId="0" borderId="90"/>
    <xf numFmtId="37" fontId="66" fillId="0" borderId="144"/>
    <xf numFmtId="0" fontId="193" fillId="73" borderId="148" applyNumberFormat="0" applyAlignment="0" applyProtection="0"/>
    <xf numFmtId="37" fontId="66" fillId="0" borderId="117"/>
    <xf numFmtId="0" fontId="177" fillId="73" borderId="83" applyNumberFormat="0" applyAlignment="0" applyProtection="0"/>
    <xf numFmtId="14" fontId="36" fillId="0" borderId="277">
      <alignment horizontal="center"/>
    </xf>
    <xf numFmtId="37" fontId="198" fillId="0" borderId="95" applyNumberFormat="0" applyFont="0" applyBorder="0" applyAlignment="0" applyProtection="0">
      <alignment horizontal="centerContinuous"/>
    </xf>
    <xf numFmtId="37" fontId="84" fillId="0" borderId="270"/>
    <xf numFmtId="37" fontId="84" fillId="40" borderId="99"/>
    <xf numFmtId="37" fontId="66" fillId="0" borderId="198"/>
    <xf numFmtId="37" fontId="66" fillId="0" borderId="225"/>
    <xf numFmtId="37" fontId="84" fillId="0" borderId="198"/>
    <xf numFmtId="0" fontId="43" fillId="51" borderId="253" applyNumberFormat="0" applyFont="0" applyAlignment="0" applyProtection="0">
      <alignment vertical="center"/>
    </xf>
    <xf numFmtId="0" fontId="31" fillId="51" borderId="109" applyNumberFormat="0" applyFont="0" applyAlignment="0" applyProtection="0"/>
    <xf numFmtId="0" fontId="200" fillId="0" borderId="105" applyNumberFormat="0" applyFill="0" applyAlignment="0" applyProtection="0"/>
    <xf numFmtId="0" fontId="189" fillId="52" borderId="201" applyNumberFormat="0" applyAlignment="0" applyProtection="0"/>
    <xf numFmtId="37" fontId="84" fillId="40" borderId="80"/>
    <xf numFmtId="37" fontId="84" fillId="0" borderId="189"/>
    <xf numFmtId="0" fontId="72" fillId="0" borderId="161">
      <alignment horizontal="left" vertical="center"/>
    </xf>
    <xf numFmtId="37" fontId="84" fillId="0" borderId="135"/>
    <xf numFmtId="0" fontId="72" fillId="0" borderId="242">
      <alignment horizontal="left" vertical="center"/>
    </xf>
    <xf numFmtId="0" fontId="177" fillId="73" borderId="183" applyNumberFormat="0" applyAlignment="0" applyProtection="0"/>
    <xf numFmtId="0" fontId="193" fillId="73" borderId="292" applyNumberFormat="0" applyAlignment="0" applyProtection="0"/>
    <xf numFmtId="37" fontId="84" fillId="0" borderId="198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77" fillId="73" borderId="138" applyNumberFormat="0" applyAlignment="0" applyProtection="0"/>
    <xf numFmtId="0" fontId="200" fillId="0" borderId="240" applyNumberFormat="0" applyFill="0" applyAlignment="0" applyProtection="0"/>
    <xf numFmtId="14" fontId="36" fillId="0" borderId="178">
      <alignment horizontal="center"/>
    </xf>
    <xf numFmtId="37" fontId="66" fillId="0" borderId="126"/>
    <xf numFmtId="37" fontId="66" fillId="0" borderId="234"/>
    <xf numFmtId="0" fontId="31" fillId="51" borderId="145" applyNumberFormat="0" applyFont="0" applyAlignment="0" applyProtection="0">
      <alignment vertical="center"/>
    </xf>
    <xf numFmtId="37" fontId="84" fillId="0" borderId="117"/>
    <xf numFmtId="37" fontId="84" fillId="0" borderId="234"/>
    <xf numFmtId="14" fontId="36" fillId="0" borderId="78">
      <alignment horizontal="center"/>
    </xf>
    <xf numFmtId="37" fontId="66" fillId="0" borderId="225"/>
    <xf numFmtId="0" fontId="189" fillId="52" borderId="111" applyNumberFormat="0" applyAlignment="0" applyProtection="0"/>
    <xf numFmtId="0" fontId="169" fillId="73" borderId="229" applyNumberFormat="0" applyAlignment="0" applyProtection="0">
      <alignment vertical="center"/>
    </xf>
    <xf numFmtId="0" fontId="156" fillId="0" borderId="164" applyNumberFormat="0" applyFill="0" applyAlignment="0" applyProtection="0">
      <alignment vertical="center"/>
    </xf>
    <xf numFmtId="49" fontId="36" fillId="0" borderId="223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14" fontId="36" fillId="0" borderId="187">
      <alignment horizontal="center"/>
    </xf>
    <xf numFmtId="0" fontId="200" fillId="0" borderId="294" applyNumberFormat="0" applyFill="0" applyAlignment="0" applyProtection="0"/>
    <xf numFmtId="0" fontId="189" fillId="52" borderId="111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177" fillId="73" borderId="237" applyNumberFormat="0" applyAlignment="0" applyProtection="0"/>
    <xf numFmtId="0" fontId="156" fillId="0" borderId="137" applyNumberFormat="0" applyFill="0" applyAlignment="0" applyProtection="0">
      <alignment vertical="center"/>
    </xf>
    <xf numFmtId="0" fontId="177" fillId="73" borderId="282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225"/>
    <xf numFmtId="195" fontId="56" fillId="0" borderId="46" applyFill="0" applyProtection="0"/>
    <xf numFmtId="37" fontId="66" fillId="0" borderId="198"/>
    <xf numFmtId="0" fontId="200" fillId="0" borderId="123" applyNumberFormat="0" applyFill="0" applyAlignment="0" applyProtection="0"/>
    <xf numFmtId="37" fontId="84" fillId="0" borderId="99"/>
    <xf numFmtId="37" fontId="66" fillId="0" borderId="108"/>
    <xf numFmtId="0" fontId="193" fillId="73" borderId="265" applyNumberFormat="0" applyAlignment="0" applyProtection="0"/>
    <xf numFmtId="0" fontId="29" fillId="0" borderId="0"/>
    <xf numFmtId="0" fontId="72" fillId="0" borderId="251">
      <alignment horizontal="left" vertical="center"/>
    </xf>
    <xf numFmtId="37" fontId="66" fillId="0" borderId="198"/>
    <xf numFmtId="0" fontId="200" fillId="0" borderId="186" applyNumberFormat="0" applyFill="0" applyAlignment="0" applyProtection="0"/>
    <xf numFmtId="0" fontId="168" fillId="52" borderId="219" applyNumberFormat="0" applyAlignment="0" applyProtection="0">
      <alignment vertical="center"/>
    </xf>
    <xf numFmtId="37" fontId="84" fillId="40" borderId="198"/>
    <xf numFmtId="37" fontId="84" fillId="40" borderId="117"/>
    <xf numFmtId="0" fontId="29" fillId="0" borderId="0"/>
    <xf numFmtId="0" fontId="200" fillId="0" borderId="240" applyNumberFormat="0" applyFill="0" applyAlignment="0" applyProtection="0"/>
    <xf numFmtId="37" fontId="84" fillId="0" borderId="234"/>
    <xf numFmtId="0" fontId="189" fillId="52" borderId="282" applyNumberFormat="0" applyAlignment="0" applyProtection="0"/>
    <xf numFmtId="37" fontId="84" fillId="40" borderId="99"/>
    <xf numFmtId="49" fontId="36" fillId="0" borderId="286" applyFont="0" applyFill="0" applyBorder="0" applyAlignment="0" applyProtection="0">
      <alignment horizontal="left"/>
    </xf>
    <xf numFmtId="37" fontId="84" fillId="0" borderId="117"/>
    <xf numFmtId="37" fontId="84" fillId="40" borderId="207"/>
    <xf numFmtId="37" fontId="66" fillId="0" borderId="80"/>
    <xf numFmtId="0" fontId="31" fillId="51" borderId="262" applyNumberFormat="0" applyFont="0" applyAlignment="0" applyProtection="0">
      <alignment vertical="center"/>
    </xf>
    <xf numFmtId="14" fontId="36" fillId="0" borderId="169">
      <alignment horizontal="center"/>
    </xf>
    <xf numFmtId="0" fontId="200" fillId="0" borderId="114" applyNumberFormat="0" applyFill="0" applyAlignment="0" applyProtection="0"/>
    <xf numFmtId="37" fontId="66" fillId="0" borderId="144"/>
    <xf numFmtId="0" fontId="193" fillId="73" borderId="238" applyNumberFormat="0" applyAlignment="0" applyProtection="0"/>
    <xf numFmtId="0" fontId="43" fillId="51" borderId="235" applyNumberFormat="0" applyFont="0" applyAlignment="0" applyProtection="0">
      <alignment vertical="center"/>
    </xf>
    <xf numFmtId="37" fontId="84" fillId="40" borderId="234"/>
    <xf numFmtId="0" fontId="72" fillId="0" borderId="233">
      <alignment horizontal="left" vertical="center"/>
    </xf>
    <xf numFmtId="37" fontId="66" fillId="0" borderId="252"/>
    <xf numFmtId="0" fontId="31" fillId="74" borderId="124" applyFill="0">
      <alignment horizontal="center" vertical="center" wrapText="1"/>
    </xf>
    <xf numFmtId="37" fontId="84" fillId="0" borderId="80"/>
    <xf numFmtId="37" fontId="66" fillId="0" borderId="189"/>
    <xf numFmtId="49" fontId="36" fillId="0" borderId="241" applyFont="0" applyFill="0" applyBorder="0" applyAlignment="0" applyProtection="0">
      <alignment horizontal="left"/>
    </xf>
    <xf numFmtId="37" fontId="66" fillId="0" borderId="80"/>
    <xf numFmtId="37" fontId="84" fillId="0" borderId="144"/>
    <xf numFmtId="49" fontId="36" fillId="0" borderId="214" applyFont="0" applyFill="0" applyBorder="0" applyAlignment="0" applyProtection="0">
      <alignment horizontal="left"/>
    </xf>
    <xf numFmtId="0" fontId="72" fillId="0" borderId="287">
      <alignment horizontal="left" vertical="center"/>
    </xf>
    <xf numFmtId="37" fontId="84" fillId="40" borderId="198"/>
    <xf numFmtId="0" fontId="156" fillId="0" borderId="258" applyNumberFormat="0" applyFill="0" applyAlignment="0" applyProtection="0">
      <alignment vertical="center"/>
    </xf>
    <xf numFmtId="0" fontId="156" fillId="0" borderId="263" applyNumberFormat="0" applyFill="0" applyAlignment="0" applyProtection="0">
      <alignment vertical="center"/>
    </xf>
    <xf numFmtId="49" fontId="36" fillId="0" borderId="187" applyFont="0" applyFill="0" applyBorder="0" applyAlignment="0" applyProtection="0">
      <alignment horizontal="left"/>
    </xf>
    <xf numFmtId="37" fontId="66" fillId="0" borderId="90"/>
    <xf numFmtId="37" fontId="66" fillId="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84" fillId="40" borderId="80"/>
    <xf numFmtId="37" fontId="66" fillId="0" borderId="8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40" borderId="234"/>
    <xf numFmtId="37" fontId="66" fillId="0" borderId="80"/>
    <xf numFmtId="37" fontId="66" fillId="0" borderId="80"/>
    <xf numFmtId="37" fontId="84" fillId="0" borderId="144"/>
    <xf numFmtId="0" fontId="169" fillId="61" borderId="94" applyNumberFormat="0" applyAlignment="0" applyProtection="0">
      <alignment vertical="center"/>
    </xf>
    <xf numFmtId="37" fontId="84" fillId="0" borderId="117"/>
    <xf numFmtId="37" fontId="84" fillId="40" borderId="279"/>
    <xf numFmtId="0" fontId="189" fillId="52" borderId="147" applyNumberFormat="0" applyAlignment="0" applyProtection="0"/>
    <xf numFmtId="0" fontId="177" fillId="73" borderId="120" applyNumberFormat="0" applyAlignment="0" applyProtection="0"/>
    <xf numFmtId="49" fontId="36" fillId="0" borderId="205" applyFont="0" applyFill="0" applyBorder="0" applyAlignment="0" applyProtection="0">
      <alignment horizontal="left"/>
    </xf>
    <xf numFmtId="37" fontId="84" fillId="40" borderId="162"/>
    <xf numFmtId="0" fontId="169" fillId="61" borderId="148" applyNumberFormat="0" applyAlignment="0" applyProtection="0">
      <alignment vertical="center"/>
    </xf>
    <xf numFmtId="0" fontId="177" fillId="73" borderId="120" applyNumberFormat="0" applyAlignment="0" applyProtection="0"/>
    <xf numFmtId="0" fontId="72" fillId="0" borderId="143">
      <alignment horizontal="left" vertical="center"/>
    </xf>
    <xf numFmtId="37" fontId="84" fillId="40" borderId="144"/>
    <xf numFmtId="37" fontId="84" fillId="40" borderId="108"/>
    <xf numFmtId="0" fontId="200" fillId="0" borderId="177" applyNumberFormat="0" applyFill="0" applyAlignment="0" applyProtection="0"/>
    <xf numFmtId="14" fontId="36" fillId="0" borderId="151">
      <alignment horizontal="center"/>
    </xf>
    <xf numFmtId="49" fontId="36" fillId="0" borderId="142" applyFont="0" applyFill="0" applyBorder="0" applyAlignment="0" applyProtection="0">
      <alignment horizontal="left"/>
    </xf>
    <xf numFmtId="0" fontId="189" fillId="52" borderId="93" applyNumberFormat="0" applyAlignment="0" applyProtection="0"/>
    <xf numFmtId="37" fontId="66" fillId="0" borderId="108"/>
    <xf numFmtId="0" fontId="29" fillId="0" borderId="0"/>
    <xf numFmtId="0" fontId="189" fillId="52" borderId="83" applyNumberFormat="0" applyAlignment="0" applyProtection="0"/>
    <xf numFmtId="0" fontId="200" fillId="0" borderId="96" applyNumberFormat="0" applyFill="0" applyAlignment="0" applyProtection="0"/>
    <xf numFmtId="37" fontId="66" fillId="0" borderId="8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21" applyNumberFormat="0" applyAlignment="0" applyProtection="0"/>
    <xf numFmtId="37" fontId="66" fillId="0" borderId="153"/>
    <xf numFmtId="37" fontId="66" fillId="0" borderId="252"/>
    <xf numFmtId="37" fontId="84" fillId="0" borderId="279"/>
    <xf numFmtId="0" fontId="31" fillId="51" borderId="118" applyNumberFormat="0" applyFont="0" applyAlignment="0" applyProtection="0">
      <alignment vertical="center"/>
    </xf>
    <xf numFmtId="37" fontId="84" fillId="0" borderId="216"/>
    <xf numFmtId="37" fontId="84" fillId="40" borderId="90"/>
    <xf numFmtId="49" fontId="36" fillId="0" borderId="160" applyFont="0" applyFill="0" applyBorder="0" applyAlignment="0" applyProtection="0">
      <alignment horizontal="left"/>
    </xf>
    <xf numFmtId="37" fontId="66" fillId="0" borderId="198"/>
    <xf numFmtId="0" fontId="31" fillId="51" borderId="172" applyNumberFormat="0" applyFont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234"/>
    <xf numFmtId="37" fontId="84" fillId="0" borderId="234"/>
    <xf numFmtId="37" fontId="84" fillId="0" borderId="270"/>
    <xf numFmtId="0" fontId="193" fillId="73" borderId="283" applyNumberFormat="0" applyAlignment="0" applyProtection="0"/>
    <xf numFmtId="37" fontId="66" fillId="0" borderId="144"/>
    <xf numFmtId="0" fontId="72" fillId="0" borderId="278">
      <alignment horizontal="left" vertical="center"/>
    </xf>
    <xf numFmtId="37" fontId="66" fillId="0" borderId="80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66" fillId="0" borderId="288"/>
    <xf numFmtId="0" fontId="72" fillId="0" borderId="278">
      <alignment horizontal="left" vertical="center"/>
    </xf>
    <xf numFmtId="37" fontId="66" fillId="0" borderId="189"/>
    <xf numFmtId="37" fontId="84" fillId="40" borderId="80"/>
    <xf numFmtId="0" fontId="189" fillId="52" borderId="282" applyNumberFormat="0" applyAlignment="0" applyProtection="0"/>
    <xf numFmtId="0" fontId="72" fillId="0" borderId="89">
      <alignment horizontal="left" vertical="center"/>
    </xf>
    <xf numFmtId="49" fontId="36" fillId="0" borderId="78" applyFont="0" applyFill="0" applyBorder="0" applyAlignment="0" applyProtection="0">
      <alignment horizontal="left"/>
    </xf>
    <xf numFmtId="37" fontId="66" fillId="0" borderId="225"/>
    <xf numFmtId="0" fontId="165" fillId="61" borderId="120" applyNumberFormat="0" applyAlignment="0" applyProtection="0">
      <alignment vertical="center"/>
    </xf>
    <xf numFmtId="37" fontId="84" fillId="0" borderId="198"/>
    <xf numFmtId="37" fontId="84" fillId="40" borderId="144"/>
    <xf numFmtId="0" fontId="177" fillId="73" borderId="93" applyNumberFormat="0" applyAlignment="0" applyProtection="0"/>
    <xf numFmtId="0" fontId="189" fillId="52" borderId="147" applyNumberFormat="0" applyAlignment="0" applyProtection="0"/>
    <xf numFmtId="37" fontId="84" fillId="40" borderId="225"/>
    <xf numFmtId="5" fontId="176" fillId="0" borderId="46" applyAlignment="0" applyProtection="0"/>
    <xf numFmtId="0" fontId="211" fillId="73" borderId="201" applyNumberFormat="0" applyAlignment="0" applyProtection="0">
      <alignment vertical="center"/>
    </xf>
    <xf numFmtId="37" fontId="66" fillId="0" borderId="126"/>
    <xf numFmtId="0" fontId="156" fillId="0" borderId="96" applyNumberFormat="0" applyFill="0" applyAlignment="0" applyProtection="0">
      <alignment vertical="center"/>
    </xf>
    <xf numFmtId="14" fontId="36" fillId="0" borderId="259">
      <alignment horizontal="center"/>
    </xf>
    <xf numFmtId="37" fontId="84" fillId="40" borderId="80"/>
    <xf numFmtId="37" fontId="66" fillId="0" borderId="261"/>
    <xf numFmtId="210" fontId="56" fillId="0" borderId="46" applyFill="0" applyProtection="0"/>
    <xf numFmtId="210" fontId="56" fillId="0" borderId="46" applyFill="0" applyProtection="0"/>
    <xf numFmtId="37" fontId="84" fillId="40" borderId="80"/>
    <xf numFmtId="0" fontId="177" fillId="73" borderId="237" applyNumberFormat="0" applyAlignment="0" applyProtection="0"/>
    <xf numFmtId="0" fontId="31" fillId="51" borderId="154" applyNumberFormat="0" applyFont="0" applyAlignment="0" applyProtection="0">
      <alignment vertical="center"/>
    </xf>
    <xf numFmtId="37" fontId="84" fillId="40" borderId="216"/>
    <xf numFmtId="210" fontId="56" fillId="0" borderId="46" applyFill="0" applyProtection="0"/>
    <xf numFmtId="0" fontId="72" fillId="0" borderId="79">
      <alignment horizontal="left" vertical="center"/>
    </xf>
    <xf numFmtId="0" fontId="31" fillId="51" borderId="163" applyNumberFormat="0" applyFon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211" fillId="73" borderId="282" applyNumberFormat="0" applyAlignment="0" applyProtection="0">
      <alignment vertical="center"/>
    </xf>
    <xf numFmtId="37" fontId="66" fillId="0" borderId="243"/>
    <xf numFmtId="0" fontId="169" fillId="61" borderId="84" applyNumberFormat="0" applyAlignment="0" applyProtection="0">
      <alignment vertical="center"/>
    </xf>
    <xf numFmtId="0" fontId="72" fillId="0" borderId="179">
      <alignment horizontal="left" vertical="center"/>
    </xf>
    <xf numFmtId="49" fontId="36" fillId="0" borderId="88" applyFont="0" applyFill="0" applyBorder="0" applyAlignment="0" applyProtection="0">
      <alignment horizontal="left"/>
    </xf>
    <xf numFmtId="0" fontId="200" fillId="0" borderId="186" applyNumberFormat="0" applyFill="0" applyAlignment="0" applyProtection="0"/>
    <xf numFmtId="37" fontId="66" fillId="0" borderId="207"/>
    <xf numFmtId="37" fontId="66" fillId="0" borderId="243"/>
    <xf numFmtId="37" fontId="66" fillId="0" borderId="126"/>
    <xf numFmtId="37" fontId="84" fillId="0" borderId="198"/>
    <xf numFmtId="0" fontId="31" fillId="51" borderId="154" applyNumberFormat="0" applyFont="0" applyAlignment="0" applyProtection="0"/>
    <xf numFmtId="0" fontId="189" fillId="52" borderId="255" applyNumberFormat="0" applyAlignment="0" applyProtection="0"/>
    <xf numFmtId="0" fontId="31" fillId="51" borderId="127" applyNumberFormat="0" applyFont="0" applyAlignment="0" applyProtection="0"/>
    <xf numFmtId="0" fontId="193" fillId="73" borderId="84" applyNumberFormat="0" applyAlignment="0" applyProtection="0"/>
    <xf numFmtId="0" fontId="31" fillId="51" borderId="145" applyNumberFormat="0" applyFont="0" applyAlignment="0" applyProtection="0"/>
    <xf numFmtId="0" fontId="177" fillId="73" borderId="83" applyNumberFormat="0" applyAlignment="0" applyProtection="0"/>
    <xf numFmtId="37" fontId="66" fillId="0" borderId="261"/>
    <xf numFmtId="0" fontId="193" fillId="73" borderId="94" applyNumberFormat="0" applyAlignment="0" applyProtection="0"/>
    <xf numFmtId="37" fontId="84" fillId="40" borderId="126"/>
    <xf numFmtId="37" fontId="66" fillId="0" borderId="189"/>
    <xf numFmtId="0" fontId="72" fillId="0" borderId="251">
      <alignment horizontal="left" vertical="center"/>
    </xf>
    <xf numFmtId="37" fontId="66" fillId="0" borderId="80"/>
    <xf numFmtId="10" fontId="70" fillId="38" borderId="268" applyNumberFormat="0" applyBorder="0" applyAlignment="0" applyProtection="0"/>
    <xf numFmtId="37" fontId="66" fillId="0" borderId="80"/>
    <xf numFmtId="37" fontId="84" fillId="0" borderId="108"/>
    <xf numFmtId="0" fontId="165" fillId="61" borderId="264" applyNumberFormat="0" applyAlignment="0" applyProtection="0">
      <alignment vertical="center"/>
    </xf>
    <xf numFmtId="37" fontId="66" fillId="0" borderId="279"/>
    <xf numFmtId="37" fontId="84" fillId="0" borderId="80"/>
    <xf numFmtId="0" fontId="72" fillId="0" borderId="89">
      <alignment horizontal="left" vertical="center"/>
    </xf>
    <xf numFmtId="0" fontId="72" fillId="0" borderId="179">
      <alignment horizontal="left" vertical="center"/>
    </xf>
    <xf numFmtId="14" fontId="36" fillId="0" borderId="133">
      <alignment horizontal="center"/>
    </xf>
    <xf numFmtId="0" fontId="200" fillId="0" borderId="258" applyNumberFormat="0" applyFill="0" applyAlignment="0" applyProtection="0"/>
    <xf numFmtId="37" fontId="84" fillId="40" borderId="108"/>
    <xf numFmtId="0" fontId="189" fillId="52" borderId="237" applyNumberFormat="0" applyAlignment="0" applyProtection="0"/>
    <xf numFmtId="37" fontId="66" fillId="0" borderId="234"/>
    <xf numFmtId="37" fontId="84" fillId="0" borderId="189"/>
    <xf numFmtId="0" fontId="177" fillId="73" borderId="273" applyNumberFormat="0" applyAlignment="0" applyProtection="0"/>
    <xf numFmtId="0" fontId="193" fillId="73" borderId="157" applyNumberFormat="0" applyAlignment="0" applyProtection="0"/>
    <xf numFmtId="0" fontId="168" fillId="52" borderId="264" applyNumberFormat="0" applyAlignment="0" applyProtection="0">
      <alignment vertical="center"/>
    </xf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200" fillId="0" borderId="86" applyNumberFormat="0" applyFill="0" applyAlignment="0" applyProtection="0"/>
    <xf numFmtId="0" fontId="31" fillId="74" borderId="78" applyFill="0">
      <alignment horizontal="center" vertical="center" wrapText="1"/>
    </xf>
    <xf numFmtId="37" fontId="66" fillId="0" borderId="144"/>
    <xf numFmtId="37" fontId="66" fillId="0" borderId="162"/>
    <xf numFmtId="37" fontId="66" fillId="0" borderId="234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37" fontId="84" fillId="0" borderId="198"/>
    <xf numFmtId="0" fontId="72" fillId="0" borderId="89">
      <alignment horizontal="left" vertical="center"/>
    </xf>
    <xf numFmtId="10" fontId="70" fillId="38" borderId="268" applyNumberFormat="0" applyBorder="0" applyAlignment="0" applyProtection="0"/>
    <xf numFmtId="0" fontId="165" fillId="61" borderId="255" applyNumberFormat="0" applyAlignment="0" applyProtection="0">
      <alignment vertical="center"/>
    </xf>
    <xf numFmtId="0" fontId="168" fillId="54" borderId="138" applyNumberFormat="0" applyAlignment="0" applyProtection="0">
      <alignment vertical="center"/>
    </xf>
    <xf numFmtId="49" fontId="36" fillId="0" borderId="232" applyFont="0" applyFill="0" applyBorder="0" applyAlignment="0" applyProtection="0">
      <alignment horizontal="left"/>
    </xf>
    <xf numFmtId="0" fontId="189" fillId="52" borderId="83" applyNumberFormat="0" applyAlignment="0" applyProtection="0"/>
    <xf numFmtId="37" fontId="84" fillId="0" borderId="153"/>
    <xf numFmtId="0" fontId="177" fillId="73" borderId="147" applyNumberFormat="0" applyAlignment="0" applyProtection="0"/>
    <xf numFmtId="37" fontId="66" fillId="0" borderId="162"/>
    <xf numFmtId="37" fontId="84" fillId="0" borderId="270"/>
    <xf numFmtId="0" fontId="193" fillId="73" borderId="84" applyNumberFormat="0" applyAlignment="0" applyProtection="0"/>
    <xf numFmtId="37" fontId="84" fillId="40" borderId="117"/>
    <xf numFmtId="0" fontId="189" fillId="52" borderId="129" applyNumberFormat="0" applyAlignment="0" applyProtection="0"/>
    <xf numFmtId="0" fontId="177" fillId="73" borderId="83" applyNumberFormat="0" applyAlignment="0" applyProtection="0"/>
    <xf numFmtId="5" fontId="176" fillId="0" borderId="87" applyAlignment="0" applyProtection="0"/>
    <xf numFmtId="14" fontId="36" fillId="0" borderId="106">
      <alignment horizontal="center"/>
    </xf>
    <xf numFmtId="37" fontId="198" fillId="0" borderId="275" applyNumberFormat="0" applyFont="0" applyBorder="0" applyAlignment="0" applyProtection="0">
      <alignment horizontal="centerContinuous"/>
    </xf>
    <xf numFmtId="37" fontId="66" fillId="0" borderId="153"/>
    <xf numFmtId="0" fontId="177" fillId="73" borderId="255" applyNumberFormat="0" applyAlignment="0" applyProtection="0"/>
    <xf numFmtId="37" fontId="66" fillId="0" borderId="261"/>
    <xf numFmtId="37" fontId="66" fillId="0" borderId="234"/>
    <xf numFmtId="37" fontId="66" fillId="0" borderId="144"/>
    <xf numFmtId="0" fontId="193" fillId="73" borderId="238" applyNumberFormat="0" applyAlignment="0" applyProtection="0"/>
    <xf numFmtId="0" fontId="156" fillId="0" borderId="82" applyNumberFormat="0" applyFill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14" fontId="36" fillId="0" borderId="160">
      <alignment horizontal="center"/>
    </xf>
    <xf numFmtId="0" fontId="193" fillId="73" borderId="220" applyNumberFormat="0" applyAlignment="0" applyProtection="0"/>
    <xf numFmtId="37" fontId="84" fillId="40" borderId="135"/>
    <xf numFmtId="37" fontId="198" fillId="0" borderId="248" applyNumberFormat="0" applyFont="0" applyBorder="0" applyAlignment="0" applyProtection="0">
      <alignment horizontal="centerContinuous"/>
    </xf>
    <xf numFmtId="0" fontId="169" fillId="73" borderId="84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80"/>
    <xf numFmtId="14" fontId="36" fillId="0" borderId="106">
      <alignment horizontal="center"/>
    </xf>
    <xf numFmtId="0" fontId="31" fillId="51" borderId="81" applyNumberFormat="0" applyFont="0" applyAlignment="0" applyProtection="0">
      <alignment vertical="center"/>
    </xf>
    <xf numFmtId="0" fontId="165" fillId="61" borderId="102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66" fillId="0" borderId="279"/>
    <xf numFmtId="0" fontId="211" fillId="73" borderId="111" applyNumberFormat="0" applyAlignment="0" applyProtection="0">
      <alignment vertical="center"/>
    </xf>
    <xf numFmtId="37" fontId="66" fillId="0" borderId="135"/>
    <xf numFmtId="0" fontId="193" fillId="73" borderId="103" applyNumberFormat="0" applyAlignment="0" applyProtection="0"/>
    <xf numFmtId="0" fontId="31" fillId="51" borderId="145" applyNumberFormat="0" applyFont="0" applyAlignment="0" applyProtection="0">
      <alignment vertical="center"/>
    </xf>
    <xf numFmtId="0" fontId="189" fillId="52" borderId="120" applyNumberFormat="0" applyAlignment="0" applyProtection="0"/>
    <xf numFmtId="0" fontId="72" fillId="0" borderId="98">
      <alignment horizontal="left" vertical="center"/>
    </xf>
    <xf numFmtId="10" fontId="70" fillId="38" borderId="106" applyNumberFormat="0" applyBorder="0" applyAlignment="0" applyProtection="0"/>
    <xf numFmtId="0" fontId="193" fillId="73" borderId="84" applyNumberFormat="0" applyAlignment="0" applyProtection="0"/>
    <xf numFmtId="37" fontId="66" fillId="0" borderId="144"/>
    <xf numFmtId="195" fontId="56" fillId="0" borderId="46" applyFill="0" applyProtection="0"/>
    <xf numFmtId="0" fontId="177" fillId="73" borderId="237" applyNumberFormat="0" applyAlignment="0" applyProtection="0"/>
    <xf numFmtId="37" fontId="66" fillId="0" borderId="180"/>
    <xf numFmtId="37" fontId="66" fillId="0" borderId="144"/>
    <xf numFmtId="10" fontId="70" fillId="38" borderId="88" applyNumberFormat="0" applyBorder="0" applyAlignment="0" applyProtection="0"/>
    <xf numFmtId="37" fontId="66" fillId="0" borderId="198"/>
    <xf numFmtId="49" fontId="36" fillId="0" borderId="133" applyFont="0" applyFill="0" applyBorder="0" applyAlignment="0" applyProtection="0">
      <alignment horizontal="left"/>
    </xf>
    <xf numFmtId="37" fontId="66" fillId="0" borderId="225"/>
    <xf numFmtId="37" fontId="66" fillId="0" borderId="225"/>
    <xf numFmtId="37" fontId="84" fillId="0" borderId="252"/>
    <xf numFmtId="49" fontId="36" fillId="0" borderId="106" applyFont="0" applyFill="0" applyBorder="0" applyAlignment="0" applyProtection="0">
      <alignment horizontal="left"/>
    </xf>
    <xf numFmtId="37" fontId="66" fillId="0" borderId="117"/>
    <xf numFmtId="37" fontId="84" fillId="0" borderId="80"/>
    <xf numFmtId="37" fontId="66" fillId="0" borderId="252"/>
    <xf numFmtId="37" fontId="84" fillId="0" borderId="189"/>
    <xf numFmtId="37" fontId="84" fillId="40" borderId="90"/>
    <xf numFmtId="0" fontId="177" fillId="73" borderId="156" applyNumberFormat="0" applyAlignment="0" applyProtection="0"/>
    <xf numFmtId="0" fontId="177" fillId="73" borderId="138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61"/>
    <xf numFmtId="0" fontId="31" fillId="51" borderId="145" applyNumberFormat="0" applyFont="0" applyAlignment="0" applyProtection="0"/>
    <xf numFmtId="37" fontId="84" fillId="0" borderId="99"/>
    <xf numFmtId="37" fontId="84" fillId="0" borderId="80"/>
    <xf numFmtId="37" fontId="84" fillId="0" borderId="216"/>
    <xf numFmtId="0" fontId="72" fillId="0" borderId="170">
      <alignment horizontal="left" vertical="center"/>
    </xf>
    <xf numFmtId="49" fontId="36" fillId="0" borderId="259" applyFont="0" applyFill="0" applyBorder="0" applyAlignment="0" applyProtection="0">
      <alignment horizontal="left"/>
    </xf>
    <xf numFmtId="0" fontId="211" fillId="73" borderId="156" applyNumberFormat="0" applyAlignment="0" applyProtection="0">
      <alignment vertical="center"/>
    </xf>
    <xf numFmtId="0" fontId="31" fillId="51" borderId="181" applyNumberFormat="0" applyFont="0" applyAlignment="0" applyProtection="0"/>
    <xf numFmtId="10" fontId="70" fillId="38" borderId="97" applyNumberFormat="0" applyBorder="0" applyAlignment="0" applyProtection="0"/>
    <xf numFmtId="0" fontId="31" fillId="51" borderId="136" applyNumberFormat="0" applyFont="0" applyAlignment="0" applyProtection="0"/>
    <xf numFmtId="37" fontId="84" fillId="0" borderId="80"/>
    <xf numFmtId="0" fontId="168" fillId="54" borderId="83" applyNumberFormat="0" applyAlignment="0" applyProtection="0">
      <alignment vertical="center"/>
    </xf>
    <xf numFmtId="37" fontId="66" fillId="0" borderId="108"/>
    <xf numFmtId="49" fontId="36" fillId="0" borderId="106" applyFont="0" applyFill="0" applyBorder="0" applyAlignment="0" applyProtection="0">
      <alignment horizontal="left"/>
    </xf>
    <xf numFmtId="14" fontId="36" fillId="0" borderId="187">
      <alignment horizontal="center"/>
    </xf>
    <xf numFmtId="37" fontId="84" fillId="40" borderId="162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0" fontId="70" fillId="38" borderId="241" applyNumberFormat="0" applyBorder="0" applyAlignment="0" applyProtection="0"/>
    <xf numFmtId="37" fontId="66" fillId="0" borderId="80"/>
    <xf numFmtId="37" fontId="84" fillId="0" borderId="207"/>
    <xf numFmtId="0" fontId="200" fillId="0" borderId="150" applyNumberFormat="0" applyFill="0" applyAlignment="0" applyProtection="0"/>
    <xf numFmtId="37" fontId="84" fillId="40" borderId="135"/>
    <xf numFmtId="37" fontId="84" fillId="0" borderId="198"/>
    <xf numFmtId="0" fontId="211" fillId="73" borderId="102" applyNumberFormat="0" applyAlignment="0" applyProtection="0">
      <alignment vertical="center"/>
    </xf>
    <xf numFmtId="0" fontId="165" fillId="61" borderId="83" applyNumberFormat="0" applyAlignment="0" applyProtection="0">
      <alignment vertical="center"/>
    </xf>
    <xf numFmtId="37" fontId="66" fillId="0" borderId="180"/>
    <xf numFmtId="37" fontId="84" fillId="40" borderId="80"/>
    <xf numFmtId="14" fontId="36" fillId="0" borderId="223">
      <alignment horizontal="center"/>
    </xf>
    <xf numFmtId="5" fontId="176" fillId="0" borderId="46" applyAlignment="0" applyProtection="0"/>
    <xf numFmtId="37" fontId="66" fillId="0" borderId="261"/>
    <xf numFmtId="195" fontId="56" fillId="0" borderId="46" applyFill="0" applyProtection="0"/>
    <xf numFmtId="0" fontId="169" fillId="73" borderId="184" applyNumberFormat="0" applyAlignment="0" applyProtection="0">
      <alignment vertical="center"/>
    </xf>
    <xf numFmtId="37" fontId="84" fillId="0" borderId="90"/>
    <xf numFmtId="37" fontId="66" fillId="0" borderId="207"/>
    <xf numFmtId="0" fontId="193" fillId="73" borderId="211" applyNumberFormat="0" applyAlignment="0" applyProtection="0"/>
    <xf numFmtId="37" fontId="66" fillId="0" borderId="207"/>
    <xf numFmtId="37" fontId="66" fillId="0" borderId="162"/>
    <xf numFmtId="0" fontId="72" fillId="0" borderId="143">
      <alignment horizontal="left" vertical="center"/>
    </xf>
    <xf numFmtId="37" fontId="66" fillId="0" borderId="117"/>
    <xf numFmtId="195" fontId="56" fillId="0" borderId="46" applyFill="0" applyProtection="0"/>
    <xf numFmtId="210" fontId="56" fillId="0" borderId="46" applyFill="0" applyProtection="0"/>
    <xf numFmtId="37" fontId="84" fillId="0" borderId="171"/>
    <xf numFmtId="37" fontId="84" fillId="0" borderId="198"/>
    <xf numFmtId="14" fontId="36" fillId="0" borderId="78">
      <alignment horizontal="center"/>
    </xf>
    <xf numFmtId="37" fontId="84" fillId="0" borderId="288"/>
    <xf numFmtId="0" fontId="31" fillId="51" borderId="190" applyNumberFormat="0" applyFont="0" applyAlignment="0" applyProtection="0">
      <alignment vertical="center"/>
    </xf>
    <xf numFmtId="0" fontId="177" fillId="73" borderId="165" applyNumberFormat="0" applyAlignment="0" applyProtection="0"/>
    <xf numFmtId="0" fontId="31" fillId="51" borderId="217" applyNumberFormat="0" applyFont="0" applyAlignment="0" applyProtection="0">
      <alignment vertical="center"/>
    </xf>
    <xf numFmtId="0" fontId="200" fillId="0" borderId="294" applyNumberFormat="0" applyFill="0" applyAlignment="0" applyProtection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0" fontId="156" fillId="0" borderId="254" applyNumberFormat="0" applyFill="0" applyAlignment="0" applyProtection="0">
      <alignment vertical="center"/>
    </xf>
    <xf numFmtId="37" fontId="84" fillId="0" borderId="117"/>
    <xf numFmtId="37" fontId="66" fillId="0" borderId="135"/>
    <xf numFmtId="37" fontId="84" fillId="0" borderId="80"/>
    <xf numFmtId="37" fontId="84" fillId="0" borderId="80"/>
    <xf numFmtId="0" fontId="156" fillId="0" borderId="204" applyNumberFormat="0" applyFill="0" applyAlignment="0" applyProtection="0">
      <alignment vertical="center"/>
    </xf>
    <xf numFmtId="0" fontId="156" fillId="0" borderId="177" applyNumberFormat="0" applyFill="0" applyAlignment="0" applyProtection="0">
      <alignment vertical="center"/>
    </xf>
    <xf numFmtId="37" fontId="84" fillId="40" borderId="252"/>
    <xf numFmtId="37" fontId="84" fillId="0" borderId="198"/>
    <xf numFmtId="0" fontId="72" fillId="0" borderId="125">
      <alignment horizontal="left" vertical="center"/>
    </xf>
    <xf numFmtId="37" fontId="66" fillId="0" borderId="171"/>
    <xf numFmtId="49" fontId="36" fillId="0" borderId="133" applyFont="0" applyFill="0" applyBorder="0" applyAlignment="0" applyProtection="0">
      <alignment horizontal="left"/>
    </xf>
    <xf numFmtId="37" fontId="84" fillId="40" borderId="80"/>
    <xf numFmtId="10" fontId="70" fillId="38" borderId="97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72" fillId="0" borderId="79">
      <alignment horizontal="left" vertical="center"/>
    </xf>
    <xf numFmtId="0" fontId="31" fillId="51" borderId="118" applyNumberFormat="0" applyFont="0" applyAlignment="0" applyProtection="0"/>
    <xf numFmtId="37" fontId="84" fillId="0" borderId="80"/>
    <xf numFmtId="0" fontId="72" fillId="0" borderId="98">
      <alignment horizontal="left" vertical="center"/>
    </xf>
    <xf numFmtId="10" fontId="70" fillId="38" borderId="187" applyNumberFormat="0" applyBorder="0" applyAlignment="0" applyProtection="0"/>
    <xf numFmtId="37" fontId="66" fillId="0" borderId="80"/>
    <xf numFmtId="37" fontId="84" fillId="40" borderId="234"/>
    <xf numFmtId="14" fontId="36" fillId="0" borderId="142">
      <alignment horizontal="center"/>
    </xf>
    <xf numFmtId="0" fontId="31" fillId="51" borderId="136" applyNumberFormat="0" applyFont="0" applyAlignment="0" applyProtection="0"/>
    <xf numFmtId="37" fontId="84" fillId="40" borderId="171"/>
    <xf numFmtId="37" fontId="84" fillId="40" borderId="198"/>
    <xf numFmtId="37" fontId="84" fillId="40" borderId="234"/>
    <xf numFmtId="0" fontId="177" fillId="73" borderId="156" applyNumberFormat="0" applyAlignment="0" applyProtection="0"/>
    <xf numFmtId="0" fontId="200" fillId="0" borderId="150" applyNumberFormat="0" applyFill="0" applyAlignment="0" applyProtection="0"/>
    <xf numFmtId="37" fontId="66" fillId="0" borderId="234"/>
    <xf numFmtId="0" fontId="189" fillId="52" borderId="291" applyNumberFormat="0" applyAlignment="0" applyProtection="0"/>
    <xf numFmtId="0" fontId="189" fillId="52" borderId="255" applyNumberFormat="0" applyAlignment="0" applyProtection="0"/>
    <xf numFmtId="0" fontId="193" fillId="73" borderId="184" applyNumberFormat="0" applyAlignment="0" applyProtection="0"/>
    <xf numFmtId="0" fontId="193" fillId="73" borderId="265" applyNumberFormat="0" applyAlignment="0" applyProtection="0"/>
    <xf numFmtId="37" fontId="66" fillId="0" borderId="225"/>
    <xf numFmtId="0" fontId="177" fillId="73" borderId="201" applyNumberFormat="0" applyAlignment="0" applyProtection="0"/>
    <xf numFmtId="37" fontId="84" fillId="0" borderId="80"/>
    <xf numFmtId="0" fontId="72" fillId="0" borderId="116">
      <alignment horizontal="left" vertical="center"/>
    </xf>
    <xf numFmtId="37" fontId="84" fillId="40" borderId="288"/>
    <xf numFmtId="14" fontId="36" fillId="0" borderId="88">
      <alignment horizontal="center"/>
    </xf>
    <xf numFmtId="37" fontId="66" fillId="0" borderId="207"/>
    <xf numFmtId="49" fontId="36" fillId="0" borderId="88" applyFont="0" applyFill="0" applyBorder="0" applyAlignment="0" applyProtection="0">
      <alignment horizontal="left"/>
    </xf>
    <xf numFmtId="37" fontId="84" fillId="0" borderId="80"/>
    <xf numFmtId="0" fontId="189" fillId="52" borderId="201" applyNumberFormat="0" applyAlignment="0" applyProtection="0"/>
    <xf numFmtId="0" fontId="165" fillId="61" borderId="111" applyNumberFormat="0" applyAlignment="0" applyProtection="0">
      <alignment vertical="center"/>
    </xf>
    <xf numFmtId="37" fontId="84" fillId="0" borderId="216"/>
    <xf numFmtId="37" fontId="66" fillId="0" borderId="117"/>
    <xf numFmtId="0" fontId="177" fillId="73" borderId="83" applyNumberFormat="0" applyAlignment="0" applyProtection="0"/>
    <xf numFmtId="0" fontId="193" fillId="73" borderId="256" applyNumberFormat="0" applyAlignment="0" applyProtection="0"/>
    <xf numFmtId="0" fontId="29" fillId="0" borderId="0"/>
    <xf numFmtId="0" fontId="31" fillId="51" borderId="199" applyNumberFormat="0" applyFont="0" applyAlignment="0" applyProtection="0"/>
    <xf numFmtId="0" fontId="169" fillId="61" borderId="130" applyNumberFormat="0" applyAlignment="0" applyProtection="0">
      <alignment vertical="center"/>
    </xf>
    <xf numFmtId="10" fontId="70" fillId="38" borderId="277" applyNumberFormat="0" applyBorder="0" applyAlignment="0" applyProtection="0"/>
    <xf numFmtId="14" fontId="36" fillId="0" borderId="78">
      <alignment horizontal="center"/>
    </xf>
    <xf numFmtId="10" fontId="70" fillId="38" borderId="151" applyNumberFormat="0" applyBorder="0" applyAlignment="0" applyProtection="0"/>
    <xf numFmtId="0" fontId="200" fillId="0" borderId="240" applyNumberFormat="0" applyFill="0" applyAlignment="0" applyProtection="0"/>
    <xf numFmtId="37" fontId="66" fillId="0" borderId="207"/>
    <xf numFmtId="37" fontId="66" fillId="0" borderId="80"/>
    <xf numFmtId="37" fontId="84" fillId="0" borderId="261"/>
    <xf numFmtId="37" fontId="84" fillId="40" borderId="243"/>
    <xf numFmtId="37" fontId="66" fillId="0" borderId="80"/>
    <xf numFmtId="37" fontId="84" fillId="0" borderId="225"/>
    <xf numFmtId="0" fontId="72" fillId="0" borderId="134">
      <alignment horizontal="left" vertical="center"/>
    </xf>
    <xf numFmtId="0" fontId="156" fillId="0" borderId="150" applyNumberFormat="0" applyFill="0" applyAlignment="0" applyProtection="0">
      <alignment vertical="center"/>
    </xf>
    <xf numFmtId="37" fontId="66" fillId="0" borderId="80"/>
    <xf numFmtId="0" fontId="72" fillId="0" borderId="107">
      <alignment horizontal="left" vertical="center"/>
    </xf>
    <xf numFmtId="37" fontId="66" fillId="0" borderId="126"/>
    <xf numFmtId="49" fontId="36" fillId="0" borderId="241" applyFont="0" applyFill="0" applyBorder="0" applyAlignment="0" applyProtection="0">
      <alignment horizontal="left"/>
    </xf>
    <xf numFmtId="0" fontId="189" fillId="52" borderId="273" applyNumberFormat="0" applyAlignment="0" applyProtection="0"/>
    <xf numFmtId="37" fontId="66" fillId="0" borderId="252"/>
    <xf numFmtId="0" fontId="193" fillId="73" borderId="292" applyNumberFormat="0" applyAlignment="0" applyProtection="0"/>
    <xf numFmtId="0" fontId="189" fillId="52" borderId="174" applyNumberFormat="0" applyAlignment="0" applyProtection="0"/>
    <xf numFmtId="0" fontId="31" fillId="51" borderId="235" applyNumberFormat="0" applyFont="0" applyAlignment="0" applyProtection="0"/>
    <xf numFmtId="0" fontId="169" fillId="61" borderId="84" applyNumberFormat="0" applyAlignment="0" applyProtection="0">
      <alignment vertical="center"/>
    </xf>
    <xf numFmtId="10" fontId="70" fillId="38" borderId="268" applyNumberFormat="0" applyBorder="0" applyAlignment="0" applyProtection="0"/>
    <xf numFmtId="14" fontId="36" fillId="0" borderId="78">
      <alignment horizontal="center"/>
    </xf>
    <xf numFmtId="14" fontId="36" fillId="0" borderId="78">
      <alignment horizontal="center"/>
    </xf>
    <xf numFmtId="0" fontId="31" fillId="51" borderId="118" applyNumberFormat="0" applyFon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196" applyNumberFormat="0" applyBorder="0" applyAlignment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66" fillId="0" borderId="108"/>
    <xf numFmtId="0" fontId="156" fillId="0" borderId="105" applyNumberFormat="0" applyFill="0" applyAlignment="0" applyProtection="0">
      <alignment vertical="center"/>
    </xf>
    <xf numFmtId="37" fontId="66" fillId="0" borderId="80"/>
    <xf numFmtId="37" fontId="66" fillId="0" borderId="80"/>
    <xf numFmtId="0" fontId="189" fillId="52" borderId="192" applyNumberFormat="0" applyAlignment="0" applyProtection="0"/>
    <xf numFmtId="14" fontId="36" fillId="0" borderId="160">
      <alignment horizontal="center"/>
    </xf>
    <xf numFmtId="14" fontId="36" fillId="0" borderId="115">
      <alignment horizontal="center"/>
    </xf>
    <xf numFmtId="37" fontId="198" fillId="0" borderId="122" applyNumberFormat="0" applyFont="0" applyBorder="0" applyAlignment="0" applyProtection="0">
      <alignment horizontal="centerContinuous"/>
    </xf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37" fontId="84" fillId="40" borderId="80"/>
    <xf numFmtId="37" fontId="66" fillId="0" borderId="261"/>
    <xf numFmtId="37" fontId="66" fillId="0" borderId="180"/>
    <xf numFmtId="14" fontId="36" fillId="0" borderId="223">
      <alignment horizontal="center"/>
    </xf>
    <xf numFmtId="0" fontId="31" fillId="51" borderId="235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0" fontId="29" fillId="0" borderId="0"/>
    <xf numFmtId="0" fontId="177" fillId="73" borderId="174" applyNumberFormat="0" applyAlignment="0" applyProtection="0"/>
    <xf numFmtId="0" fontId="72" fillId="0" borderId="287">
      <alignment horizontal="left" vertical="center"/>
    </xf>
    <xf numFmtId="37" fontId="66" fillId="0" borderId="252"/>
    <xf numFmtId="0" fontId="177" fillId="73" borderId="83" applyNumberFormat="0" applyAlignment="0" applyProtection="0"/>
    <xf numFmtId="0" fontId="200" fillId="0" borderId="222" applyNumberFormat="0" applyFill="0" applyAlignment="0" applyProtection="0"/>
    <xf numFmtId="0" fontId="31" fillId="51" borderId="289" applyNumberFormat="0" applyFont="0" applyAlignment="0" applyProtection="0"/>
    <xf numFmtId="0" fontId="193" fillId="73" borderId="94" applyNumberFormat="0" applyAlignment="0" applyProtection="0"/>
    <xf numFmtId="14" fontId="36" fillId="0" borderId="124">
      <alignment horizontal="center"/>
    </xf>
    <xf numFmtId="0" fontId="189" fillId="52" borderId="255" applyNumberFormat="0" applyAlignment="0" applyProtection="0"/>
    <xf numFmtId="37" fontId="66" fillId="0" borderId="243"/>
    <xf numFmtId="37" fontId="84" fillId="0" borderId="198"/>
    <xf numFmtId="0" fontId="72" fillId="0" borderId="89">
      <alignment horizontal="left" vertical="center"/>
    </xf>
    <xf numFmtId="10" fontId="70" fillId="38" borderId="178" applyNumberFormat="0" applyBorder="0" applyAlignment="0" applyProtection="0"/>
    <xf numFmtId="49" fontId="36" fillId="0" borderId="97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171"/>
    <xf numFmtId="0" fontId="31" fillId="51" borderId="262" applyNumberFormat="0" applyFon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77" fillId="73" borderId="129" applyNumberFormat="0" applyAlignment="0" applyProtection="0"/>
    <xf numFmtId="0" fontId="189" fillId="52" borderId="102" applyNumberFormat="0" applyAlignment="0" applyProtection="0"/>
    <xf numFmtId="0" fontId="72" fillId="0" borderId="79">
      <alignment horizontal="left" vertical="center"/>
    </xf>
    <xf numFmtId="0" fontId="168" fillId="52" borderId="255" applyNumberFormat="0" applyAlignment="0" applyProtection="0">
      <alignment vertical="center"/>
    </xf>
    <xf numFmtId="0" fontId="177" fillId="73" borderId="147" applyNumberForma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135"/>
    <xf numFmtId="37" fontId="84" fillId="40" borderId="80"/>
    <xf numFmtId="49" fontId="36" fillId="0" borderId="250" applyFont="0" applyFill="0" applyBorder="0" applyAlignment="0" applyProtection="0">
      <alignment horizontal="left"/>
    </xf>
    <xf numFmtId="49" fontId="36" fillId="0" borderId="259" applyFont="0" applyFill="0" applyBorder="0" applyAlignment="0" applyProtection="0">
      <alignment horizontal="left"/>
    </xf>
    <xf numFmtId="37" fontId="84" fillId="0" borderId="108"/>
    <xf numFmtId="0" fontId="168" fillId="54" borderId="83" applyNumberFormat="0" applyAlignment="0" applyProtection="0">
      <alignment vertical="center"/>
    </xf>
    <xf numFmtId="37" fontId="84" fillId="40" borderId="144"/>
    <xf numFmtId="10" fontId="70" fillId="38" borderId="124" applyNumberFormat="0" applyBorder="0" applyAlignment="0" applyProtection="0"/>
    <xf numFmtId="37" fontId="66" fillId="0" borderId="216"/>
    <xf numFmtId="49" fontId="36" fillId="0" borderId="78" applyFont="0" applyFill="0" applyBorder="0" applyAlignment="0" applyProtection="0">
      <alignment horizontal="left"/>
    </xf>
    <xf numFmtId="10" fontId="70" fillId="38" borderId="232" applyNumberFormat="0" applyBorder="0" applyAlignment="0" applyProtection="0"/>
    <xf numFmtId="0" fontId="189" fillId="52" borderId="165" applyNumberFormat="0" applyAlignment="0" applyProtection="0"/>
    <xf numFmtId="14" fontId="36" fillId="0" borderId="78">
      <alignment horizontal="center"/>
    </xf>
    <xf numFmtId="0" fontId="168" fillId="52" borderId="102" applyNumberFormat="0" applyAlignment="0" applyProtection="0">
      <alignment vertical="center"/>
    </xf>
    <xf numFmtId="37" fontId="66" fillId="0" borderId="189"/>
    <xf numFmtId="0" fontId="193" fillId="73" borderId="139" applyNumberFormat="0" applyAlignment="0" applyProtection="0"/>
    <xf numFmtId="0" fontId="29" fillId="0" borderId="0"/>
    <xf numFmtId="0" fontId="177" fillId="73" borderId="264" applyNumberFormat="0" applyAlignment="0" applyProtection="0"/>
    <xf numFmtId="37" fontId="198" fillId="0" borderId="104" applyNumberFormat="0" applyFont="0" applyBorder="0" applyAlignment="0" applyProtection="0">
      <alignment horizontal="centerContinuous"/>
    </xf>
    <xf numFmtId="14" fontId="36" fillId="0" borderId="232">
      <alignment horizontal="center"/>
    </xf>
    <xf numFmtId="49" fontId="36" fillId="0" borderId="133" applyFont="0" applyFill="0" applyBorder="0" applyAlignment="0" applyProtection="0">
      <alignment horizontal="left"/>
    </xf>
    <xf numFmtId="37" fontId="66" fillId="0" borderId="80"/>
    <xf numFmtId="37" fontId="66" fillId="0" borderId="80"/>
    <xf numFmtId="37" fontId="66" fillId="0" borderId="180"/>
    <xf numFmtId="0" fontId="211" fillId="73" borderId="201" applyNumberFormat="0" applyAlignment="0" applyProtection="0">
      <alignment vertical="center"/>
    </xf>
    <xf numFmtId="0" fontId="31" fillId="51" borderId="199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177" fillId="73" borderId="192" applyNumberFormat="0" applyAlignment="0" applyProtection="0"/>
    <xf numFmtId="37" fontId="84" fillId="0" borderId="135"/>
    <xf numFmtId="0" fontId="193" fillId="73" borderId="148" applyNumberFormat="0" applyAlignment="0" applyProtection="0"/>
    <xf numFmtId="37" fontId="66" fillId="0" borderId="90"/>
    <xf numFmtId="0" fontId="200" fillId="0" borderId="86" applyNumberFormat="0" applyFill="0" applyAlignment="0" applyProtection="0"/>
    <xf numFmtId="0" fontId="169" fillId="73" borderId="112" applyNumberFormat="0" applyAlignment="0" applyProtection="0">
      <alignment vertical="center"/>
    </xf>
    <xf numFmtId="37" fontId="66" fillId="0" borderId="162"/>
    <xf numFmtId="0" fontId="43" fillId="51" borderId="81" applyNumberFormat="0" applyFont="0" applyAlignment="0" applyProtection="0">
      <alignment vertical="center"/>
    </xf>
    <xf numFmtId="49" fontId="36" fillId="0" borderId="250" applyFont="0" applyFill="0" applyBorder="0" applyAlignment="0" applyProtection="0">
      <alignment horizontal="left"/>
    </xf>
    <xf numFmtId="0" fontId="200" fillId="0" borderId="276" applyNumberFormat="0" applyFill="0" applyAlignment="0" applyProtection="0"/>
    <xf numFmtId="10" fontId="70" fillId="38" borderId="88" applyNumberFormat="0" applyBorder="0" applyAlignment="0" applyProtection="0"/>
    <xf numFmtId="37" fontId="84" fillId="0" borderId="80"/>
    <xf numFmtId="14" fontId="36" fillId="0" borderId="232">
      <alignment horizontal="center"/>
    </xf>
    <xf numFmtId="0" fontId="72" fillId="0" borderId="233">
      <alignment horizontal="left" vertical="center"/>
    </xf>
    <xf numFmtId="14" fontId="36" fillId="0" borderId="187">
      <alignment horizontal="center"/>
    </xf>
    <xf numFmtId="37" fontId="84" fillId="40" borderId="252"/>
    <xf numFmtId="37" fontId="66" fillId="0" borderId="99"/>
    <xf numFmtId="37" fontId="66" fillId="0" borderId="144"/>
    <xf numFmtId="37" fontId="84" fillId="0" borderId="261"/>
    <xf numFmtId="0" fontId="177" fillId="73" borderId="282" applyNumberFormat="0" applyAlignment="0" applyProtection="0"/>
    <xf numFmtId="37" fontId="66" fillId="0" borderId="99"/>
    <xf numFmtId="0" fontId="200" fillId="0" borderId="86" applyNumberFormat="0" applyFill="0" applyAlignment="0" applyProtection="0"/>
    <xf numFmtId="0" fontId="31" fillId="51" borderId="235" applyNumberFormat="0" applyFont="0" applyAlignment="0" applyProtection="0"/>
    <xf numFmtId="37" fontId="66" fillId="0" borderId="80"/>
    <xf numFmtId="0" fontId="31" fillId="51" borderId="235" applyNumberFormat="0" applyFont="0" applyAlignment="0" applyProtection="0">
      <alignment vertical="center"/>
    </xf>
    <xf numFmtId="0" fontId="168" fillId="52" borderId="138" applyNumberFormat="0" applyAlignment="0" applyProtection="0">
      <alignment vertical="center"/>
    </xf>
    <xf numFmtId="37" fontId="66" fillId="0" borderId="108"/>
    <xf numFmtId="0" fontId="31" fillId="51" borderId="100" applyNumberFormat="0" applyFont="0" applyAlignment="0" applyProtection="0"/>
    <xf numFmtId="0" fontId="177" fillId="73" borderId="174" applyNumberFormat="0" applyAlignment="0" applyProtection="0"/>
    <xf numFmtId="37" fontId="84" fillId="40" borderId="198"/>
    <xf numFmtId="0" fontId="31" fillId="51" borderId="280" applyNumberFormat="0" applyFont="0" applyAlignment="0" applyProtection="0"/>
    <xf numFmtId="37" fontId="66" fillId="0" borderId="180"/>
    <xf numFmtId="0" fontId="72" fillId="0" borderId="206">
      <alignment horizontal="left" vertical="center"/>
    </xf>
    <xf numFmtId="37" fontId="84" fillId="0" borderId="135"/>
    <xf numFmtId="37" fontId="66" fillId="0" borderId="99"/>
    <xf numFmtId="37" fontId="66" fillId="0" borderId="135"/>
    <xf numFmtId="0" fontId="189" fillId="52" borderId="210" applyNumberFormat="0" applyAlignment="0" applyProtection="0"/>
    <xf numFmtId="37" fontId="66" fillId="0" borderId="234"/>
    <xf numFmtId="0" fontId="31" fillId="51" borderId="91" applyNumberFormat="0" applyFont="0" applyAlignment="0" applyProtection="0">
      <alignment vertical="center"/>
    </xf>
    <xf numFmtId="0" fontId="193" fillId="73" borderId="157" applyNumberFormat="0" applyAlignment="0" applyProtection="0"/>
    <xf numFmtId="10" fontId="70" fillId="38" borderId="259" applyNumberFormat="0" applyBorder="0" applyAlignment="0" applyProtection="0"/>
    <xf numFmtId="0" fontId="156" fillId="0" borderId="200" applyNumberFormat="0" applyFill="0" applyAlignment="0" applyProtection="0">
      <alignment vertical="center"/>
    </xf>
    <xf numFmtId="37" fontId="84" fillId="0" borderId="117"/>
    <xf numFmtId="37" fontId="84" fillId="40" borderId="252"/>
    <xf numFmtId="14" fontId="36" fillId="0" borderId="115">
      <alignment horizontal="center"/>
    </xf>
    <xf numFmtId="37" fontId="84" fillId="40" borderId="243"/>
    <xf numFmtId="0" fontId="31" fillId="51" borderId="226" applyNumberFormat="0" applyFont="0" applyAlignment="0" applyProtection="0"/>
    <xf numFmtId="37" fontId="198" fillId="0" borderId="158" applyNumberFormat="0" applyFont="0" applyBorder="0" applyAlignment="0" applyProtection="0">
      <alignment horizontal="centerContinuous"/>
    </xf>
    <xf numFmtId="49" fontId="36" fillId="0" borderId="97" applyFont="0" applyFill="0" applyBorder="0" applyAlignment="0" applyProtection="0">
      <alignment horizontal="left"/>
    </xf>
    <xf numFmtId="37" fontId="84" fillId="40" borderId="80"/>
    <xf numFmtId="37" fontId="84" fillId="40" borderId="80"/>
    <xf numFmtId="49" fontId="36" fillId="0" borderId="142" applyFont="0" applyFill="0" applyBorder="0" applyAlignment="0" applyProtection="0">
      <alignment horizontal="left"/>
    </xf>
    <xf numFmtId="37" fontId="66" fillId="0" borderId="153"/>
    <xf numFmtId="49" fontId="36" fillId="0" borderId="232" applyFont="0" applyFill="0" applyBorder="0" applyAlignment="0" applyProtection="0">
      <alignment horizontal="left"/>
    </xf>
    <xf numFmtId="0" fontId="165" fillId="61" borderId="210" applyNumberFormat="0" applyAlignment="0" applyProtection="0">
      <alignment vertical="center"/>
    </xf>
    <xf numFmtId="37" fontId="84" fillId="0" borderId="117"/>
    <xf numFmtId="0" fontId="177" fillId="73" borderId="228" applyNumberFormat="0" applyAlignment="0" applyProtection="0"/>
    <xf numFmtId="37" fontId="84" fillId="0" borderId="144"/>
    <xf numFmtId="37" fontId="66" fillId="0" borderId="126"/>
    <xf numFmtId="0" fontId="31" fillId="51" borderId="100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37" fontId="66" fillId="0" borderId="216"/>
    <xf numFmtId="37" fontId="84" fillId="40" borderId="135"/>
    <xf numFmtId="0" fontId="189" fillId="52" borderId="165" applyNumberFormat="0" applyAlignment="0" applyProtection="0"/>
    <xf numFmtId="49" fontId="36" fillId="0" borderId="187" applyFont="0" applyFill="0" applyBorder="0" applyAlignment="0" applyProtection="0">
      <alignment horizontal="left"/>
    </xf>
    <xf numFmtId="0" fontId="193" fillId="73" borderId="84" applyNumberForma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89" fillId="52" borderId="83" applyNumberFormat="0" applyAlignment="0" applyProtection="0"/>
    <xf numFmtId="0" fontId="72" fillId="0" borderId="233">
      <alignment horizontal="left" vertical="center"/>
    </xf>
    <xf numFmtId="0" fontId="72" fillId="0" borderId="98">
      <alignment horizontal="left" vertical="center"/>
    </xf>
    <xf numFmtId="37" fontId="84" fillId="0" borderId="171"/>
    <xf numFmtId="37" fontId="84" fillId="0" borderId="198"/>
    <xf numFmtId="37" fontId="66" fillId="0" borderId="126"/>
    <xf numFmtId="14" fontId="36" fillId="0" borderId="205">
      <alignment horizontal="center"/>
    </xf>
    <xf numFmtId="0" fontId="168" fillId="52" borderId="237" applyNumberFormat="0" applyAlignment="0" applyProtection="0">
      <alignment vertical="center"/>
    </xf>
    <xf numFmtId="10" fontId="70" fillId="38" borderId="151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65" fillId="61" borderId="93" applyNumberFormat="0" applyAlignment="0" applyProtection="0">
      <alignment vertical="center"/>
    </xf>
    <xf numFmtId="0" fontId="31" fillId="51" borderId="262" applyNumberFormat="0" applyFont="0" applyAlignment="0" applyProtection="0">
      <alignment vertical="center"/>
    </xf>
    <xf numFmtId="0" fontId="177" fillId="73" borderId="255" applyNumberFormat="0" applyAlignment="0" applyProtection="0"/>
    <xf numFmtId="37" fontId="66" fillId="0" borderId="198"/>
    <xf numFmtId="37" fontId="66" fillId="0" borderId="225"/>
    <xf numFmtId="37" fontId="84" fillId="40" borderId="216"/>
    <xf numFmtId="0" fontId="31" fillId="51" borderId="109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180"/>
    <xf numFmtId="0" fontId="31" fillId="51" borderId="208" applyNumberFormat="0" applyFont="0" applyAlignment="0" applyProtection="0">
      <alignment vertical="center"/>
    </xf>
    <xf numFmtId="0" fontId="156" fillId="0" borderId="182" applyNumberFormat="0" applyFill="0" applyAlignment="0" applyProtection="0">
      <alignment vertical="center"/>
    </xf>
    <xf numFmtId="0" fontId="177" fillId="73" borderId="83" applyNumberFormat="0" applyAlignment="0" applyProtection="0"/>
    <xf numFmtId="14" fontId="36" fillId="0" borderId="259">
      <alignment horizontal="center"/>
    </xf>
    <xf numFmtId="37" fontId="66" fillId="0" borderId="216"/>
    <xf numFmtId="37" fontId="84" fillId="40" borderId="270"/>
    <xf numFmtId="0" fontId="193" fillId="73" borderId="256" applyNumberFormat="0" applyAlignment="0" applyProtection="0"/>
    <xf numFmtId="0" fontId="31" fillId="51" borderId="208" applyNumberFormat="0" applyFont="0" applyAlignment="0" applyProtection="0"/>
    <xf numFmtId="37" fontId="66" fillId="0" borderId="171"/>
    <xf numFmtId="37" fontId="84" fillId="40" borderId="80"/>
    <xf numFmtId="37" fontId="84" fillId="40" borderId="80"/>
    <xf numFmtId="37" fontId="66" fillId="0" borderId="117"/>
    <xf numFmtId="37" fontId="66" fillId="0" borderId="80"/>
    <xf numFmtId="0" fontId="72" fillId="0" borderId="188">
      <alignment horizontal="left" vertical="center"/>
    </xf>
    <xf numFmtId="37" fontId="66" fillId="0" borderId="80"/>
    <xf numFmtId="0" fontId="72" fillId="0" borderId="188">
      <alignment horizontal="left" vertical="center"/>
    </xf>
    <xf numFmtId="37" fontId="66" fillId="0" borderId="252"/>
    <xf numFmtId="0" fontId="31" fillId="51" borderId="91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0" fontId="189" fillId="52" borderId="120" applyNumberFormat="0" applyAlignment="0" applyProtection="0"/>
    <xf numFmtId="0" fontId="169" fillId="61" borderId="112" applyNumberFormat="0" applyAlignment="0" applyProtection="0">
      <alignment vertical="center"/>
    </xf>
    <xf numFmtId="37" fontId="66" fillId="0" borderId="234"/>
    <xf numFmtId="0" fontId="72" fillId="0" borderId="125">
      <alignment horizontal="left" vertical="center"/>
    </xf>
    <xf numFmtId="37" fontId="84" fillId="40" borderId="198"/>
    <xf numFmtId="0" fontId="31" fillId="51" borderId="235" applyNumberFormat="0" applyFont="0" applyAlignment="0" applyProtection="0"/>
    <xf numFmtId="37" fontId="66" fillId="0" borderId="216"/>
    <xf numFmtId="0" fontId="177" fillId="73" borderId="138" applyNumberFormat="0" applyAlignment="0" applyProtection="0"/>
    <xf numFmtId="37" fontId="66" fillId="0" borderId="144"/>
    <xf numFmtId="37" fontId="66" fillId="0" borderId="243"/>
    <xf numFmtId="0" fontId="72" fillId="0" borderId="161">
      <alignment horizontal="left" vertical="center"/>
    </xf>
    <xf numFmtId="0" fontId="169" fillId="61" borderId="202" applyNumberFormat="0" applyAlignment="0" applyProtection="0">
      <alignment vertical="center"/>
    </xf>
    <xf numFmtId="195" fontId="56" fillId="0" borderId="46" applyFill="0" applyProtection="0"/>
    <xf numFmtId="0" fontId="211" fillId="73" borderId="264" applyNumberFormat="0" applyAlignment="0" applyProtection="0">
      <alignment vertical="center"/>
    </xf>
    <xf numFmtId="37" fontId="66" fillId="0" borderId="180"/>
    <xf numFmtId="0" fontId="200" fillId="0" borderId="168" applyNumberFormat="0" applyFill="0" applyAlignment="0" applyProtection="0"/>
    <xf numFmtId="0" fontId="156" fillId="0" borderId="101" applyNumberFormat="0" applyFill="0" applyAlignment="0" applyProtection="0">
      <alignment vertical="center"/>
    </xf>
    <xf numFmtId="10" fontId="70" fillId="38" borderId="78" applyNumberFormat="0" applyBorder="0" applyAlignment="0" applyProtection="0"/>
    <xf numFmtId="37" fontId="84" fillId="40" borderId="288"/>
    <xf numFmtId="37" fontId="84" fillId="40" borderId="126"/>
    <xf numFmtId="49" fontId="36" fillId="0" borderId="232" applyFont="0" applyFill="0" applyBorder="0" applyAlignment="0" applyProtection="0">
      <alignment horizontal="left"/>
    </xf>
    <xf numFmtId="0" fontId="31" fillId="51" borderId="181" applyNumberFormat="0" applyFont="0" applyAlignment="0" applyProtection="0"/>
    <xf numFmtId="0" fontId="193" fillId="73" borderId="148" applyNumberFormat="0" applyAlignment="0" applyProtection="0"/>
    <xf numFmtId="0" fontId="200" fillId="0" borderId="114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252"/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/>
    <xf numFmtId="0" fontId="156" fillId="0" borderId="119" applyNumberFormat="0" applyFill="0" applyAlignment="0" applyProtection="0">
      <alignment vertical="center"/>
    </xf>
    <xf numFmtId="0" fontId="177" fillId="73" borderId="201" applyNumberFormat="0" applyAlignment="0" applyProtection="0"/>
    <xf numFmtId="37" fontId="66" fillId="0" borderId="270"/>
    <xf numFmtId="37" fontId="84" fillId="40" borderId="216"/>
    <xf numFmtId="37" fontId="66" fillId="0" borderId="216"/>
    <xf numFmtId="49" fontId="36" fillId="0" borderId="223" applyFont="0" applyFill="0" applyBorder="0" applyAlignment="0" applyProtection="0">
      <alignment horizontal="left"/>
    </xf>
    <xf numFmtId="37" fontId="84" fillId="0" borderId="99"/>
    <xf numFmtId="37" fontId="84" fillId="40" borderId="80"/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37" fontId="66" fillId="0" borderId="80"/>
    <xf numFmtId="49" fontId="36" fillId="0" borderId="178" applyFont="0" applyFill="0" applyBorder="0" applyAlignment="0" applyProtection="0">
      <alignment horizontal="left"/>
    </xf>
    <xf numFmtId="0" fontId="211" fillId="73" borderId="138" applyNumberFormat="0" applyAlignment="0" applyProtection="0">
      <alignment vertical="center"/>
    </xf>
    <xf numFmtId="0" fontId="72" fillId="0" borderId="242">
      <alignment horizontal="left" vertical="center"/>
    </xf>
    <xf numFmtId="0" fontId="31" fillId="51" borderId="172" applyNumberFormat="0" applyFont="0" applyAlignment="0" applyProtection="0">
      <alignment vertical="center"/>
    </xf>
    <xf numFmtId="10" fontId="70" fillId="38" borderId="133" applyNumberFormat="0" applyBorder="0" applyAlignment="0" applyProtection="0"/>
    <xf numFmtId="37" fontId="84" fillId="40" borderId="162"/>
    <xf numFmtId="14" fontId="36" fillId="0" borderId="106">
      <alignment horizontal="center"/>
    </xf>
    <xf numFmtId="37" fontId="84" fillId="0" borderId="243"/>
    <xf numFmtId="0" fontId="189" fillId="52" borderId="183" applyNumberFormat="0" applyAlignment="0" applyProtection="0"/>
    <xf numFmtId="37" fontId="84" fillId="0" borderId="135"/>
    <xf numFmtId="49" fontId="36" fillId="0" borderId="268" applyFont="0" applyFill="0" applyBorder="0" applyAlignment="0" applyProtection="0">
      <alignment horizontal="left"/>
    </xf>
    <xf numFmtId="37" fontId="84" fillId="0" borderId="117"/>
    <xf numFmtId="0" fontId="31" fillId="51" borderId="199" applyNumberFormat="0" applyFont="0" applyAlignment="0" applyProtection="0"/>
    <xf numFmtId="0" fontId="72" fillId="0" borderId="143">
      <alignment horizontal="left" vertical="center"/>
    </xf>
    <xf numFmtId="37" fontId="66" fillId="0" borderId="279"/>
    <xf numFmtId="0" fontId="193" fillId="73" borderId="265" applyNumberFormat="0" applyAlignment="0" applyProtection="0"/>
    <xf numFmtId="0" fontId="177" fillId="73" borderId="264" applyNumberFormat="0" applyAlignment="0" applyProtection="0"/>
    <xf numFmtId="37" fontId="84" fillId="40" borderId="261"/>
    <xf numFmtId="49" fontId="36" fillId="0" borderId="205" applyFont="0" applyFill="0" applyBorder="0" applyAlignment="0" applyProtection="0">
      <alignment horizontal="left"/>
    </xf>
    <xf numFmtId="0" fontId="29" fillId="0" borderId="0"/>
    <xf numFmtId="0" fontId="177" fillId="73" borderId="111" applyNumberFormat="0" applyAlignment="0" applyProtection="0"/>
    <xf numFmtId="0" fontId="189" fillId="52" borderId="111" applyNumberFormat="0" applyAlignment="0" applyProtection="0"/>
    <xf numFmtId="37" fontId="84" fillId="0" borderId="261"/>
    <xf numFmtId="10" fontId="70" fillId="38" borderId="160" applyNumberFormat="0" applyBorder="0" applyAlignment="0" applyProtection="0"/>
    <xf numFmtId="37" fontId="66" fillId="0" borderId="234"/>
    <xf numFmtId="37" fontId="84" fillId="40" borderId="117"/>
    <xf numFmtId="0" fontId="193" fillId="73" borderId="121" applyNumberFormat="0" applyAlignment="0" applyProtection="0"/>
    <xf numFmtId="37" fontId="66" fillId="0" borderId="252"/>
    <xf numFmtId="0" fontId="72" fillId="0" borderId="170">
      <alignment horizontal="left" vertical="center"/>
    </xf>
    <xf numFmtId="0" fontId="200" fillId="0" borderId="177" applyNumberFormat="0" applyFill="0" applyAlignment="0" applyProtection="0"/>
    <xf numFmtId="37" fontId="66" fillId="0" borderId="216"/>
    <xf numFmtId="10" fontId="70" fillId="38" borderId="142" applyNumberFormat="0" applyBorder="0" applyAlignment="0" applyProtection="0"/>
    <xf numFmtId="37" fontId="84" fillId="0" borderId="171"/>
    <xf numFmtId="0" fontId="193" fillId="73" borderId="193" applyNumberFormat="0" applyAlignment="0" applyProtection="0"/>
    <xf numFmtId="37" fontId="66" fillId="0" borderId="117"/>
    <xf numFmtId="37" fontId="66" fillId="0" borderId="234"/>
    <xf numFmtId="0" fontId="193" fillId="73" borderId="121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177" fillId="73" borderId="120" applyNumberFormat="0" applyAlignment="0" applyProtection="0"/>
    <xf numFmtId="0" fontId="168" fillId="54" borderId="264" applyNumberFormat="0" applyAlignment="0" applyProtection="0">
      <alignment vertical="center"/>
    </xf>
    <xf numFmtId="0" fontId="169" fillId="73" borderId="202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37" fontId="66" fillId="0" borderId="225"/>
    <xf numFmtId="10" fontId="70" fillId="38" borderId="142" applyNumberFormat="0" applyBorder="0" applyAlignment="0" applyProtection="0"/>
    <xf numFmtId="0" fontId="189" fillId="52" borderId="228" applyNumberFormat="0" applyAlignment="0" applyProtection="0"/>
    <xf numFmtId="0" fontId="72" fillId="0" borderId="98">
      <alignment horizontal="left" vertical="center"/>
    </xf>
    <xf numFmtId="37" fontId="66" fillId="0" borderId="99"/>
    <xf numFmtId="49" fontId="36" fillId="0" borderId="250" applyFont="0" applyFill="0" applyBorder="0" applyAlignment="0" applyProtection="0">
      <alignment horizontal="left"/>
    </xf>
    <xf numFmtId="14" fontId="36" fillId="0" borderId="88">
      <alignment horizontal="center"/>
    </xf>
    <xf numFmtId="37" fontId="84" fillId="40" borderId="90"/>
    <xf numFmtId="37" fontId="84" fillId="40" borderId="90"/>
    <xf numFmtId="49" fontId="36" fillId="0" borderId="115" applyFont="0" applyFill="0" applyBorder="0" applyAlignment="0" applyProtection="0">
      <alignment horizontal="left"/>
    </xf>
    <xf numFmtId="0" fontId="168" fillId="52" borderId="291" applyNumberFormat="0" applyAlignment="0" applyProtection="0">
      <alignment vertical="center"/>
    </xf>
    <xf numFmtId="0" fontId="193" fillId="73" borderId="238" applyNumberFormat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200" fillId="0" borderId="141" applyNumberFormat="0" applyFill="0" applyAlignment="0" applyProtection="0"/>
    <xf numFmtId="0" fontId="177" fillId="73" borderId="147" applyNumberFormat="0" applyAlignment="0" applyProtection="0"/>
    <xf numFmtId="0" fontId="200" fillId="0" borderId="186" applyNumberFormat="0" applyFill="0" applyAlignment="0" applyProtection="0"/>
    <xf numFmtId="37" fontId="66" fillId="0" borderId="171"/>
    <xf numFmtId="0" fontId="189" fillId="52" borderId="165" applyNumberFormat="0" applyAlignment="0" applyProtection="0"/>
    <xf numFmtId="14" fontId="36" fillId="0" borderId="250">
      <alignment horizontal="center"/>
    </xf>
    <xf numFmtId="0" fontId="211" fillId="73" borderId="264" applyNumberFormat="0" applyAlignment="0" applyProtection="0">
      <alignment vertical="center"/>
    </xf>
    <xf numFmtId="0" fontId="31" fillId="51" borderId="100" applyNumberFormat="0" applyFont="0" applyAlignment="0" applyProtection="0"/>
    <xf numFmtId="0" fontId="31" fillId="51" borderId="172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0" fontId="72" fillId="0" borderId="134">
      <alignment horizontal="left" vertical="center"/>
    </xf>
    <xf numFmtId="10" fontId="70" fillId="38" borderId="250" applyNumberFormat="0" applyBorder="0" applyAlignment="0" applyProtection="0"/>
    <xf numFmtId="37" fontId="84" fillId="0" borderId="126"/>
    <xf numFmtId="37" fontId="66" fillId="0" borderId="198"/>
    <xf numFmtId="10" fontId="70" fillId="38" borderId="88" applyNumberFormat="0" applyBorder="0" applyAlignment="0" applyProtection="0"/>
    <xf numFmtId="37" fontId="84" fillId="0" borderId="180"/>
    <xf numFmtId="0" fontId="169" fillId="73" borderId="274" applyNumberFormat="0" applyAlignment="0" applyProtection="0">
      <alignment vertical="center"/>
    </xf>
    <xf numFmtId="14" fontId="36" fillId="0" borderId="133">
      <alignment horizontal="center"/>
    </xf>
    <xf numFmtId="0" fontId="193" fillId="73" borderId="130" applyNumberFormat="0" applyAlignment="0" applyProtection="0"/>
    <xf numFmtId="0" fontId="72" fillId="0" borderId="269">
      <alignment horizontal="left" vertical="center"/>
    </xf>
    <xf numFmtId="37" fontId="66" fillId="0" borderId="162"/>
    <xf numFmtId="37" fontId="84" fillId="0" borderId="117"/>
    <xf numFmtId="49" fontId="36" fillId="0" borderId="259" applyFont="0" applyFill="0" applyBorder="0" applyAlignment="0" applyProtection="0">
      <alignment horizontal="left"/>
    </xf>
    <xf numFmtId="37" fontId="66" fillId="0" borderId="180"/>
    <xf numFmtId="10" fontId="70" fillId="38" borderId="223" applyNumberFormat="0" applyBorder="0" applyAlignment="0" applyProtection="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66" fillId="0" borderId="90"/>
    <xf numFmtId="37" fontId="66" fillId="0" borderId="189"/>
    <xf numFmtId="37" fontId="66" fillId="0" borderId="90"/>
    <xf numFmtId="37" fontId="66" fillId="0" borderId="171"/>
    <xf numFmtId="37" fontId="84" fillId="40" borderId="135"/>
    <xf numFmtId="37" fontId="66" fillId="0" borderId="225"/>
    <xf numFmtId="37" fontId="84" fillId="0" borderId="261"/>
    <xf numFmtId="37" fontId="84" fillId="0" borderId="225"/>
    <xf numFmtId="0" fontId="193" fillId="73" borderId="121" applyNumberFormat="0" applyAlignment="0" applyProtection="0"/>
    <xf numFmtId="49" fontId="36" fillId="0" borderId="142" applyFont="0" applyFill="0" applyBorder="0" applyAlignment="0" applyProtection="0">
      <alignment horizontal="left"/>
    </xf>
    <xf numFmtId="37" fontId="66" fillId="0" borderId="207"/>
    <xf numFmtId="10" fontId="70" fillId="38" borderId="223" applyNumberFormat="0" applyBorder="0" applyAlignment="0" applyProtection="0"/>
    <xf numFmtId="0" fontId="156" fillId="0" borderId="209" applyNumberFormat="0" applyFill="0" applyAlignment="0" applyProtection="0">
      <alignment vertical="center"/>
    </xf>
    <xf numFmtId="0" fontId="189" fillId="52" borderId="246" applyNumberFormat="0" applyAlignment="0" applyProtection="0"/>
    <xf numFmtId="37" fontId="66" fillId="0" borderId="117"/>
    <xf numFmtId="0" fontId="200" fillId="0" borderId="267" applyNumberFormat="0" applyFill="0" applyAlignment="0" applyProtection="0"/>
    <xf numFmtId="37" fontId="66" fillId="0" borderId="225"/>
    <xf numFmtId="37" fontId="84" fillId="0" borderId="126"/>
    <xf numFmtId="14" fontId="36" fillId="0" borderId="187">
      <alignment horizontal="center"/>
    </xf>
    <xf numFmtId="0" fontId="200" fillId="0" borderId="249" applyNumberFormat="0" applyFill="0" applyAlignment="0" applyProtection="0"/>
    <xf numFmtId="0" fontId="72" fillId="0" borderId="260">
      <alignment horizontal="left" vertical="center"/>
    </xf>
    <xf numFmtId="14" fontId="36" fillId="0" borderId="151">
      <alignment horizontal="center"/>
    </xf>
    <xf numFmtId="0" fontId="43" fillId="51" borderId="235" applyNumberFormat="0" applyFont="0" applyAlignment="0" applyProtection="0">
      <alignment vertical="center"/>
    </xf>
    <xf numFmtId="0" fontId="31" fillId="51" borderId="199" applyNumberFormat="0" applyFont="0" applyAlignment="0" applyProtection="0"/>
    <xf numFmtId="0" fontId="72" fillId="0" borderId="188">
      <alignment horizontal="left" vertical="center"/>
    </xf>
    <xf numFmtId="0" fontId="31" fillId="51" borderId="145" applyNumberFormat="0" applyFont="0" applyAlignment="0" applyProtection="0"/>
    <xf numFmtId="37" fontId="66" fillId="0" borderId="225"/>
    <xf numFmtId="37" fontId="84" fillId="0" borderId="144"/>
    <xf numFmtId="0" fontId="200" fillId="0" borderId="258" applyNumberFormat="0" applyFill="0" applyAlignment="0" applyProtection="0"/>
    <xf numFmtId="37" fontId="66" fillId="0" borderId="126"/>
    <xf numFmtId="0" fontId="72" fillId="0" borderId="116">
      <alignment horizontal="left" vertical="center"/>
    </xf>
    <xf numFmtId="0" fontId="189" fillId="52" borderId="156" applyNumberFormat="0" applyAlignment="0" applyProtection="0"/>
    <xf numFmtId="10" fontId="70" fillId="38" borderId="259" applyNumberFormat="0" applyBorder="0" applyAlignment="0" applyProtection="0"/>
    <xf numFmtId="0" fontId="177" fillId="73" borderId="183" applyNumberFormat="0" applyAlignment="0" applyProtection="0"/>
    <xf numFmtId="37" fontId="84" fillId="0" borderId="144"/>
    <xf numFmtId="37" fontId="84" fillId="40" borderId="162"/>
    <xf numFmtId="0" fontId="193" fillId="73" borderId="130" applyNumberFormat="0" applyAlignment="0" applyProtection="0"/>
    <xf numFmtId="10" fontId="70" fillId="38" borderId="97" applyNumberFormat="0" applyBorder="0" applyAlignment="0" applyProtection="0"/>
    <xf numFmtId="10" fontId="70" fillId="38" borderId="97" applyNumberFormat="0" applyBorder="0" applyAlignment="0" applyProtection="0"/>
    <xf numFmtId="0" fontId="177" fillId="73" borderId="255" applyNumberFormat="0" applyAlignment="0" applyProtection="0"/>
    <xf numFmtId="0" fontId="43" fillId="51" borderId="163" applyNumberFormat="0" applyFont="0" applyAlignment="0" applyProtection="0">
      <alignment vertical="center"/>
    </xf>
    <xf numFmtId="37" fontId="84" fillId="0" borderId="126"/>
    <xf numFmtId="37" fontId="66" fillId="0" borderId="243"/>
    <xf numFmtId="14" fontId="36" fillId="0" borderId="268">
      <alignment horizontal="center"/>
    </xf>
    <xf numFmtId="210" fontId="56" fillId="0" borderId="46" applyFill="0" applyProtection="0"/>
    <xf numFmtId="37" fontId="84" fillId="40" borderId="126"/>
    <xf numFmtId="14" fontId="36" fillId="0" borderId="205">
      <alignment horizontal="center"/>
    </xf>
    <xf numFmtId="0" fontId="169" fillId="61" borderId="121" applyNumberFormat="0" applyAlignment="0" applyProtection="0">
      <alignment vertical="center"/>
    </xf>
    <xf numFmtId="37" fontId="84" fillId="0" borderId="189"/>
    <xf numFmtId="0" fontId="72" fillId="0" borderId="179">
      <alignment horizontal="left" vertical="center"/>
    </xf>
    <xf numFmtId="0" fontId="189" fillId="52" borderId="156" applyNumberFormat="0" applyAlignment="0" applyProtection="0"/>
    <xf numFmtId="37" fontId="84" fillId="0" borderId="225"/>
    <xf numFmtId="37" fontId="84" fillId="0" borderId="279"/>
    <xf numFmtId="0" fontId="193" fillId="73" borderId="274" applyNumberFormat="0" applyAlignment="0" applyProtection="0"/>
    <xf numFmtId="0" fontId="200" fillId="0" borderId="177" applyNumberFormat="0" applyFill="0" applyAlignment="0" applyProtection="0"/>
    <xf numFmtId="49" fontId="36" fillId="0" borderId="241" applyFont="0" applyFill="0" applyBorder="0" applyAlignment="0" applyProtection="0">
      <alignment horizontal="left"/>
    </xf>
    <xf numFmtId="0" fontId="168" fillId="54" borderId="273" applyNumberFormat="0" applyAlignment="0" applyProtection="0">
      <alignment vertical="center"/>
    </xf>
    <xf numFmtId="0" fontId="168" fillId="52" borderId="201" applyNumberFormat="0" applyAlignment="0" applyProtection="0">
      <alignment vertical="center"/>
    </xf>
    <xf numFmtId="37" fontId="84" fillId="40" borderId="108"/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37" fontId="84" fillId="0" borderId="234"/>
    <xf numFmtId="37" fontId="84" fillId="40" borderId="189"/>
    <xf numFmtId="195" fontId="56" fillId="0" borderId="46" applyFill="0" applyProtection="0"/>
    <xf numFmtId="0" fontId="72" fillId="0" borderId="107">
      <alignment horizontal="left" vertical="center"/>
    </xf>
    <xf numFmtId="0" fontId="72" fillId="0" borderId="107">
      <alignment horizontal="left" vertical="center"/>
    </xf>
    <xf numFmtId="0" fontId="72" fillId="0" borderId="107">
      <alignment horizontal="left" vertical="center"/>
    </xf>
    <xf numFmtId="37" fontId="66" fillId="0" borderId="108"/>
    <xf numFmtId="37" fontId="66" fillId="0" borderId="108"/>
    <xf numFmtId="0" fontId="193" fillId="73" borderId="166" applyNumberFormat="0" applyAlignment="0" applyProtection="0"/>
    <xf numFmtId="37" fontId="66" fillId="0" borderId="144"/>
    <xf numFmtId="10" fontId="70" fillId="38" borderId="133" applyNumberFormat="0" applyBorder="0" applyAlignment="0" applyProtection="0"/>
    <xf numFmtId="14" fontId="36" fillId="0" borderId="160">
      <alignment horizontal="center"/>
    </xf>
    <xf numFmtId="0" fontId="200" fillId="0" borderId="123" applyNumberFormat="0" applyFill="0" applyAlignment="0" applyProtection="0"/>
    <xf numFmtId="0" fontId="72" fillId="0" borderId="215">
      <alignment horizontal="left" vertical="center"/>
    </xf>
    <xf numFmtId="0" fontId="31" fillId="51" borderId="118" applyNumberFormat="0" applyFont="0" applyAlignment="0" applyProtection="0">
      <alignment vertical="center"/>
    </xf>
    <xf numFmtId="0" fontId="72" fillId="0" borderId="134">
      <alignment horizontal="left" vertical="center"/>
    </xf>
    <xf numFmtId="0" fontId="156" fillId="0" borderId="200" applyNumberFormat="0" applyFill="0" applyAlignment="0" applyProtection="0">
      <alignment vertical="center"/>
    </xf>
    <xf numFmtId="0" fontId="72" fillId="0" borderId="179">
      <alignment horizontal="left" vertical="center"/>
    </xf>
    <xf numFmtId="0" fontId="211" fillId="73" borderId="192" applyNumberFormat="0" applyAlignment="0" applyProtection="0">
      <alignment vertical="center"/>
    </xf>
    <xf numFmtId="0" fontId="31" fillId="74" borderId="259" applyFill="0">
      <alignment horizontal="center" vertical="center" wrapText="1"/>
    </xf>
    <xf numFmtId="0" fontId="72" fillId="0" borderId="170">
      <alignment horizontal="left" vertical="center"/>
    </xf>
    <xf numFmtId="37" fontId="84" fillId="0" borderId="252"/>
    <xf numFmtId="0" fontId="31" fillId="51" borderId="199" applyNumberFormat="0" applyFont="0" applyAlignment="0" applyProtection="0">
      <alignment vertical="center"/>
    </xf>
    <xf numFmtId="37" fontId="66" fillId="0" borderId="180"/>
    <xf numFmtId="0" fontId="169" fillId="73" borderId="130" applyNumberFormat="0" applyAlignment="0" applyProtection="0">
      <alignment vertical="center"/>
    </xf>
    <xf numFmtId="0" fontId="193" fillId="73" borderId="166" applyNumberFormat="0" applyAlignment="0" applyProtection="0"/>
    <xf numFmtId="0" fontId="31" fillId="51" borderId="217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0" fontId="168" fillId="52" borderId="120" applyNumberFormat="0" applyAlignment="0" applyProtection="0">
      <alignment vertical="center"/>
    </xf>
    <xf numFmtId="0" fontId="31" fillId="51" borderId="109" applyNumberFormat="0" applyFont="0" applyAlignment="0" applyProtection="0">
      <alignment vertical="center"/>
    </xf>
    <xf numFmtId="0" fontId="72" fillId="0" borderId="197">
      <alignment horizontal="left" vertical="center"/>
    </xf>
    <xf numFmtId="0" fontId="177" fillId="73" borderId="237" applyNumberFormat="0" applyAlignment="0" applyProtection="0"/>
    <xf numFmtId="0" fontId="31" fillId="51" borderId="154" applyNumberFormat="0" applyFont="0" applyAlignment="0" applyProtection="0"/>
    <xf numFmtId="14" fontId="36" fillId="0" borderId="286">
      <alignment horizontal="center"/>
    </xf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77" fillId="73" borderId="192" applyNumberFormat="0" applyAlignment="0" applyProtection="0"/>
    <xf numFmtId="0" fontId="200" fillId="0" borderId="240" applyNumberFormat="0" applyFill="0" applyAlignment="0" applyProtection="0"/>
    <xf numFmtId="37" fontId="84" fillId="40" borderId="171"/>
    <xf numFmtId="37" fontId="66" fillId="0" borderId="135"/>
    <xf numFmtId="49" fontId="36" fillId="0" borderId="214" applyFont="0" applyFill="0" applyBorder="0" applyAlignment="0" applyProtection="0">
      <alignment horizontal="left"/>
    </xf>
    <xf numFmtId="37" fontId="66" fillId="0" borderId="207"/>
    <xf numFmtId="37" fontId="66" fillId="0" borderId="189"/>
    <xf numFmtId="10" fontId="70" fillId="38" borderId="187" applyNumberFormat="0" applyBorder="0" applyAlignment="0" applyProtection="0"/>
    <xf numFmtId="37" fontId="84" fillId="40" borderId="126"/>
    <xf numFmtId="0" fontId="31" fillId="51" borderId="280" applyNumberFormat="0" applyFont="0" applyAlignment="0" applyProtection="0">
      <alignment vertical="center"/>
    </xf>
    <xf numFmtId="37" fontId="84" fillId="0" borderId="144"/>
    <xf numFmtId="37" fontId="66" fillId="0" borderId="180"/>
    <xf numFmtId="0" fontId="31" fillId="74" borderId="169" applyFill="0">
      <alignment horizontal="center" vertical="center" wrapText="1"/>
    </xf>
    <xf numFmtId="37" fontId="84" fillId="40" borderId="117"/>
    <xf numFmtId="10" fontId="70" fillId="38" borderId="214" applyNumberFormat="0" applyBorder="0" applyAlignment="0" applyProtection="0"/>
    <xf numFmtId="0" fontId="200" fillId="0" borderId="123" applyNumberFormat="0" applyFill="0" applyAlignment="0" applyProtection="0"/>
    <xf numFmtId="0" fontId="189" fillId="52" borderId="264" applyNumberFormat="0" applyAlignment="0" applyProtection="0"/>
    <xf numFmtId="14" fontId="36" fillId="0" borderId="115">
      <alignment horizontal="center"/>
    </xf>
    <xf numFmtId="37" fontId="84" fillId="0" borderId="252"/>
    <xf numFmtId="37" fontId="84" fillId="40" borderId="252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0" fontId="72" fillId="0" borderId="197">
      <alignment horizontal="left" vertical="center"/>
    </xf>
    <xf numFmtId="0" fontId="72" fillId="0" borderId="116">
      <alignment horizontal="left" vertical="center"/>
    </xf>
    <xf numFmtId="0" fontId="72" fillId="0" borderId="116">
      <alignment horizontal="left" vertical="center"/>
    </xf>
    <xf numFmtId="37" fontId="198" fillId="0" borderId="149" applyNumberFormat="0" applyFont="0" applyBorder="0" applyAlignment="0" applyProtection="0">
      <alignment horizontal="centerContinuous"/>
    </xf>
    <xf numFmtId="37" fontId="66" fillId="0" borderId="117"/>
    <xf numFmtId="37" fontId="66" fillId="0" borderId="117"/>
    <xf numFmtId="0" fontId="29" fillId="0" borderId="0"/>
    <xf numFmtId="0" fontId="177" fillId="73" borderId="147" applyNumberFormat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15">
      <alignment horizontal="left" vertical="center"/>
    </xf>
    <xf numFmtId="37" fontId="84" fillId="40" borderId="216"/>
    <xf numFmtId="0" fontId="29" fillId="0" borderId="0"/>
    <xf numFmtId="10" fontId="70" fillId="38" borderId="169" applyNumberFormat="0" applyBorder="0" applyAlignment="0" applyProtection="0"/>
    <xf numFmtId="37" fontId="84" fillId="0" borderId="126"/>
    <xf numFmtId="37" fontId="84" fillId="40" borderId="144"/>
    <xf numFmtId="37" fontId="84" fillId="40" borderId="162"/>
    <xf numFmtId="0" fontId="189" fillId="52" borderId="255" applyNumberFormat="0" applyAlignment="0" applyProtection="0"/>
    <xf numFmtId="37" fontId="66" fillId="0" borderId="261"/>
    <xf numFmtId="0" fontId="168" fillId="54" borderId="147" applyNumberFormat="0" applyAlignment="0" applyProtection="0">
      <alignment vertical="center"/>
    </xf>
    <xf numFmtId="37" fontId="84" fillId="0" borderId="162"/>
    <xf numFmtId="37" fontId="84" fillId="0" borderId="252"/>
    <xf numFmtId="10" fontId="70" fillId="38" borderId="205" applyNumberFormat="0" applyBorder="0" applyAlignment="0" applyProtection="0"/>
    <xf numFmtId="0" fontId="72" fillId="0" borderId="233">
      <alignment horizontal="left" vertical="center"/>
    </xf>
    <xf numFmtId="0" fontId="200" fillId="0" borderId="213" applyNumberFormat="0" applyFill="0" applyAlignment="0" applyProtection="0"/>
    <xf numFmtId="0" fontId="177" fillId="73" borderId="147" applyNumberFormat="0" applyAlignment="0" applyProtection="0"/>
    <xf numFmtId="37" fontId="66" fillId="0" borderId="198"/>
    <xf numFmtId="14" fontId="36" fillId="0" borderId="133">
      <alignment horizontal="center"/>
    </xf>
    <xf numFmtId="37" fontId="66" fillId="0" borderId="162"/>
    <xf numFmtId="0" fontId="31" fillId="51" borderId="181" applyNumberFormat="0" applyFont="0" applyAlignment="0" applyProtection="0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49" fontId="36" fillId="0" borderId="250" applyFont="0" applyFill="0" applyBorder="0" applyAlignment="0" applyProtection="0">
      <alignment horizontal="left"/>
    </xf>
    <xf numFmtId="0" fontId="189" fillId="52" borderId="246" applyNumberFormat="0" applyAlignment="0" applyProtection="0"/>
    <xf numFmtId="0" fontId="31" fillId="51" borderId="262" applyNumberFormat="0" applyFont="0" applyAlignment="0" applyProtection="0">
      <alignment vertical="center"/>
    </xf>
    <xf numFmtId="10" fontId="70" fillId="38" borderId="169" applyNumberFormat="0" applyBorder="0" applyAlignment="0" applyProtection="0"/>
    <xf numFmtId="49" fontId="36" fillId="0" borderId="196" applyFont="0" applyFill="0" applyBorder="0" applyAlignment="0" applyProtection="0">
      <alignment horizontal="left"/>
    </xf>
    <xf numFmtId="37" fontId="66" fillId="0" borderId="198"/>
    <xf numFmtId="210" fontId="56" fillId="0" borderId="46" applyFill="0" applyProtection="0"/>
    <xf numFmtId="37" fontId="84" fillId="0" borderId="144"/>
    <xf numFmtId="49" fontId="36" fillId="0" borderId="286" applyFont="0" applyFill="0" applyBorder="0" applyAlignment="0" applyProtection="0">
      <alignment horizontal="left"/>
    </xf>
    <xf numFmtId="0" fontId="189" fillId="52" borderId="174" applyNumberFormat="0" applyAlignment="0" applyProtection="0"/>
    <xf numFmtId="37" fontId="66" fillId="0" borderId="288"/>
    <xf numFmtId="0" fontId="156" fillId="0" borderId="213" applyNumberFormat="0" applyFill="0" applyAlignment="0" applyProtection="0">
      <alignment vertical="center"/>
    </xf>
    <xf numFmtId="37" fontId="84" fillId="0" borderId="207"/>
    <xf numFmtId="37" fontId="84" fillId="40" borderId="117"/>
    <xf numFmtId="0" fontId="200" fillId="0" borderId="204" applyNumberFormat="0" applyFill="0" applyAlignment="0" applyProtection="0"/>
    <xf numFmtId="14" fontId="36" fillId="0" borderId="232">
      <alignment horizontal="center"/>
    </xf>
    <xf numFmtId="37" fontId="84" fillId="40" borderId="234"/>
    <xf numFmtId="37" fontId="66" fillId="0" borderId="288"/>
    <xf numFmtId="37" fontId="66" fillId="0" borderId="243"/>
    <xf numFmtId="0" fontId="189" fillId="52" borderId="246" applyNumberFormat="0" applyAlignment="0" applyProtection="0"/>
    <xf numFmtId="37" fontId="66" fillId="0" borderId="234"/>
    <xf numFmtId="37" fontId="66" fillId="0" borderId="117"/>
    <xf numFmtId="37" fontId="66" fillId="0" borderId="117"/>
    <xf numFmtId="49" fontId="36" fillId="0" borderId="196" applyFont="0" applyFill="0" applyBorder="0" applyAlignment="0" applyProtection="0">
      <alignment horizontal="left"/>
    </xf>
    <xf numFmtId="0" fontId="193" fillId="73" borderId="148" applyNumberFormat="0" applyAlignment="0" applyProtection="0"/>
    <xf numFmtId="0" fontId="193" fillId="73" borderId="148" applyNumberFormat="0" applyAlignment="0" applyProtection="0"/>
    <xf numFmtId="37" fontId="66" fillId="0" borderId="198"/>
    <xf numFmtId="37" fontId="84" fillId="0" borderId="207"/>
    <xf numFmtId="37" fontId="84" fillId="40" borderId="207"/>
    <xf numFmtId="0" fontId="31" fillId="51" borderId="127" applyNumberFormat="0" applyFont="0" applyAlignment="0" applyProtection="0"/>
    <xf numFmtId="37" fontId="198" fillId="0" borderId="131" applyNumberFormat="0" applyFont="0" applyBorder="0" applyAlignment="0" applyProtection="0">
      <alignment horizontal="centerContinuous"/>
    </xf>
    <xf numFmtId="10" fontId="70" fillId="38" borderId="178" applyNumberFormat="0" applyBorder="0" applyAlignment="0" applyProtection="0"/>
    <xf numFmtId="49" fontId="36" fillId="0" borderId="169" applyFont="0" applyFill="0" applyBorder="0" applyAlignment="0" applyProtection="0">
      <alignment horizontal="left"/>
    </xf>
    <xf numFmtId="14" fontId="36" fillId="0" borderId="160">
      <alignment horizontal="center"/>
    </xf>
    <xf numFmtId="37" fontId="84" fillId="40" borderId="207"/>
    <xf numFmtId="37" fontId="84" fillId="40" borderId="207"/>
    <xf numFmtId="0" fontId="31" fillId="51" borderId="289" applyNumberFormat="0" applyFont="0" applyAlignment="0" applyProtection="0">
      <alignment vertical="center"/>
    </xf>
    <xf numFmtId="195" fontId="56" fillId="0" borderId="46" applyFill="0" applyProtection="0"/>
    <xf numFmtId="37" fontId="66" fillId="0" borderId="162"/>
    <xf numFmtId="0" fontId="31" fillId="51" borderId="271" applyNumberFormat="0" applyFont="0" applyAlignment="0" applyProtection="0">
      <alignment vertical="center"/>
    </xf>
    <xf numFmtId="0" fontId="72" fillId="0" borderId="224">
      <alignment horizontal="left" vertical="center"/>
    </xf>
    <xf numFmtId="37" fontId="84" fillId="40" borderId="144"/>
    <xf numFmtId="37" fontId="84" fillId="40" borderId="171"/>
    <xf numFmtId="14" fontId="36" fillId="0" borderId="286">
      <alignment horizontal="center"/>
    </xf>
    <xf numFmtId="5" fontId="176" fillId="0" borderId="46" applyAlignment="0" applyProtection="0"/>
    <xf numFmtId="0" fontId="31" fillId="51" borderId="235" applyNumberFormat="0" applyFont="0" applyAlignment="0" applyProtection="0">
      <alignment vertical="center"/>
    </xf>
    <xf numFmtId="37" fontId="84" fillId="0" borderId="243"/>
    <xf numFmtId="0" fontId="200" fillId="0" borderId="267" applyNumberFormat="0" applyFill="0" applyAlignment="0" applyProtection="0"/>
    <xf numFmtId="37" fontId="66" fillId="0" borderId="153"/>
    <xf numFmtId="49" fontId="36" fillId="0" borderId="178" applyFont="0" applyFill="0" applyBorder="0" applyAlignment="0" applyProtection="0">
      <alignment horizontal="left"/>
    </xf>
    <xf numFmtId="0" fontId="31" fillId="51" borderId="118" applyNumberFormat="0" applyFont="0" applyAlignment="0" applyProtection="0">
      <alignment vertical="center"/>
    </xf>
    <xf numFmtId="210" fontId="56" fillId="0" borderId="46" applyFill="0" applyProtection="0"/>
    <xf numFmtId="14" fontId="36" fillId="0" borderId="187">
      <alignment horizontal="center"/>
    </xf>
    <xf numFmtId="14" fontId="36" fillId="0" borderId="223">
      <alignment horizontal="center"/>
    </xf>
    <xf numFmtId="0" fontId="193" fillId="73" borderId="265" applyNumberFormat="0" applyAlignment="0" applyProtection="0"/>
    <xf numFmtId="0" fontId="156" fillId="0" borderId="204" applyNumberFormat="0" applyFill="0" applyAlignment="0" applyProtection="0">
      <alignment vertical="center"/>
    </xf>
    <xf numFmtId="37" fontId="66" fillId="0" borderId="189"/>
    <xf numFmtId="37" fontId="66" fillId="0" borderId="261"/>
    <xf numFmtId="0" fontId="200" fillId="0" borderId="258" applyNumberFormat="0" applyFill="0" applyAlignment="0" applyProtection="0"/>
    <xf numFmtId="0" fontId="177" fillId="73" borderId="255" applyNumberFormat="0" applyAlignment="0" applyProtection="0"/>
    <xf numFmtId="0" fontId="31" fillId="51" borderId="235" applyNumberFormat="0" applyFont="0" applyAlignment="0" applyProtection="0">
      <alignment vertical="center"/>
    </xf>
    <xf numFmtId="0" fontId="31" fillId="51" borderId="163" applyNumberFormat="0" applyFont="0" applyAlignment="0" applyProtection="0">
      <alignment vertical="center"/>
    </xf>
    <xf numFmtId="37" fontId="66" fillId="0" borderId="261"/>
    <xf numFmtId="0" fontId="43" fillId="51" borderId="217" applyNumberFormat="0" applyFont="0" applyAlignment="0" applyProtection="0">
      <alignment vertical="center"/>
    </xf>
    <xf numFmtId="0" fontId="168" fillId="52" borderId="237" applyNumberFormat="0" applyAlignment="0" applyProtection="0">
      <alignment vertical="center"/>
    </xf>
    <xf numFmtId="0" fontId="193" fillId="73" borderId="292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72" fillId="0" borderId="287">
      <alignment horizontal="left" vertical="center"/>
    </xf>
    <xf numFmtId="0" fontId="31" fillId="51" borderId="244" applyNumberFormat="0" applyFont="0" applyAlignment="0" applyProtection="0">
      <alignment vertical="center"/>
    </xf>
    <xf numFmtId="37" fontId="66" fillId="0" borderId="144"/>
    <xf numFmtId="0" fontId="193" fillId="73" borderId="166" applyNumberFormat="0" applyAlignment="0" applyProtection="0"/>
    <xf numFmtId="0" fontId="31" fillId="51" borderId="199" applyNumberFormat="0" applyFont="0" applyAlignment="0" applyProtection="0"/>
    <xf numFmtId="37" fontId="84" fillId="0" borderId="198"/>
    <xf numFmtId="14" fontId="36" fillId="0" borderId="124">
      <alignment horizontal="center"/>
    </xf>
    <xf numFmtId="37" fontId="84" fillId="40" borderId="126"/>
    <xf numFmtId="37" fontId="84" fillId="40" borderId="126"/>
    <xf numFmtId="0" fontId="31" fillId="51" borderId="253" applyNumberFormat="0" applyFont="0" applyAlignment="0" applyProtection="0"/>
    <xf numFmtId="37" fontId="84" fillId="0" borderId="279"/>
    <xf numFmtId="0" fontId="72" fillId="0" borderId="125">
      <alignment horizontal="left" vertical="center"/>
    </xf>
    <xf numFmtId="0" fontId="72" fillId="0" borderId="125">
      <alignment horizontal="left" vertical="center"/>
    </xf>
    <xf numFmtId="37" fontId="84" fillId="40" borderId="189"/>
    <xf numFmtId="0" fontId="168" fillId="54" borderId="192" applyNumberFormat="0" applyAlignment="0" applyProtection="0">
      <alignment vertical="center"/>
    </xf>
    <xf numFmtId="0" fontId="177" fillId="73" borderId="282" applyNumberFormat="0" applyAlignment="0" applyProtection="0"/>
    <xf numFmtId="0" fontId="31" fillId="51" borderId="271" applyNumberFormat="0" applyFont="0" applyAlignment="0" applyProtection="0"/>
    <xf numFmtId="0" fontId="31" fillId="51" borderId="136" applyNumberFormat="0" applyFont="0" applyAlignment="0" applyProtection="0"/>
    <xf numFmtId="0" fontId="189" fillId="52" borderId="246" applyNumberFormat="0" applyAlignment="0" applyProtection="0"/>
    <xf numFmtId="37" fontId="84" fillId="0" borderId="288"/>
    <xf numFmtId="14" fontId="36" fillId="0" borderId="169">
      <alignment horizontal="center"/>
    </xf>
    <xf numFmtId="0" fontId="200" fillId="0" borderId="276" applyNumberFormat="0" applyFill="0" applyAlignment="0" applyProtection="0"/>
    <xf numFmtId="0" fontId="200" fillId="0" borderId="195" applyNumberFormat="0" applyFill="0" applyAlignment="0" applyProtection="0"/>
    <xf numFmtId="0" fontId="177" fillId="73" borderId="255" applyNumberFormat="0" applyAlignment="0" applyProtection="0"/>
    <xf numFmtId="37" fontId="84" fillId="0" borderId="234"/>
    <xf numFmtId="0" fontId="29" fillId="0" borderId="0"/>
    <xf numFmtId="10" fontId="70" fillId="38" borderId="124" applyNumberFormat="0" applyBorder="0" applyAlignment="0" applyProtection="0"/>
    <xf numFmtId="37" fontId="84" fillId="40" borderId="270"/>
    <xf numFmtId="37" fontId="198" fillId="0" borderId="257" applyNumberFormat="0" applyFont="0" applyBorder="0" applyAlignment="0" applyProtection="0">
      <alignment horizontal="centerContinuous"/>
    </xf>
    <xf numFmtId="0" fontId="168" fillId="54" borderId="183" applyNumberForma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93" fillId="73" borderId="175" applyNumberFormat="0" applyAlignment="0" applyProtection="0"/>
    <xf numFmtId="0" fontId="31" fillId="74" borderId="205" applyFill="0">
      <alignment horizontal="center" vertical="center" wrapText="1"/>
    </xf>
    <xf numFmtId="0" fontId="169" fillId="61" borderId="19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10" fontId="70" fillId="38" borderId="151" applyNumberFormat="0" applyBorder="0" applyAlignment="0" applyProtection="0"/>
    <xf numFmtId="37" fontId="84" fillId="40" borderId="126"/>
    <xf numFmtId="37" fontId="84" fillId="40" borderId="126"/>
    <xf numFmtId="10" fontId="70" fillId="38" borderId="124" applyNumberFormat="0" applyBorder="0" applyAlignment="0" applyProtection="0"/>
    <xf numFmtId="10" fontId="70" fillId="38" borderId="124" applyNumberFormat="0" applyBorder="0" applyAlignment="0" applyProtection="0"/>
    <xf numFmtId="37" fontId="66" fillId="0" borderId="126"/>
    <xf numFmtId="37" fontId="66" fillId="0" borderId="126"/>
    <xf numFmtId="0" fontId="168" fillId="54" borderId="282" applyNumberFormat="0" applyAlignment="0" applyProtection="0">
      <alignment vertical="center"/>
    </xf>
    <xf numFmtId="10" fontId="70" fillId="38" borderId="169" applyNumberFormat="0" applyBorder="0" applyAlignment="0" applyProtection="0"/>
    <xf numFmtId="14" fontId="36" fillId="0" borderId="151">
      <alignment horizontal="center"/>
    </xf>
    <xf numFmtId="10" fontId="70" fillId="38" borderId="223" applyNumberFormat="0" applyBorder="0" applyAlignment="0" applyProtection="0"/>
    <xf numFmtId="14" fontId="36" fillId="0" borderId="214">
      <alignment horizontal="center"/>
    </xf>
    <xf numFmtId="0" fontId="72" fillId="0" borderId="170">
      <alignment horizontal="left" vertical="center"/>
    </xf>
    <xf numFmtId="37" fontId="84" fillId="40" borderId="189"/>
    <xf numFmtId="10" fontId="70" fillId="38" borderId="250" applyNumberFormat="0" applyBorder="0" applyAlignment="0" applyProtection="0"/>
    <xf numFmtId="37" fontId="84" fillId="0" borderId="144"/>
    <xf numFmtId="37" fontId="66" fillId="0" borderId="144"/>
    <xf numFmtId="14" fontId="36" fillId="0" borderId="169">
      <alignment horizontal="center"/>
    </xf>
    <xf numFmtId="0" fontId="177" fillId="73" borderId="165" applyNumberFormat="0" applyAlignment="0" applyProtection="0"/>
    <xf numFmtId="14" fontId="36" fillId="0" borderId="250">
      <alignment horizontal="center"/>
    </xf>
    <xf numFmtId="37" fontId="198" fillId="0" borderId="185" applyNumberFormat="0" applyFont="0" applyBorder="0" applyAlignment="0" applyProtection="0">
      <alignment horizontal="centerContinuous"/>
    </xf>
    <xf numFmtId="0" fontId="31" fillId="51" borderId="163" applyNumberFormat="0" applyFont="0" applyAlignment="0" applyProtection="0"/>
    <xf numFmtId="0" fontId="72" fillId="0" borderId="188">
      <alignment horizontal="left" vertical="center"/>
    </xf>
    <xf numFmtId="0" fontId="31" fillId="51" borderId="289" applyNumberFormat="0" applyFont="0" applyAlignment="0" applyProtection="0">
      <alignment vertical="center"/>
    </xf>
    <xf numFmtId="37" fontId="66" fillId="0" borderId="270"/>
    <xf numFmtId="14" fontId="36" fillId="0" borderId="223">
      <alignment horizontal="center"/>
    </xf>
    <xf numFmtId="14" fontId="36" fillId="0" borderId="205">
      <alignment horizontal="center"/>
    </xf>
    <xf numFmtId="37" fontId="66" fillId="0" borderId="234"/>
    <xf numFmtId="0" fontId="31" fillId="51" borderId="289" applyNumberFormat="0" applyFont="0" applyAlignment="0" applyProtection="0"/>
    <xf numFmtId="10" fontId="70" fillId="38" borderId="133" applyNumberFormat="0" applyBorder="0" applyAlignment="0" applyProtection="0"/>
    <xf numFmtId="10" fontId="70" fillId="38" borderId="133" applyNumberFormat="0" applyBorder="0" applyAlignment="0" applyProtection="0"/>
    <xf numFmtId="37" fontId="84" fillId="0" borderId="243"/>
    <xf numFmtId="37" fontId="84" fillId="40" borderId="288"/>
    <xf numFmtId="0" fontId="72" fillId="0" borderId="161">
      <alignment horizontal="left" vertical="center"/>
    </xf>
    <xf numFmtId="14" fontId="36" fillId="0" borderId="160">
      <alignment horizontal="center"/>
    </xf>
    <xf numFmtId="0" fontId="177" fillId="73" borderId="264" applyNumberFormat="0" applyAlignment="0" applyProtection="0"/>
    <xf numFmtId="0" fontId="189" fillId="52" borderId="174" applyNumberFormat="0" applyAlignment="0" applyProtection="0"/>
    <xf numFmtId="0" fontId="31" fillId="51" borderId="271" applyNumberFormat="0" applyFont="0" applyAlignment="0" applyProtection="0">
      <alignment vertical="center"/>
    </xf>
    <xf numFmtId="210" fontId="56" fillId="0" borderId="46" applyFill="0" applyProtection="0"/>
    <xf numFmtId="37" fontId="84" fillId="40" borderId="252"/>
    <xf numFmtId="37" fontId="84" fillId="40" borderId="144"/>
    <xf numFmtId="0" fontId="200" fillId="0" borderId="150" applyNumberFormat="0" applyFill="0" applyAlignment="0" applyProtection="0"/>
    <xf numFmtId="0" fontId="169" fillId="61" borderId="166" applyNumberFormat="0" applyAlignment="0" applyProtection="0">
      <alignment vertical="center"/>
    </xf>
    <xf numFmtId="37" fontId="66" fillId="0" borderId="261"/>
    <xf numFmtId="10" fontId="70" fillId="38" borderId="196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84" fillId="40" borderId="252"/>
    <xf numFmtId="37" fontId="66" fillId="0" borderId="198"/>
    <xf numFmtId="0" fontId="177" fillId="73" borderId="255" applyNumberFormat="0" applyAlignment="0" applyProtection="0"/>
    <xf numFmtId="5" fontId="176" fillId="0" borderId="46" applyAlignment="0" applyProtection="0"/>
    <xf numFmtId="0" fontId="72" fillId="0" borderId="143">
      <alignment horizontal="left" vertical="center"/>
    </xf>
    <xf numFmtId="0" fontId="72" fillId="0" borderId="143">
      <alignment horizontal="left" vertical="center"/>
    </xf>
    <xf numFmtId="0" fontId="31" fillId="51" borderId="199" applyNumberFormat="0" applyFont="0" applyAlignment="0" applyProtection="0">
      <alignment vertical="center"/>
    </xf>
    <xf numFmtId="0" fontId="31" fillId="74" borderId="250" applyFill="0">
      <alignment horizontal="center" vertical="center" wrapText="1"/>
    </xf>
    <xf numFmtId="0" fontId="31" fillId="51" borderId="181" applyNumberFormat="0" applyFont="0" applyAlignment="0" applyProtection="0">
      <alignment vertical="center"/>
    </xf>
    <xf numFmtId="37" fontId="66" fillId="0" borderId="144"/>
    <xf numFmtId="37" fontId="66" fillId="0" borderId="144"/>
    <xf numFmtId="0" fontId="193" fillId="73" borderId="256" applyNumberFormat="0" applyAlignment="0" applyProtection="0"/>
    <xf numFmtId="0" fontId="31" fillId="51" borderId="190" applyNumberFormat="0" applyFont="0" applyAlignment="0" applyProtection="0"/>
    <xf numFmtId="0" fontId="193" fillId="73" borderId="283" applyNumberFormat="0" applyAlignment="0" applyProtection="0"/>
    <xf numFmtId="14" fontId="36" fillId="0" borderId="196">
      <alignment horizontal="center"/>
    </xf>
    <xf numFmtId="37" fontId="84" fillId="40" borderId="153"/>
    <xf numFmtId="0" fontId="165" fillId="61" borderId="192" applyNumberFormat="0" applyAlignment="0" applyProtection="0">
      <alignment vertical="center"/>
    </xf>
    <xf numFmtId="0" fontId="189" fillId="52" borderId="192" applyNumberFormat="0" applyAlignment="0" applyProtection="0"/>
    <xf numFmtId="0" fontId="200" fillId="0" borderId="294" applyNumberFormat="0" applyFill="0" applyAlignment="0" applyProtection="0"/>
    <xf numFmtId="37" fontId="84" fillId="0" borderId="216"/>
    <xf numFmtId="37" fontId="84" fillId="40" borderId="234"/>
    <xf numFmtId="49" fontId="36" fillId="0" borderId="286" applyFont="0" applyFill="0" applyBorder="0" applyAlignment="0" applyProtection="0">
      <alignment horizontal="left"/>
    </xf>
    <xf numFmtId="49" fontId="36" fillId="0" borderId="268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193" fillId="73" borderId="238" applyNumberFormat="0" applyAlignment="0" applyProtection="0"/>
    <xf numFmtId="0" fontId="165" fillId="61" borderId="174" applyNumberFormat="0" applyAlignment="0" applyProtection="0">
      <alignment vertical="center"/>
    </xf>
    <xf numFmtId="37" fontId="66" fillId="0" borderId="234"/>
    <xf numFmtId="0" fontId="193" fillId="73" borderId="229" applyNumberFormat="0" applyAlignment="0" applyProtection="0"/>
    <xf numFmtId="0" fontId="200" fillId="0" borderId="204" applyNumberFormat="0" applyFill="0" applyAlignment="0" applyProtection="0"/>
    <xf numFmtId="14" fontId="36" fillId="0" borderId="160">
      <alignment horizontal="center"/>
    </xf>
    <xf numFmtId="14" fontId="36" fillId="0" borderId="241">
      <alignment horizontal="center"/>
    </xf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66" fillId="0" borderId="189"/>
    <xf numFmtId="0" fontId="169" fillId="61" borderId="184" applyNumberFormat="0" applyAlignment="0" applyProtection="0">
      <alignment vertical="center"/>
    </xf>
    <xf numFmtId="10" fontId="70" fillId="38" borderId="232" applyNumberFormat="0" applyBorder="0" applyAlignment="0" applyProtection="0"/>
    <xf numFmtId="0" fontId="169" fillId="61" borderId="265" applyNumberFormat="0" applyAlignment="0" applyProtection="0">
      <alignment vertical="center"/>
    </xf>
    <xf numFmtId="0" fontId="31" fillId="51" borderId="271" applyNumberFormat="0" applyFont="0" applyAlignment="0" applyProtection="0"/>
    <xf numFmtId="37" fontId="66" fillId="0" borderId="252"/>
    <xf numFmtId="0" fontId="165" fillId="61" borderId="165" applyNumberFormat="0" applyAlignment="0" applyProtection="0">
      <alignment vertical="center"/>
    </xf>
    <xf numFmtId="49" fontId="36" fillId="0" borderId="160" applyFont="0" applyFill="0" applyBorder="0" applyAlignment="0" applyProtection="0">
      <alignment horizontal="left"/>
    </xf>
    <xf numFmtId="37" fontId="84" fillId="0" borderId="225"/>
    <xf numFmtId="14" fontId="36" fillId="0" borderId="151">
      <alignment horizontal="center"/>
    </xf>
    <xf numFmtId="0" fontId="177" fillId="73" borderId="237" applyNumberFormat="0" applyAlignment="0" applyProtection="0"/>
    <xf numFmtId="0" fontId="31" fillId="51" borderId="226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37" fontId="84" fillId="40" borderId="162"/>
    <xf numFmtId="37" fontId="66" fillId="0" borderId="234"/>
    <xf numFmtId="0" fontId="31" fillId="51" borderId="262" applyNumberFormat="0" applyFont="0" applyAlignment="0" applyProtection="0"/>
    <xf numFmtId="14" fontId="36" fillId="0" borderId="268">
      <alignment horizontal="center"/>
    </xf>
    <xf numFmtId="37" fontId="66" fillId="0" borderId="144"/>
    <xf numFmtId="37" fontId="66" fillId="0" borderId="144"/>
    <xf numFmtId="0" fontId="189" fillId="52" borderId="174" applyNumberFormat="0" applyAlignment="0" applyProtection="0"/>
    <xf numFmtId="37" fontId="66" fillId="0" borderId="216"/>
    <xf numFmtId="0" fontId="211" fillId="73" borderId="183" applyNumberFormat="0" applyAlignment="0" applyProtection="0">
      <alignment vertical="center"/>
    </xf>
    <xf numFmtId="0" fontId="200" fillId="0" borderId="159" applyNumberFormat="0" applyFill="0" applyAlignment="0" applyProtection="0"/>
    <xf numFmtId="0" fontId="177" fillId="73" borderId="228" applyNumberFormat="0" applyAlignment="0" applyProtection="0"/>
    <xf numFmtId="0" fontId="43" fillId="51" borderId="154" applyNumberFormat="0" applyFont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5" fontId="176" fillId="0" borderId="46" applyAlignment="0" applyProtection="0"/>
    <xf numFmtId="0" fontId="31" fillId="51" borderId="181" applyNumberFormat="0" applyFont="0" applyAlignment="0" applyProtection="0">
      <alignment vertical="center"/>
    </xf>
    <xf numFmtId="0" fontId="189" fillId="52" borderId="273" applyNumberFormat="0" applyAlignment="0" applyProtection="0"/>
    <xf numFmtId="0" fontId="31" fillId="51" borderId="262" applyNumberFormat="0" applyFont="0" applyAlignment="0" applyProtection="0">
      <alignment vertical="center"/>
    </xf>
    <xf numFmtId="49" fontId="36" fillId="0" borderId="241" applyFont="0" applyFill="0" applyBorder="0" applyAlignment="0" applyProtection="0">
      <alignment horizontal="left"/>
    </xf>
    <xf numFmtId="0" fontId="169" fillId="61" borderId="175" applyNumberFormat="0" applyAlignment="0" applyProtection="0">
      <alignment vertical="center"/>
    </xf>
    <xf numFmtId="37" fontId="66" fillId="0" borderId="288"/>
    <xf numFmtId="37" fontId="66" fillId="0" borderId="207"/>
    <xf numFmtId="0" fontId="177" fillId="73" borderId="174" applyNumberFormat="0" applyAlignment="0" applyProtection="0"/>
    <xf numFmtId="0" fontId="72" fillId="0" borderId="269">
      <alignment horizontal="left" vertical="center"/>
    </xf>
    <xf numFmtId="0" fontId="169" fillId="73" borderId="193" applyNumberFormat="0" applyAlignment="0" applyProtection="0">
      <alignment vertical="center"/>
    </xf>
    <xf numFmtId="37" fontId="66" fillId="0" borderId="243"/>
    <xf numFmtId="0" fontId="165" fillId="61" borderId="237" applyNumberFormat="0" applyAlignment="0" applyProtection="0">
      <alignment vertical="center"/>
    </xf>
    <xf numFmtId="0" fontId="156" fillId="0" borderId="240" applyNumberFormat="0" applyFill="0" applyAlignment="0" applyProtection="0">
      <alignment vertical="center"/>
    </xf>
    <xf numFmtId="0" fontId="193" fillId="73" borderId="193" applyNumberFormat="0" applyAlignment="0" applyProtection="0"/>
    <xf numFmtId="37" fontId="84" fillId="40" borderId="180"/>
    <xf numFmtId="0" fontId="189" fillId="52" borderId="228" applyNumberFormat="0" applyAlignment="0" applyProtection="0"/>
    <xf numFmtId="37" fontId="66" fillId="0" borderId="288"/>
    <xf numFmtId="0" fontId="177" fillId="73" borderId="246" applyNumberFormat="0" applyAlignment="0" applyProtection="0"/>
    <xf numFmtId="0" fontId="193" fillId="73" borderId="202" applyNumberFormat="0" applyAlignment="0" applyProtection="0"/>
    <xf numFmtId="0" fontId="189" fillId="52" borderId="219" applyNumberFormat="0" applyAlignment="0" applyProtection="0"/>
    <xf numFmtId="0" fontId="169" fillId="73" borderId="265" applyNumberFormat="0" applyAlignment="0" applyProtection="0">
      <alignment vertical="center"/>
    </xf>
    <xf numFmtId="0" fontId="193" fillId="73" borderId="202" applyNumberFormat="0" applyAlignment="0" applyProtection="0"/>
    <xf numFmtId="37" fontId="66" fillId="0" borderId="180"/>
    <xf numFmtId="37" fontId="84" fillId="40" borderId="261"/>
    <xf numFmtId="14" fontId="36" fillId="0" borderId="268">
      <alignment horizontal="center"/>
    </xf>
    <xf numFmtId="0" fontId="200" fillId="0" borderId="249" applyNumberFormat="0" applyFill="0" applyAlignment="0" applyProtection="0"/>
    <xf numFmtId="37" fontId="84" fillId="40" borderId="198"/>
    <xf numFmtId="195" fontId="56" fillId="0" borderId="46" applyFill="0" applyProtection="0"/>
    <xf numFmtId="0" fontId="72" fillId="0" borderId="161">
      <alignment horizontal="left" vertical="center"/>
    </xf>
    <xf numFmtId="37" fontId="66" fillId="0" borderId="162"/>
    <xf numFmtId="14" fontId="36" fillId="0" borderId="151">
      <alignment horizontal="center"/>
    </xf>
    <xf numFmtId="37" fontId="84" fillId="40" borderId="153"/>
    <xf numFmtId="37" fontId="84" fillId="40" borderId="153"/>
    <xf numFmtId="49" fontId="36" fillId="0" borderId="178" applyFont="0" applyFill="0" applyBorder="0" applyAlignment="0" applyProtection="0">
      <alignment horizontal="left"/>
    </xf>
    <xf numFmtId="37" fontId="84" fillId="40" borderId="234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66" fillId="0" borderId="225"/>
    <xf numFmtId="0" fontId="193" fillId="73" borderId="202" applyNumberFormat="0" applyAlignment="0" applyProtection="0"/>
    <xf numFmtId="0" fontId="72" fillId="0" borderId="233">
      <alignment horizontal="left" vertical="center"/>
    </xf>
    <xf numFmtId="0" fontId="193" fillId="73" borderId="184" applyNumberFormat="0" applyAlignment="0" applyProtection="0"/>
    <xf numFmtId="0" fontId="200" fillId="0" borderId="285" applyNumberFormat="0" applyFill="0" applyAlignment="0" applyProtection="0"/>
    <xf numFmtId="37" fontId="84" fillId="0" borderId="279"/>
    <xf numFmtId="0" fontId="31" fillId="51" borderId="271" applyNumberFormat="0" applyFont="0" applyAlignment="0" applyProtection="0"/>
    <xf numFmtId="0" fontId="31" fillId="51" borderId="163" applyNumberFormat="0" applyFont="0" applyAlignment="0" applyProtection="0"/>
    <xf numFmtId="37" fontId="84" fillId="40" borderId="234"/>
    <xf numFmtId="37" fontId="84" fillId="0" borderId="198"/>
    <xf numFmtId="14" fontId="36" fillId="0" borderId="187">
      <alignment horizontal="center"/>
    </xf>
    <xf numFmtId="0" fontId="72" fillId="0" borderId="215">
      <alignment horizontal="left" vertical="center"/>
    </xf>
    <xf numFmtId="10" fontId="70" fillId="38" borderId="151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37" fontId="84" fillId="40" borderId="261"/>
    <xf numFmtId="37" fontId="66" fillId="0" borderId="243"/>
    <xf numFmtId="0" fontId="189" fillId="52" borderId="264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189" fillId="52" borderId="192" applyNumberFormat="0" applyAlignment="0" applyProtection="0"/>
    <xf numFmtId="37" fontId="84" fillId="40" borderId="153"/>
    <xf numFmtId="37" fontId="84" fillId="40" borderId="153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153"/>
    <xf numFmtId="37" fontId="66" fillId="0" borderId="153"/>
    <xf numFmtId="37" fontId="66" fillId="0" borderId="234"/>
    <xf numFmtId="49" fontId="36" fillId="0" borderId="196" applyFont="0" applyFill="0" applyBorder="0" applyAlignment="0" applyProtection="0">
      <alignment horizontal="left"/>
    </xf>
    <xf numFmtId="10" fontId="70" fillId="38" borderId="241" applyNumberFormat="0" applyBorder="0" applyAlignment="0" applyProtection="0"/>
    <xf numFmtId="0" fontId="193" fillId="73" borderId="292" applyNumberFormat="0" applyAlignment="0" applyProtection="0"/>
    <xf numFmtId="0" fontId="168" fillId="54" borderId="201" applyNumberFormat="0" applyAlignment="0" applyProtection="0">
      <alignment vertical="center"/>
    </xf>
    <xf numFmtId="14" fontId="36" fillId="0" borderId="187">
      <alignment horizontal="center"/>
    </xf>
    <xf numFmtId="0" fontId="165" fillId="61" borderId="219" applyNumberFormat="0" applyAlignment="0" applyProtection="0">
      <alignment vertical="center"/>
    </xf>
    <xf numFmtId="37" fontId="66" fillId="0" borderId="252"/>
    <xf numFmtId="10" fontId="70" fillId="38" borderId="187" applyNumberFormat="0" applyBorder="0" applyAlignment="0" applyProtection="0"/>
    <xf numFmtId="37" fontId="66" fillId="0" borderId="261"/>
    <xf numFmtId="0" fontId="177" fillId="73" borderId="273" applyNumberFormat="0" applyAlignment="0" applyProtection="0"/>
    <xf numFmtId="0" fontId="165" fillId="61" borderId="246" applyNumberFormat="0" applyAlignment="0" applyProtection="0">
      <alignment vertical="center"/>
    </xf>
    <xf numFmtId="37" fontId="84" fillId="0" borderId="225"/>
    <xf numFmtId="0" fontId="193" fillId="73" borderId="211" applyNumberFormat="0" applyAlignment="0" applyProtection="0"/>
    <xf numFmtId="0" fontId="31" fillId="51" borderId="190" applyNumberFormat="0" applyFont="0" applyAlignment="0" applyProtection="0"/>
    <xf numFmtId="0" fontId="193" fillId="73" borderId="202" applyNumberFormat="0" applyAlignment="0" applyProtection="0"/>
    <xf numFmtId="14" fontId="36" fillId="0" borderId="259">
      <alignment horizontal="center"/>
    </xf>
    <xf numFmtId="0" fontId="177" fillId="73" borderId="264" applyNumberFormat="0" applyAlignment="0" applyProtection="0"/>
    <xf numFmtId="37" fontId="84" fillId="0" borderId="279"/>
    <xf numFmtId="0" fontId="72" fillId="0" borderId="242">
      <alignment horizontal="left" vertical="center"/>
    </xf>
    <xf numFmtId="0" fontId="200" fillId="0" borderId="195" applyNumberFormat="0" applyFill="0" applyAlignment="0" applyProtection="0"/>
    <xf numFmtId="0" fontId="72" fillId="0" borderId="215">
      <alignment horizontal="left" vertical="center"/>
    </xf>
    <xf numFmtId="37" fontId="84" fillId="40" borderId="198"/>
    <xf numFmtId="0" fontId="72" fillId="0" borderId="179">
      <alignment horizontal="left" vertical="center"/>
    </xf>
    <xf numFmtId="10" fontId="70" fillId="38" borderId="160" applyNumberFormat="0" applyBorder="0" applyAlignment="0" applyProtection="0"/>
    <xf numFmtId="10" fontId="70" fillId="38" borderId="160" applyNumberFormat="0" applyBorder="0" applyAlignment="0" applyProtection="0"/>
    <xf numFmtId="0" fontId="168" fillId="52" borderId="228" applyNumberFormat="0" applyAlignment="0" applyProtection="0">
      <alignment vertical="center"/>
    </xf>
    <xf numFmtId="37" fontId="84" fillId="40" borderId="279"/>
    <xf numFmtId="0" fontId="177" fillId="73" borderId="210" applyNumberFormat="0" applyAlignment="0" applyProtection="0"/>
    <xf numFmtId="37" fontId="84" fillId="40" borderId="252"/>
    <xf numFmtId="49" fontId="36" fillId="0" borderId="187" applyFont="0" applyFill="0" applyBorder="0" applyAlignment="0" applyProtection="0">
      <alignment horizontal="left"/>
    </xf>
    <xf numFmtId="10" fontId="70" fillId="38" borderId="250" applyNumberFormat="0" applyBorder="0" applyAlignment="0" applyProtection="0"/>
    <xf numFmtId="14" fontId="36" fillId="0" borderId="178">
      <alignment horizontal="center"/>
    </xf>
    <xf numFmtId="0" fontId="193" fillId="73" borderId="202" applyNumberFormat="0" applyAlignment="0" applyProtection="0"/>
    <xf numFmtId="37" fontId="84" fillId="40" borderId="171"/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0" fontId="72" fillId="0" borderId="170">
      <alignment horizontal="left" vertical="center"/>
    </xf>
    <xf numFmtId="0" fontId="72" fillId="0" borderId="170">
      <alignment horizontal="left" vertical="center"/>
    </xf>
    <xf numFmtId="37" fontId="84" fillId="0" borderId="243"/>
    <xf numFmtId="37" fontId="66" fillId="0" borderId="171"/>
    <xf numFmtId="37" fontId="66" fillId="0" borderId="171"/>
    <xf numFmtId="14" fontId="36" fillId="0" borderId="268">
      <alignment horizontal="center"/>
    </xf>
    <xf numFmtId="0" fontId="189" fillId="52" borderId="201" applyNumberFormat="0" applyAlignment="0" applyProtection="0"/>
    <xf numFmtId="0" fontId="168" fillId="54" borderId="237" applyNumberFormat="0" applyAlignment="0" applyProtection="0">
      <alignment vertical="center"/>
    </xf>
    <xf numFmtId="0" fontId="31" fillId="51" borderId="181" applyNumberFormat="0" applyFont="0" applyAlignment="0" applyProtection="0"/>
    <xf numFmtId="0" fontId="43" fillId="51" borderId="181" applyNumberFormat="0" applyFont="0" applyAlignment="0" applyProtection="0">
      <alignment vertical="center"/>
    </xf>
    <xf numFmtId="10" fontId="70" fillId="38" borderId="214" applyNumberFormat="0" applyBorder="0" applyAlignment="0" applyProtection="0"/>
    <xf numFmtId="0" fontId="168" fillId="54" borderId="246" applyNumberFormat="0" applyAlignment="0" applyProtection="0">
      <alignment vertical="center"/>
    </xf>
    <xf numFmtId="14" fontId="36" fillId="0" borderId="223">
      <alignment horizontal="center"/>
    </xf>
    <xf numFmtId="49" fontId="36" fillId="0" borderId="187" applyFont="0" applyFill="0" applyBorder="0" applyAlignment="0" applyProtection="0">
      <alignment horizontal="left"/>
    </xf>
    <xf numFmtId="49" fontId="36" fillId="0" borderId="187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89"/>
    <xf numFmtId="37" fontId="66" fillId="0" borderId="216"/>
    <xf numFmtId="0" fontId="189" fillId="52" borderId="264" applyNumberFormat="0" applyAlignment="0" applyProtection="0"/>
    <xf numFmtId="0" fontId="168" fillId="52" borderId="183" applyNumberFormat="0" applyAlignment="0" applyProtection="0">
      <alignment vertical="center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10" fontId="70" fillId="38" borderId="286" applyNumberFormat="0" applyBorder="0" applyAlignment="0" applyProtection="0"/>
    <xf numFmtId="0" fontId="169" fillId="73" borderId="202" applyNumberFormat="0" applyAlignment="0" applyProtection="0">
      <alignment vertical="center"/>
    </xf>
    <xf numFmtId="37" fontId="66" fillId="0" borderId="234"/>
    <xf numFmtId="0" fontId="200" fillId="0" borderId="213" applyNumberFormat="0" applyFill="0" applyAlignment="0" applyProtection="0"/>
    <xf numFmtId="37" fontId="84" fillId="40" borderId="243"/>
    <xf numFmtId="0" fontId="72" fillId="0" borderId="206">
      <alignment horizontal="left" vertical="center"/>
    </xf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37" fontId="84" fillId="0" borderId="234"/>
    <xf numFmtId="37" fontId="84" fillId="0" borderId="216"/>
    <xf numFmtId="14" fontId="36" fillId="0" borderId="241">
      <alignment horizontal="center"/>
    </xf>
    <xf numFmtId="0" fontId="31" fillId="51" borderId="235" applyNumberFormat="0" applyFont="0" applyAlignment="0" applyProtection="0"/>
    <xf numFmtId="0" fontId="72" fillId="0" borderId="251">
      <alignment horizontal="left" vertical="center"/>
    </xf>
    <xf numFmtId="37" fontId="66" fillId="0" borderId="207"/>
    <xf numFmtId="0" fontId="211" fillId="73" borderId="219" applyNumberFormat="0" applyAlignment="0" applyProtection="0">
      <alignment vertical="center"/>
    </xf>
    <xf numFmtId="37" fontId="66" fillId="0" borderId="243"/>
    <xf numFmtId="0" fontId="200" fillId="0" borderId="276" applyNumberFormat="0" applyFill="0" applyAlignment="0" applyProtection="0"/>
    <xf numFmtId="0" fontId="31" fillId="51" borderId="235" applyNumberFormat="0" applyFont="0" applyAlignment="0" applyProtection="0">
      <alignment vertical="center"/>
    </xf>
    <xf numFmtId="0" fontId="31" fillId="74" borderId="286" applyFill="0">
      <alignment horizontal="center" vertical="center" wrapText="1"/>
    </xf>
    <xf numFmtId="14" fontId="36" fillId="0" borderId="178">
      <alignment horizontal="center"/>
    </xf>
    <xf numFmtId="14" fontId="36" fillId="0" borderId="17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0" fontId="72" fillId="0" borderId="179">
      <alignment horizontal="left" vertical="center"/>
    </xf>
    <xf numFmtId="0" fontId="72" fillId="0" borderId="179">
      <alignment horizontal="left" vertical="center"/>
    </xf>
    <xf numFmtId="0" fontId="31" fillId="51" borderId="226" applyNumberFormat="0" applyFont="0" applyAlignment="0" applyProtection="0">
      <alignment vertical="center"/>
    </xf>
    <xf numFmtId="37" fontId="66" fillId="0" borderId="180"/>
    <xf numFmtId="37" fontId="66" fillId="0" borderId="180"/>
    <xf numFmtId="0" fontId="31" fillId="51" borderId="217" applyNumberFormat="0" applyFont="0" applyAlignment="0" applyProtection="0"/>
    <xf numFmtId="37" fontId="66" fillId="0" borderId="261"/>
    <xf numFmtId="0" fontId="193" fillId="73" borderId="202" applyNumberFormat="0" applyAlignment="0" applyProtection="0"/>
    <xf numFmtId="0" fontId="189" fillId="52" borderId="219" applyNumberFormat="0" applyAlignment="0" applyProtection="0"/>
    <xf numFmtId="37" fontId="66" fillId="0" borderId="207"/>
    <xf numFmtId="10" fontId="70" fillId="38" borderId="196" applyNumberFormat="0" applyBorder="0" applyAlignment="0" applyProtection="0"/>
    <xf numFmtId="37" fontId="66" fillId="0" borderId="234"/>
    <xf numFmtId="0" fontId="31" fillId="51" borderId="190" applyNumberFormat="0" applyFont="0" applyAlignment="0" applyProtection="0">
      <alignment vertical="center"/>
    </xf>
    <xf numFmtId="37" fontId="84" fillId="40" borderId="288"/>
    <xf numFmtId="37" fontId="66" fillId="0" borderId="261"/>
    <xf numFmtId="10" fontId="70" fillId="38" borderId="223" applyNumberFormat="0" applyBorder="0" applyAlignment="0" applyProtection="0"/>
    <xf numFmtId="0" fontId="29" fillId="0" borderId="0"/>
    <xf numFmtId="0" fontId="31" fillId="51" borderId="262" applyNumberFormat="0" applyFont="0" applyAlignment="0" applyProtection="0"/>
    <xf numFmtId="37" fontId="66" fillId="0" borderId="234"/>
    <xf numFmtId="0" fontId="31" fillId="51" borderId="244" applyNumberFormat="0" applyFont="0" applyAlignment="0" applyProtection="0"/>
    <xf numFmtId="5" fontId="176" fillId="0" borderId="46" applyAlignment="0" applyProtection="0"/>
    <xf numFmtId="14" fontId="36" fillId="0" borderId="250">
      <alignment horizontal="center"/>
    </xf>
    <xf numFmtId="37" fontId="66" fillId="0" borderId="216"/>
    <xf numFmtId="49" fontId="36" fillId="0" borderId="232" applyFont="0" applyFill="0" applyBorder="0" applyAlignment="0" applyProtection="0">
      <alignment horizontal="left"/>
    </xf>
    <xf numFmtId="37" fontId="66" fillId="0" borderId="234"/>
    <xf numFmtId="0" fontId="168" fillId="52" borderId="264" applyNumberFormat="0" applyAlignment="0" applyProtection="0">
      <alignment vertical="center"/>
    </xf>
    <xf numFmtId="14" fontId="36" fillId="0" borderId="26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37" fontId="84" fillId="0" borderId="198"/>
    <xf numFmtId="37" fontId="84" fillId="40" borderId="279"/>
    <xf numFmtId="37" fontId="84" fillId="0" borderId="207"/>
    <xf numFmtId="0" fontId="72" fillId="0" borderId="233">
      <alignment horizontal="left" vertical="center"/>
    </xf>
    <xf numFmtId="37" fontId="84" fillId="0" borderId="288"/>
    <xf numFmtId="14" fontId="36" fillId="0" borderId="286">
      <alignment horizontal="center"/>
    </xf>
    <xf numFmtId="0" fontId="168" fillId="54" borderId="228" applyNumberFormat="0" applyAlignment="0" applyProtection="0">
      <alignment vertical="center"/>
    </xf>
    <xf numFmtId="37" fontId="66" fillId="0" borderId="252"/>
    <xf numFmtId="37" fontId="66" fillId="0" borderId="225"/>
    <xf numFmtId="37" fontId="84" fillId="40" borderId="279"/>
    <xf numFmtId="37" fontId="66" fillId="0" borderId="252"/>
    <xf numFmtId="0" fontId="72" fillId="0" borderId="215">
      <alignment horizontal="left" vertical="center"/>
    </xf>
    <xf numFmtId="10" fontId="70" fillId="38" borderId="187" applyNumberFormat="0" applyBorder="0" applyAlignment="0" applyProtection="0"/>
    <xf numFmtId="37" fontId="66" fillId="0" borderId="252"/>
    <xf numFmtId="0" fontId="72" fillId="0" borderId="188">
      <alignment horizontal="left" vertical="center"/>
    </xf>
    <xf numFmtId="0" fontId="72" fillId="0" borderId="188">
      <alignment horizontal="left" vertical="center"/>
    </xf>
    <xf numFmtId="0" fontId="193" fillId="73" borderId="220" applyNumberFormat="0" applyAlignment="0" applyProtection="0"/>
    <xf numFmtId="37" fontId="66" fillId="0" borderId="189"/>
    <xf numFmtId="37" fontId="66" fillId="0" borderId="189"/>
    <xf numFmtId="37" fontId="84" fillId="40" borderId="288"/>
    <xf numFmtId="0" fontId="189" fillId="52" borderId="255" applyNumberFormat="0" applyAlignment="0" applyProtection="0"/>
    <xf numFmtId="37" fontId="66" fillId="0" borderId="243"/>
    <xf numFmtId="37" fontId="84" fillId="40" borderId="279"/>
    <xf numFmtId="10" fontId="70" fillId="38" borderId="214" applyNumberFormat="0" applyBorder="0" applyAlignment="0" applyProtection="0"/>
    <xf numFmtId="37" fontId="66" fillId="0" borderId="216"/>
    <xf numFmtId="0" fontId="72" fillId="0" borderId="251">
      <alignment horizontal="left" vertical="center"/>
    </xf>
    <xf numFmtId="37" fontId="84" fillId="40" borderId="252"/>
    <xf numFmtId="0" fontId="193" fillId="73" borderId="265" applyNumberFormat="0" applyAlignment="0" applyProtection="0"/>
    <xf numFmtId="37" fontId="66" fillId="0" borderId="279"/>
    <xf numFmtId="10" fontId="70" fillId="38" borderId="250" applyNumberFormat="0" applyBorder="0" applyAlignment="0" applyProtection="0"/>
    <xf numFmtId="0" fontId="177" fillId="73" borderId="255" applyNumberFormat="0" applyAlignment="0" applyProtection="0"/>
    <xf numFmtId="37" fontId="84" fillId="0" borderId="270"/>
    <xf numFmtId="14" fontId="36" fillId="0" borderId="214">
      <alignment horizontal="center"/>
    </xf>
    <xf numFmtId="0" fontId="72" fillId="0" borderId="215">
      <alignment horizontal="left" vertical="center"/>
    </xf>
    <xf numFmtId="37" fontId="84" fillId="0" borderId="243"/>
    <xf numFmtId="0" fontId="177" fillId="73" borderId="228" applyNumberFormat="0" applyAlignment="0" applyProtection="0"/>
    <xf numFmtId="37" fontId="66" fillId="0" borderId="252"/>
    <xf numFmtId="37" fontId="84" fillId="0" borderId="207"/>
    <xf numFmtId="0" fontId="43" fillId="51" borderId="253" applyNumberFormat="0" applyFont="0" applyAlignment="0" applyProtection="0">
      <alignment vertical="center"/>
    </xf>
    <xf numFmtId="37" fontId="84" fillId="40" borderId="261"/>
    <xf numFmtId="37" fontId="84" fillId="0" borderId="252"/>
    <xf numFmtId="0" fontId="189" fillId="52" borderId="291" applyNumberFormat="0" applyAlignment="0" applyProtection="0"/>
    <xf numFmtId="14" fontId="36" fillId="0" borderId="196">
      <alignment horizontal="center"/>
    </xf>
    <xf numFmtId="14" fontId="36" fillId="0" borderId="196">
      <alignment horizontal="center"/>
    </xf>
    <xf numFmtId="14" fontId="36" fillId="0" borderId="196">
      <alignment horizontal="center"/>
    </xf>
    <xf numFmtId="37" fontId="84" fillId="40" borderId="198"/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177" fillId="73" borderId="228" applyNumberFormat="0" applyAlignment="0" applyProtection="0"/>
    <xf numFmtId="37" fontId="66" fillId="0" borderId="198"/>
    <xf numFmtId="37" fontId="66" fillId="0" borderId="198"/>
    <xf numFmtId="0" fontId="177" fillId="73" borderId="264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31" fillId="74" borderId="214" applyFill="0">
      <alignment horizontal="center" vertical="center" wrapText="1"/>
    </xf>
    <xf numFmtId="0" fontId="200" fillId="0" borderId="222" applyNumberFormat="0" applyFill="0" applyAlignment="0" applyProtection="0"/>
    <xf numFmtId="37" fontId="66" fillId="0" borderId="207"/>
    <xf numFmtId="0" fontId="200" fillId="0" borderId="204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37" fontId="66" fillId="0" borderId="207"/>
    <xf numFmtId="0" fontId="72" fillId="0" borderId="278">
      <alignment horizontal="left" vertical="center"/>
    </xf>
    <xf numFmtId="37" fontId="84" fillId="0" borderId="261"/>
    <xf numFmtId="0" fontId="31" fillId="51" borderId="271" applyNumberFormat="0" applyFont="0" applyAlignment="0" applyProtection="0"/>
    <xf numFmtId="37" fontId="66" fillId="0" borderId="252"/>
    <xf numFmtId="0" fontId="189" fillId="52" borderId="219" applyNumberFormat="0" applyAlignment="0" applyProtection="0"/>
    <xf numFmtId="37" fontId="84" fillId="0" borderId="243"/>
    <xf numFmtId="0" fontId="168" fillId="52" borderId="201" applyNumberFormat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14" fontId="36" fillId="0" borderId="214">
      <alignment horizontal="center"/>
    </xf>
    <xf numFmtId="0" fontId="72" fillId="0" borderId="224">
      <alignment horizontal="left" vertical="center"/>
    </xf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189" fillId="52" borderId="264" applyNumberFormat="0" applyAlignment="0" applyProtection="0"/>
    <xf numFmtId="14" fontId="36" fillId="0" borderId="232">
      <alignment horizontal="center"/>
    </xf>
    <xf numFmtId="49" fontId="36" fillId="0" borderId="250" applyFont="0" applyFill="0" applyBorder="0" applyAlignment="0" applyProtection="0">
      <alignment horizontal="left"/>
    </xf>
    <xf numFmtId="49" fontId="36" fillId="0" borderId="223" applyFont="0" applyFill="0" applyBorder="0" applyAlignment="0" applyProtection="0">
      <alignment horizontal="left"/>
    </xf>
    <xf numFmtId="37" fontId="66" fillId="0" borderId="288"/>
    <xf numFmtId="210" fontId="56" fillId="0" borderId="46" applyFill="0" applyProtection="0"/>
    <xf numFmtId="49" fontId="36" fillId="0" borderId="214" applyFont="0" applyFill="0" applyBorder="0" applyAlignment="0" applyProtection="0">
      <alignment horizontal="left"/>
    </xf>
    <xf numFmtId="14" fontId="36" fillId="0" borderId="205">
      <alignment horizontal="center"/>
    </xf>
    <xf numFmtId="0" fontId="211" fillId="73" borderId="291" applyNumberFormat="0" applyAlignment="0" applyProtection="0">
      <alignment vertical="center"/>
    </xf>
    <xf numFmtId="0" fontId="193" fillId="73" borderId="247" applyNumberFormat="0" applyAlignment="0" applyProtection="0"/>
    <xf numFmtId="37" fontId="66" fillId="0" borderId="234"/>
    <xf numFmtId="49" fontId="36" fillId="0" borderId="259" applyFont="0" applyFill="0" applyBorder="0" applyAlignment="0" applyProtection="0">
      <alignment horizontal="left"/>
    </xf>
    <xf numFmtId="37" fontId="84" fillId="0" borderId="234"/>
    <xf numFmtId="0" fontId="31" fillId="51" borderId="262" applyNumberFormat="0" applyFont="0" applyAlignment="0" applyProtection="0"/>
    <xf numFmtId="37" fontId="66" fillId="0" borderId="198"/>
    <xf numFmtId="37" fontId="66" fillId="0" borderId="198"/>
    <xf numFmtId="0" fontId="72" fillId="0" borderId="224">
      <alignment horizontal="left" vertical="center"/>
    </xf>
    <xf numFmtId="0" fontId="31" fillId="51" borderId="235" applyNumberFormat="0" applyFont="0" applyAlignment="0" applyProtection="0"/>
    <xf numFmtId="0" fontId="200" fillId="0" borderId="213" applyNumberFormat="0" applyFill="0" applyAlignment="0" applyProtection="0"/>
    <xf numFmtId="0" fontId="200" fillId="0" borderId="294" applyNumberFormat="0" applyFill="0" applyAlignment="0" applyProtection="0"/>
    <xf numFmtId="0" fontId="43" fillId="51" borderId="208" applyNumberFormat="0" applyFont="0" applyAlignment="0" applyProtection="0">
      <alignment vertical="center"/>
    </xf>
    <xf numFmtId="0" fontId="31" fillId="51" borderId="244" applyNumberFormat="0" applyFont="0" applyAlignment="0" applyProtection="0"/>
    <xf numFmtId="0" fontId="189" fillId="52" borderId="228" applyNumberFormat="0" applyAlignment="0" applyProtection="0"/>
    <xf numFmtId="37" fontId="66" fillId="0" borderId="270"/>
    <xf numFmtId="0" fontId="189" fillId="52" borderId="255" applyNumberFormat="0" applyAlignment="0" applyProtection="0"/>
    <xf numFmtId="14" fontId="36" fillId="0" borderId="250">
      <alignment horizontal="center"/>
    </xf>
    <xf numFmtId="37" fontId="84" fillId="0" borderId="270"/>
    <xf numFmtId="37" fontId="66" fillId="0" borderId="261"/>
    <xf numFmtId="0" fontId="168" fillId="52" borderId="282" applyNumberFormat="0" applyAlignment="0" applyProtection="0">
      <alignment vertical="center"/>
    </xf>
    <xf numFmtId="0" fontId="72" fillId="0" borderId="287">
      <alignment horizontal="left" vertical="center"/>
    </xf>
    <xf numFmtId="210" fontId="56" fillId="0" borderId="46" applyFill="0" applyProtection="0"/>
    <xf numFmtId="10" fontId="70" fillId="38" borderId="286" applyNumberFormat="0" applyBorder="0" applyAlignment="0" applyProtection="0"/>
    <xf numFmtId="0" fontId="31" fillId="51" borderId="244" applyNumberFormat="0" applyFont="0" applyAlignment="0" applyProtection="0"/>
    <xf numFmtId="49" fontId="36" fillId="0" borderId="286" applyFont="0" applyFill="0" applyBorder="0" applyAlignment="0" applyProtection="0">
      <alignment horizontal="left"/>
    </xf>
    <xf numFmtId="37" fontId="84" fillId="0" borderId="225"/>
    <xf numFmtId="37" fontId="66" fillId="0" borderId="234"/>
    <xf numFmtId="0" fontId="72" fillId="0" borderId="215">
      <alignment horizontal="left" vertical="center"/>
    </xf>
    <xf numFmtId="0" fontId="169" fillId="73" borderId="265" applyNumberFormat="0" applyAlignment="0" applyProtection="0">
      <alignment vertical="center"/>
    </xf>
    <xf numFmtId="37" fontId="66" fillId="0" borderId="216"/>
    <xf numFmtId="0" fontId="72" fillId="0" borderId="251">
      <alignment horizontal="left" vertical="center"/>
    </xf>
    <xf numFmtId="49" fontId="36" fillId="0" borderId="250" applyFont="0" applyFill="0" applyBorder="0" applyAlignment="0" applyProtection="0">
      <alignment horizontal="left"/>
    </xf>
    <xf numFmtId="14" fontId="36" fillId="0" borderId="205">
      <alignment horizontal="center"/>
    </xf>
    <xf numFmtId="37" fontId="84" fillId="40" borderId="207"/>
    <xf numFmtId="37" fontId="84" fillId="40" borderId="207"/>
    <xf numFmtId="0" fontId="72" fillId="0" borderId="260">
      <alignment horizontal="left" vertical="center"/>
    </xf>
    <xf numFmtId="0" fontId="72" fillId="0" borderId="206">
      <alignment horizontal="left" vertical="center"/>
    </xf>
    <xf numFmtId="0" fontId="72" fillId="0" borderId="206">
      <alignment horizontal="left" vertical="center"/>
    </xf>
    <xf numFmtId="0" fontId="168" fillId="54" borderId="237" applyNumberFormat="0" applyAlignment="0" applyProtection="0">
      <alignment vertical="center"/>
    </xf>
    <xf numFmtId="0" fontId="200" fillId="0" borderId="231" applyNumberFormat="0" applyFill="0" applyAlignment="0" applyProtection="0"/>
    <xf numFmtId="0" fontId="31" fillId="51" borderId="217" applyNumberFormat="0" applyFont="0" applyAlignment="0" applyProtection="0"/>
    <xf numFmtId="0" fontId="193" fillId="73" borderId="247" applyNumberFormat="0" applyAlignment="0" applyProtection="0"/>
    <xf numFmtId="0" fontId="31" fillId="51" borderId="289" applyNumberFormat="0" applyFont="0" applyAlignment="0" applyProtection="0"/>
    <xf numFmtId="10" fontId="70" fillId="38" borderId="268" applyNumberFormat="0" applyBorder="0" applyAlignment="0" applyProtection="0"/>
    <xf numFmtId="10" fontId="70" fillId="38" borderId="277" applyNumberFormat="0" applyBorder="0" applyAlignment="0" applyProtection="0"/>
    <xf numFmtId="10" fontId="70" fillId="38" borderId="205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93" fillId="73" borderId="292" applyNumberFormat="0" applyAlignment="0" applyProtection="0"/>
    <xf numFmtId="37" fontId="84" fillId="0" borderId="234"/>
    <xf numFmtId="0" fontId="72" fillId="0" borderId="269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169" fillId="61" borderId="229" applyNumberFormat="0" applyAlignment="0" applyProtection="0">
      <alignment vertical="center"/>
    </xf>
    <xf numFmtId="37" fontId="66" fillId="0" borderId="261"/>
    <xf numFmtId="49" fontId="36" fillId="0" borderId="232" applyFont="0" applyFill="0" applyBorder="0" applyAlignment="0" applyProtection="0">
      <alignment horizontal="left"/>
    </xf>
    <xf numFmtId="37" fontId="84" fillId="40" borderId="207"/>
    <xf numFmtId="37" fontId="84" fillId="40" borderId="207"/>
    <xf numFmtId="10" fontId="70" fillId="38" borderId="205" applyNumberFormat="0" applyBorder="0" applyAlignment="0" applyProtection="0"/>
    <xf numFmtId="10" fontId="70" fillId="38" borderId="205" applyNumberFormat="0" applyBorder="0" applyAlignment="0" applyProtection="0"/>
    <xf numFmtId="37" fontId="66" fillId="0" borderId="207"/>
    <xf numFmtId="37" fontId="66" fillId="0" borderId="207"/>
    <xf numFmtId="10" fontId="70" fillId="38" borderId="232" applyNumberFormat="0" applyBorder="0" applyAlignment="0" applyProtection="0"/>
    <xf numFmtId="14" fontId="36" fillId="0" borderId="241">
      <alignment horizontal="center"/>
    </xf>
    <xf numFmtId="37" fontId="84" fillId="40" borderId="261"/>
    <xf numFmtId="49" fontId="36" fillId="0" borderId="241" applyFont="0" applyFill="0" applyBorder="0" applyAlignment="0" applyProtection="0">
      <alignment horizontal="left"/>
    </xf>
    <xf numFmtId="14" fontId="36" fillId="0" borderId="250">
      <alignment horizontal="center"/>
    </xf>
    <xf numFmtId="37" fontId="66" fillId="0" borderId="252"/>
    <xf numFmtId="37" fontId="66" fillId="0" borderId="252"/>
    <xf numFmtId="49" fontId="36" fillId="0" borderId="223" applyFont="0" applyFill="0" applyBorder="0" applyAlignment="0" applyProtection="0">
      <alignment horizontal="left"/>
    </xf>
    <xf numFmtId="0" fontId="169" fillId="61" borderId="256" applyNumberFormat="0" applyAlignment="0" applyProtection="0">
      <alignment vertical="center"/>
    </xf>
    <xf numFmtId="10" fontId="70" fillId="38" borderId="259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37" fontId="66" fillId="0" borderId="261"/>
    <xf numFmtId="0" fontId="193" fillId="73" borderId="256" applyNumberFormat="0" applyAlignment="0" applyProtection="0"/>
    <xf numFmtId="5" fontId="176" fillId="0" borderId="46" applyAlignment="0" applyProtection="0"/>
    <xf numFmtId="0" fontId="189" fillId="52" borderId="237" applyNumberFormat="0" applyAlignment="0" applyProtection="0"/>
    <xf numFmtId="37" fontId="84" fillId="0" borderId="261"/>
    <xf numFmtId="10" fontId="70" fillId="38" borderId="214" applyNumberFormat="0" applyBorder="0" applyAlignment="0" applyProtection="0"/>
    <xf numFmtId="10" fontId="70" fillId="38" borderId="214" applyNumberFormat="0" applyBorder="0" applyAlignment="0" applyProtection="0"/>
    <xf numFmtId="10" fontId="70" fillId="38" borderId="277" applyNumberFormat="0" applyBorder="0" applyAlignment="0" applyProtection="0"/>
    <xf numFmtId="14" fontId="36" fillId="0" borderId="277">
      <alignment horizontal="center"/>
    </xf>
    <xf numFmtId="37" fontId="66" fillId="0" borderId="279"/>
    <xf numFmtId="0" fontId="156" fillId="0" borderId="240" applyNumberFormat="0" applyFill="0" applyAlignment="0" applyProtection="0">
      <alignment vertical="center"/>
    </xf>
    <xf numFmtId="37" fontId="66" fillId="0" borderId="234"/>
    <xf numFmtId="37" fontId="66" fillId="0" borderId="261"/>
    <xf numFmtId="0" fontId="165" fillId="61" borderId="255" applyNumberFormat="0" applyAlignment="0" applyProtection="0">
      <alignment vertical="center"/>
    </xf>
    <xf numFmtId="10" fontId="70" fillId="38" borderId="277" applyNumberFormat="0" applyBorder="0" applyAlignment="0" applyProtection="0"/>
    <xf numFmtId="37" fontId="66" fillId="0" borderId="261"/>
    <xf numFmtId="14" fontId="36" fillId="0" borderId="259">
      <alignment horizontal="center"/>
    </xf>
    <xf numFmtId="37" fontId="66" fillId="0" borderId="270"/>
    <xf numFmtId="37" fontId="84" fillId="40" borderId="243"/>
    <xf numFmtId="5" fontId="176" fillId="0" borderId="46" applyAlignment="0" applyProtection="0"/>
    <xf numFmtId="14" fontId="36" fillId="0" borderId="268">
      <alignment horizontal="center"/>
    </xf>
    <xf numFmtId="37" fontId="66" fillId="0" borderId="279"/>
    <xf numFmtId="37" fontId="84" fillId="0" borderId="252"/>
    <xf numFmtId="0" fontId="189" fillId="52" borderId="282" applyNumberFormat="0" applyAlignment="0" applyProtection="0"/>
    <xf numFmtId="37" fontId="84" fillId="40" borderId="234"/>
    <xf numFmtId="14" fontId="36" fillId="0" borderId="277">
      <alignment horizontal="center"/>
    </xf>
    <xf numFmtId="0" fontId="169" fillId="61" borderId="247" applyNumberFormat="0" applyAlignment="0" applyProtection="0">
      <alignment vertical="center"/>
    </xf>
    <xf numFmtId="0" fontId="193" fillId="73" borderId="238" applyNumberFormat="0" applyAlignment="0" applyProtection="0"/>
    <xf numFmtId="0" fontId="31" fillId="74" borderId="232" applyFill="0">
      <alignment horizontal="center" vertical="center" wrapText="1"/>
    </xf>
    <xf numFmtId="0" fontId="193" fillId="73" borderId="274" applyNumberFormat="0" applyAlignment="0" applyProtection="0"/>
    <xf numFmtId="0" fontId="200" fillId="0" borderId="285" applyNumberFormat="0" applyFill="0" applyAlignment="0" applyProtection="0"/>
    <xf numFmtId="37" fontId="66" fillId="0" borderId="243"/>
    <xf numFmtId="0" fontId="189" fillId="52" borderId="264" applyNumberFormat="0" applyAlignment="0" applyProtection="0"/>
    <xf numFmtId="0" fontId="211" fillId="73" borderId="237" applyNumberFormat="0" applyAlignment="0" applyProtection="0">
      <alignment vertical="center"/>
    </xf>
    <xf numFmtId="49" fontId="36" fillId="0" borderId="268" applyFont="0" applyFill="0" applyBorder="0" applyAlignment="0" applyProtection="0">
      <alignment horizontal="left"/>
    </xf>
    <xf numFmtId="14" fontId="36" fillId="0" borderId="223">
      <alignment horizontal="center"/>
    </xf>
    <xf numFmtId="14" fontId="36" fillId="0" borderId="223">
      <alignment horizontal="center"/>
    </xf>
    <xf numFmtId="37" fontId="84" fillId="40" borderId="225"/>
    <xf numFmtId="37" fontId="84" fillId="40" borderId="225"/>
    <xf numFmtId="10" fontId="70" fillId="38" borderId="223" applyNumberFormat="0" applyBorder="0" applyAlignment="0" applyProtection="0"/>
    <xf numFmtId="37" fontId="66" fillId="0" borderId="225"/>
    <xf numFmtId="0" fontId="31" fillId="51" borderId="280" applyNumberFormat="0" applyFont="0" applyAlignment="0" applyProtection="0"/>
    <xf numFmtId="14" fontId="36" fillId="0" borderId="250">
      <alignment horizontal="center"/>
    </xf>
    <xf numFmtId="210" fontId="56" fillId="0" borderId="46" applyFill="0" applyProtection="0"/>
    <xf numFmtId="0" fontId="31" fillId="51" borderId="280" applyNumberFormat="0" applyFont="0" applyAlignment="0" applyProtection="0">
      <alignment vertical="center"/>
    </xf>
    <xf numFmtId="37" fontId="84" fillId="40" borderId="270"/>
    <xf numFmtId="37" fontId="84" fillId="0" borderId="252"/>
    <xf numFmtId="0" fontId="31" fillId="51" borderId="235" applyNumberFormat="0" applyFont="0" applyAlignment="0" applyProtection="0">
      <alignment vertical="center"/>
    </xf>
    <xf numFmtId="0" fontId="193" fillId="73" borderId="283" applyNumberFormat="0" applyAlignment="0" applyProtection="0"/>
    <xf numFmtId="0" fontId="72" fillId="0" borderId="251">
      <alignment horizontal="left" vertical="center"/>
    </xf>
    <xf numFmtId="37" fontId="84" fillId="40" borderId="243"/>
    <xf numFmtId="0" fontId="169" fillId="61" borderId="238" applyNumberFormat="0" applyAlignment="0" applyProtection="0">
      <alignment vertical="center"/>
    </xf>
    <xf numFmtId="10" fontId="70" fillId="38" borderId="241" applyNumberFormat="0" applyBorder="0" applyAlignment="0" applyProtection="0"/>
    <xf numFmtId="37" fontId="84" fillId="40" borderId="279"/>
    <xf numFmtId="0" fontId="193" fillId="73" borderId="256" applyNumberFormat="0" applyAlignment="0" applyProtection="0"/>
    <xf numFmtId="0" fontId="177" fillId="73" borderId="282" applyNumberFormat="0" applyAlignment="0" applyProtection="0"/>
    <xf numFmtId="37" fontId="66" fillId="0" borderId="234"/>
    <xf numFmtId="0" fontId="189" fillId="52" borderId="291" applyNumberFormat="0" applyAlignment="0" applyProtection="0"/>
    <xf numFmtId="0" fontId="72" fillId="0" borderId="278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31" fillId="51" borderId="235" applyNumberFormat="0" applyFont="0" applyAlignment="0" applyProtection="0">
      <alignment vertical="center"/>
    </xf>
    <xf numFmtId="0" fontId="31" fillId="51" borderId="235" applyNumberFormat="0" applyFont="0" applyAlignment="0" applyProtection="0"/>
    <xf numFmtId="0" fontId="177" fillId="73" borderId="291" applyNumberFormat="0" applyAlignment="0" applyProtection="0"/>
    <xf numFmtId="37" fontId="66" fillId="0" borderId="252"/>
    <xf numFmtId="14" fontId="36" fillId="0" borderId="241">
      <alignment horizontal="center"/>
    </xf>
    <xf numFmtId="37" fontId="84" fillId="40" borderId="252"/>
    <xf numFmtId="37" fontId="66" fillId="0" borderId="261"/>
    <xf numFmtId="37" fontId="66" fillId="0" borderId="234"/>
    <xf numFmtId="37" fontId="66" fillId="0" borderId="234"/>
    <xf numFmtId="0" fontId="177" fillId="73" borderId="255" applyNumberFormat="0" applyAlignment="0" applyProtection="0"/>
    <xf numFmtId="0" fontId="189" fillId="52" borderId="255" applyNumberFormat="0" applyAlignment="0" applyProtection="0"/>
    <xf numFmtId="0" fontId="200" fillId="0" borderId="267" applyNumberFormat="0" applyFill="0" applyAlignment="0" applyProtection="0"/>
    <xf numFmtId="0" fontId="200" fillId="0" borderId="249" applyNumberFormat="0" applyFill="0" applyAlignment="0" applyProtection="0"/>
    <xf numFmtId="0" fontId="31" fillId="51" borderId="244" applyNumberFormat="0" applyFont="0" applyAlignment="0" applyProtection="0">
      <alignment vertical="center"/>
    </xf>
    <xf numFmtId="0" fontId="31" fillId="51" borderId="253" applyNumberFormat="0" applyFont="0" applyAlignment="0" applyProtection="0"/>
    <xf numFmtId="37" fontId="66" fillId="0" borderId="270"/>
    <xf numFmtId="37" fontId="84" fillId="40" borderId="261"/>
    <xf numFmtId="37" fontId="84" fillId="40" borderId="279"/>
    <xf numFmtId="49" fontId="36" fillId="0" borderId="277" applyFont="0" applyFill="0" applyBorder="0" applyAlignment="0" applyProtection="0">
      <alignment horizontal="left"/>
    </xf>
    <xf numFmtId="0" fontId="72" fillId="0" borderId="260">
      <alignment horizontal="left" vertical="center"/>
    </xf>
    <xf numFmtId="37" fontId="66" fillId="0" borderId="279"/>
    <xf numFmtId="0" fontId="72" fillId="0" borderId="260">
      <alignment horizontal="left" vertical="center"/>
    </xf>
    <xf numFmtId="37" fontId="66" fillId="0" borderId="252"/>
    <xf numFmtId="14" fontId="36" fillId="0" borderId="241">
      <alignment horizontal="center"/>
    </xf>
    <xf numFmtId="37" fontId="84" fillId="40" borderId="243"/>
    <xf numFmtId="37" fontId="84" fillId="40" borderId="243"/>
    <xf numFmtId="14" fontId="36" fillId="0" borderId="277">
      <alignment horizontal="center"/>
    </xf>
    <xf numFmtId="0" fontId="72" fillId="0" borderId="242">
      <alignment horizontal="left" vertical="center"/>
    </xf>
    <xf numFmtId="0" fontId="72" fillId="0" borderId="242">
      <alignment horizontal="left" vertical="center"/>
    </xf>
    <xf numFmtId="0" fontId="193" fillId="73" borderId="265" applyNumberFormat="0" applyAlignment="0" applyProtection="0"/>
    <xf numFmtId="210" fontId="56" fillId="0" borderId="46" applyFill="0" applyProtection="0"/>
    <xf numFmtId="0" fontId="43" fillId="51" borderId="280" applyNumberFormat="0" applyFont="0" applyAlignment="0" applyProtection="0">
      <alignment vertical="center"/>
    </xf>
    <xf numFmtId="0" fontId="193" fillId="73" borderId="265" applyNumberFormat="0" applyAlignment="0" applyProtection="0"/>
    <xf numFmtId="0" fontId="189" fillId="52" borderId="255" applyNumberFormat="0" applyAlignment="0" applyProtection="0"/>
    <xf numFmtId="0" fontId="193" fillId="73" borderId="256" applyNumberFormat="0" applyAlignment="0" applyProtection="0"/>
    <xf numFmtId="0" fontId="193" fillId="73" borderId="283" applyNumberFormat="0" applyAlignment="0" applyProtection="0"/>
    <xf numFmtId="37" fontId="84" fillId="40" borderId="288"/>
    <xf numFmtId="10" fontId="70" fillId="38" borderId="241" applyNumberFormat="0" applyBorder="0" applyAlignment="0" applyProtection="0"/>
    <xf numFmtId="0" fontId="31" fillId="51" borderId="262" applyNumberFormat="0" applyFont="0" applyAlignment="0" applyProtection="0"/>
    <xf numFmtId="37" fontId="84" fillId="0" borderId="288"/>
    <xf numFmtId="0" fontId="169" fillId="61" borderId="274" applyNumberFormat="0" applyAlignment="0" applyProtection="0">
      <alignment vertical="center"/>
    </xf>
    <xf numFmtId="37" fontId="66" fillId="0" borderId="288"/>
    <xf numFmtId="37" fontId="84" fillId="40" borderId="270"/>
    <xf numFmtId="0" fontId="189" fillId="52" borderId="264" applyNumberFormat="0" applyAlignment="0" applyProtection="0"/>
    <xf numFmtId="37" fontId="84" fillId="0" borderId="261"/>
    <xf numFmtId="37" fontId="84" fillId="40" borderId="243"/>
    <xf numFmtId="0" fontId="169" fillId="61" borderId="292" applyNumberFormat="0" applyAlignment="0" applyProtection="0">
      <alignment vertical="center"/>
    </xf>
    <xf numFmtId="10" fontId="70" fillId="38" borderId="241" applyNumberFormat="0" applyBorder="0" applyAlignment="0" applyProtection="0"/>
    <xf numFmtId="10" fontId="70" fillId="38" borderId="241" applyNumberFormat="0" applyBorder="0" applyAlignment="0" applyProtection="0"/>
    <xf numFmtId="37" fontId="66" fillId="0" borderId="243"/>
    <xf numFmtId="37" fontId="66" fillId="0" borderId="261"/>
    <xf numFmtId="0" fontId="177" fillId="73" borderId="264" applyNumberFormat="0" applyAlignment="0" applyProtection="0"/>
    <xf numFmtId="0" fontId="168" fillId="52" borderId="273" applyNumberFormat="0" applyAlignment="0" applyProtection="0">
      <alignment vertical="center"/>
    </xf>
    <xf numFmtId="37" fontId="66" fillId="0" borderId="288"/>
    <xf numFmtId="0" fontId="72" fillId="0" borderId="269">
      <alignment horizontal="left" vertical="center"/>
    </xf>
    <xf numFmtId="0" fontId="72" fillId="0" borderId="278">
      <alignment horizontal="left" vertical="center"/>
    </xf>
    <xf numFmtId="37" fontId="66" fillId="0" borderId="270"/>
    <xf numFmtId="0" fontId="72" fillId="0" borderId="269">
      <alignment horizontal="left" vertical="center"/>
    </xf>
    <xf numFmtId="49" fontId="36" fillId="0" borderId="286" applyFont="0" applyFill="0" applyBorder="0" applyAlignment="0" applyProtection="0">
      <alignment horizontal="left"/>
    </xf>
    <xf numFmtId="0" fontId="31" fillId="51" borderId="271" applyNumberFormat="0" applyFont="0" applyAlignment="0" applyProtection="0"/>
    <xf numFmtId="10" fontId="70" fillId="38" borderId="250" applyNumberFormat="0" applyBorder="0" applyAlignment="0" applyProtection="0"/>
    <xf numFmtId="10" fontId="70" fillId="38" borderId="250" applyNumberFormat="0" applyBorder="0" applyAlignment="0" applyProtection="0"/>
    <xf numFmtId="37" fontId="84" fillId="0" borderId="270"/>
    <xf numFmtId="0" fontId="165" fillId="61" borderId="264" applyNumberFormat="0" applyAlignment="0" applyProtection="0">
      <alignment vertical="center"/>
    </xf>
    <xf numFmtId="0" fontId="72" fillId="0" borderId="278">
      <alignment horizontal="left" vertical="center"/>
    </xf>
    <xf numFmtId="14" fontId="36" fillId="0" borderId="259">
      <alignment horizontal="center"/>
    </xf>
    <xf numFmtId="37" fontId="84" fillId="40" borderId="261"/>
    <xf numFmtId="210" fontId="56" fillId="0" borderId="46" applyFill="0" applyProtection="0"/>
    <xf numFmtId="37" fontId="66" fillId="0" borderId="252"/>
    <xf numFmtId="37" fontId="66" fillId="0" borderId="252"/>
    <xf numFmtId="0" fontId="200" fillId="0" borderId="267" applyNumberFormat="0" applyFill="0" applyAlignment="0" applyProtection="0"/>
    <xf numFmtId="0" fontId="43" fillId="51" borderId="262" applyNumberFormat="0" applyFont="0" applyAlignment="0" applyProtection="0">
      <alignment vertical="center"/>
    </xf>
    <xf numFmtId="10" fontId="70" fillId="38" borderId="286" applyNumberFormat="0" applyBorder="0" applyAlignment="0" applyProtection="0"/>
    <xf numFmtId="0" fontId="165" fillId="61" borderId="273" applyNumberFormat="0" applyAlignment="0" applyProtection="0">
      <alignment vertical="center"/>
    </xf>
    <xf numFmtId="10" fontId="70" fillId="38" borderId="277" applyNumberFormat="0" applyBorder="0" applyAlignment="0" applyProtection="0"/>
    <xf numFmtId="0" fontId="193" fillId="73" borderId="274" applyNumberFormat="0" applyAlignment="0" applyProtection="0"/>
    <xf numFmtId="14" fontId="36" fillId="0" borderId="277">
      <alignment horizontal="center"/>
    </xf>
    <xf numFmtId="37" fontId="66" fillId="0" borderId="261"/>
    <xf numFmtId="14" fontId="36" fillId="0" borderId="259">
      <alignment horizontal="center"/>
    </xf>
    <xf numFmtId="37" fontId="84" fillId="40" borderId="261"/>
    <xf numFmtId="37" fontId="84" fillId="40" borderId="261"/>
    <xf numFmtId="0" fontId="72" fillId="0" borderId="260">
      <alignment horizontal="left" vertical="center"/>
    </xf>
    <xf numFmtId="0" fontId="72" fillId="0" borderId="260">
      <alignment horizontal="left" vertical="center"/>
    </xf>
    <xf numFmtId="0" fontId="31" fillId="51" borderId="262" applyNumberFormat="0" applyFont="0" applyAlignment="0" applyProtection="0"/>
    <xf numFmtId="0" fontId="156" fillId="0" borderId="281" applyNumberFormat="0" applyFill="0" applyAlignment="0" applyProtection="0">
      <alignment vertical="center"/>
    </xf>
    <xf numFmtId="10" fontId="70" fillId="38" borderId="259" applyNumberFormat="0" applyBorder="0" applyAlignment="0" applyProtection="0"/>
    <xf numFmtId="0" fontId="31" fillId="74" borderId="268" applyFill="0">
      <alignment horizontal="center" vertical="center" wrapText="1"/>
    </xf>
    <xf numFmtId="37" fontId="66" fillId="0" borderId="288"/>
    <xf numFmtId="37" fontId="84" fillId="0" borderId="279"/>
    <xf numFmtId="37" fontId="84" fillId="40" borderId="261"/>
    <xf numFmtId="37" fontId="84" fillId="40" borderId="261"/>
    <xf numFmtId="10" fontId="70" fillId="38" borderId="259" applyNumberFormat="0" applyBorder="0" applyAlignment="0" applyProtection="0"/>
    <xf numFmtId="10" fontId="70" fillId="38" borderId="259" applyNumberFormat="0" applyBorder="0" applyAlignment="0" applyProtection="0"/>
    <xf numFmtId="37" fontId="66" fillId="0" borderId="261"/>
    <xf numFmtId="37" fontId="66" fillId="0" borderId="261"/>
    <xf numFmtId="0" fontId="177" fillId="73" borderId="291" applyNumberFormat="0" applyAlignment="0" applyProtection="0"/>
    <xf numFmtId="0" fontId="189" fillId="52" borderId="291" applyNumberFormat="0" applyAlignment="0" applyProtection="0"/>
    <xf numFmtId="0" fontId="72" fillId="0" borderId="278">
      <alignment horizontal="left" vertical="center"/>
    </xf>
    <xf numFmtId="37" fontId="66" fillId="0" borderId="279"/>
    <xf numFmtId="14" fontId="36" fillId="0" borderId="268">
      <alignment horizontal="center"/>
    </xf>
    <xf numFmtId="37" fontId="84" fillId="40" borderId="270"/>
    <xf numFmtId="37" fontId="84" fillId="40" borderId="270"/>
    <xf numFmtId="0" fontId="72" fillId="0" borderId="269">
      <alignment horizontal="left" vertical="center"/>
    </xf>
    <xf numFmtId="0" fontId="72" fillId="0" borderId="269">
      <alignment horizontal="left" vertical="center"/>
    </xf>
    <xf numFmtId="0" fontId="31" fillId="51" borderId="280" applyNumberFormat="0" applyFont="0" applyAlignment="0" applyProtection="0"/>
    <xf numFmtId="10" fontId="70" fillId="38" borderId="268" applyNumberFormat="0" applyBorder="0" applyAlignment="0" applyProtection="0"/>
    <xf numFmtId="37" fontId="84" fillId="40" borderId="270"/>
    <xf numFmtId="37" fontId="84" fillId="40" borderId="270"/>
    <xf numFmtId="10" fontId="70" fillId="38" borderId="268" applyNumberFormat="0" applyBorder="0" applyAlignment="0" applyProtection="0"/>
    <xf numFmtId="10" fontId="70" fillId="38" borderId="268" applyNumberFormat="0" applyBorder="0" applyAlignment="0" applyProtection="0"/>
    <xf numFmtId="37" fontId="66" fillId="0" borderId="270"/>
    <xf numFmtId="37" fontId="66" fillId="0" borderId="270"/>
    <xf numFmtId="10" fontId="70" fillId="38" borderId="277" applyNumberFormat="0" applyBorder="0" applyAlignment="0" applyProtection="0"/>
    <xf numFmtId="10" fontId="70" fillId="38" borderId="277" applyNumberFormat="0" applyBorder="0" applyAlignment="0" applyProtection="0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72" fillId="0" borderId="287">
      <alignment horizontal="left" vertical="center"/>
    </xf>
    <xf numFmtId="0" fontId="72" fillId="0" borderId="287">
      <alignment horizontal="left" vertical="center"/>
    </xf>
    <xf numFmtId="37" fontId="66" fillId="0" borderId="288"/>
    <xf numFmtId="37" fontId="66" fillId="0" borderId="288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1" fillId="0" borderId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277" fillId="0" borderId="0" applyNumberForma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96">
      <alignment horizontal="left"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0" fontId="91" fillId="0" borderId="0" applyNumberFormat="0" applyBorder="0" applyAlignment="0"/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" fillId="74" borderId="295" applyFill="0">
      <alignment horizontal="center" vertical="center" wrapText="1"/>
    </xf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192" fontId="2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95" applyFont="0" applyFill="0" applyBorder="0" applyAlignment="0" applyProtection="0">
      <alignment horizontal="left"/>
    </xf>
    <xf numFmtId="0" fontId="1" fillId="0" borderId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5" fontId="176" fillId="0" borderId="46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207" fontId="277" fillId="0" borderId="0" applyFont="0" applyFill="0" applyBorder="0" applyAlignment="0" applyProtection="0"/>
    <xf numFmtId="14" fontId="36" fillId="0" borderId="295">
      <alignment horizontal="center"/>
    </xf>
    <xf numFmtId="0" fontId="29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280" applyNumberFormat="0" applyFont="0" applyAlignment="0" applyProtection="0">
      <alignment vertical="center"/>
    </xf>
    <xf numFmtId="0" fontId="156" fillId="0" borderId="281" applyNumberFormat="0" applyFill="0" applyAlignment="0" applyProtection="0">
      <alignment vertical="center"/>
    </xf>
    <xf numFmtId="0" fontId="165" fillId="61" borderId="282" applyNumberFormat="0" applyAlignment="0" applyProtection="0">
      <alignment vertical="center"/>
    </xf>
    <xf numFmtId="0" fontId="168" fillId="54" borderId="282" applyNumberFormat="0" applyAlignment="0" applyProtection="0">
      <alignment vertical="center"/>
    </xf>
    <xf numFmtId="0" fontId="169" fillId="61" borderId="283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293" applyNumberFormat="0" applyFont="0" applyBorder="0" applyAlignment="0" applyProtection="0">
      <alignment horizontal="centerContinuous"/>
    </xf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193" fillId="73" borderId="283" applyNumberFormat="0" applyAlignment="0" applyProtection="0"/>
    <xf numFmtId="0" fontId="177" fillId="73" borderId="282" applyNumberFormat="0" applyAlignment="0" applyProtection="0"/>
    <xf numFmtId="0" fontId="189" fillId="52" borderId="282" applyNumberFormat="0" applyAlignment="0" applyProtection="0"/>
    <xf numFmtId="0" fontId="200" fillId="0" borderId="285" applyNumberFormat="0" applyFill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43" fillId="51" borderId="280" applyNumberFormat="0" applyFont="0" applyAlignment="0" applyProtection="0">
      <alignment vertical="center"/>
    </xf>
    <xf numFmtId="0" fontId="156" fillId="0" borderId="285" applyNumberFormat="0" applyFill="0" applyAlignment="0" applyProtection="0">
      <alignment vertical="center"/>
    </xf>
    <xf numFmtId="0" fontId="211" fillId="73" borderId="282" applyNumberFormat="0" applyAlignment="0" applyProtection="0">
      <alignment vertical="center"/>
    </xf>
    <xf numFmtId="0" fontId="168" fillId="52" borderId="282" applyNumberFormat="0" applyAlignment="0" applyProtection="0">
      <alignment vertical="center"/>
    </xf>
    <xf numFmtId="0" fontId="169" fillId="73" borderId="283" applyNumberFormat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/>
    <xf numFmtId="5" fontId="176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0" borderId="0">
      <alignment vertical="center"/>
    </xf>
    <xf numFmtId="0" fontId="262" fillId="0" borderId="0">
      <alignment vertical="center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2" fillId="0" borderId="0" applyFont="0" applyFill="0" applyBorder="0" applyAlignment="0" applyProtection="0">
      <alignment vertical="center"/>
    </xf>
    <xf numFmtId="0" fontId="278" fillId="0" borderId="0">
      <alignment vertical="center"/>
    </xf>
    <xf numFmtId="30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29" fillId="0" borderId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>
      <alignment vertical="top"/>
    </xf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1" fillId="66" borderId="0" applyNumberFormat="0" applyBorder="0" applyAlignment="0" applyProtection="0"/>
    <xf numFmtId="0" fontId="281" fillId="55" borderId="0" applyNumberFormat="0" applyBorder="0" applyAlignment="0" applyProtection="0"/>
    <xf numFmtId="0" fontId="281" fillId="59" borderId="0" applyNumberFormat="0" applyBorder="0" applyAlignment="0" applyProtection="0"/>
    <xf numFmtId="0" fontId="281" fillId="58" borderId="0" applyNumberFormat="0" applyBorder="0" applyAlignment="0" applyProtection="0"/>
    <xf numFmtId="0" fontId="281" fillId="53" borderId="0" applyNumberFormat="0" applyBorder="0" applyAlignment="0" applyProtection="0"/>
    <xf numFmtId="0" fontId="281" fillId="52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67" borderId="0" applyNumberFormat="0" applyBorder="0" applyAlignment="0" applyProtection="0"/>
    <xf numFmtId="0" fontId="281" fillId="58" borderId="0" applyNumberFormat="0" applyBorder="0" applyAlignment="0" applyProtection="0"/>
    <xf numFmtId="0" fontId="281" fillId="49" borderId="0" applyNumberFormat="0" applyBorder="0" applyAlignment="0" applyProtection="0"/>
    <xf numFmtId="0" fontId="281" fillId="57" borderId="0" applyNumberFormat="0" applyBorder="0" applyAlignment="0" applyProtection="0"/>
    <xf numFmtId="0" fontId="282" fillId="68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70" borderId="0" applyNumberFormat="0" applyBorder="0" applyAlignment="0" applyProtection="0"/>
    <xf numFmtId="0" fontId="282" fillId="71" borderId="0" applyNumberFormat="0" applyBorder="0" applyAlignment="0" applyProtection="0"/>
    <xf numFmtId="0" fontId="282" fillId="65" borderId="0" applyNumberFormat="0" applyBorder="0" applyAlignment="0" applyProtection="0"/>
    <xf numFmtId="0" fontId="282" fillId="72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56" borderId="0" applyNumberFormat="0" applyBorder="0" applyAlignment="0" applyProtection="0"/>
    <xf numFmtId="0" fontId="283" fillId="55" borderId="0" applyNumberFormat="0" applyBorder="0" applyAlignment="0" applyProtection="0"/>
    <xf numFmtId="0" fontId="284" fillId="73" borderId="282" applyNumberFormat="0" applyAlignment="0" applyProtection="0"/>
    <xf numFmtId="0" fontId="285" fillId="60" borderId="35" applyNumberFormat="0" applyAlignment="0" applyProtection="0"/>
    <xf numFmtId="0" fontId="286" fillId="0" borderId="0" applyNumberFormat="0" applyFill="0" applyBorder="0" applyAlignment="0" applyProtection="0"/>
    <xf numFmtId="0" fontId="287" fillId="59" borderId="0" applyNumberFormat="0" applyBorder="0" applyAlignment="0" applyProtection="0"/>
    <xf numFmtId="0" fontId="288" fillId="0" borderId="39" applyNumberFormat="0" applyFill="0" applyAlignment="0" applyProtection="0"/>
    <xf numFmtId="0" fontId="289" fillId="0" borderId="40" applyNumberFormat="0" applyFill="0" applyAlignment="0" applyProtection="0"/>
    <xf numFmtId="0" fontId="290" fillId="0" borderId="41" applyNumberFormat="0" applyFill="0" applyAlignment="0" applyProtection="0"/>
    <xf numFmtId="0" fontId="290" fillId="0" borderId="0" applyNumberFormat="0" applyFill="0" applyBorder="0" applyAlignment="0" applyProtection="0"/>
    <xf numFmtId="0" fontId="291" fillId="52" borderId="282" applyNumberFormat="0" applyAlignment="0" applyProtection="0"/>
    <xf numFmtId="0" fontId="292" fillId="0" borderId="42" applyNumberFormat="0" applyFill="0" applyAlignment="0" applyProtection="0"/>
    <xf numFmtId="0" fontId="293" fillId="54" borderId="0" applyNumberFormat="0" applyBorder="0" applyAlignment="0" applyProtection="0"/>
    <xf numFmtId="0" fontId="294" fillId="73" borderId="283" applyNumberFormat="0" applyAlignment="0" applyProtection="0"/>
    <xf numFmtId="0" fontId="295" fillId="0" borderId="0" applyNumberFormat="0" applyFill="0" applyBorder="0" applyAlignment="0" applyProtection="0"/>
    <xf numFmtId="0" fontId="296" fillId="0" borderId="285" applyNumberFormat="0" applyFill="0" applyAlignment="0" applyProtection="0"/>
    <xf numFmtId="0" fontId="297" fillId="0" borderId="0" applyNumberFormat="0" applyFill="0" applyBorder="0" applyAlignment="0" applyProtection="0"/>
    <xf numFmtId="166" fontId="63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9" fontId="299" fillId="0" borderId="0"/>
    <xf numFmtId="43" fontId="27" fillId="0" borderId="0" applyFont="0" applyBorder="0" applyAlignment="0"/>
    <xf numFmtId="0" fontId="6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08" fontId="28" fillId="61" borderId="0" applyFill="0" applyBorder="0" applyAlignment="0">
      <alignment vertical="top"/>
    </xf>
    <xf numFmtId="296" fontId="28" fillId="0" borderId="0" applyFill="0" applyBorder="0" applyAlignment="0" applyProtection="0"/>
    <xf numFmtId="0" fontId="3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9" fillId="0" borderId="0" applyFont="0" applyFill="0" applyBorder="0" applyAlignment="0" applyProtection="0"/>
    <xf numFmtId="43" fontId="28" fillId="0" borderId="0" applyFont="0" applyFill="0" applyBorder="0" applyAlignment="0" applyProtection="0"/>
    <xf numFmtId="309" fontId="302" fillId="0" borderId="0" applyFill="0" applyBorder="0"/>
    <xf numFmtId="310" fontId="302" fillId="0" borderId="0" applyFill="0" applyBorder="0"/>
    <xf numFmtId="311" fontId="81" fillId="0" borderId="0"/>
    <xf numFmtId="0" fontId="56" fillId="0" borderId="0"/>
    <xf numFmtId="3" fontId="303" fillId="0" borderId="0" applyFont="0" applyFill="0" applyBorder="0" applyAlignment="0" applyProtection="0"/>
    <xf numFmtId="0" fontId="304" fillId="0" borderId="0">
      <alignment horizontal="left"/>
    </xf>
    <xf numFmtId="0" fontId="305" fillId="0" borderId="0"/>
    <xf numFmtId="0" fontId="306" fillId="0" borderId="0">
      <alignment horizontal="left"/>
    </xf>
    <xf numFmtId="0" fontId="28" fillId="61" borderId="3" applyFill="0" applyBorder="0" applyAlignment="0">
      <alignment horizontal="right"/>
    </xf>
    <xf numFmtId="0" fontId="31" fillId="0" borderId="0" applyFont="0" applyFill="0" applyBorder="0" applyAlignment="0" applyProtection="0"/>
    <xf numFmtId="0" fontId="303" fillId="0" borderId="0" applyFont="0" applyFill="0" applyBorder="0" applyAlignment="0" applyProtection="0"/>
    <xf numFmtId="215" fontId="81" fillId="0" borderId="0"/>
    <xf numFmtId="312" fontId="31" fillId="0" borderId="0"/>
    <xf numFmtId="284" fontId="307" fillId="93" borderId="0">
      <protection hidden="1"/>
    </xf>
    <xf numFmtId="0" fontId="126" fillId="0" borderId="0" applyProtection="0"/>
    <xf numFmtId="14" fontId="308" fillId="0" borderId="0" applyFill="0" applyBorder="0">
      <alignment horizontal="center"/>
    </xf>
    <xf numFmtId="216" fontId="81" fillId="0" borderId="0"/>
    <xf numFmtId="313" fontId="31" fillId="0" borderId="0"/>
    <xf numFmtId="0" fontId="30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14" fontId="29" fillId="0" borderId="0" applyFont="0" applyFill="0" applyBorder="0" applyAlignment="0" applyProtection="0"/>
    <xf numFmtId="2" fontId="126" fillId="0" borderId="0" applyProtection="0"/>
    <xf numFmtId="0" fontId="310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298" fillId="0" borderId="19" applyFont="0" applyFill="0" applyBorder="0">
      <alignment horizontal="center" vertical="justify" wrapText="1"/>
    </xf>
    <xf numFmtId="0" fontId="298" fillId="0" borderId="19" applyFont="0" applyFill="0" applyBorder="0">
      <alignment horizontal="centerContinuous" vertical="justify" wrapText="1"/>
    </xf>
    <xf numFmtId="0" fontId="302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14" fillId="0" borderId="0">
      <alignment horizontal="left"/>
    </xf>
    <xf numFmtId="0" fontId="314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25">
      <alignment horizontal="left" vertical="top"/>
    </xf>
    <xf numFmtId="0" fontId="226" fillId="0" borderId="0">
      <alignment horizontal="left"/>
    </xf>
    <xf numFmtId="0" fontId="318" fillId="0" borderId="25">
      <alignment horizontal="left" vertical="top"/>
    </xf>
    <xf numFmtId="0" fontId="319" fillId="0" borderId="0">
      <alignment horizontal="left"/>
    </xf>
    <xf numFmtId="315" fontId="320" fillId="0" borderId="298">
      <alignment horizontal="left"/>
    </xf>
    <xf numFmtId="316" fontId="230" fillId="0" borderId="297">
      <alignment horizontal="left"/>
    </xf>
    <xf numFmtId="0" fontId="321" fillId="0" borderId="299">
      <alignment horizontal="right"/>
    </xf>
    <xf numFmtId="0" fontId="320" fillId="1" borderId="297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" fontId="322" fillId="0" borderId="0" applyFill="0" applyBorder="0">
      <alignment horizontal="center"/>
    </xf>
    <xf numFmtId="317" fontId="29" fillId="0" borderId="0" applyFill="0" applyBorder="0">
      <alignment horizontal="center"/>
    </xf>
    <xf numFmtId="318" fontId="29" fillId="0" borderId="0" applyFont="0" applyFill="0" applyBorder="0"/>
    <xf numFmtId="319" fontId="29" fillId="0" borderId="0" applyFont="0" applyFill="0" applyBorder="0"/>
    <xf numFmtId="0" fontId="73" fillId="0" borderId="0" applyNumberFormat="0" applyFill="0" applyBorder="0" applyAlignment="0" applyProtection="0"/>
    <xf numFmtId="0" fontId="31" fillId="0" borderId="0"/>
    <xf numFmtId="0" fontId="81" fillId="0" borderId="0"/>
    <xf numFmtId="320" fontId="31" fillId="0" borderId="0"/>
    <xf numFmtId="321" fontId="302" fillId="0" borderId="0" applyFont="0" applyFill="0" applyBorder="0"/>
    <xf numFmtId="322" fontId="29" fillId="0" borderId="0" applyFont="0" applyFill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301" fillId="0" borderId="0"/>
    <xf numFmtId="0" fontId="8" fillId="0" borderId="0"/>
    <xf numFmtId="323" fontId="29" fillId="0" borderId="0" applyFont="0" applyFill="0" applyBorder="0"/>
    <xf numFmtId="324" fontId="29" fillId="0" borderId="0"/>
    <xf numFmtId="325" fontId="29" fillId="0" borderId="0" applyFont="0" applyFill="0" applyBorder="0">
      <alignment vertical="justify" wrapText="1"/>
    </xf>
    <xf numFmtId="0" fontId="323" fillId="0" borderId="0"/>
    <xf numFmtId="0" fontId="324" fillId="0" borderId="0">
      <alignment horizontal="left"/>
    </xf>
    <xf numFmtId="0" fontId="28" fillId="61" borderId="0" applyFill="0" applyBorder="0" applyAlignment="0" applyProtection="0">
      <protection locked="0"/>
    </xf>
    <xf numFmtId="326" fontId="28" fillId="61" borderId="0" applyFill="0" applyBorder="0" applyAlignment="0" applyProtection="0">
      <alignment vertical="top"/>
    </xf>
    <xf numFmtId="207" fontId="28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36" fillId="0" borderId="0"/>
    <xf numFmtId="0" fontId="31" fillId="0" borderId="0">
      <alignment vertical="justify"/>
    </xf>
    <xf numFmtId="1" fontId="31" fillId="0" borderId="22" applyNumberFormat="0" applyFill="0" applyAlignment="0" applyProtection="0">
      <alignment horizontal="center" vertical="center"/>
    </xf>
    <xf numFmtId="327" fontId="50" fillId="0" borderId="0" applyNumberFormat="0" applyFill="0" applyBorder="0" applyAlignment="0" applyProtection="0">
      <alignment horizontal="left"/>
    </xf>
    <xf numFmtId="0" fontId="311" fillId="0" borderId="300">
      <alignment vertical="center"/>
    </xf>
    <xf numFmtId="4" fontId="325" fillId="54" borderId="301" applyNumberFormat="0" applyProtection="0">
      <alignment vertical="center"/>
    </xf>
    <xf numFmtId="4" fontId="325" fillId="45" borderId="301" applyNumberFormat="0" applyProtection="0">
      <alignment horizontal="left" vertical="center" indent="1"/>
    </xf>
    <xf numFmtId="4" fontId="325" fillId="91" borderId="0" applyNumberFormat="0" applyProtection="0">
      <alignment horizontal="left" vertical="center" indent="1"/>
    </xf>
    <xf numFmtId="4" fontId="325" fillId="94" borderId="5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1" borderId="0" applyNumberFormat="0" applyProtection="0">
      <alignment horizontal="left" vertical="center" indent="1"/>
    </xf>
    <xf numFmtId="4" fontId="91" fillId="95" borderId="301" applyNumberFormat="0" applyProtection="0">
      <alignment horizontal="right" vertical="center"/>
    </xf>
    <xf numFmtId="4" fontId="91" fillId="96" borderId="301" applyNumberFormat="0" applyProtection="0">
      <alignment horizontal="left" vertical="center" indent="1"/>
    </xf>
    <xf numFmtId="0" fontId="91" fillId="91" borderId="301" applyNumberFormat="0" applyProtection="0">
      <alignment horizontal="left" vertical="top" indent="1"/>
    </xf>
    <xf numFmtId="4" fontId="326" fillId="39" borderId="0" applyNumberFormat="0" applyProtection="0">
      <alignment horizontal="left" vertical="center" indent="1"/>
    </xf>
    <xf numFmtId="0" fontId="327" fillId="0" borderId="0">
      <alignment horizontal="left"/>
    </xf>
    <xf numFmtId="0" fontId="56" fillId="0" borderId="24" applyAlignment="0">
      <alignment horizontal="centerContinuous"/>
    </xf>
    <xf numFmtId="0" fontId="328" fillId="9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Alignment="0" applyProtection="0"/>
    <xf numFmtId="3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98" borderId="0" applyNumberFormat="0" applyBorder="0" applyAlignment="0" applyProtection="0"/>
    <xf numFmtId="0" fontId="328" fillId="98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99" borderId="0" applyNumberFormat="0" applyBorder="0" applyAlignment="0" applyProtection="0"/>
    <xf numFmtId="3" fontId="328" fillId="99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83" borderId="0" applyNumberFormat="0" applyBorder="0" applyAlignment="0" applyProtection="0"/>
    <xf numFmtId="3" fontId="328" fillId="83" borderId="0" applyNumberFormat="0" applyBorder="0" applyAlignment="0" applyProtection="0"/>
    <xf numFmtId="0" fontId="31" fillId="0" borderId="0" applyFont="0" applyFill="0" applyBorder="0" applyAlignment="0" applyProtection="0"/>
    <xf numFmtId="3" fontId="31" fillId="36" borderId="0" applyFont="0" applyBorder="0" applyAlignment="0" applyProtection="0"/>
    <xf numFmtId="0" fontId="31" fillId="83" borderId="0" applyNumberFormat="0" applyFont="0" applyBorder="0" applyAlignment="0" applyProtection="0"/>
    <xf numFmtId="4" fontId="31" fillId="36" borderId="0" applyFont="0" applyBorder="0" applyAlignment="0" applyProtection="0"/>
    <xf numFmtId="0" fontId="329" fillId="0" borderId="0">
      <alignment horizontal="left"/>
    </xf>
    <xf numFmtId="0" fontId="312" fillId="0" borderId="0">
      <alignment horizontal="left"/>
    </xf>
    <xf numFmtId="0" fontId="226" fillId="0" borderId="0"/>
    <xf numFmtId="0" fontId="316" fillId="0" borderId="0"/>
    <xf numFmtId="0" fontId="312" fillId="0" borderId="0"/>
    <xf numFmtId="0" fontId="330" fillId="0" borderId="0" applyNumberFormat="0" applyFill="0" applyBorder="0" applyAlignment="0" applyProtection="0"/>
    <xf numFmtId="0" fontId="331" fillId="0" borderId="0"/>
    <xf numFmtId="0" fontId="331" fillId="0" borderId="0"/>
    <xf numFmtId="0" fontId="332" fillId="0" borderId="0"/>
    <xf numFmtId="0" fontId="332" fillId="0" borderId="0"/>
    <xf numFmtId="0" fontId="331" fillId="0" borderId="0"/>
    <xf numFmtId="0" fontId="331" fillId="0" borderId="0"/>
    <xf numFmtId="43" fontId="8" fillId="0" borderId="0" applyFont="0" applyFill="0" applyBorder="0" applyAlignment="0" applyProtection="0"/>
    <xf numFmtId="0" fontId="31" fillId="0" borderId="0" applyFill="0" applyBorder="0" applyAlignment="0"/>
    <xf numFmtId="255" fontId="31" fillId="0" borderId="0" applyFill="0" applyBorder="0" applyAlignment="0"/>
    <xf numFmtId="0" fontId="8" fillId="0" borderId="0"/>
    <xf numFmtId="0" fontId="332" fillId="0" borderId="0"/>
    <xf numFmtId="0" fontId="331" fillId="0" borderId="0"/>
    <xf numFmtId="0" fontId="333" fillId="0" borderId="0"/>
    <xf numFmtId="0" fontId="31" fillId="0" borderId="0">
      <alignment horizontal="centerContinuous" vertical="center"/>
    </xf>
    <xf numFmtId="172" fontId="299" fillId="0" borderId="0" applyFont="0" applyFill="0" applyBorder="0" applyAlignment="0" applyProtection="0"/>
    <xf numFmtId="166" fontId="299" fillId="0" borderId="0" applyFont="0" applyFill="0" applyBorder="0" applyAlignment="0" applyProtection="0"/>
    <xf numFmtId="328" fontId="299" fillId="0" borderId="0" applyFont="0" applyFill="0" applyBorder="0" applyAlignment="0" applyProtection="0"/>
    <xf numFmtId="329" fontId="299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/>
    <xf numFmtId="172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9" fontId="337" fillId="0" borderId="0" applyFont="0" applyFill="0" applyBorder="0" applyAlignment="0" applyProtection="0"/>
    <xf numFmtId="0" fontId="299" fillId="0" borderId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/>
    <xf numFmtId="0" fontId="338" fillId="0" borderId="0"/>
    <xf numFmtId="0" fontId="3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1" fillId="0" borderId="0"/>
    <xf numFmtId="0" fontId="90" fillId="0" borderId="0"/>
    <xf numFmtId="0" fontId="90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1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1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1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1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1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1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1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1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2" fillId="6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2" fillId="5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2" fillId="6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2" fillId="6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2" fillId="6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82" fillId="7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2" fillId="7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2" fillId="6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2" fillId="7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2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2" fillId="6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2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3" fillId="5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84" fillId="73" borderId="282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85" fillId="60" borderId="35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330" fontId="3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31" fontId="342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7" fillId="5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288" fillId="0" borderId="39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89" fillId="0" borderId="40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90" fillId="0" borderId="41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91" fillId="52" borderId="282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92" fillId="0" borderId="4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293" fillId="54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294" fillId="73" borderId="283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96" fillId="0" borderId="28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/>
    <xf numFmtId="0" fontId="8" fillId="0" borderId="0"/>
    <xf numFmtId="4" fontId="325" fillId="94" borderId="5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284" fontId="307" fillId="93" borderId="0">
      <protection hidden="1"/>
    </xf>
    <xf numFmtId="0" fontId="330" fillId="0" borderId="0" applyNumberFormat="0" applyFill="0" applyBorder="0" applyAlignment="0" applyProtection="0"/>
    <xf numFmtId="284" fontId="307" fillId="93" borderId="0">
      <protection hidden="1"/>
    </xf>
    <xf numFmtId="4" fontId="325" fillId="94" borderId="50" applyNumberFormat="0" applyProtection="0">
      <alignment horizontal="left" vertical="center" indent="1"/>
    </xf>
    <xf numFmtId="0" fontId="311" fillId="0" borderId="300">
      <alignment vertical="center"/>
    </xf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0" fontId="311" fillId="0" borderId="300">
      <alignment vertical="center"/>
    </xf>
    <xf numFmtId="284" fontId="307" fillId="93" borderId="0">
      <protection hidden="1"/>
    </xf>
    <xf numFmtId="43" fontId="8" fillId="0" borderId="0" applyFont="0" applyFill="0" applyBorder="0" applyAlignment="0" applyProtection="0"/>
    <xf numFmtId="0" fontId="8" fillId="0" borderId="0"/>
    <xf numFmtId="0" fontId="311" fillId="0" borderId="300">
      <alignment vertical="center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30" fillId="0" borderId="0" applyNumberFormat="0" applyFill="0" applyBorder="0" applyAlignment="0" applyProtection="0"/>
    <xf numFmtId="284" fontId="307" fillId="93" borderId="0">
      <protection hidden="1"/>
    </xf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1" fillId="0" borderId="300">
      <alignment vertical="center"/>
    </xf>
    <xf numFmtId="0" fontId="8" fillId="0" borderId="0"/>
    <xf numFmtId="0" fontId="27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6" fillId="0" borderId="0" applyFont="0" applyFill="0" applyBorder="0" applyAlignment="0" applyProtection="0"/>
    <xf numFmtId="332" fontId="299" fillId="0" borderId="0"/>
    <xf numFmtId="333" fontId="299" fillId="0" borderId="0"/>
    <xf numFmtId="178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1" fillId="0" borderId="0" applyFont="0" applyFill="0" applyBorder="0" applyAlignment="0" applyProtection="0"/>
  </cellStyleXfs>
  <cellXfs count="148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278" xfId="2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43" fontId="3" fillId="0" borderId="0" xfId="2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7" xfId="2" applyNumberFormat="1" applyFont="1" applyFill="1" applyBorder="1" applyAlignment="1">
      <alignment horizontal="right" vertical="center"/>
    </xf>
    <xf numFmtId="41" fontId="3" fillId="0" borderId="87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1" fontId="3" fillId="0" borderId="89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302" xfId="0" applyNumberFormat="1" applyFont="1" applyBorder="1" applyAlignment="1">
      <alignment horizontal="center" vertical="center"/>
    </xf>
    <xf numFmtId="0" fontId="344" fillId="0" borderId="0" xfId="0" applyFont="1" applyFill="1" applyAlignment="1">
      <alignment vertical="center"/>
    </xf>
    <xf numFmtId="0" fontId="345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46" xfId="2" applyNumberFormat="1" applyFont="1" applyFill="1" applyBorder="1" applyAlignment="1">
      <alignment horizontal="right" vertical="center"/>
    </xf>
    <xf numFmtId="334" fontId="3" fillId="0" borderId="0" xfId="0" applyNumberFormat="1" applyFont="1" applyAlignment="1">
      <alignment vertical="center"/>
    </xf>
    <xf numFmtId="334" fontId="344" fillId="0" borderId="0" xfId="0" applyNumberFormat="1" applyFont="1" applyFill="1" applyAlignment="1">
      <alignment vertical="center"/>
    </xf>
    <xf numFmtId="262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quotePrefix="1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46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,0_x000d__x000a_NA_x000d__x000a_ 2" xfId="55529" xr:uid="{F0E3CFAF-7D9A-4186-B8FC-E31EA2074F32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10" xfId="55532" xr:uid="{88EA1672-9CA7-49DF-B8AD-283EAF42D2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30" xr:uid="{0D53BBB9-4042-4CFE-8638-EA270DCB4F7D}"/>
    <cellStyle name="Comma 86" xfId="55531" xr:uid="{186D60B9-5580-4E38-972A-696978BDD89C}"/>
    <cellStyle name="Comma 87" xfId="55545" xr:uid="{1BB05F40-E0B3-4931-BD6A-E8426DDBFABB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 zerodec 4" xfId="55534" xr:uid="{2ECFB73C-6187-4AAB-86A2-B8B32EB69282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rrency1 4" xfId="55533" xr:uid="{5A006F61-B333-489A-8A56-F585FE9F2229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 (zero dec) 4" xfId="55535" xr:uid="{5CBD1A0D-3C27-4BB0-9985-FD966D19B26E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17" xfId="55543" xr:uid="{59BBD98C-0E29-491F-AB70-A327C95FC25F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16" xfId="55544" xr:uid="{3BB1E6DC-73E7-4A82-A8EC-52697EE6B125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14" xfId="55536" xr:uid="{1BF50096-FF9B-49C6-BC81-AA39D5662D9D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17" xfId="55537" xr:uid="{04845E70-2DAA-4A4C-A47F-7FFABA1A4948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11" xfId="55538" xr:uid="{B0E39710-1BE7-4E1A-8BAE-80AA95390786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16" xfId="55539" xr:uid="{814A641B-0222-4F77-813A-F7094D541FF9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17" xfId="55540" xr:uid="{0629B246-8625-4C7A-B35F-163DA122BC4A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14" xfId="55541" xr:uid="{E37E965E-AE39-4912-97B1-04B090D30F42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18" xfId="55542" xr:uid="{87779A77-FED2-4A12-B0B9-C513A714A0FA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9"/>
  <sheetViews>
    <sheetView showGridLines="0" view="pageBreakPreview" topLeftCell="A94" zoomScale="70" zoomScaleNormal="85" zoomScaleSheetLayoutView="70" workbookViewId="0">
      <selection activeCell="E102" sqref="E102"/>
    </sheetView>
  </sheetViews>
  <sheetFormatPr defaultColWidth="10.5703125" defaultRowHeight="21" customHeight="1"/>
  <cols>
    <col min="1" max="1" width="43.85546875" style="69" customWidth="1"/>
    <col min="2" max="2" width="2.28515625" style="70" customWidth="1"/>
    <col min="3" max="3" width="8.85546875" style="34" customWidth="1"/>
    <col min="4" max="4" width="1.85546875" style="34" customWidth="1"/>
    <col min="5" max="5" width="16.5703125" style="34" customWidth="1"/>
    <col min="6" max="6" width="1.85546875" style="70" customWidth="1"/>
    <col min="7" max="7" width="18.42578125" style="70" customWidth="1"/>
    <col min="8" max="8" width="1.85546875" style="70" customWidth="1"/>
    <col min="9" max="9" width="16.5703125" style="70" customWidth="1"/>
    <col min="10" max="10" width="1.85546875" style="70" customWidth="1"/>
    <col min="11" max="11" width="18.42578125" style="70" customWidth="1"/>
    <col min="12" max="12" width="2.5703125" style="70" customWidth="1"/>
    <col min="13" max="16384" width="10.5703125" style="70"/>
  </cols>
  <sheetData>
    <row r="1" spans="1:11" s="5" customFormat="1" ht="21" customHeight="1">
      <c r="A1" s="39" t="s">
        <v>176</v>
      </c>
      <c r="B1" s="3"/>
      <c r="C1" s="34"/>
      <c r="D1" s="34"/>
      <c r="E1" s="34"/>
      <c r="F1" s="4"/>
      <c r="G1" s="4"/>
      <c r="H1" s="4"/>
      <c r="I1" s="4"/>
      <c r="J1" s="4"/>
      <c r="K1" s="4"/>
    </row>
    <row r="2" spans="1:11" s="5" customFormat="1" ht="21" customHeight="1">
      <c r="A2" s="71" t="s">
        <v>39</v>
      </c>
      <c r="B2" s="4"/>
      <c r="C2" s="34"/>
      <c r="D2" s="34"/>
      <c r="E2" s="34"/>
      <c r="F2" s="4"/>
      <c r="G2" s="4"/>
      <c r="H2" s="4"/>
      <c r="I2" s="4"/>
      <c r="J2" s="4"/>
      <c r="K2" s="4"/>
    </row>
    <row r="3" spans="1:11" s="5" customFormat="1" ht="21" customHeight="1">
      <c r="A3" s="81" t="s">
        <v>207</v>
      </c>
      <c r="B3" s="4"/>
      <c r="C3" s="34"/>
      <c r="D3" s="34"/>
      <c r="E3" s="34"/>
      <c r="F3" s="4"/>
      <c r="G3" s="4"/>
      <c r="H3" s="4"/>
      <c r="I3" s="4"/>
      <c r="J3" s="4"/>
      <c r="K3" s="4"/>
    </row>
    <row r="4" spans="1:11" s="5" customFormat="1" ht="21" customHeight="1">
      <c r="B4" s="4"/>
      <c r="C4" s="34"/>
      <c r="D4" s="34"/>
      <c r="E4" s="34"/>
      <c r="F4" s="4"/>
      <c r="G4" s="4"/>
      <c r="H4" s="4"/>
      <c r="I4" s="4"/>
      <c r="J4" s="4"/>
      <c r="K4" s="20" t="s">
        <v>90</v>
      </c>
    </row>
    <row r="5" spans="1:11" s="5" customFormat="1" ht="21" customHeight="1">
      <c r="B5" s="4"/>
      <c r="C5" s="34"/>
      <c r="D5" s="34"/>
      <c r="E5" s="137" t="s">
        <v>69</v>
      </c>
      <c r="F5" s="137"/>
      <c r="G5" s="137"/>
      <c r="H5" s="4"/>
      <c r="I5" s="137" t="s">
        <v>71</v>
      </c>
      <c r="J5" s="137"/>
      <c r="K5" s="137"/>
    </row>
    <row r="6" spans="1:11" s="22" customFormat="1" ht="21" customHeight="1">
      <c r="A6" s="68"/>
      <c r="D6" s="35"/>
      <c r="E6" s="138" t="s">
        <v>70</v>
      </c>
      <c r="F6" s="138"/>
      <c r="G6" s="138"/>
      <c r="H6" s="36"/>
      <c r="I6" s="138" t="s">
        <v>70</v>
      </c>
      <c r="J6" s="138"/>
      <c r="K6" s="138"/>
    </row>
    <row r="7" spans="1:11" ht="21" customHeight="1">
      <c r="C7" s="98" t="s">
        <v>0</v>
      </c>
      <c r="D7" s="10"/>
      <c r="E7" s="56" t="s">
        <v>208</v>
      </c>
      <c r="F7" s="72"/>
      <c r="G7" s="56" t="s">
        <v>164</v>
      </c>
      <c r="H7" s="33"/>
      <c r="I7" s="56" t="s">
        <v>208</v>
      </c>
      <c r="J7" s="72"/>
      <c r="K7" s="56" t="s">
        <v>164</v>
      </c>
    </row>
    <row r="8" spans="1:11" ht="21" customHeight="1">
      <c r="C8" s="10"/>
      <c r="D8" s="10"/>
      <c r="E8" s="53" t="s">
        <v>91</v>
      </c>
      <c r="F8" s="72"/>
      <c r="G8" s="53" t="s">
        <v>139</v>
      </c>
      <c r="H8" s="33"/>
      <c r="I8" s="53" t="s">
        <v>91</v>
      </c>
      <c r="J8" s="72"/>
      <c r="K8" s="53" t="s">
        <v>139</v>
      </c>
    </row>
    <row r="9" spans="1:11" ht="21" customHeight="1">
      <c r="C9" s="10"/>
      <c r="D9" s="10"/>
      <c r="E9" s="53" t="s">
        <v>92</v>
      </c>
      <c r="F9" s="72"/>
      <c r="G9" s="32"/>
      <c r="H9" s="33"/>
      <c r="I9" s="53" t="s">
        <v>92</v>
      </c>
      <c r="J9" s="72"/>
      <c r="K9" s="32"/>
    </row>
    <row r="10" spans="1:11" ht="21.75" customHeight="1">
      <c r="A10" s="71" t="s">
        <v>1</v>
      </c>
      <c r="C10" s="83"/>
      <c r="D10" s="83"/>
      <c r="E10" s="83"/>
    </row>
    <row r="11" spans="1:11" ht="21.75" customHeight="1">
      <c r="A11" s="71" t="s">
        <v>2</v>
      </c>
      <c r="C11" s="83"/>
      <c r="D11" s="83"/>
      <c r="E11" s="83"/>
    </row>
    <row r="12" spans="1:11" ht="21.75" customHeight="1">
      <c r="A12" s="67" t="s">
        <v>3</v>
      </c>
      <c r="B12" s="2"/>
      <c r="C12" s="83"/>
      <c r="D12" s="83"/>
      <c r="E12" s="99">
        <v>72902</v>
      </c>
      <c r="F12" s="99"/>
      <c r="G12" s="99">
        <v>180248</v>
      </c>
      <c r="H12" s="100"/>
      <c r="I12" s="99">
        <v>2815</v>
      </c>
      <c r="J12" s="84"/>
      <c r="K12" s="99">
        <v>14340</v>
      </c>
    </row>
    <row r="13" spans="1:11" ht="21.75" customHeight="1">
      <c r="A13" s="67" t="s">
        <v>34</v>
      </c>
      <c r="B13" s="2"/>
      <c r="C13" s="83" t="s">
        <v>172</v>
      </c>
      <c r="D13" s="83"/>
      <c r="E13" s="99">
        <v>440222</v>
      </c>
      <c r="F13" s="99"/>
      <c r="G13" s="99">
        <v>440486</v>
      </c>
      <c r="H13" s="100"/>
      <c r="I13" s="99">
        <v>169117</v>
      </c>
      <c r="J13" s="84"/>
      <c r="K13" s="99">
        <v>72778</v>
      </c>
    </row>
    <row r="14" spans="1:11" ht="21.75" customHeight="1">
      <c r="A14" s="67" t="s">
        <v>227</v>
      </c>
      <c r="B14" s="2"/>
      <c r="C14" s="83">
        <v>2</v>
      </c>
      <c r="D14" s="83"/>
      <c r="E14" s="99">
        <v>0</v>
      </c>
      <c r="F14" s="99"/>
      <c r="G14" s="99">
        <v>0</v>
      </c>
      <c r="H14" s="100"/>
      <c r="I14" s="99">
        <v>42005</v>
      </c>
      <c r="J14" s="84"/>
      <c r="K14" s="99">
        <v>30113</v>
      </c>
    </row>
    <row r="15" spans="1:11" ht="21.75" customHeight="1">
      <c r="A15" s="67" t="s">
        <v>165</v>
      </c>
      <c r="B15" s="2"/>
      <c r="C15" s="83">
        <v>2</v>
      </c>
      <c r="D15" s="83"/>
      <c r="E15" s="99">
        <v>0</v>
      </c>
      <c r="F15" s="99"/>
      <c r="G15" s="99">
        <v>0</v>
      </c>
      <c r="H15" s="100"/>
      <c r="I15" s="99">
        <v>22000</v>
      </c>
      <c r="J15" s="84"/>
      <c r="K15" s="99">
        <v>22000</v>
      </c>
    </row>
    <row r="16" spans="1:11" ht="21.75" customHeight="1">
      <c r="A16" s="67" t="s">
        <v>133</v>
      </c>
      <c r="B16" s="2"/>
      <c r="C16" s="83"/>
      <c r="D16" s="83"/>
      <c r="E16" s="99">
        <v>1171</v>
      </c>
      <c r="F16" s="99"/>
      <c r="G16" s="99">
        <v>1175</v>
      </c>
      <c r="H16" s="100"/>
      <c r="I16" s="99">
        <v>0</v>
      </c>
      <c r="J16" s="84"/>
      <c r="K16" s="99">
        <v>0</v>
      </c>
    </row>
    <row r="17" spans="1:11" ht="21.75" customHeight="1">
      <c r="A17" s="67" t="s">
        <v>4</v>
      </c>
      <c r="C17" s="83"/>
      <c r="D17" s="83"/>
      <c r="E17" s="99">
        <v>29878</v>
      </c>
      <c r="F17" s="99"/>
      <c r="G17" s="99">
        <v>24056</v>
      </c>
      <c r="H17" s="100"/>
      <c r="I17" s="99">
        <v>5400</v>
      </c>
      <c r="J17" s="84"/>
      <c r="K17" s="99">
        <v>2909</v>
      </c>
    </row>
    <row r="18" spans="1:11" ht="21.75" customHeight="1">
      <c r="A18" s="71" t="s">
        <v>5</v>
      </c>
      <c r="C18" s="83"/>
      <c r="D18" s="83"/>
      <c r="E18" s="101">
        <f>SUM(E12:E17)</f>
        <v>544173</v>
      </c>
      <c r="F18" s="99"/>
      <c r="G18" s="101">
        <f>SUM(G12:G17)</f>
        <v>645965</v>
      </c>
      <c r="H18" s="99"/>
      <c r="I18" s="101">
        <f>SUM(I12:I17)</f>
        <v>241337</v>
      </c>
      <c r="J18" s="84"/>
      <c r="K18" s="101">
        <f>SUM(K12:K17)</f>
        <v>142140</v>
      </c>
    </row>
    <row r="19" spans="1:11" ht="21.75" customHeight="1">
      <c r="A19" s="71" t="s">
        <v>6</v>
      </c>
      <c r="C19" s="83"/>
      <c r="D19" s="83"/>
      <c r="E19" s="99"/>
      <c r="F19" s="99"/>
      <c r="G19" s="99"/>
      <c r="H19" s="99"/>
      <c r="I19" s="99"/>
      <c r="J19" s="84"/>
      <c r="K19" s="99"/>
    </row>
    <row r="20" spans="1:11" ht="21.75" customHeight="1">
      <c r="A20" s="67" t="s">
        <v>178</v>
      </c>
      <c r="C20" s="83"/>
      <c r="D20" s="83"/>
      <c r="E20" s="100"/>
      <c r="F20" s="100"/>
      <c r="G20" s="100"/>
      <c r="H20" s="100"/>
      <c r="I20" s="100"/>
      <c r="J20" s="84"/>
      <c r="K20" s="100"/>
    </row>
    <row r="21" spans="1:11" ht="21.75" customHeight="1">
      <c r="A21" s="67" t="s">
        <v>179</v>
      </c>
      <c r="C21" s="83">
        <v>2</v>
      </c>
      <c r="D21" s="83"/>
      <c r="E21" s="99">
        <v>0</v>
      </c>
      <c r="F21" s="99"/>
      <c r="G21" s="99">
        <v>0</v>
      </c>
      <c r="H21" s="100"/>
      <c r="I21" s="99">
        <v>44000</v>
      </c>
      <c r="J21" s="84"/>
      <c r="K21" s="99">
        <v>53000</v>
      </c>
    </row>
    <row r="22" spans="1:11" ht="21.75" customHeight="1">
      <c r="A22" s="67" t="s">
        <v>197</v>
      </c>
      <c r="C22" s="83">
        <v>4</v>
      </c>
      <c r="D22" s="83"/>
      <c r="E22" s="99">
        <v>0</v>
      </c>
      <c r="F22" s="99"/>
      <c r="G22" s="99">
        <v>0</v>
      </c>
      <c r="H22" s="100"/>
      <c r="I22" s="99">
        <v>119911</v>
      </c>
      <c r="J22" s="84"/>
      <c r="K22" s="99">
        <v>119911</v>
      </c>
    </row>
    <row r="23" spans="1:11" ht="21.75" customHeight="1">
      <c r="A23" s="67" t="s">
        <v>104</v>
      </c>
      <c r="C23" s="83">
        <v>5</v>
      </c>
      <c r="D23" s="83"/>
      <c r="E23" s="99">
        <v>0</v>
      </c>
      <c r="F23" s="99"/>
      <c r="G23" s="99">
        <v>1398</v>
      </c>
      <c r="H23" s="100"/>
      <c r="I23" s="99">
        <v>0</v>
      </c>
      <c r="J23" s="84"/>
      <c r="K23" s="99">
        <v>0</v>
      </c>
    </row>
    <row r="24" spans="1:11" ht="21.75" customHeight="1">
      <c r="A24" s="67" t="s">
        <v>131</v>
      </c>
      <c r="B24" s="5"/>
      <c r="C24" s="83">
        <v>6</v>
      </c>
      <c r="D24" s="83"/>
      <c r="E24" s="99">
        <v>177422</v>
      </c>
      <c r="F24" s="99"/>
      <c r="G24" s="99">
        <v>200177</v>
      </c>
      <c r="H24" s="100"/>
      <c r="I24" s="99">
        <v>42444</v>
      </c>
      <c r="J24" s="84"/>
      <c r="K24" s="99">
        <v>47445</v>
      </c>
    </row>
    <row r="25" spans="1:11" ht="21.75" customHeight="1">
      <c r="A25" s="67" t="s">
        <v>101</v>
      </c>
      <c r="B25" s="5"/>
      <c r="C25" s="83">
        <v>7</v>
      </c>
      <c r="E25" s="99">
        <v>116259</v>
      </c>
      <c r="F25" s="99"/>
      <c r="G25" s="99">
        <v>76701</v>
      </c>
      <c r="H25" s="100"/>
      <c r="I25" s="99">
        <v>10029</v>
      </c>
      <c r="J25" s="84"/>
      <c r="K25" s="99">
        <v>9380</v>
      </c>
    </row>
    <row r="26" spans="1:11" ht="21.75" customHeight="1">
      <c r="A26" s="67" t="s">
        <v>166</v>
      </c>
      <c r="B26" s="5"/>
      <c r="C26" s="83"/>
      <c r="D26" s="83"/>
      <c r="E26" s="99">
        <v>85654</v>
      </c>
      <c r="F26" s="99"/>
      <c r="G26" s="99">
        <v>85654</v>
      </c>
      <c r="H26" s="100"/>
      <c r="I26" s="99">
        <v>0</v>
      </c>
      <c r="J26" s="84"/>
      <c r="K26" s="99">
        <v>0</v>
      </c>
    </row>
    <row r="27" spans="1:11" ht="21.75" customHeight="1">
      <c r="A27" s="67" t="s">
        <v>40</v>
      </c>
      <c r="B27" s="5"/>
      <c r="C27" s="83"/>
      <c r="D27" s="83"/>
      <c r="E27" s="99">
        <v>1608</v>
      </c>
      <c r="F27" s="99"/>
      <c r="G27" s="99">
        <v>1837</v>
      </c>
      <c r="H27" s="100"/>
      <c r="I27" s="99">
        <v>169</v>
      </c>
      <c r="J27" s="84"/>
      <c r="K27" s="99">
        <v>236</v>
      </c>
    </row>
    <row r="28" spans="1:11" ht="21.75" customHeight="1">
      <c r="A28" s="67" t="s">
        <v>64</v>
      </c>
      <c r="B28" s="5"/>
      <c r="C28" s="83"/>
      <c r="D28" s="83"/>
      <c r="E28" s="99">
        <v>616</v>
      </c>
      <c r="F28" s="99"/>
      <c r="G28" s="99">
        <v>713</v>
      </c>
      <c r="H28" s="100"/>
      <c r="I28" s="99">
        <v>591</v>
      </c>
      <c r="J28" s="84"/>
      <c r="K28" s="99">
        <v>458</v>
      </c>
    </row>
    <row r="29" spans="1:11" ht="21.75" customHeight="1">
      <c r="A29" s="67" t="s">
        <v>193</v>
      </c>
      <c r="B29" s="5"/>
      <c r="C29" s="83">
        <v>2</v>
      </c>
      <c r="D29" s="83"/>
      <c r="E29" s="99">
        <v>0</v>
      </c>
      <c r="F29" s="99"/>
      <c r="G29" s="99">
        <v>0</v>
      </c>
      <c r="H29" s="100"/>
      <c r="I29" s="99">
        <v>2143</v>
      </c>
      <c r="J29" s="84"/>
      <c r="K29" s="99">
        <v>1566</v>
      </c>
    </row>
    <row r="30" spans="1:11" ht="21.75" customHeight="1">
      <c r="A30" s="67" t="s">
        <v>7</v>
      </c>
      <c r="B30" s="5"/>
      <c r="C30" s="83"/>
      <c r="D30" s="83"/>
      <c r="E30" s="102">
        <v>2873</v>
      </c>
      <c r="F30" s="99"/>
      <c r="G30" s="102">
        <v>3426</v>
      </c>
      <c r="H30" s="100"/>
      <c r="I30" s="102">
        <v>1301</v>
      </c>
      <c r="J30" s="84"/>
      <c r="K30" s="102">
        <v>1301</v>
      </c>
    </row>
    <row r="31" spans="1:11" ht="21.75" customHeight="1">
      <c r="A31" s="71" t="s">
        <v>8</v>
      </c>
      <c r="C31" s="83"/>
      <c r="D31" s="83"/>
      <c r="E31" s="99">
        <f>SUM(E20:E30)</f>
        <v>384432</v>
      </c>
      <c r="F31" s="99"/>
      <c r="G31" s="99">
        <f>SUM(G20:G30)</f>
        <v>369906</v>
      </c>
      <c r="H31" s="99"/>
      <c r="I31" s="99">
        <f>SUM(I21:I30)</f>
        <v>220588</v>
      </c>
      <c r="J31" s="84"/>
      <c r="K31" s="99">
        <f>SUM(K21:K30)</f>
        <v>233297</v>
      </c>
    </row>
    <row r="32" spans="1:11" ht="21.75" customHeight="1" thickBot="1">
      <c r="A32" s="71" t="s">
        <v>9</v>
      </c>
      <c r="C32" s="85"/>
      <c r="D32" s="85"/>
      <c r="E32" s="103">
        <f>SUM(E18,E31)</f>
        <v>928605</v>
      </c>
      <c r="F32" s="99"/>
      <c r="G32" s="103">
        <f>SUM(G18,G31)</f>
        <v>1015871</v>
      </c>
      <c r="H32" s="99"/>
      <c r="I32" s="103">
        <f>SUM(I18,I31)</f>
        <v>461925</v>
      </c>
      <c r="J32" s="84"/>
      <c r="K32" s="103">
        <f>SUM(K18,K31)</f>
        <v>375437</v>
      </c>
    </row>
    <row r="33" spans="1:11" ht="21" customHeight="1" thickTop="1"/>
    <row r="34" spans="1:11" ht="21" customHeight="1">
      <c r="A34" s="7" t="s">
        <v>155</v>
      </c>
      <c r="B34" s="2"/>
      <c r="G34" s="82"/>
      <c r="H34" s="82"/>
      <c r="I34" s="82"/>
      <c r="J34" s="82"/>
      <c r="K34" s="82"/>
    </row>
    <row r="35" spans="1:11" ht="21" customHeight="1">
      <c r="A35" s="7"/>
      <c r="B35" s="2"/>
      <c r="G35" s="82"/>
      <c r="H35" s="82"/>
      <c r="I35" s="82"/>
      <c r="J35" s="82"/>
      <c r="K35" s="82"/>
    </row>
    <row r="36" spans="1:11" ht="21" customHeight="1">
      <c r="A36" s="7"/>
      <c r="B36" s="2"/>
      <c r="G36" s="82"/>
      <c r="H36" s="82"/>
      <c r="I36" s="82"/>
      <c r="J36" s="82"/>
      <c r="K36" s="82"/>
    </row>
    <row r="37" spans="1:11" ht="21" customHeight="1">
      <c r="A37" s="7"/>
      <c r="B37" s="2"/>
      <c r="G37" s="82"/>
      <c r="H37" s="82"/>
      <c r="I37" s="82"/>
      <c r="J37" s="82"/>
      <c r="K37" s="82"/>
    </row>
    <row r="38" spans="1:11" ht="21" customHeight="1">
      <c r="A38" s="44" t="s">
        <v>120</v>
      </c>
      <c r="B38" s="44"/>
      <c r="C38" s="44"/>
      <c r="D38" s="94"/>
      <c r="E38" s="94"/>
      <c r="F38" s="44"/>
      <c r="G38" s="44" t="s">
        <v>105</v>
      </c>
      <c r="H38" s="44"/>
      <c r="J38" s="44"/>
      <c r="K38" s="44"/>
    </row>
    <row r="39" spans="1:11" ht="21" customHeight="1">
      <c r="A39" s="134" t="s">
        <v>68</v>
      </c>
      <c r="B39" s="134"/>
      <c r="C39" s="134"/>
      <c r="D39" s="94"/>
      <c r="E39" s="94"/>
      <c r="F39" s="94"/>
      <c r="G39" s="135" t="s">
        <v>132</v>
      </c>
      <c r="H39" s="135"/>
      <c r="I39" s="135"/>
      <c r="J39" s="135"/>
      <c r="K39" s="135"/>
    </row>
    <row r="40" spans="1:11" ht="21" customHeight="1">
      <c r="A40" s="135" t="s">
        <v>67</v>
      </c>
      <c r="B40" s="135"/>
      <c r="C40" s="135"/>
      <c r="D40" s="95"/>
      <c r="E40" s="95"/>
      <c r="F40" s="95"/>
      <c r="G40" s="136" t="s">
        <v>67</v>
      </c>
      <c r="H40" s="136"/>
      <c r="I40" s="136"/>
      <c r="J40" s="136"/>
      <c r="K40" s="136"/>
    </row>
    <row r="41" spans="1:11" s="5" customFormat="1" ht="21" customHeight="1">
      <c r="A41" s="39" t="s">
        <v>176</v>
      </c>
      <c r="B41" s="3"/>
      <c r="C41" s="34"/>
      <c r="D41" s="34"/>
      <c r="E41" s="34"/>
      <c r="F41" s="4"/>
      <c r="G41" s="4"/>
      <c r="H41" s="4"/>
      <c r="I41" s="4"/>
      <c r="J41" s="4"/>
      <c r="K41" s="4"/>
    </row>
    <row r="42" spans="1:11" s="5" customFormat="1" ht="21" customHeight="1">
      <c r="A42" s="71" t="s">
        <v>117</v>
      </c>
      <c r="B42" s="4"/>
      <c r="C42" s="34"/>
      <c r="D42" s="34"/>
      <c r="E42" s="34"/>
      <c r="F42" s="4"/>
      <c r="G42" s="4"/>
      <c r="H42" s="4"/>
      <c r="I42" s="4"/>
      <c r="J42" s="4"/>
      <c r="K42" s="4"/>
    </row>
    <row r="43" spans="1:11" s="5" customFormat="1" ht="21" customHeight="1">
      <c r="A43" s="81" t="s">
        <v>207</v>
      </c>
      <c r="B43" s="4"/>
      <c r="C43" s="34"/>
      <c r="D43" s="34"/>
      <c r="E43" s="34"/>
      <c r="F43" s="4"/>
      <c r="G43" s="4"/>
      <c r="H43" s="4"/>
      <c r="I43" s="4"/>
      <c r="J43" s="4"/>
      <c r="K43" s="4"/>
    </row>
    <row r="44" spans="1:11" s="5" customFormat="1" ht="21" customHeight="1">
      <c r="B44" s="4"/>
      <c r="C44" s="34"/>
      <c r="D44" s="34"/>
      <c r="E44" s="34"/>
      <c r="F44" s="4"/>
      <c r="G44" s="4"/>
      <c r="H44" s="4"/>
      <c r="I44" s="4"/>
      <c r="J44" s="4"/>
      <c r="K44" s="20" t="s">
        <v>90</v>
      </c>
    </row>
    <row r="45" spans="1:11" s="5" customFormat="1" ht="21" customHeight="1">
      <c r="B45" s="4"/>
      <c r="C45" s="34"/>
      <c r="D45" s="34"/>
      <c r="E45" s="137" t="s">
        <v>69</v>
      </c>
      <c r="F45" s="137"/>
      <c r="G45" s="137"/>
      <c r="H45" s="4"/>
      <c r="I45" s="137" t="s">
        <v>71</v>
      </c>
      <c r="J45" s="137"/>
      <c r="K45" s="137"/>
    </row>
    <row r="46" spans="1:11" s="22" customFormat="1" ht="21" customHeight="1">
      <c r="A46" s="68"/>
      <c r="D46" s="35"/>
      <c r="E46" s="138" t="s">
        <v>70</v>
      </c>
      <c r="F46" s="138"/>
      <c r="G46" s="138"/>
      <c r="H46" s="36"/>
      <c r="I46" s="138" t="s">
        <v>70</v>
      </c>
      <c r="J46" s="138"/>
      <c r="K46" s="138"/>
    </row>
    <row r="47" spans="1:11" ht="21" customHeight="1">
      <c r="C47" s="98" t="s">
        <v>0</v>
      </c>
      <c r="D47" s="10"/>
      <c r="E47" s="56" t="s">
        <v>208</v>
      </c>
      <c r="F47" s="72"/>
      <c r="G47" s="56" t="s">
        <v>164</v>
      </c>
      <c r="H47" s="33"/>
      <c r="I47" s="56" t="s">
        <v>208</v>
      </c>
      <c r="J47" s="72"/>
      <c r="K47" s="56" t="s">
        <v>164</v>
      </c>
    </row>
    <row r="48" spans="1:11" ht="21" customHeight="1">
      <c r="C48" s="10"/>
      <c r="D48" s="10"/>
      <c r="E48" s="53" t="s">
        <v>91</v>
      </c>
      <c r="F48" s="72"/>
      <c r="G48" s="53" t="s">
        <v>139</v>
      </c>
      <c r="H48" s="33"/>
      <c r="I48" s="53" t="s">
        <v>91</v>
      </c>
      <c r="J48" s="72"/>
      <c r="K48" s="53" t="s">
        <v>139</v>
      </c>
    </row>
    <row r="49" spans="1:11" ht="21" customHeight="1">
      <c r="C49" s="10"/>
      <c r="D49" s="10"/>
      <c r="E49" s="53" t="s">
        <v>92</v>
      </c>
      <c r="F49" s="72"/>
      <c r="G49" s="32"/>
      <c r="H49" s="33"/>
      <c r="I49" s="53" t="s">
        <v>92</v>
      </c>
      <c r="J49" s="72"/>
      <c r="K49" s="32"/>
    </row>
    <row r="50" spans="1:11" ht="21.75" customHeight="1">
      <c r="A50" s="71" t="s">
        <v>10</v>
      </c>
      <c r="C50" s="83"/>
      <c r="D50" s="83"/>
      <c r="E50" s="83"/>
    </row>
    <row r="51" spans="1:11" ht="21.75" customHeight="1">
      <c r="A51" s="71" t="s">
        <v>11</v>
      </c>
      <c r="C51" s="83"/>
      <c r="D51" s="83"/>
      <c r="E51" s="83"/>
    </row>
    <row r="52" spans="1:11" ht="21.75" customHeight="1">
      <c r="A52" s="67" t="s">
        <v>195</v>
      </c>
      <c r="C52" s="83"/>
      <c r="D52" s="83"/>
      <c r="E52" s="91">
        <v>50177</v>
      </c>
      <c r="F52" s="91"/>
      <c r="G52" s="91">
        <v>49664</v>
      </c>
      <c r="H52" s="100"/>
      <c r="I52" s="99">
        <v>0</v>
      </c>
      <c r="K52" s="99">
        <v>0</v>
      </c>
    </row>
    <row r="53" spans="1:11" ht="21.75" customHeight="1">
      <c r="A53" s="67" t="s">
        <v>35</v>
      </c>
      <c r="C53" s="83">
        <v>2</v>
      </c>
      <c r="D53" s="83"/>
      <c r="E53" s="91">
        <v>270506</v>
      </c>
      <c r="F53" s="91"/>
      <c r="G53" s="91">
        <v>312250</v>
      </c>
      <c r="H53" s="100"/>
      <c r="I53" s="91">
        <v>76142</v>
      </c>
      <c r="J53" s="95"/>
      <c r="K53" s="91">
        <v>15119</v>
      </c>
    </row>
    <row r="54" spans="1:11" ht="21.75" customHeight="1">
      <c r="A54" s="67" t="s">
        <v>134</v>
      </c>
      <c r="C54" s="83"/>
      <c r="D54" s="70"/>
      <c r="E54" s="91"/>
      <c r="F54" s="91"/>
      <c r="G54" s="91"/>
      <c r="H54" s="100"/>
      <c r="I54" s="104"/>
      <c r="J54" s="84"/>
      <c r="K54" s="104"/>
    </row>
    <row r="55" spans="1:11" ht="21.75" customHeight="1">
      <c r="A55" s="67" t="s">
        <v>135</v>
      </c>
      <c r="C55" s="83">
        <v>2</v>
      </c>
      <c r="D55" s="83"/>
      <c r="E55" s="99">
        <v>0</v>
      </c>
      <c r="F55" s="91"/>
      <c r="G55" s="91">
        <v>477</v>
      </c>
      <c r="H55" s="100"/>
      <c r="I55" s="104">
        <v>0</v>
      </c>
      <c r="J55" s="84"/>
      <c r="K55" s="104">
        <v>150</v>
      </c>
    </row>
    <row r="56" spans="1:11" ht="21.75" customHeight="1">
      <c r="A56" s="67" t="s">
        <v>196</v>
      </c>
      <c r="C56" s="83">
        <v>8</v>
      </c>
      <c r="D56" s="83"/>
      <c r="E56" s="91">
        <v>36962</v>
      </c>
      <c r="F56" s="91"/>
      <c r="G56" s="91">
        <v>36990</v>
      </c>
      <c r="H56" s="100"/>
      <c r="I56" s="91">
        <v>22922</v>
      </c>
      <c r="J56" s="84"/>
      <c r="K56" s="91">
        <v>22950</v>
      </c>
    </row>
    <row r="57" spans="1:11" ht="21.75" customHeight="1">
      <c r="A57" s="67" t="s">
        <v>102</v>
      </c>
      <c r="B57" s="5"/>
      <c r="C57" s="83"/>
      <c r="D57" s="83"/>
      <c r="E57" s="91">
        <v>35060</v>
      </c>
      <c r="F57" s="91"/>
      <c r="G57" s="91">
        <v>19629</v>
      </c>
      <c r="H57" s="100"/>
      <c r="I57" s="91">
        <v>1559</v>
      </c>
      <c r="J57" s="95"/>
      <c r="K57" s="91">
        <v>919</v>
      </c>
    </row>
    <row r="58" spans="1:11" ht="21.75" customHeight="1">
      <c r="A58" s="67" t="s">
        <v>12</v>
      </c>
      <c r="B58" s="5"/>
      <c r="C58" s="83"/>
      <c r="D58" s="83"/>
      <c r="E58" s="91">
        <v>6482</v>
      </c>
      <c r="F58" s="91"/>
      <c r="G58" s="91">
        <v>11479</v>
      </c>
      <c r="H58" s="100"/>
      <c r="I58" s="99">
        <v>0</v>
      </c>
      <c r="J58" s="95"/>
      <c r="K58" s="99">
        <v>290</v>
      </c>
    </row>
    <row r="59" spans="1:11" ht="21.75" customHeight="1">
      <c r="A59" s="67" t="s">
        <v>137</v>
      </c>
      <c r="B59" s="5"/>
      <c r="C59" s="83">
        <v>2</v>
      </c>
      <c r="D59" s="83"/>
      <c r="E59" s="91">
        <v>49971</v>
      </c>
      <c r="F59" s="91"/>
      <c r="G59" s="91">
        <v>49971</v>
      </c>
      <c r="H59" s="100"/>
      <c r="I59" s="99">
        <v>0</v>
      </c>
      <c r="J59" s="95"/>
      <c r="K59" s="99">
        <v>0</v>
      </c>
    </row>
    <row r="60" spans="1:11" ht="21.75" customHeight="1">
      <c r="A60" s="67" t="s">
        <v>13</v>
      </c>
      <c r="C60" s="83"/>
      <c r="D60" s="83"/>
      <c r="E60" s="97">
        <v>2260</v>
      </c>
      <c r="F60" s="91"/>
      <c r="G60" s="97">
        <v>2008</v>
      </c>
      <c r="H60" s="100"/>
      <c r="I60" s="97">
        <v>1899</v>
      </c>
      <c r="J60" s="95"/>
      <c r="K60" s="97">
        <v>1530</v>
      </c>
    </row>
    <row r="61" spans="1:11" ht="21.75" customHeight="1">
      <c r="A61" s="71" t="s">
        <v>14</v>
      </c>
      <c r="C61" s="83"/>
      <c r="D61" s="83"/>
      <c r="E61" s="102">
        <f>SUM(E52:E60)</f>
        <v>451418</v>
      </c>
      <c r="F61" s="99"/>
      <c r="G61" s="102">
        <f>SUM(G52:G60)</f>
        <v>482468</v>
      </c>
      <c r="H61" s="99"/>
      <c r="I61" s="102">
        <f>SUM(I52:I60)</f>
        <v>102522</v>
      </c>
      <c r="J61" s="84"/>
      <c r="K61" s="102">
        <f>SUM(K52:K60)</f>
        <v>40958</v>
      </c>
    </row>
    <row r="62" spans="1:11" ht="21.75" customHeight="1">
      <c r="A62" s="71" t="s">
        <v>15</v>
      </c>
      <c r="C62" s="83"/>
      <c r="D62" s="83"/>
      <c r="E62" s="99"/>
      <c r="F62" s="99"/>
      <c r="G62" s="99"/>
      <c r="H62" s="99"/>
      <c r="I62" s="99"/>
      <c r="J62" s="84"/>
      <c r="K62" s="99"/>
    </row>
    <row r="63" spans="1:11" ht="21.75" customHeight="1">
      <c r="A63" s="67" t="s">
        <v>167</v>
      </c>
      <c r="C63" s="83">
        <v>8</v>
      </c>
      <c r="D63" s="83"/>
      <c r="E63" s="91">
        <v>43555</v>
      </c>
      <c r="F63" s="91"/>
      <c r="G63" s="91">
        <v>71273</v>
      </c>
      <c r="H63" s="100"/>
      <c r="I63" s="91">
        <v>15675</v>
      </c>
      <c r="J63" s="84"/>
      <c r="K63" s="91">
        <v>32863</v>
      </c>
    </row>
    <row r="64" spans="1:11" ht="21.75" customHeight="1">
      <c r="A64" s="67" t="s">
        <v>103</v>
      </c>
      <c r="C64" s="83"/>
      <c r="D64" s="83"/>
      <c r="E64" s="91">
        <v>65245</v>
      </c>
      <c r="F64" s="91"/>
      <c r="G64" s="91">
        <v>48671</v>
      </c>
      <c r="H64" s="100"/>
      <c r="I64" s="91">
        <v>9819</v>
      </c>
      <c r="J64" s="84"/>
      <c r="K64" s="91">
        <v>9382</v>
      </c>
    </row>
    <row r="65" spans="1:11" ht="21.75" customHeight="1">
      <c r="A65" s="67" t="s">
        <v>33</v>
      </c>
      <c r="C65" s="83"/>
      <c r="D65" s="83"/>
      <c r="E65" s="91">
        <v>2780</v>
      </c>
      <c r="F65" s="91"/>
      <c r="G65" s="91">
        <v>2092</v>
      </c>
      <c r="H65" s="100"/>
      <c r="I65" s="91">
        <v>1507</v>
      </c>
      <c r="J65" s="84"/>
      <c r="K65" s="91">
        <v>1298</v>
      </c>
    </row>
    <row r="66" spans="1:11" ht="21.75" customHeight="1">
      <c r="A66" s="67" t="s">
        <v>136</v>
      </c>
      <c r="C66" s="83"/>
      <c r="D66" s="83"/>
      <c r="E66" s="91">
        <v>2715</v>
      </c>
      <c r="F66" s="91"/>
      <c r="G66" s="91">
        <v>625</v>
      </c>
      <c r="H66" s="100"/>
      <c r="I66" s="99">
        <v>0</v>
      </c>
      <c r="J66" s="84"/>
      <c r="K66" s="99">
        <v>0</v>
      </c>
    </row>
    <row r="67" spans="1:11" ht="21.75" customHeight="1">
      <c r="A67" s="67" t="s">
        <v>72</v>
      </c>
      <c r="C67" s="70"/>
      <c r="D67" s="83"/>
      <c r="E67" s="102">
        <v>2660</v>
      </c>
      <c r="F67" s="99"/>
      <c r="G67" s="102">
        <v>2448</v>
      </c>
      <c r="H67" s="100"/>
      <c r="I67" s="102">
        <v>0</v>
      </c>
      <c r="J67" s="84"/>
      <c r="K67" s="102">
        <v>0</v>
      </c>
    </row>
    <row r="68" spans="1:11" ht="21.75" customHeight="1">
      <c r="A68" s="71" t="s">
        <v>16</v>
      </c>
      <c r="C68" s="83"/>
      <c r="D68" s="83"/>
      <c r="E68" s="102">
        <f>SUM(E63:E67)</f>
        <v>116955</v>
      </c>
      <c r="F68" s="99"/>
      <c r="G68" s="102">
        <f>SUM(G63:G67)</f>
        <v>125109</v>
      </c>
      <c r="H68" s="99"/>
      <c r="I68" s="102">
        <f>SUM(I63:I67)</f>
        <v>27001</v>
      </c>
      <c r="J68" s="84"/>
      <c r="K68" s="102">
        <f>SUM(K63:K67)</f>
        <v>43543</v>
      </c>
    </row>
    <row r="69" spans="1:11" ht="21.75" customHeight="1">
      <c r="A69" s="71" t="s">
        <v>17</v>
      </c>
      <c r="C69" s="85"/>
      <c r="D69" s="85"/>
      <c r="E69" s="102">
        <f>SUM(E61,E68)</f>
        <v>568373</v>
      </c>
      <c r="F69" s="99"/>
      <c r="G69" s="102">
        <f>SUM(G61,G68)</f>
        <v>607577</v>
      </c>
      <c r="H69" s="99"/>
      <c r="I69" s="102">
        <f>SUM(I61,I68)</f>
        <v>129523</v>
      </c>
      <c r="J69" s="84"/>
      <c r="K69" s="102">
        <f>SUM(K61,K68)</f>
        <v>84501</v>
      </c>
    </row>
    <row r="70" spans="1:11" ht="21.75" customHeight="1">
      <c r="A70" s="71"/>
      <c r="C70" s="85"/>
      <c r="D70" s="85"/>
    </row>
    <row r="71" spans="1:11" ht="21" customHeight="1">
      <c r="A71" s="7" t="s">
        <v>155</v>
      </c>
      <c r="B71" s="2"/>
    </row>
    <row r="72" spans="1:11" ht="21" customHeight="1">
      <c r="A72" s="7"/>
      <c r="B72" s="2"/>
      <c r="G72" s="82"/>
      <c r="H72" s="82"/>
      <c r="I72" s="82"/>
      <c r="J72" s="82"/>
      <c r="K72" s="82"/>
    </row>
    <row r="73" spans="1:11" ht="21" customHeight="1">
      <c r="A73" s="7"/>
      <c r="B73" s="2"/>
      <c r="G73" s="82"/>
      <c r="H73" s="82"/>
      <c r="I73" s="82"/>
      <c r="J73" s="82"/>
      <c r="K73" s="82"/>
    </row>
    <row r="74" spans="1:11" ht="21" customHeight="1">
      <c r="A74" s="7"/>
      <c r="B74" s="2"/>
      <c r="G74" s="82"/>
      <c r="H74" s="82"/>
      <c r="I74" s="82"/>
      <c r="J74" s="82"/>
      <c r="K74" s="82"/>
    </row>
    <row r="75" spans="1:11" ht="21" customHeight="1">
      <c r="A75" s="44" t="s">
        <v>120</v>
      </c>
      <c r="B75" s="44"/>
      <c r="C75" s="44"/>
      <c r="D75" s="94"/>
      <c r="E75" s="94"/>
      <c r="F75" s="44"/>
      <c r="G75" s="44" t="s">
        <v>105</v>
      </c>
      <c r="H75" s="44"/>
      <c r="J75" s="44"/>
      <c r="K75" s="44"/>
    </row>
    <row r="76" spans="1:11" ht="21" customHeight="1">
      <c r="A76" s="134" t="s">
        <v>68</v>
      </c>
      <c r="B76" s="134"/>
      <c r="C76" s="134"/>
      <c r="D76" s="94"/>
      <c r="E76" s="94"/>
      <c r="F76" s="94"/>
      <c r="G76" s="135" t="s">
        <v>132</v>
      </c>
      <c r="H76" s="135"/>
      <c r="I76" s="135"/>
      <c r="J76" s="135"/>
      <c r="K76" s="135"/>
    </row>
    <row r="77" spans="1:11" ht="21" customHeight="1">
      <c r="A77" s="135" t="s">
        <v>67</v>
      </c>
      <c r="B77" s="135"/>
      <c r="C77" s="135"/>
      <c r="D77" s="95"/>
      <c r="E77" s="95"/>
      <c r="F77" s="95"/>
      <c r="G77" s="136" t="s">
        <v>67</v>
      </c>
      <c r="H77" s="136"/>
      <c r="I77" s="136"/>
      <c r="J77" s="136"/>
      <c r="K77" s="136"/>
    </row>
    <row r="78" spans="1:11" s="5" customFormat="1" ht="21" customHeight="1">
      <c r="A78" s="39" t="s">
        <v>176</v>
      </c>
      <c r="B78" s="3"/>
      <c r="C78" s="34"/>
      <c r="D78" s="34"/>
      <c r="E78" s="34"/>
      <c r="F78" s="4"/>
      <c r="G78" s="4"/>
      <c r="H78" s="4"/>
      <c r="I78" s="4"/>
      <c r="J78" s="4"/>
      <c r="K78" s="4"/>
    </row>
    <row r="79" spans="1:11" s="5" customFormat="1" ht="21" customHeight="1">
      <c r="A79" s="71" t="s">
        <v>117</v>
      </c>
      <c r="B79" s="4"/>
      <c r="C79" s="34"/>
      <c r="D79" s="34"/>
      <c r="E79" s="34"/>
      <c r="F79" s="4"/>
      <c r="G79" s="4"/>
      <c r="H79" s="4"/>
      <c r="I79" s="4"/>
      <c r="J79" s="4"/>
      <c r="K79" s="4"/>
    </row>
    <row r="80" spans="1:11" s="5" customFormat="1" ht="21" customHeight="1">
      <c r="A80" s="81" t="s">
        <v>207</v>
      </c>
      <c r="B80" s="4"/>
      <c r="C80" s="34"/>
      <c r="D80" s="34"/>
      <c r="E80" s="34"/>
      <c r="F80" s="4"/>
      <c r="G80" s="4"/>
      <c r="H80" s="4"/>
      <c r="I80" s="4"/>
      <c r="J80" s="4"/>
      <c r="K80" s="4"/>
    </row>
    <row r="81" spans="1:11" s="5" customFormat="1" ht="21" customHeight="1">
      <c r="B81" s="4"/>
      <c r="C81" s="34"/>
      <c r="D81" s="34"/>
      <c r="E81" s="34"/>
      <c r="F81" s="4"/>
      <c r="G81" s="4"/>
      <c r="H81" s="4"/>
      <c r="I81" s="4"/>
      <c r="J81" s="4"/>
      <c r="K81" s="20" t="s">
        <v>90</v>
      </c>
    </row>
    <row r="82" spans="1:11" s="5" customFormat="1" ht="21" customHeight="1">
      <c r="B82" s="4"/>
      <c r="C82" s="34"/>
      <c r="D82" s="34"/>
      <c r="E82" s="137" t="s">
        <v>69</v>
      </c>
      <c r="F82" s="137"/>
      <c r="G82" s="137"/>
      <c r="H82" s="4"/>
      <c r="I82" s="137" t="s">
        <v>71</v>
      </c>
      <c r="J82" s="137"/>
      <c r="K82" s="137"/>
    </row>
    <row r="83" spans="1:11" s="22" customFormat="1" ht="21" customHeight="1">
      <c r="A83" s="68"/>
      <c r="D83" s="35"/>
      <c r="E83" s="138" t="s">
        <v>70</v>
      </c>
      <c r="F83" s="138"/>
      <c r="G83" s="138"/>
      <c r="H83" s="36"/>
      <c r="I83" s="138" t="s">
        <v>70</v>
      </c>
      <c r="J83" s="138"/>
      <c r="K83" s="138"/>
    </row>
    <row r="84" spans="1:11" ht="21" customHeight="1">
      <c r="C84" s="98" t="s">
        <v>0</v>
      </c>
      <c r="D84" s="10"/>
      <c r="E84" s="56" t="s">
        <v>208</v>
      </c>
      <c r="F84" s="72"/>
      <c r="G84" s="56" t="s">
        <v>164</v>
      </c>
      <c r="H84" s="33"/>
      <c r="I84" s="56" t="s">
        <v>208</v>
      </c>
      <c r="J84" s="72"/>
      <c r="K84" s="56" t="s">
        <v>164</v>
      </c>
    </row>
    <row r="85" spans="1:11" ht="21" customHeight="1">
      <c r="C85" s="10"/>
      <c r="D85" s="10"/>
      <c r="E85" s="53" t="s">
        <v>91</v>
      </c>
      <c r="F85" s="72"/>
      <c r="G85" s="53" t="s">
        <v>139</v>
      </c>
      <c r="H85" s="33"/>
      <c r="I85" s="53" t="s">
        <v>91</v>
      </c>
      <c r="J85" s="72"/>
      <c r="K85" s="53" t="s">
        <v>139</v>
      </c>
    </row>
    <row r="86" spans="1:11" ht="21" customHeight="1">
      <c r="C86" s="10"/>
      <c r="D86" s="10"/>
      <c r="E86" s="53" t="s">
        <v>92</v>
      </c>
      <c r="F86" s="72"/>
      <c r="G86" s="32"/>
      <c r="H86" s="33"/>
      <c r="I86" s="53" t="s">
        <v>92</v>
      </c>
      <c r="J86" s="72"/>
      <c r="K86" s="32"/>
    </row>
    <row r="87" spans="1:11" ht="21.75" customHeight="1">
      <c r="A87" s="71" t="s">
        <v>18</v>
      </c>
      <c r="C87" s="85"/>
      <c r="D87" s="85"/>
      <c r="E87" s="1"/>
      <c r="G87" s="1"/>
      <c r="H87" s="1"/>
      <c r="I87" s="1"/>
      <c r="J87" s="1"/>
      <c r="K87" s="1"/>
    </row>
    <row r="88" spans="1:11" ht="21.75" customHeight="1">
      <c r="A88" s="67" t="s">
        <v>19</v>
      </c>
      <c r="C88" s="83">
        <v>9</v>
      </c>
      <c r="D88" s="83"/>
      <c r="E88" s="1"/>
      <c r="G88" s="1"/>
      <c r="H88" s="1"/>
      <c r="I88" s="1"/>
      <c r="J88" s="1"/>
      <c r="K88" s="1"/>
    </row>
    <row r="89" spans="1:11" ht="21.75" customHeight="1">
      <c r="A89" s="67" t="s">
        <v>20</v>
      </c>
      <c r="B89" s="2"/>
      <c r="C89" s="83"/>
      <c r="D89" s="83"/>
      <c r="E89" s="1"/>
      <c r="G89" s="1"/>
      <c r="H89" s="1"/>
      <c r="I89" s="1"/>
      <c r="J89" s="1"/>
      <c r="K89" s="1"/>
    </row>
    <row r="90" spans="1:11" ht="21.75" customHeight="1">
      <c r="A90" s="67" t="s">
        <v>214</v>
      </c>
      <c r="B90" s="5"/>
      <c r="C90" s="83"/>
      <c r="D90" s="83"/>
      <c r="E90" s="70"/>
    </row>
    <row r="91" spans="1:11" ht="21.75" customHeight="1">
      <c r="A91" s="67" t="s">
        <v>221</v>
      </c>
      <c r="B91" s="5"/>
      <c r="C91" s="83"/>
      <c r="D91" s="83"/>
      <c r="E91" s="82"/>
      <c r="F91" s="1"/>
      <c r="G91" s="82"/>
      <c r="I91" s="82"/>
      <c r="J91" s="1"/>
      <c r="K91" s="82"/>
    </row>
    <row r="92" spans="1:11" ht="21.75" customHeight="1" thickBot="1">
      <c r="A92" s="67" t="s">
        <v>216</v>
      </c>
      <c r="B92" s="5"/>
      <c r="C92" s="83"/>
      <c r="D92" s="83"/>
      <c r="E92" s="86">
        <v>310000</v>
      </c>
      <c r="F92" s="1"/>
      <c r="G92" s="86">
        <v>238448</v>
      </c>
      <c r="I92" s="86">
        <v>310000</v>
      </c>
      <c r="J92" s="1"/>
      <c r="K92" s="86">
        <v>238448</v>
      </c>
    </row>
    <row r="93" spans="1:11" ht="21.75" customHeight="1" thickTop="1">
      <c r="A93" s="67" t="s">
        <v>168</v>
      </c>
      <c r="B93" s="2"/>
      <c r="C93" s="83"/>
      <c r="D93" s="83"/>
      <c r="E93" s="1"/>
      <c r="F93" s="1"/>
      <c r="G93" s="1"/>
      <c r="H93" s="1"/>
      <c r="I93" s="1"/>
      <c r="J93" s="1"/>
      <c r="K93" s="1"/>
    </row>
    <row r="94" spans="1:11" ht="21.75" customHeight="1">
      <c r="A94" s="67" t="s">
        <v>215</v>
      </c>
      <c r="B94" s="5"/>
      <c r="C94" s="83"/>
      <c r="D94" s="83"/>
      <c r="E94" s="70"/>
    </row>
    <row r="95" spans="1:11" ht="21.75" customHeight="1">
      <c r="A95" s="67" t="s">
        <v>222</v>
      </c>
      <c r="B95" s="5"/>
      <c r="C95" s="83"/>
      <c r="D95" s="83"/>
      <c r="E95" s="105"/>
      <c r="F95" s="105"/>
      <c r="G95" s="105"/>
      <c r="H95" s="100"/>
      <c r="I95" s="105"/>
      <c r="J95" s="105"/>
      <c r="K95" s="105"/>
    </row>
    <row r="96" spans="1:11" ht="21.75" customHeight="1">
      <c r="A96" s="67" t="s">
        <v>216</v>
      </c>
      <c r="B96" s="5"/>
      <c r="C96" s="83"/>
      <c r="D96" s="83"/>
      <c r="E96" s="105">
        <v>224067</v>
      </c>
      <c r="F96" s="105"/>
      <c r="G96" s="105">
        <v>174067</v>
      </c>
      <c r="H96" s="100"/>
      <c r="I96" s="105">
        <v>224067</v>
      </c>
      <c r="J96" s="105"/>
      <c r="K96" s="105">
        <v>174067</v>
      </c>
    </row>
    <row r="97" spans="1:11" ht="21.75" customHeight="1">
      <c r="A97" s="67" t="s">
        <v>74</v>
      </c>
      <c r="B97" s="5"/>
      <c r="C97" s="83"/>
      <c r="D97" s="83"/>
      <c r="E97" s="105">
        <v>103767</v>
      </c>
      <c r="F97" s="105"/>
      <c r="G97" s="105">
        <v>103767</v>
      </c>
      <c r="H97" s="99"/>
      <c r="I97" s="99">
        <v>103767</v>
      </c>
      <c r="J97" s="105"/>
      <c r="K97" s="105">
        <v>103767</v>
      </c>
    </row>
    <row r="98" spans="1:11" ht="21.75" customHeight="1">
      <c r="A98" s="67" t="s">
        <v>198</v>
      </c>
      <c r="B98" s="5"/>
      <c r="C98" s="83"/>
      <c r="D98" s="83"/>
      <c r="E98" s="105">
        <v>-1456</v>
      </c>
      <c r="F98" s="105"/>
      <c r="G98" s="105">
        <v>-1456</v>
      </c>
      <c r="H98" s="99"/>
      <c r="I98" s="99">
        <v>0</v>
      </c>
      <c r="J98" s="105"/>
      <c r="K98" s="99">
        <v>0</v>
      </c>
    </row>
    <row r="99" spans="1:11" ht="21.75" customHeight="1">
      <c r="A99" s="67" t="s">
        <v>169</v>
      </c>
      <c r="B99" s="5"/>
      <c r="C99" s="83"/>
      <c r="D99" s="83"/>
      <c r="E99" s="1"/>
      <c r="F99" s="1"/>
      <c r="G99" s="1"/>
      <c r="H99" s="84"/>
      <c r="I99" s="84"/>
      <c r="J99" s="1"/>
      <c r="K99" s="84"/>
    </row>
    <row r="100" spans="1:11" ht="21.75" customHeight="1">
      <c r="A100" s="67" t="s">
        <v>170</v>
      </c>
      <c r="B100" s="5"/>
      <c r="C100" s="83"/>
      <c r="D100" s="83"/>
      <c r="E100" s="105">
        <v>4159</v>
      </c>
      <c r="F100" s="105"/>
      <c r="G100" s="105">
        <v>4159</v>
      </c>
      <c r="H100" s="100"/>
      <c r="I100" s="105">
        <v>4159</v>
      </c>
      <c r="J100" s="105"/>
      <c r="K100" s="105">
        <v>4159</v>
      </c>
    </row>
    <row r="101" spans="1:11" ht="21.75" customHeight="1">
      <c r="A101" s="67" t="s">
        <v>171</v>
      </c>
      <c r="B101" s="2"/>
      <c r="C101" s="83"/>
      <c r="D101" s="83"/>
      <c r="E101" s="105">
        <v>51826</v>
      </c>
      <c r="F101" s="105"/>
      <c r="G101" s="105">
        <v>134150</v>
      </c>
      <c r="H101" s="100"/>
      <c r="I101" s="105">
        <v>409</v>
      </c>
      <c r="J101" s="105"/>
      <c r="K101" s="105">
        <v>8943</v>
      </c>
    </row>
    <row r="102" spans="1:11" ht="21.75" customHeight="1">
      <c r="A102" s="67" t="s">
        <v>41</v>
      </c>
      <c r="B102" s="2"/>
      <c r="C102" s="83"/>
      <c r="D102" s="83"/>
      <c r="E102" s="102">
        <v>-22436</v>
      </c>
      <c r="F102" s="105"/>
      <c r="G102" s="102">
        <v>-6163</v>
      </c>
      <c r="H102" s="100"/>
      <c r="I102" s="102">
        <v>0</v>
      </c>
      <c r="J102" s="105"/>
      <c r="K102" s="102">
        <v>0</v>
      </c>
    </row>
    <row r="103" spans="1:11" ht="21.75" customHeight="1">
      <c r="A103" s="67" t="s">
        <v>76</v>
      </c>
      <c r="C103" s="85"/>
      <c r="D103" s="85"/>
      <c r="E103" s="84">
        <f>SUM(E95:E102)</f>
        <v>359927</v>
      </c>
      <c r="F103" s="84"/>
      <c r="G103" s="84">
        <f>SUM(G95:G102)</f>
        <v>408524</v>
      </c>
      <c r="I103" s="84">
        <f>SUM(I95:I102)</f>
        <v>332402</v>
      </c>
      <c r="J103" s="84"/>
      <c r="K103" s="84">
        <f>SUM(K95:K102)</f>
        <v>290936</v>
      </c>
    </row>
    <row r="104" spans="1:11" ht="21.75" customHeight="1">
      <c r="A104" s="67" t="s">
        <v>127</v>
      </c>
      <c r="C104" s="85"/>
      <c r="D104" s="85"/>
      <c r="E104" s="102">
        <v>305</v>
      </c>
      <c r="F104" s="99"/>
      <c r="G104" s="102">
        <v>-230</v>
      </c>
      <c r="H104" s="100"/>
      <c r="I104" s="102">
        <v>0</v>
      </c>
      <c r="J104" s="99"/>
      <c r="K104" s="102">
        <v>0</v>
      </c>
    </row>
    <row r="105" spans="1:11" ht="21.75" customHeight="1">
      <c r="A105" s="71" t="s">
        <v>21</v>
      </c>
      <c r="C105" s="85"/>
      <c r="D105" s="85"/>
      <c r="E105" s="14">
        <f>SUM(E103:E104)</f>
        <v>360232</v>
      </c>
      <c r="F105" s="84"/>
      <c r="G105" s="14">
        <f>SUM(G103:G104)</f>
        <v>408294</v>
      </c>
      <c r="H105" s="84"/>
      <c r="I105" s="14">
        <f>SUM(I103:I104)</f>
        <v>332402</v>
      </c>
      <c r="J105" s="84"/>
      <c r="K105" s="14">
        <f>SUM(K103:K104)</f>
        <v>290936</v>
      </c>
    </row>
    <row r="106" spans="1:11" ht="21.75" customHeight="1" thickBot="1">
      <c r="A106" s="71" t="s">
        <v>22</v>
      </c>
      <c r="B106" s="2"/>
      <c r="C106" s="87"/>
      <c r="D106" s="87"/>
      <c r="E106" s="38">
        <f>SUM(E105,E69)</f>
        <v>928605</v>
      </c>
      <c r="F106" s="84"/>
      <c r="G106" s="38">
        <f>SUM(G105,G69)</f>
        <v>1015871</v>
      </c>
      <c r="H106" s="84"/>
      <c r="I106" s="38">
        <f>SUM(I105,I69)</f>
        <v>461925</v>
      </c>
      <c r="J106" s="84"/>
      <c r="K106" s="38">
        <f>SUM(K105,K69)</f>
        <v>375437</v>
      </c>
    </row>
    <row r="107" spans="1:11" ht="21.75" customHeight="1" thickTop="1">
      <c r="A107" s="88"/>
      <c r="B107" s="2"/>
      <c r="C107" s="87"/>
      <c r="D107" s="87"/>
      <c r="E107" s="84">
        <f>SUM(E106-E32)</f>
        <v>0</v>
      </c>
      <c r="F107" s="84"/>
      <c r="G107" s="84">
        <f>SUM(G106-G32)</f>
        <v>0</v>
      </c>
      <c r="H107" s="84"/>
      <c r="I107" s="84">
        <f>SUM(I106-I32)</f>
        <v>0</v>
      </c>
      <c r="J107" s="84"/>
      <c r="K107" s="84">
        <f>SUM(K106-K32)</f>
        <v>0</v>
      </c>
    </row>
    <row r="108" spans="1:11" ht="21.75" customHeight="1">
      <c r="A108" s="7" t="s">
        <v>155</v>
      </c>
      <c r="B108" s="2"/>
      <c r="C108" s="87"/>
      <c r="D108" s="87"/>
      <c r="E108" s="84"/>
      <c r="G108" s="84"/>
      <c r="H108" s="84"/>
      <c r="I108" s="84"/>
      <c r="J108" s="84"/>
      <c r="K108" s="84"/>
    </row>
    <row r="109" spans="1:11" ht="21.75" customHeight="1">
      <c r="A109" s="88"/>
      <c r="B109" s="2"/>
      <c r="C109" s="87"/>
      <c r="D109" s="87"/>
      <c r="E109" s="84"/>
      <c r="G109" s="84"/>
      <c r="H109" s="84"/>
      <c r="I109" s="84"/>
      <c r="J109" s="84"/>
      <c r="K109" s="84"/>
    </row>
    <row r="110" spans="1:11" ht="21.75" customHeight="1">
      <c r="A110" s="88"/>
      <c r="B110" s="2"/>
      <c r="C110" s="87"/>
      <c r="D110" s="87"/>
      <c r="E110" s="84"/>
      <c r="G110" s="84"/>
      <c r="H110" s="84"/>
      <c r="I110" s="84"/>
      <c r="J110" s="84"/>
      <c r="K110" s="84"/>
    </row>
    <row r="111" spans="1:11" ht="21.75" customHeight="1">
      <c r="A111" s="88"/>
      <c r="B111" s="2"/>
      <c r="C111" s="87"/>
      <c r="D111" s="87"/>
      <c r="E111" s="84"/>
      <c r="G111" s="84"/>
      <c r="H111" s="84"/>
      <c r="I111" s="84"/>
      <c r="J111" s="84"/>
      <c r="K111" s="84"/>
    </row>
    <row r="112" spans="1:11" ht="21.75" customHeight="1">
      <c r="A112" s="88"/>
      <c r="B112" s="2"/>
      <c r="C112" s="87"/>
      <c r="D112" s="87"/>
      <c r="E112" s="84"/>
      <c r="G112" s="84"/>
      <c r="H112" s="84"/>
      <c r="I112" s="84"/>
      <c r="J112" s="84"/>
      <c r="K112" s="84"/>
    </row>
    <row r="113" spans="1:11" ht="21.75" customHeight="1">
      <c r="A113" s="88"/>
      <c r="B113" s="2"/>
      <c r="C113" s="87"/>
      <c r="D113" s="87"/>
      <c r="E113" s="84"/>
      <c r="G113" s="84"/>
      <c r="H113" s="84"/>
      <c r="I113" s="84"/>
      <c r="J113" s="84"/>
      <c r="K113" s="84"/>
    </row>
    <row r="114" spans="1:11" ht="21.75" customHeight="1">
      <c r="A114" s="88"/>
      <c r="B114" s="2"/>
      <c r="C114" s="87"/>
      <c r="D114" s="87"/>
      <c r="E114" s="84"/>
      <c r="G114" s="84"/>
      <c r="H114" s="84"/>
      <c r="I114" s="84"/>
      <c r="J114" s="84"/>
      <c r="K114" s="84"/>
    </row>
    <row r="115" spans="1:11" ht="21.75" customHeight="1">
      <c r="A115" s="88"/>
      <c r="B115" s="2"/>
      <c r="C115" s="87"/>
      <c r="D115" s="87"/>
      <c r="E115" s="84"/>
      <c r="G115" s="84"/>
      <c r="H115" s="84"/>
      <c r="I115" s="84"/>
      <c r="J115" s="84"/>
      <c r="K115" s="84"/>
    </row>
    <row r="116" spans="1:11" ht="21.75" customHeight="1">
      <c r="A116" s="88"/>
      <c r="B116" s="2"/>
      <c r="C116" s="87"/>
      <c r="D116" s="87"/>
      <c r="E116" s="84"/>
      <c r="G116" s="84"/>
      <c r="H116" s="84"/>
      <c r="I116" s="84"/>
      <c r="J116" s="84"/>
      <c r="K116" s="84"/>
    </row>
    <row r="117" spans="1:11" ht="21" customHeight="1">
      <c r="A117" s="44" t="s">
        <v>120</v>
      </c>
      <c r="B117" s="44"/>
      <c r="C117" s="44"/>
      <c r="D117" s="94"/>
      <c r="E117" s="94"/>
      <c r="F117" s="44"/>
      <c r="G117" s="44" t="s">
        <v>105</v>
      </c>
      <c r="H117" s="44"/>
      <c r="J117" s="44"/>
      <c r="K117" s="44"/>
    </row>
    <row r="118" spans="1:11" ht="21" customHeight="1">
      <c r="A118" s="134" t="s">
        <v>68</v>
      </c>
      <c r="B118" s="134"/>
      <c r="C118" s="134"/>
      <c r="D118" s="94"/>
      <c r="E118" s="94"/>
      <c r="F118" s="94"/>
      <c r="G118" s="135" t="s">
        <v>132</v>
      </c>
      <c r="H118" s="135"/>
      <c r="I118" s="135"/>
      <c r="J118" s="135"/>
      <c r="K118" s="135"/>
    </row>
    <row r="119" spans="1:11" ht="21" customHeight="1">
      <c r="A119" s="135" t="s">
        <v>67</v>
      </c>
      <c r="B119" s="135"/>
      <c r="C119" s="135"/>
      <c r="D119" s="95"/>
      <c r="E119" s="95"/>
      <c r="F119" s="95"/>
      <c r="G119" s="136" t="s">
        <v>67</v>
      </c>
      <c r="H119" s="136"/>
      <c r="I119" s="136"/>
      <c r="J119" s="136"/>
      <c r="K119" s="136"/>
    </row>
  </sheetData>
  <mergeCells count="24">
    <mergeCell ref="E5:G5"/>
    <mergeCell ref="I5:K5"/>
    <mergeCell ref="E45:G45"/>
    <mergeCell ref="I45:K45"/>
    <mergeCell ref="E46:G46"/>
    <mergeCell ref="I46:K46"/>
    <mergeCell ref="E6:G6"/>
    <mergeCell ref="I6:K6"/>
    <mergeCell ref="A39:C39"/>
    <mergeCell ref="A40:C40"/>
    <mergeCell ref="A119:C119"/>
    <mergeCell ref="A118:C118"/>
    <mergeCell ref="G118:K118"/>
    <mergeCell ref="G119:K119"/>
    <mergeCell ref="G39:K39"/>
    <mergeCell ref="G40:K40"/>
    <mergeCell ref="A76:C76"/>
    <mergeCell ref="G76:K76"/>
    <mergeCell ref="A77:C77"/>
    <mergeCell ref="G77:K77"/>
    <mergeCell ref="E82:G82"/>
    <mergeCell ref="I82:K82"/>
    <mergeCell ref="E83:G83"/>
    <mergeCell ref="I83:K83"/>
  </mergeCells>
  <pageMargins left="0.78740157480314965" right="0.39370078740157483" top="0.6692913385826772" bottom="0.39370078740157483" header="0.31496062992125984" footer="0.31496062992125984"/>
  <pageSetup paperSize="9" scale="69" fitToHeight="7" orientation="portrait" horizontalDpi="300" verticalDpi="300" r:id="rId1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52"/>
  <sheetViews>
    <sheetView showGridLines="0" view="pageBreakPreview" topLeftCell="A133" zoomScale="70" zoomScaleNormal="100" zoomScaleSheetLayoutView="70" workbookViewId="0">
      <selection activeCell="E144" sqref="E144"/>
    </sheetView>
  </sheetViews>
  <sheetFormatPr defaultColWidth="10.5703125" defaultRowHeight="21" customHeight="1"/>
  <cols>
    <col min="1" max="1" width="50.85546875" style="69" customWidth="1"/>
    <col min="2" max="2" width="3" style="70" customWidth="1"/>
    <col min="3" max="3" width="7" style="34" customWidth="1"/>
    <col min="4" max="4" width="1.140625" style="34" customWidth="1"/>
    <col min="5" max="5" width="14.5703125" style="34" customWidth="1"/>
    <col min="6" max="6" width="1.140625" style="70" customWidth="1"/>
    <col min="7" max="7" width="14.5703125" style="70" customWidth="1"/>
    <col min="8" max="8" width="1.140625" style="70" customWidth="1"/>
    <col min="9" max="9" width="14.5703125" style="70" customWidth="1"/>
    <col min="10" max="10" width="1.140625" style="70" customWidth="1"/>
    <col min="11" max="11" width="14.5703125" style="70" customWidth="1"/>
    <col min="12" max="12" width="1.42578125" style="70" customWidth="1"/>
    <col min="13" max="16384" width="10.5703125" style="70"/>
  </cols>
  <sheetData>
    <row r="1" spans="1:12" ht="21" customHeight="1">
      <c r="K1" s="1"/>
      <c r="L1" s="1" t="s">
        <v>93</v>
      </c>
    </row>
    <row r="2" spans="1:12" s="5" customFormat="1" ht="21" customHeight="1">
      <c r="A2" s="39" t="s">
        <v>176</v>
      </c>
      <c r="B2" s="3"/>
      <c r="C2" s="34"/>
      <c r="D2" s="34"/>
      <c r="E2" s="34"/>
      <c r="F2" s="4"/>
      <c r="G2" s="4"/>
      <c r="H2" s="4"/>
      <c r="I2" s="4"/>
      <c r="J2" s="4"/>
      <c r="K2" s="4"/>
    </row>
    <row r="3" spans="1:12" s="5" customFormat="1" ht="21" customHeight="1">
      <c r="A3" s="71" t="s">
        <v>128</v>
      </c>
      <c r="B3" s="4"/>
      <c r="C3" s="34"/>
      <c r="D3" s="34"/>
      <c r="E3" s="34"/>
      <c r="F3" s="4"/>
      <c r="G3" s="4"/>
      <c r="H3" s="4"/>
      <c r="I3" s="4"/>
      <c r="J3" s="4"/>
      <c r="K3" s="4"/>
    </row>
    <row r="4" spans="1:12" s="5" customFormat="1" ht="21" customHeight="1">
      <c r="A4" s="71" t="s">
        <v>209</v>
      </c>
      <c r="B4" s="4"/>
      <c r="C4" s="34"/>
      <c r="D4" s="34"/>
      <c r="E4" s="34"/>
      <c r="F4" s="4"/>
      <c r="G4" s="4"/>
      <c r="H4" s="4"/>
      <c r="I4" s="4"/>
      <c r="J4" s="4"/>
      <c r="K4" s="4"/>
    </row>
    <row r="5" spans="1:12" s="5" customFormat="1" ht="21" customHeight="1">
      <c r="B5" s="4"/>
      <c r="C5" s="34"/>
      <c r="D5" s="34"/>
      <c r="E5" s="34"/>
      <c r="F5" s="4"/>
      <c r="G5" s="4"/>
      <c r="H5" s="4"/>
      <c r="I5" s="4"/>
      <c r="J5" s="4"/>
      <c r="K5" s="20" t="s">
        <v>90</v>
      </c>
    </row>
    <row r="6" spans="1:12" s="5" customFormat="1" ht="21" customHeight="1">
      <c r="B6" s="4"/>
      <c r="C6" s="34"/>
      <c r="D6" s="34"/>
      <c r="E6" s="137" t="s">
        <v>69</v>
      </c>
      <c r="F6" s="137"/>
      <c r="G6" s="137"/>
      <c r="H6" s="4"/>
      <c r="I6" s="137" t="s">
        <v>71</v>
      </c>
      <c r="J6" s="137"/>
      <c r="K6" s="137"/>
    </row>
    <row r="7" spans="1:12" s="22" customFormat="1" ht="21" customHeight="1">
      <c r="A7" s="68"/>
      <c r="D7" s="35"/>
      <c r="E7" s="138" t="s">
        <v>70</v>
      </c>
      <c r="F7" s="138"/>
      <c r="G7" s="138"/>
      <c r="H7" s="36"/>
      <c r="I7" s="138" t="s">
        <v>70</v>
      </c>
      <c r="J7" s="138"/>
      <c r="K7" s="138"/>
    </row>
    <row r="8" spans="1:12" ht="21" customHeight="1">
      <c r="C8" s="56" t="s">
        <v>0</v>
      </c>
      <c r="D8" s="10"/>
      <c r="E8" s="56" t="s">
        <v>161</v>
      </c>
      <c r="F8" s="72"/>
      <c r="G8" s="56" t="s">
        <v>138</v>
      </c>
      <c r="H8" s="33"/>
      <c r="I8" s="56" t="s">
        <v>161</v>
      </c>
      <c r="J8" s="72"/>
      <c r="K8" s="56" t="s">
        <v>138</v>
      </c>
    </row>
    <row r="9" spans="1:12" ht="21" customHeight="1">
      <c r="A9" s="71" t="s">
        <v>23</v>
      </c>
    </row>
    <row r="10" spans="1:12" ht="21" customHeight="1">
      <c r="A10" s="67" t="s">
        <v>36</v>
      </c>
      <c r="B10" s="5"/>
      <c r="C10" s="6">
        <v>2</v>
      </c>
      <c r="D10" s="6"/>
      <c r="E10" s="91">
        <v>303753</v>
      </c>
      <c r="F10" s="100"/>
      <c r="G10" s="91">
        <v>415688</v>
      </c>
      <c r="H10" s="100"/>
      <c r="I10" s="91">
        <v>34767</v>
      </c>
      <c r="J10" s="2"/>
      <c r="K10" s="99">
        <v>51490</v>
      </c>
    </row>
    <row r="11" spans="1:12" ht="21" customHeight="1">
      <c r="A11" s="67" t="s">
        <v>149</v>
      </c>
      <c r="B11" s="5"/>
      <c r="C11" s="6" t="s">
        <v>153</v>
      </c>
      <c r="D11" s="6"/>
      <c r="E11" s="99">
        <v>0</v>
      </c>
      <c r="F11" s="100"/>
      <c r="G11" s="99">
        <v>0</v>
      </c>
      <c r="H11" s="100"/>
      <c r="I11" s="99">
        <v>110028</v>
      </c>
      <c r="J11" s="2"/>
      <c r="K11" s="99">
        <v>0</v>
      </c>
    </row>
    <row r="12" spans="1:12" ht="21" customHeight="1">
      <c r="A12" s="67" t="s">
        <v>24</v>
      </c>
      <c r="B12" s="5"/>
      <c r="C12" s="6"/>
      <c r="D12" s="6"/>
      <c r="E12" s="118">
        <v>918</v>
      </c>
      <c r="F12" s="100"/>
      <c r="G12" s="118">
        <v>9834</v>
      </c>
      <c r="H12" s="100"/>
      <c r="I12" s="118">
        <v>513</v>
      </c>
      <c r="J12" s="2"/>
      <c r="K12" s="118">
        <v>2750</v>
      </c>
    </row>
    <row r="13" spans="1:12" ht="21" customHeight="1">
      <c r="A13" s="71" t="s">
        <v>25</v>
      </c>
      <c r="E13" s="102">
        <f>SUM(E10:E12)</f>
        <v>304671</v>
      </c>
      <c r="F13" s="100"/>
      <c r="G13" s="102">
        <f>SUM(G10:G12)</f>
        <v>425522</v>
      </c>
      <c r="H13" s="99"/>
      <c r="I13" s="102">
        <f>SUM(I10:I12)</f>
        <v>145308</v>
      </c>
      <c r="J13" s="116"/>
      <c r="K13" s="102">
        <f>SUM(K10:K12)</f>
        <v>54240</v>
      </c>
    </row>
    <row r="14" spans="1:12" ht="21" customHeight="1">
      <c r="A14" s="71" t="s">
        <v>26</v>
      </c>
      <c r="E14" s="106"/>
      <c r="F14" s="100"/>
      <c r="G14" s="106"/>
      <c r="H14" s="99"/>
      <c r="I14" s="99"/>
      <c r="J14" s="116"/>
      <c r="K14" s="99"/>
    </row>
    <row r="15" spans="1:12" ht="21" customHeight="1">
      <c r="A15" s="67" t="s">
        <v>37</v>
      </c>
      <c r="B15" s="5"/>
      <c r="C15" s="6">
        <v>2</v>
      </c>
      <c r="D15" s="6"/>
      <c r="E15" s="99">
        <v>254774</v>
      </c>
      <c r="F15" s="100"/>
      <c r="G15" s="99">
        <v>361540</v>
      </c>
      <c r="H15" s="100"/>
      <c r="I15" s="99">
        <v>29312</v>
      </c>
      <c r="J15" s="2"/>
      <c r="K15" s="99">
        <v>44190</v>
      </c>
    </row>
    <row r="16" spans="1:12" ht="21" customHeight="1">
      <c r="A16" s="67" t="s">
        <v>27</v>
      </c>
      <c r="B16" s="2"/>
      <c r="C16" s="6"/>
      <c r="D16" s="6"/>
      <c r="E16" s="99">
        <v>1377</v>
      </c>
      <c r="F16" s="100"/>
      <c r="G16" s="99">
        <v>1148</v>
      </c>
      <c r="H16" s="100"/>
      <c r="I16" s="99">
        <v>0</v>
      </c>
      <c r="J16" s="2"/>
      <c r="K16" s="99">
        <v>67</v>
      </c>
    </row>
    <row r="17" spans="1:11" ht="21" customHeight="1">
      <c r="A17" s="67" t="s">
        <v>28</v>
      </c>
      <c r="B17" s="2"/>
      <c r="C17" s="6"/>
      <c r="D17" s="6"/>
      <c r="E17" s="102">
        <v>24354</v>
      </c>
      <c r="F17" s="100"/>
      <c r="G17" s="102">
        <v>26320</v>
      </c>
      <c r="H17" s="100"/>
      <c r="I17" s="102">
        <v>6002</v>
      </c>
      <c r="J17" s="2"/>
      <c r="K17" s="102">
        <v>5837</v>
      </c>
    </row>
    <row r="18" spans="1:11" ht="21" customHeight="1">
      <c r="A18" s="71" t="s">
        <v>29</v>
      </c>
      <c r="E18" s="102">
        <f>SUM(E15:E17)</f>
        <v>280505</v>
      </c>
      <c r="F18" s="100"/>
      <c r="G18" s="102">
        <f>SUM(G15:G17)</f>
        <v>389008</v>
      </c>
      <c r="H18" s="99"/>
      <c r="I18" s="102">
        <f>SUM(I15:I17)</f>
        <v>35314</v>
      </c>
      <c r="J18" s="116"/>
      <c r="K18" s="102">
        <f>SUM(K15:K17)</f>
        <v>50094</v>
      </c>
    </row>
    <row r="19" spans="1:11" ht="21" customHeight="1">
      <c r="A19" s="71" t="s">
        <v>217</v>
      </c>
      <c r="E19" s="99">
        <f>SUM(E13-E18)</f>
        <v>24166</v>
      </c>
      <c r="F19" s="100"/>
      <c r="G19" s="99">
        <f>SUM(G13-G18)</f>
        <v>36514</v>
      </c>
      <c r="H19" s="99"/>
      <c r="I19" s="99">
        <f>SUM(I13-I18)</f>
        <v>109994</v>
      </c>
      <c r="J19" s="116"/>
      <c r="K19" s="99">
        <f>SUM(K13-K18)</f>
        <v>4146</v>
      </c>
    </row>
    <row r="20" spans="1:11" ht="21" customHeight="1">
      <c r="A20" s="67" t="s">
        <v>109</v>
      </c>
      <c r="C20" s="6">
        <v>2</v>
      </c>
      <c r="E20" s="99">
        <v>288</v>
      </c>
      <c r="F20" s="100"/>
      <c r="G20" s="99">
        <v>243</v>
      </c>
      <c r="H20" s="100"/>
      <c r="I20" s="99">
        <v>1777</v>
      </c>
      <c r="J20" s="15"/>
      <c r="K20" s="99">
        <v>1203</v>
      </c>
    </row>
    <row r="21" spans="1:11" ht="21" customHeight="1">
      <c r="A21" s="67" t="s">
        <v>177</v>
      </c>
      <c r="C21" s="6"/>
      <c r="E21" s="99">
        <v>-86</v>
      </c>
      <c r="F21" s="100"/>
      <c r="G21" s="99">
        <v>42</v>
      </c>
      <c r="H21" s="100"/>
      <c r="I21" s="99">
        <v>0</v>
      </c>
      <c r="J21" s="15"/>
      <c r="K21" s="99">
        <v>0</v>
      </c>
    </row>
    <row r="22" spans="1:11" ht="21" customHeight="1">
      <c r="A22" s="67" t="s">
        <v>30</v>
      </c>
      <c r="E22" s="102">
        <v>-3645</v>
      </c>
      <c r="F22" s="100"/>
      <c r="G22" s="102">
        <v>-4250</v>
      </c>
      <c r="H22" s="100"/>
      <c r="I22" s="102">
        <v>-1133</v>
      </c>
      <c r="J22" s="5"/>
      <c r="K22" s="102">
        <v>-1151</v>
      </c>
    </row>
    <row r="23" spans="1:11" ht="21" customHeight="1">
      <c r="A23" s="71" t="s">
        <v>199</v>
      </c>
      <c r="E23" s="99">
        <f>SUM(E19:E22)</f>
        <v>20723</v>
      </c>
      <c r="F23" s="100"/>
      <c r="G23" s="99">
        <f>SUM(G19:G22)</f>
        <v>32549</v>
      </c>
      <c r="H23" s="99"/>
      <c r="I23" s="99">
        <f>SUM(I19:I22)</f>
        <v>110638</v>
      </c>
      <c r="J23" s="116"/>
      <c r="K23" s="99">
        <f>SUM(K19:K22)</f>
        <v>4198</v>
      </c>
    </row>
    <row r="24" spans="1:11" ht="21" customHeight="1">
      <c r="A24" s="67" t="s">
        <v>200</v>
      </c>
      <c r="C24" s="6">
        <v>10</v>
      </c>
      <c r="D24" s="6"/>
      <c r="E24" s="102">
        <v>-5441</v>
      </c>
      <c r="F24" s="100"/>
      <c r="G24" s="102">
        <v>-5336</v>
      </c>
      <c r="H24" s="100"/>
      <c r="I24" s="102">
        <v>-140</v>
      </c>
      <c r="J24" s="5"/>
      <c r="K24" s="102">
        <v>-928</v>
      </c>
    </row>
    <row r="25" spans="1:11" ht="21" customHeight="1" thickBot="1">
      <c r="A25" s="71" t="s">
        <v>95</v>
      </c>
      <c r="B25" s="5"/>
      <c r="C25" s="6"/>
      <c r="D25" s="6"/>
      <c r="E25" s="103">
        <f>SUM(E23:E24)</f>
        <v>15282</v>
      </c>
      <c r="F25" s="100"/>
      <c r="G25" s="103">
        <f>SUM(G23:G24)</f>
        <v>27213</v>
      </c>
      <c r="H25" s="99"/>
      <c r="I25" s="103">
        <f>SUM(I23:I24)</f>
        <v>110498</v>
      </c>
      <c r="J25" s="117"/>
      <c r="K25" s="103">
        <f>SUM(K23:K24)</f>
        <v>3270</v>
      </c>
    </row>
    <row r="26" spans="1:11" ht="21" customHeight="1" thickTop="1">
      <c r="A26" s="67"/>
      <c r="C26" s="6"/>
      <c r="D26" s="6"/>
      <c r="E26" s="15"/>
      <c r="G26" s="15"/>
      <c r="H26" s="15"/>
      <c r="I26" s="15"/>
      <c r="J26" s="117"/>
      <c r="K26" s="15"/>
    </row>
    <row r="27" spans="1:11" ht="21" customHeight="1">
      <c r="A27" s="71" t="s">
        <v>186</v>
      </c>
      <c r="C27" s="6"/>
      <c r="D27" s="6"/>
      <c r="E27" s="15"/>
      <c r="G27" s="15"/>
      <c r="H27" s="15"/>
      <c r="I27" s="15"/>
      <c r="J27" s="117"/>
      <c r="K27" s="15"/>
    </row>
    <row r="28" spans="1:11" ht="21" customHeight="1" thickBot="1">
      <c r="A28" s="67" t="s">
        <v>77</v>
      </c>
      <c r="C28" s="6"/>
      <c r="D28" s="6"/>
      <c r="E28" s="99">
        <v>16868</v>
      </c>
      <c r="F28" s="100"/>
      <c r="G28" s="99">
        <v>27012</v>
      </c>
      <c r="H28" s="15"/>
      <c r="I28" s="38">
        <f>SUM(I25)</f>
        <v>110498</v>
      </c>
      <c r="J28" s="117"/>
      <c r="K28" s="38">
        <f>SUM(K25)</f>
        <v>3270</v>
      </c>
    </row>
    <row r="29" spans="1:11" ht="21" customHeight="1" thickTop="1">
      <c r="A29" s="67" t="s">
        <v>129</v>
      </c>
      <c r="C29" s="6"/>
      <c r="D29" s="6"/>
      <c r="E29" s="102">
        <v>-1586</v>
      </c>
      <c r="F29" s="100"/>
      <c r="G29" s="102">
        <v>201</v>
      </c>
      <c r="H29" s="15"/>
      <c r="I29" s="15"/>
      <c r="J29" s="117"/>
      <c r="K29" s="15"/>
    </row>
    <row r="30" spans="1:11" ht="21" customHeight="1" thickBot="1">
      <c r="A30" s="67"/>
      <c r="C30" s="6"/>
      <c r="D30" s="6"/>
      <c r="E30" s="103">
        <f>SUM(E28:E29)</f>
        <v>15282</v>
      </c>
      <c r="F30" s="100"/>
      <c r="G30" s="103">
        <f>SUM(G28:G29)</f>
        <v>27213</v>
      </c>
      <c r="H30" s="15"/>
      <c r="I30" s="15"/>
      <c r="J30" s="117"/>
      <c r="K30" s="15"/>
    </row>
    <row r="31" spans="1:11" ht="21" customHeight="1" thickTop="1">
      <c r="A31" s="67"/>
      <c r="C31" s="6"/>
      <c r="D31" s="6"/>
      <c r="E31" s="99"/>
      <c r="F31" s="100"/>
      <c r="G31" s="99"/>
      <c r="K31" s="1" t="s">
        <v>107</v>
      </c>
    </row>
    <row r="32" spans="1:11" ht="21" customHeight="1">
      <c r="A32" s="71" t="s">
        <v>43</v>
      </c>
      <c r="C32" s="6">
        <v>11</v>
      </c>
      <c r="D32" s="6"/>
      <c r="E32" s="100"/>
      <c r="F32" s="100"/>
      <c r="G32" s="100"/>
    </row>
    <row r="33" spans="1:12" ht="21" customHeight="1">
      <c r="A33" s="67" t="s">
        <v>44</v>
      </c>
      <c r="C33" s="6"/>
      <c r="D33" s="6"/>
      <c r="E33" s="100"/>
      <c r="F33" s="100"/>
      <c r="G33" s="100"/>
    </row>
    <row r="34" spans="1:12" ht="21" customHeight="1" thickBot="1">
      <c r="A34" s="67" t="s">
        <v>184</v>
      </c>
      <c r="C34" s="115"/>
      <c r="D34" s="115"/>
      <c r="E34" s="127">
        <f>ROUND(E28/E35*1000,4)</f>
        <v>4.2999999999999997E-2</v>
      </c>
      <c r="F34" s="125"/>
      <c r="G34" s="127">
        <f>ROUND(G28/G35*1000,4)</f>
        <v>0.09</v>
      </c>
      <c r="H34" s="126"/>
      <c r="I34" s="127">
        <f>ROUND(I28/I35*1000,4)</f>
        <v>0.28139999999999998</v>
      </c>
      <c r="J34" s="125"/>
      <c r="K34" s="127">
        <f>ROUND(K28/K35*1000,4)</f>
        <v>1.09E-2</v>
      </c>
    </row>
    <row r="35" spans="1:12" ht="21" customHeight="1" thickTop="1" thickBot="1">
      <c r="A35" s="67" t="s">
        <v>154</v>
      </c>
      <c r="C35" s="115"/>
      <c r="D35" s="115"/>
      <c r="E35" s="107">
        <v>392699777</v>
      </c>
      <c r="F35" s="100"/>
      <c r="G35" s="107">
        <v>300217972</v>
      </c>
      <c r="H35" s="108"/>
      <c r="I35" s="107">
        <v>392699777</v>
      </c>
      <c r="J35" s="100"/>
      <c r="K35" s="107">
        <v>300217972</v>
      </c>
    </row>
    <row r="36" spans="1:12" ht="21" customHeight="1" thickTop="1">
      <c r="A36" s="67"/>
      <c r="C36" s="6"/>
      <c r="D36" s="6"/>
      <c r="E36" s="15"/>
      <c r="G36" s="15"/>
      <c r="H36" s="15"/>
      <c r="I36" s="15"/>
      <c r="J36" s="117"/>
      <c r="K36" s="15"/>
    </row>
    <row r="37" spans="1:12" ht="21" customHeight="1">
      <c r="A37" s="7" t="s">
        <v>155</v>
      </c>
      <c r="B37" s="2"/>
      <c r="C37" s="115"/>
      <c r="D37" s="115"/>
      <c r="E37" s="15"/>
      <c r="G37" s="15"/>
      <c r="H37" s="15"/>
      <c r="I37" s="15"/>
      <c r="J37" s="72"/>
      <c r="K37" s="15"/>
    </row>
    <row r="38" spans="1:12" ht="21" customHeight="1">
      <c r="B38" s="2"/>
      <c r="C38" s="115"/>
      <c r="D38" s="115"/>
      <c r="E38" s="15"/>
      <c r="G38" s="15"/>
      <c r="H38" s="15"/>
      <c r="I38" s="15"/>
      <c r="J38" s="72"/>
      <c r="K38" s="15"/>
    </row>
    <row r="39" spans="1:12" ht="21" customHeight="1">
      <c r="A39" s="7"/>
      <c r="B39" s="2"/>
      <c r="C39" s="115"/>
      <c r="D39" s="115"/>
      <c r="E39" s="70"/>
    </row>
    <row r="40" spans="1:12" ht="21" customHeight="1">
      <c r="A40" s="7" t="s">
        <v>114</v>
      </c>
      <c r="B40" s="2"/>
      <c r="C40" s="115"/>
      <c r="D40" s="115"/>
      <c r="E40" s="15"/>
      <c r="F40" s="72"/>
      <c r="G40" s="60" t="s">
        <v>105</v>
      </c>
      <c r="H40" s="15"/>
      <c r="I40" s="15"/>
      <c r="J40" s="72"/>
      <c r="K40" s="15"/>
    </row>
    <row r="41" spans="1:12" ht="21" customHeight="1">
      <c r="A41" s="115" t="s">
        <v>68</v>
      </c>
      <c r="B41" s="2"/>
      <c r="C41" s="115"/>
      <c r="D41" s="115"/>
      <c r="E41" s="115"/>
      <c r="F41" s="139" t="s">
        <v>132</v>
      </c>
      <c r="G41" s="139"/>
      <c r="H41" s="139"/>
      <c r="I41" s="139"/>
      <c r="J41" s="139"/>
      <c r="K41" s="139"/>
    </row>
    <row r="42" spans="1:12" ht="21" customHeight="1">
      <c r="A42" s="115" t="s">
        <v>67</v>
      </c>
      <c r="B42" s="9"/>
      <c r="C42" s="116"/>
      <c r="D42" s="116"/>
      <c r="E42" s="116"/>
      <c r="F42" s="136" t="s">
        <v>67</v>
      </c>
      <c r="G42" s="136"/>
      <c r="H42" s="136"/>
      <c r="I42" s="136"/>
      <c r="J42" s="136"/>
      <c r="K42" s="136"/>
    </row>
    <row r="43" spans="1:12" ht="21" customHeight="1">
      <c r="K43" s="1"/>
      <c r="L43" s="1" t="s">
        <v>93</v>
      </c>
    </row>
    <row r="44" spans="1:12" s="5" customFormat="1" ht="21" customHeight="1">
      <c r="A44" s="39" t="s">
        <v>176</v>
      </c>
      <c r="B44" s="3"/>
      <c r="C44" s="34"/>
      <c r="D44" s="34"/>
      <c r="E44" s="34"/>
      <c r="F44" s="4"/>
      <c r="G44" s="4"/>
      <c r="H44" s="4"/>
      <c r="I44" s="4"/>
      <c r="J44" s="4"/>
      <c r="K44" s="4"/>
    </row>
    <row r="45" spans="1:12" s="5" customFormat="1" ht="21" customHeight="1">
      <c r="A45" s="71" t="s">
        <v>94</v>
      </c>
      <c r="B45" s="4"/>
      <c r="C45" s="34"/>
      <c r="D45" s="34"/>
      <c r="E45" s="34"/>
      <c r="F45" s="4"/>
      <c r="G45" s="4"/>
      <c r="H45" s="4"/>
      <c r="I45" s="4"/>
      <c r="J45" s="4"/>
      <c r="K45" s="4"/>
    </row>
    <row r="46" spans="1:12" s="5" customFormat="1" ht="21" customHeight="1">
      <c r="A46" s="71" t="s">
        <v>209</v>
      </c>
      <c r="B46" s="4"/>
      <c r="C46" s="34"/>
      <c r="D46" s="34"/>
      <c r="E46" s="34"/>
      <c r="F46" s="4"/>
      <c r="G46" s="4"/>
      <c r="H46" s="4"/>
      <c r="I46" s="4"/>
      <c r="J46" s="4"/>
      <c r="K46" s="4"/>
    </row>
    <row r="47" spans="1:12" s="5" customFormat="1" ht="21" customHeight="1">
      <c r="B47" s="4"/>
      <c r="C47" s="34"/>
      <c r="D47" s="34"/>
      <c r="E47" s="34"/>
      <c r="F47" s="4"/>
      <c r="G47" s="4"/>
      <c r="H47" s="4"/>
      <c r="I47" s="4"/>
      <c r="J47" s="4"/>
      <c r="K47" s="20" t="s">
        <v>90</v>
      </c>
    </row>
    <row r="48" spans="1:12" s="5" customFormat="1" ht="21" customHeight="1">
      <c r="B48" s="4"/>
      <c r="C48" s="34"/>
      <c r="D48" s="34"/>
      <c r="E48" s="137" t="s">
        <v>69</v>
      </c>
      <c r="F48" s="137"/>
      <c r="G48" s="137"/>
      <c r="H48" s="4"/>
      <c r="I48" s="137" t="s">
        <v>71</v>
      </c>
      <c r="J48" s="137"/>
      <c r="K48" s="137"/>
    </row>
    <row r="49" spans="1:11" s="22" customFormat="1" ht="21" customHeight="1">
      <c r="A49" s="68"/>
      <c r="D49" s="35"/>
      <c r="E49" s="138" t="s">
        <v>70</v>
      </c>
      <c r="F49" s="138"/>
      <c r="G49" s="138"/>
      <c r="H49" s="36"/>
      <c r="I49" s="138" t="s">
        <v>70</v>
      </c>
      <c r="J49" s="138"/>
      <c r="K49" s="138"/>
    </row>
    <row r="50" spans="1:11" ht="21" customHeight="1">
      <c r="C50" s="53"/>
      <c r="D50" s="10"/>
      <c r="E50" s="56" t="s">
        <v>161</v>
      </c>
      <c r="F50" s="72"/>
      <c r="G50" s="56" t="s">
        <v>138</v>
      </c>
      <c r="H50" s="33"/>
      <c r="I50" s="56" t="s">
        <v>161</v>
      </c>
      <c r="J50" s="72"/>
      <c r="K50" s="56" t="s">
        <v>138</v>
      </c>
    </row>
    <row r="51" spans="1:11" ht="21" customHeight="1">
      <c r="C51" s="32"/>
      <c r="D51" s="10"/>
      <c r="E51" s="32"/>
      <c r="F51" s="72"/>
      <c r="G51" s="32"/>
      <c r="H51" s="33"/>
      <c r="I51" s="32"/>
      <c r="J51" s="72"/>
      <c r="K51" s="32"/>
    </row>
    <row r="52" spans="1:11" ht="21" customHeight="1">
      <c r="A52" s="71" t="s">
        <v>95</v>
      </c>
      <c r="C52" s="6"/>
      <c r="D52" s="6"/>
      <c r="E52" s="50">
        <f>SUM(E30)</f>
        <v>15282</v>
      </c>
      <c r="F52" s="40"/>
      <c r="G52" s="50">
        <f>SUM(G30)</f>
        <v>27213</v>
      </c>
      <c r="H52" s="40"/>
      <c r="I52" s="50">
        <f>SUM(I25)</f>
        <v>110498</v>
      </c>
      <c r="J52" s="40"/>
      <c r="K52" s="50">
        <f>SUM(K25)</f>
        <v>3270</v>
      </c>
    </row>
    <row r="53" spans="1:11" ht="21" customHeight="1">
      <c r="A53" s="11" t="s">
        <v>42</v>
      </c>
      <c r="C53" s="6"/>
      <c r="D53" s="6"/>
      <c r="E53" s="15"/>
      <c r="G53" s="15"/>
      <c r="H53" s="15"/>
      <c r="I53" s="15"/>
      <c r="J53" s="117"/>
      <c r="K53" s="15"/>
    </row>
    <row r="54" spans="1:11" ht="21" customHeight="1">
      <c r="A54" s="12" t="s">
        <v>75</v>
      </c>
      <c r="C54" s="6"/>
      <c r="D54" s="6"/>
      <c r="E54" s="15"/>
      <c r="G54" s="15"/>
      <c r="H54" s="15"/>
      <c r="I54" s="15"/>
      <c r="J54" s="117"/>
      <c r="K54" s="15"/>
    </row>
    <row r="55" spans="1:11" ht="21" customHeight="1">
      <c r="A55" s="12" t="s">
        <v>108</v>
      </c>
      <c r="C55" s="6"/>
      <c r="D55" s="6"/>
      <c r="E55" s="15"/>
      <c r="G55" s="15"/>
      <c r="H55" s="15"/>
      <c r="I55" s="15"/>
      <c r="J55" s="117"/>
      <c r="K55" s="15"/>
    </row>
    <row r="56" spans="1:11" ht="21" customHeight="1">
      <c r="A56" s="12" t="s">
        <v>79</v>
      </c>
      <c r="C56" s="6"/>
      <c r="D56" s="6"/>
      <c r="E56" s="70"/>
    </row>
    <row r="57" spans="1:11" ht="21" customHeight="1">
      <c r="A57" s="12" t="s">
        <v>228</v>
      </c>
      <c r="C57" s="6"/>
      <c r="D57" s="6"/>
      <c r="E57" s="99">
        <v>-9357</v>
      </c>
      <c r="F57" s="100"/>
      <c r="G57" s="99">
        <v>-4995</v>
      </c>
      <c r="H57" s="100"/>
      <c r="I57" s="99">
        <v>0</v>
      </c>
      <c r="J57" s="100"/>
      <c r="K57" s="99">
        <v>0</v>
      </c>
    </row>
    <row r="58" spans="1:11" ht="21" customHeight="1">
      <c r="A58" s="12" t="s">
        <v>156</v>
      </c>
      <c r="C58" s="6"/>
      <c r="D58" s="6"/>
      <c r="E58" s="15"/>
      <c r="F58" s="72"/>
      <c r="G58" s="15"/>
      <c r="H58" s="72"/>
      <c r="I58" s="15"/>
      <c r="J58" s="15"/>
      <c r="K58" s="15"/>
    </row>
    <row r="59" spans="1:11" ht="21" customHeight="1">
      <c r="A59" s="12" t="s">
        <v>157</v>
      </c>
      <c r="C59" s="6"/>
      <c r="D59" s="6"/>
      <c r="E59" s="102">
        <v>-13</v>
      </c>
      <c r="F59" s="100"/>
      <c r="G59" s="102">
        <v>45</v>
      </c>
      <c r="H59" s="100"/>
      <c r="I59" s="102">
        <v>0</v>
      </c>
      <c r="J59" s="100"/>
      <c r="K59" s="102">
        <v>0</v>
      </c>
    </row>
    <row r="60" spans="1:11" ht="21" customHeight="1">
      <c r="A60" s="12" t="s">
        <v>75</v>
      </c>
      <c r="C60" s="6"/>
      <c r="D60" s="6"/>
      <c r="E60" s="70"/>
    </row>
    <row r="61" spans="1:11" ht="21" customHeight="1">
      <c r="A61" s="12" t="s">
        <v>119</v>
      </c>
      <c r="C61" s="6"/>
      <c r="D61" s="6"/>
      <c r="E61" s="14">
        <f>SUM(E57:E59)</f>
        <v>-9370</v>
      </c>
      <c r="F61" s="72"/>
      <c r="G61" s="14">
        <f>SUM(G57:G59)</f>
        <v>-4950</v>
      </c>
      <c r="H61" s="15"/>
      <c r="I61" s="14">
        <f>SUM(I57:I59)</f>
        <v>0</v>
      </c>
      <c r="J61" s="117"/>
      <c r="K61" s="14">
        <f>SUM(K57:K59)</f>
        <v>0</v>
      </c>
    </row>
    <row r="62" spans="1:11" ht="21" customHeight="1">
      <c r="A62" s="11" t="s">
        <v>96</v>
      </c>
      <c r="C62" s="6"/>
      <c r="D62" s="6"/>
      <c r="E62" s="14">
        <f>SUM(E61)</f>
        <v>-9370</v>
      </c>
      <c r="G62" s="14">
        <f>SUM(G61)</f>
        <v>-4950</v>
      </c>
      <c r="H62" s="15"/>
      <c r="I62" s="14">
        <f>SUM(I61)</f>
        <v>0</v>
      </c>
      <c r="J62" s="117"/>
      <c r="K62" s="14">
        <f>SUM(K61)</f>
        <v>0</v>
      </c>
    </row>
    <row r="63" spans="1:11" ht="21" customHeight="1">
      <c r="A63" s="11"/>
      <c r="C63" s="6"/>
      <c r="D63" s="6"/>
      <c r="E63" s="70"/>
    </row>
    <row r="64" spans="1:11" ht="21" customHeight="1" thickBot="1">
      <c r="A64" s="11" t="s">
        <v>97</v>
      </c>
      <c r="C64" s="6"/>
      <c r="D64" s="6"/>
      <c r="E64" s="38">
        <f>E62+E25</f>
        <v>5912</v>
      </c>
      <c r="G64" s="38">
        <f>G62+G25</f>
        <v>22263</v>
      </c>
      <c r="H64" s="15"/>
      <c r="I64" s="38">
        <f>I62+I25</f>
        <v>110498</v>
      </c>
      <c r="J64" s="117"/>
      <c r="K64" s="38">
        <f>K62+K25</f>
        <v>3270</v>
      </c>
    </row>
    <row r="65" spans="1:12" ht="21" customHeight="1" thickTop="1">
      <c r="A65" s="70"/>
      <c r="C65" s="6"/>
      <c r="D65" s="6"/>
      <c r="E65" s="109"/>
      <c r="G65" s="109"/>
      <c r="H65" s="15"/>
      <c r="I65" s="15"/>
      <c r="J65" s="117"/>
      <c r="K65" s="15"/>
    </row>
    <row r="66" spans="1:12" ht="21" customHeight="1">
      <c r="A66" s="11" t="s">
        <v>89</v>
      </c>
      <c r="C66" s="6"/>
      <c r="D66" s="6"/>
      <c r="E66" s="70"/>
    </row>
    <row r="67" spans="1:12" ht="21" customHeight="1" thickBot="1">
      <c r="A67" s="12" t="s">
        <v>77</v>
      </c>
      <c r="C67" s="6"/>
      <c r="D67" s="6"/>
      <c r="E67" s="15">
        <v>7498</v>
      </c>
      <c r="G67" s="15">
        <v>22062</v>
      </c>
      <c r="H67" s="15"/>
      <c r="I67" s="38">
        <f>SUM(I64)</f>
        <v>110498</v>
      </c>
      <c r="J67" s="117"/>
      <c r="K67" s="38">
        <f>SUM(K64)</f>
        <v>3270</v>
      </c>
    </row>
    <row r="68" spans="1:12" ht="21" customHeight="1" thickTop="1">
      <c r="A68" s="67" t="s">
        <v>129</v>
      </c>
      <c r="B68" s="2"/>
      <c r="C68" s="115"/>
      <c r="D68" s="115"/>
      <c r="E68" s="102">
        <v>-1586</v>
      </c>
      <c r="F68" s="100"/>
      <c r="G68" s="102">
        <v>201</v>
      </c>
      <c r="H68" s="15"/>
      <c r="I68" s="15"/>
      <c r="J68" s="117"/>
      <c r="K68" s="15"/>
    </row>
    <row r="69" spans="1:12" ht="21" customHeight="1" thickBot="1">
      <c r="A69" s="7"/>
      <c r="B69" s="2"/>
      <c r="C69" s="115"/>
      <c r="D69" s="115"/>
      <c r="E69" s="27">
        <f>SUM(E67:E68)</f>
        <v>5912</v>
      </c>
      <c r="G69" s="27">
        <f>SUM(G67:G68)</f>
        <v>22263</v>
      </c>
      <c r="H69" s="15"/>
      <c r="I69" s="15"/>
      <c r="J69" s="117"/>
      <c r="K69" s="15"/>
    </row>
    <row r="70" spans="1:12" ht="21" customHeight="1" thickTop="1">
      <c r="A70" s="7"/>
      <c r="B70" s="2"/>
      <c r="C70" s="115"/>
      <c r="D70" s="115"/>
      <c r="E70" s="15"/>
      <c r="G70" s="15"/>
      <c r="H70" s="15"/>
      <c r="I70" s="15"/>
      <c r="J70" s="117"/>
      <c r="K70" s="15"/>
    </row>
    <row r="71" spans="1:12" ht="21" customHeight="1">
      <c r="A71" s="7" t="s">
        <v>155</v>
      </c>
      <c r="B71" s="2"/>
      <c r="C71" s="115"/>
      <c r="D71" s="115"/>
      <c r="E71" s="15"/>
      <c r="G71" s="15"/>
      <c r="H71" s="15"/>
      <c r="I71" s="15"/>
      <c r="J71" s="117"/>
      <c r="K71" s="15"/>
    </row>
    <row r="72" spans="1:12" ht="21" customHeight="1">
      <c r="B72" s="2"/>
      <c r="C72" s="115"/>
      <c r="D72" s="115"/>
      <c r="E72" s="15"/>
      <c r="G72" s="15"/>
      <c r="H72" s="15"/>
      <c r="I72" s="15"/>
      <c r="J72" s="117"/>
      <c r="K72" s="15"/>
    </row>
    <row r="73" spans="1:12" ht="21" customHeight="1">
      <c r="B73" s="2"/>
      <c r="C73" s="115"/>
      <c r="D73" s="115"/>
      <c r="E73" s="15"/>
      <c r="G73" s="15"/>
      <c r="H73" s="15"/>
      <c r="I73" s="15"/>
      <c r="J73" s="117"/>
      <c r="K73" s="15"/>
    </row>
    <row r="74" spans="1:12" ht="21" customHeight="1">
      <c r="A74" s="7" t="s">
        <v>113</v>
      </c>
      <c r="B74" s="2"/>
      <c r="C74" s="115"/>
      <c r="D74" s="115"/>
      <c r="E74" s="15"/>
      <c r="F74" s="72"/>
      <c r="G74" s="60" t="s">
        <v>105</v>
      </c>
      <c r="H74" s="15"/>
      <c r="I74" s="15"/>
      <c r="J74" s="72"/>
      <c r="K74" s="15"/>
    </row>
    <row r="75" spans="1:12" ht="21" customHeight="1">
      <c r="A75" s="115" t="s">
        <v>68</v>
      </c>
      <c r="B75" s="2"/>
      <c r="C75" s="115"/>
      <c r="D75" s="115"/>
      <c r="E75" s="115"/>
      <c r="F75" s="139" t="s">
        <v>132</v>
      </c>
      <c r="G75" s="139"/>
      <c r="H75" s="139"/>
      <c r="I75" s="139"/>
      <c r="J75" s="139"/>
      <c r="K75" s="139"/>
    </row>
    <row r="76" spans="1:12" ht="21" customHeight="1">
      <c r="A76" s="115" t="s">
        <v>67</v>
      </c>
      <c r="B76" s="9"/>
      <c r="C76" s="116"/>
      <c r="D76" s="116"/>
      <c r="E76" s="116"/>
      <c r="F76" s="136" t="s">
        <v>67</v>
      </c>
      <c r="G76" s="136"/>
      <c r="H76" s="136"/>
      <c r="I76" s="136"/>
      <c r="J76" s="136"/>
      <c r="K76" s="136"/>
    </row>
    <row r="77" spans="1:12" ht="21" customHeight="1">
      <c r="K77" s="1"/>
      <c r="L77" s="1" t="s">
        <v>93</v>
      </c>
    </row>
    <row r="78" spans="1:12" s="5" customFormat="1" ht="21" customHeight="1">
      <c r="A78" s="39" t="s">
        <v>176</v>
      </c>
      <c r="B78" s="3"/>
      <c r="C78" s="34"/>
      <c r="D78" s="34"/>
      <c r="E78" s="34"/>
      <c r="F78" s="4"/>
      <c r="G78" s="4"/>
      <c r="H78" s="4"/>
      <c r="I78" s="4"/>
      <c r="J78" s="4"/>
      <c r="K78" s="4"/>
    </row>
    <row r="79" spans="1:12" s="5" customFormat="1" ht="21" customHeight="1">
      <c r="A79" s="71" t="s">
        <v>128</v>
      </c>
      <c r="B79" s="4"/>
      <c r="C79" s="34"/>
      <c r="D79" s="34"/>
      <c r="E79" s="34"/>
      <c r="F79" s="4"/>
      <c r="G79" s="4"/>
      <c r="H79" s="4"/>
      <c r="I79" s="4"/>
      <c r="J79" s="4"/>
      <c r="K79" s="4"/>
    </row>
    <row r="80" spans="1:12" s="5" customFormat="1" ht="21" customHeight="1">
      <c r="A80" s="71" t="s">
        <v>212</v>
      </c>
      <c r="B80" s="4"/>
      <c r="C80" s="34"/>
      <c r="D80" s="34"/>
      <c r="E80" s="34"/>
      <c r="F80" s="4"/>
      <c r="G80" s="4"/>
      <c r="H80" s="4"/>
      <c r="I80" s="4"/>
      <c r="J80" s="4"/>
      <c r="K80" s="4"/>
    </row>
    <row r="81" spans="1:11" s="5" customFormat="1" ht="21" customHeight="1">
      <c r="B81" s="4"/>
      <c r="C81" s="34"/>
      <c r="D81" s="34"/>
      <c r="E81" s="34"/>
      <c r="F81" s="4"/>
      <c r="G81" s="4"/>
      <c r="H81" s="4"/>
      <c r="I81" s="4"/>
      <c r="J81" s="4"/>
      <c r="K81" s="20" t="s">
        <v>90</v>
      </c>
    </row>
    <row r="82" spans="1:11" s="5" customFormat="1" ht="21" customHeight="1">
      <c r="B82" s="4"/>
      <c r="C82" s="34"/>
      <c r="D82" s="34"/>
      <c r="E82" s="137" t="s">
        <v>69</v>
      </c>
      <c r="F82" s="137"/>
      <c r="G82" s="137"/>
      <c r="H82" s="4"/>
      <c r="I82" s="137" t="s">
        <v>71</v>
      </c>
      <c r="J82" s="137"/>
      <c r="K82" s="137"/>
    </row>
    <row r="83" spans="1:11" s="22" customFormat="1" ht="21" customHeight="1">
      <c r="A83" s="68"/>
      <c r="D83" s="35"/>
      <c r="E83" s="138" t="s">
        <v>70</v>
      </c>
      <c r="F83" s="138"/>
      <c r="G83" s="138"/>
      <c r="H83" s="36"/>
      <c r="I83" s="138" t="s">
        <v>70</v>
      </c>
      <c r="J83" s="138"/>
      <c r="K83" s="138"/>
    </row>
    <row r="84" spans="1:11" ht="21" customHeight="1">
      <c r="C84" s="56" t="s">
        <v>0</v>
      </c>
      <c r="D84" s="10"/>
      <c r="E84" s="56" t="s">
        <v>161</v>
      </c>
      <c r="F84" s="72"/>
      <c r="G84" s="56" t="s">
        <v>138</v>
      </c>
      <c r="H84" s="33"/>
      <c r="I84" s="56" t="s">
        <v>161</v>
      </c>
      <c r="J84" s="72"/>
      <c r="K84" s="56" t="s">
        <v>138</v>
      </c>
    </row>
    <row r="85" spans="1:11" ht="21" customHeight="1">
      <c r="A85" s="71" t="s">
        <v>23</v>
      </c>
    </row>
    <row r="86" spans="1:11" ht="21" customHeight="1">
      <c r="A86" s="67" t="s">
        <v>36</v>
      </c>
      <c r="B86" s="5"/>
      <c r="C86" s="6">
        <v>2</v>
      </c>
      <c r="D86" s="6"/>
      <c r="E86" s="91">
        <v>949937</v>
      </c>
      <c r="F86" s="100"/>
      <c r="G86" s="91">
        <v>1122403</v>
      </c>
      <c r="H86" s="100"/>
      <c r="I86" s="91">
        <v>114755</v>
      </c>
      <c r="J86" s="2"/>
      <c r="K86" s="91">
        <v>126955</v>
      </c>
    </row>
    <row r="87" spans="1:11" ht="21" customHeight="1">
      <c r="A87" s="67" t="s">
        <v>149</v>
      </c>
      <c r="B87" s="5"/>
      <c r="C87" s="6" t="s">
        <v>153</v>
      </c>
      <c r="D87" s="6"/>
      <c r="E87" s="99">
        <v>0</v>
      </c>
      <c r="F87" s="100"/>
      <c r="G87" s="99">
        <v>0</v>
      </c>
      <c r="H87" s="100"/>
      <c r="I87" s="99">
        <v>116163</v>
      </c>
      <c r="J87" s="2"/>
      <c r="K87" s="91">
        <v>18597</v>
      </c>
    </row>
    <row r="88" spans="1:11" ht="21" customHeight="1">
      <c r="A88" s="67" t="s">
        <v>24</v>
      </c>
      <c r="B88" s="5"/>
      <c r="C88" s="6"/>
      <c r="D88" s="6"/>
      <c r="E88" s="97">
        <v>4168</v>
      </c>
      <c r="F88" s="100"/>
      <c r="G88" s="97">
        <v>17971</v>
      </c>
      <c r="H88" s="100"/>
      <c r="I88" s="97">
        <v>1843</v>
      </c>
      <c r="J88" s="2"/>
      <c r="K88" s="97">
        <v>5300</v>
      </c>
    </row>
    <row r="89" spans="1:11" ht="21" customHeight="1">
      <c r="A89" s="71" t="s">
        <v>25</v>
      </c>
      <c r="E89" s="102">
        <f>SUM(E86:E88)</f>
        <v>954105</v>
      </c>
      <c r="F89" s="100"/>
      <c r="G89" s="102">
        <f>SUM(G86:G88)</f>
        <v>1140374</v>
      </c>
      <c r="H89" s="99"/>
      <c r="I89" s="102">
        <f>SUM(I86:I88)</f>
        <v>232761</v>
      </c>
      <c r="J89" s="95"/>
      <c r="K89" s="102">
        <f>SUM(K86:K88)</f>
        <v>150852</v>
      </c>
    </row>
    <row r="90" spans="1:11" ht="21" customHeight="1">
      <c r="A90" s="71" t="s">
        <v>26</v>
      </c>
      <c r="E90" s="106"/>
      <c r="F90" s="100"/>
      <c r="G90" s="106"/>
      <c r="H90" s="99"/>
      <c r="I90" s="99"/>
      <c r="J90" s="95"/>
      <c r="K90" s="99"/>
    </row>
    <row r="91" spans="1:11" ht="21" customHeight="1">
      <c r="A91" s="67" t="s">
        <v>37</v>
      </c>
      <c r="B91" s="5"/>
      <c r="C91" s="6">
        <v>2</v>
      </c>
      <c r="D91" s="6"/>
      <c r="E91" s="99">
        <v>805985</v>
      </c>
      <c r="F91" s="100"/>
      <c r="G91" s="99">
        <v>969350</v>
      </c>
      <c r="H91" s="100"/>
      <c r="I91" s="99">
        <v>94382</v>
      </c>
      <c r="J91" s="2"/>
      <c r="K91" s="99">
        <v>99708</v>
      </c>
    </row>
    <row r="92" spans="1:11" ht="21" customHeight="1">
      <c r="A92" s="67" t="s">
        <v>27</v>
      </c>
      <c r="B92" s="2"/>
      <c r="C92" s="6"/>
      <c r="D92" s="6"/>
      <c r="E92" s="99">
        <v>3736</v>
      </c>
      <c r="F92" s="100"/>
      <c r="G92" s="99">
        <v>6960</v>
      </c>
      <c r="H92" s="100"/>
      <c r="I92" s="99">
        <v>0</v>
      </c>
      <c r="J92" s="2"/>
      <c r="K92" s="99">
        <v>89</v>
      </c>
    </row>
    <row r="93" spans="1:11" ht="21" customHeight="1">
      <c r="A93" s="67" t="s">
        <v>28</v>
      </c>
      <c r="B93" s="2"/>
      <c r="C93" s="6"/>
      <c r="D93" s="6"/>
      <c r="E93" s="102">
        <v>76731</v>
      </c>
      <c r="F93" s="100"/>
      <c r="G93" s="102">
        <v>87408</v>
      </c>
      <c r="H93" s="100"/>
      <c r="I93" s="102">
        <v>18549</v>
      </c>
      <c r="J93" s="2"/>
      <c r="K93" s="102">
        <v>19433</v>
      </c>
    </row>
    <row r="94" spans="1:11" ht="21" customHeight="1">
      <c r="A94" s="71" t="s">
        <v>29</v>
      </c>
      <c r="E94" s="102">
        <f>SUM(E91:E93)</f>
        <v>886452</v>
      </c>
      <c r="F94" s="100"/>
      <c r="G94" s="102">
        <f>SUM(G91:G93)</f>
        <v>1063718</v>
      </c>
      <c r="H94" s="99"/>
      <c r="I94" s="102">
        <f>SUM(I91:I93)</f>
        <v>112931</v>
      </c>
      <c r="J94" s="95"/>
      <c r="K94" s="102">
        <f>SUM(K91:K93)</f>
        <v>119230</v>
      </c>
    </row>
    <row r="95" spans="1:11" ht="21" customHeight="1">
      <c r="A95" s="71" t="s">
        <v>118</v>
      </c>
      <c r="E95" s="99">
        <f>SUM(E89-E94)</f>
        <v>67653</v>
      </c>
      <c r="F95" s="100"/>
      <c r="G95" s="99">
        <f>SUM(G89-G94)</f>
        <v>76656</v>
      </c>
      <c r="H95" s="99"/>
      <c r="I95" s="99">
        <f>SUM(I89-I94)</f>
        <v>119830</v>
      </c>
      <c r="J95" s="95"/>
      <c r="K95" s="99">
        <f>SUM(K89-K94)</f>
        <v>31622</v>
      </c>
    </row>
    <row r="96" spans="1:11" ht="21" customHeight="1">
      <c r="A96" s="67" t="s">
        <v>109</v>
      </c>
      <c r="C96" s="6">
        <v>2</v>
      </c>
      <c r="E96" s="99">
        <v>1208</v>
      </c>
      <c r="F96" s="100"/>
      <c r="G96" s="99">
        <v>788</v>
      </c>
      <c r="H96" s="100"/>
      <c r="I96" s="99">
        <v>5311</v>
      </c>
      <c r="J96" s="15"/>
      <c r="K96" s="99">
        <v>3581</v>
      </c>
    </row>
    <row r="97" spans="1:11" ht="21" customHeight="1">
      <c r="A97" s="67" t="s">
        <v>177</v>
      </c>
      <c r="C97" s="6"/>
      <c r="E97" s="99">
        <v>-1385</v>
      </c>
      <c r="F97" s="100"/>
      <c r="G97" s="99">
        <v>517</v>
      </c>
      <c r="H97" s="100"/>
      <c r="I97" s="99">
        <v>0</v>
      </c>
      <c r="J97" s="15"/>
      <c r="K97" s="99">
        <v>0</v>
      </c>
    </row>
    <row r="98" spans="1:11" ht="21" customHeight="1">
      <c r="A98" s="67" t="s">
        <v>30</v>
      </c>
      <c r="E98" s="102">
        <v>-10483</v>
      </c>
      <c r="F98" s="100"/>
      <c r="G98" s="102">
        <v>-12284</v>
      </c>
      <c r="H98" s="100"/>
      <c r="I98" s="102">
        <v>-3467</v>
      </c>
      <c r="J98" s="5"/>
      <c r="K98" s="102">
        <v>-3562</v>
      </c>
    </row>
    <row r="99" spans="1:11" ht="21" customHeight="1">
      <c r="A99" s="71" t="s">
        <v>199</v>
      </c>
      <c r="E99" s="99">
        <f>SUM(E95:E98)</f>
        <v>56993</v>
      </c>
      <c r="F99" s="100"/>
      <c r="G99" s="99">
        <f>SUM(G95:G98)</f>
        <v>65677</v>
      </c>
      <c r="H99" s="99"/>
      <c r="I99" s="99">
        <f>SUM(I95:I98)</f>
        <v>121674</v>
      </c>
      <c r="J99" s="95"/>
      <c r="K99" s="99">
        <f>SUM(K95:K98)</f>
        <v>31641</v>
      </c>
    </row>
    <row r="100" spans="1:11" ht="21" customHeight="1">
      <c r="A100" s="67" t="s">
        <v>200</v>
      </c>
      <c r="C100" s="6">
        <v>10</v>
      </c>
      <c r="D100" s="6"/>
      <c r="E100" s="102">
        <v>-9840</v>
      </c>
      <c r="F100" s="100"/>
      <c r="G100" s="102">
        <v>-14445</v>
      </c>
      <c r="H100" s="100"/>
      <c r="I100" s="102">
        <v>-1266</v>
      </c>
      <c r="J100" s="5"/>
      <c r="K100" s="102">
        <v>-2657</v>
      </c>
    </row>
    <row r="101" spans="1:11" ht="21" customHeight="1" thickBot="1">
      <c r="A101" s="71" t="s">
        <v>95</v>
      </c>
      <c r="B101" s="5"/>
      <c r="C101" s="6"/>
      <c r="D101" s="6"/>
      <c r="E101" s="103">
        <f>SUM(E99:E100)</f>
        <v>47153</v>
      </c>
      <c r="F101" s="100"/>
      <c r="G101" s="103">
        <f>SUM(G99:G100)</f>
        <v>51232</v>
      </c>
      <c r="H101" s="99"/>
      <c r="I101" s="103">
        <f>SUM(I99:I100)</f>
        <v>120408</v>
      </c>
      <c r="J101" s="96"/>
      <c r="K101" s="103">
        <f>SUM(K99:K100)</f>
        <v>28984</v>
      </c>
    </row>
    <row r="102" spans="1:11" ht="21" customHeight="1" thickTop="1">
      <c r="A102" s="67"/>
      <c r="C102" s="6"/>
      <c r="D102" s="6"/>
      <c r="E102" s="15"/>
      <c r="G102" s="15"/>
      <c r="H102" s="15"/>
      <c r="I102" s="15"/>
      <c r="J102" s="96"/>
      <c r="K102" s="15"/>
    </row>
    <row r="103" spans="1:11" ht="21" customHeight="1">
      <c r="A103" s="71" t="s">
        <v>186</v>
      </c>
      <c r="C103" s="6"/>
      <c r="D103" s="6"/>
      <c r="E103" s="15"/>
      <c r="G103" s="15"/>
      <c r="H103" s="15"/>
      <c r="I103" s="15"/>
      <c r="J103" s="96"/>
      <c r="K103" s="15"/>
    </row>
    <row r="104" spans="1:11" ht="21" customHeight="1" thickBot="1">
      <c r="A104" s="67" t="s">
        <v>77</v>
      </c>
      <c r="C104" s="6"/>
      <c r="D104" s="6"/>
      <c r="E104" s="99">
        <v>46618</v>
      </c>
      <c r="F104" s="100"/>
      <c r="G104" s="99">
        <v>52518</v>
      </c>
      <c r="H104" s="15"/>
      <c r="I104" s="38">
        <f>SUM(I101)</f>
        <v>120408</v>
      </c>
      <c r="J104" s="96"/>
      <c r="K104" s="38">
        <f>SUM(K101)</f>
        <v>28984</v>
      </c>
    </row>
    <row r="105" spans="1:11" ht="21" customHeight="1" thickTop="1">
      <c r="A105" s="67" t="s">
        <v>129</v>
      </c>
      <c r="C105" s="6"/>
      <c r="D105" s="6"/>
      <c r="E105" s="102">
        <v>535</v>
      </c>
      <c r="F105" s="100"/>
      <c r="G105" s="102">
        <v>-1286</v>
      </c>
      <c r="H105" s="15"/>
      <c r="I105" s="15"/>
      <c r="J105" s="96"/>
      <c r="K105" s="15"/>
    </row>
    <row r="106" spans="1:11" ht="21" customHeight="1" thickBot="1">
      <c r="A106" s="67"/>
      <c r="C106" s="6"/>
      <c r="D106" s="6"/>
      <c r="E106" s="103">
        <f>SUM(E104:E105)</f>
        <v>47153</v>
      </c>
      <c r="F106" s="100"/>
      <c r="G106" s="103">
        <f>SUM(G104:G105)</f>
        <v>51232</v>
      </c>
      <c r="H106" s="15"/>
      <c r="I106" s="15"/>
      <c r="J106" s="96"/>
      <c r="K106" s="15"/>
    </row>
    <row r="107" spans="1:11" ht="21" customHeight="1" thickTop="1">
      <c r="A107" s="67"/>
      <c r="C107" s="6"/>
      <c r="D107" s="6"/>
      <c r="E107" s="99"/>
      <c r="F107" s="100"/>
      <c r="G107" s="99"/>
      <c r="K107" s="1" t="s">
        <v>107</v>
      </c>
    </row>
    <row r="108" spans="1:11" ht="21" customHeight="1">
      <c r="A108" s="71" t="s">
        <v>43</v>
      </c>
      <c r="C108" s="6">
        <v>11</v>
      </c>
      <c r="D108" s="6"/>
      <c r="E108" s="100"/>
      <c r="F108" s="100"/>
      <c r="G108" s="100"/>
    </row>
    <row r="109" spans="1:11" ht="21" customHeight="1">
      <c r="A109" s="67" t="s">
        <v>44</v>
      </c>
      <c r="C109" s="6"/>
      <c r="D109" s="6"/>
      <c r="E109" s="100"/>
      <c r="F109" s="100"/>
      <c r="G109" s="100"/>
    </row>
    <row r="110" spans="1:11" ht="21" customHeight="1" thickBot="1">
      <c r="A110" s="67" t="s">
        <v>184</v>
      </c>
      <c r="C110" s="94"/>
      <c r="D110" s="94"/>
      <c r="E110" s="127">
        <f>ROUND(E104/E111*1000,4)</f>
        <v>0.12839999999999999</v>
      </c>
      <c r="F110" s="125"/>
      <c r="G110" s="127">
        <f>ROUND(G104/G111*1000,4)</f>
        <v>0.1749</v>
      </c>
      <c r="H110" s="126"/>
      <c r="I110" s="127">
        <f>ROUND(I104/I111*1000,4)</f>
        <v>0.33160000000000001</v>
      </c>
      <c r="J110" s="125"/>
      <c r="K110" s="127">
        <f>ROUND(K104/K111*1000,4)</f>
        <v>9.6500000000000002E-2</v>
      </c>
    </row>
    <row r="111" spans="1:11" ht="21" customHeight="1" thickTop="1" thickBot="1">
      <c r="A111" s="67" t="s">
        <v>154</v>
      </c>
      <c r="C111" s="94"/>
      <c r="D111" s="94"/>
      <c r="E111" s="107">
        <v>363152875</v>
      </c>
      <c r="F111" s="100"/>
      <c r="G111" s="107">
        <v>300217972</v>
      </c>
      <c r="H111" s="108"/>
      <c r="I111" s="107">
        <v>363152875</v>
      </c>
      <c r="J111" s="100"/>
      <c r="K111" s="107">
        <v>300217972</v>
      </c>
    </row>
    <row r="112" spans="1:11" ht="21" customHeight="1" thickTop="1">
      <c r="A112" s="67"/>
      <c r="C112" s="6"/>
      <c r="D112" s="6"/>
      <c r="E112" s="15"/>
      <c r="G112" s="15"/>
      <c r="H112" s="15"/>
      <c r="I112" s="15"/>
      <c r="J112" s="96"/>
      <c r="K112" s="15"/>
    </row>
    <row r="113" spans="1:12" ht="21" customHeight="1">
      <c r="A113" s="7" t="s">
        <v>155</v>
      </c>
      <c r="B113" s="2"/>
      <c r="C113" s="94"/>
      <c r="D113" s="94"/>
      <c r="E113" s="15"/>
      <c r="G113" s="15"/>
      <c r="H113" s="15"/>
      <c r="I113" s="15"/>
      <c r="J113" s="72"/>
      <c r="K113" s="15"/>
    </row>
    <row r="114" spans="1:12" ht="21" customHeight="1">
      <c r="B114" s="2"/>
      <c r="C114" s="94"/>
      <c r="D114" s="94"/>
      <c r="E114" s="15"/>
      <c r="G114" s="15"/>
      <c r="H114" s="15"/>
      <c r="I114" s="15"/>
      <c r="J114" s="72"/>
      <c r="K114" s="15"/>
    </row>
    <row r="115" spans="1:12" ht="21" customHeight="1">
      <c r="A115" s="7"/>
      <c r="B115" s="2"/>
      <c r="C115" s="94"/>
      <c r="D115" s="94"/>
      <c r="E115" s="70"/>
    </row>
    <row r="116" spans="1:12" ht="21" customHeight="1">
      <c r="A116" s="7" t="s">
        <v>114</v>
      </c>
      <c r="B116" s="2"/>
      <c r="C116" s="94"/>
      <c r="D116" s="94"/>
      <c r="E116" s="15"/>
      <c r="F116" s="72"/>
      <c r="G116" s="60" t="s">
        <v>105</v>
      </c>
      <c r="H116" s="15"/>
      <c r="I116" s="15"/>
      <c r="J116" s="72"/>
      <c r="K116" s="15"/>
    </row>
    <row r="117" spans="1:12" ht="21" customHeight="1">
      <c r="A117" s="94" t="s">
        <v>68</v>
      </c>
      <c r="B117" s="2"/>
      <c r="C117" s="94"/>
      <c r="D117" s="94"/>
      <c r="E117" s="94"/>
      <c r="F117" s="139" t="s">
        <v>132</v>
      </c>
      <c r="G117" s="139"/>
      <c r="H117" s="139"/>
      <c r="I117" s="139"/>
      <c r="J117" s="139"/>
      <c r="K117" s="139"/>
    </row>
    <row r="118" spans="1:12" ht="21" customHeight="1">
      <c r="A118" s="94" t="s">
        <v>67</v>
      </c>
      <c r="B118" s="9"/>
      <c r="C118" s="95"/>
      <c r="D118" s="95"/>
      <c r="E118" s="95"/>
      <c r="F118" s="136" t="s">
        <v>67</v>
      </c>
      <c r="G118" s="136"/>
      <c r="H118" s="136"/>
      <c r="I118" s="136"/>
      <c r="J118" s="136"/>
      <c r="K118" s="136"/>
    </row>
    <row r="119" spans="1:12" ht="21" customHeight="1">
      <c r="K119" s="1"/>
      <c r="L119" s="1" t="s">
        <v>93</v>
      </c>
    </row>
    <row r="120" spans="1:12" s="5" customFormat="1" ht="21" customHeight="1">
      <c r="A120" s="39" t="s">
        <v>176</v>
      </c>
      <c r="B120" s="3"/>
      <c r="C120" s="34"/>
      <c r="D120" s="34"/>
      <c r="E120" s="34"/>
      <c r="F120" s="4"/>
      <c r="G120" s="4"/>
      <c r="H120" s="4"/>
      <c r="I120" s="4"/>
      <c r="J120" s="4"/>
      <c r="K120" s="4"/>
    </row>
    <row r="121" spans="1:12" s="5" customFormat="1" ht="21" customHeight="1">
      <c r="A121" s="71" t="s">
        <v>94</v>
      </c>
      <c r="B121" s="4"/>
      <c r="C121" s="34"/>
      <c r="D121" s="34"/>
      <c r="E121" s="34"/>
      <c r="F121" s="4"/>
      <c r="G121" s="4"/>
      <c r="H121" s="4"/>
      <c r="I121" s="4"/>
      <c r="J121" s="4"/>
      <c r="K121" s="4"/>
    </row>
    <row r="122" spans="1:12" s="5" customFormat="1" ht="21" customHeight="1">
      <c r="A122" s="71" t="s">
        <v>212</v>
      </c>
      <c r="B122" s="4"/>
      <c r="C122" s="34"/>
      <c r="D122" s="34"/>
      <c r="E122" s="34"/>
      <c r="F122" s="4"/>
      <c r="G122" s="4"/>
      <c r="H122" s="4"/>
      <c r="I122" s="4"/>
      <c r="J122" s="4"/>
      <c r="K122" s="4"/>
    </row>
    <row r="123" spans="1:12" s="5" customFormat="1" ht="21" customHeight="1">
      <c r="B123" s="4"/>
      <c r="C123" s="34"/>
      <c r="D123" s="34"/>
      <c r="E123" s="34"/>
      <c r="F123" s="4"/>
      <c r="G123" s="4"/>
      <c r="H123" s="4"/>
      <c r="I123" s="4"/>
      <c r="J123" s="4"/>
      <c r="K123" s="20" t="s">
        <v>90</v>
      </c>
    </row>
    <row r="124" spans="1:12" s="5" customFormat="1" ht="21" customHeight="1">
      <c r="B124" s="4"/>
      <c r="C124" s="34"/>
      <c r="D124" s="34"/>
      <c r="E124" s="137" t="s">
        <v>69</v>
      </c>
      <c r="F124" s="137"/>
      <c r="G124" s="137"/>
      <c r="H124" s="4"/>
      <c r="I124" s="137" t="s">
        <v>71</v>
      </c>
      <c r="J124" s="137"/>
      <c r="K124" s="137"/>
    </row>
    <row r="125" spans="1:12" s="22" customFormat="1" ht="21" customHeight="1">
      <c r="A125" s="68"/>
      <c r="D125" s="35"/>
      <c r="E125" s="138" t="s">
        <v>70</v>
      </c>
      <c r="F125" s="138"/>
      <c r="G125" s="138"/>
      <c r="H125" s="36"/>
      <c r="I125" s="138" t="s">
        <v>70</v>
      </c>
      <c r="J125" s="138"/>
      <c r="K125" s="138"/>
    </row>
    <row r="126" spans="1:12" ht="21" customHeight="1">
      <c r="C126" s="53"/>
      <c r="D126" s="10"/>
      <c r="E126" s="56" t="s">
        <v>161</v>
      </c>
      <c r="F126" s="72"/>
      <c r="G126" s="56" t="s">
        <v>138</v>
      </c>
      <c r="H126" s="33"/>
      <c r="I126" s="56" t="s">
        <v>161</v>
      </c>
      <c r="J126" s="72"/>
      <c r="K126" s="56" t="s">
        <v>138</v>
      </c>
    </row>
    <row r="127" spans="1:12" ht="21" customHeight="1">
      <c r="C127" s="32"/>
      <c r="D127" s="10"/>
      <c r="E127" s="32"/>
      <c r="F127" s="72"/>
      <c r="G127" s="32"/>
      <c r="H127" s="33"/>
      <c r="I127" s="32"/>
      <c r="J127" s="72"/>
      <c r="K127" s="32"/>
    </row>
    <row r="128" spans="1:12" ht="21" customHeight="1">
      <c r="A128" s="71" t="s">
        <v>95</v>
      </c>
      <c r="C128" s="6"/>
      <c r="D128" s="6"/>
      <c r="E128" s="50">
        <f>SUM(E106)</f>
        <v>47153</v>
      </c>
      <c r="F128" s="40"/>
      <c r="G128" s="50">
        <f>SUM(G106)</f>
        <v>51232</v>
      </c>
      <c r="H128" s="40"/>
      <c r="I128" s="50">
        <f>SUM(I101)</f>
        <v>120408</v>
      </c>
      <c r="J128" s="40"/>
      <c r="K128" s="50">
        <f>SUM(K101)</f>
        <v>28984</v>
      </c>
    </row>
    <row r="129" spans="1:11" ht="21" customHeight="1">
      <c r="A129" s="11" t="s">
        <v>42</v>
      </c>
      <c r="C129" s="6"/>
      <c r="D129" s="6"/>
      <c r="E129" s="15"/>
      <c r="G129" s="15"/>
      <c r="H129" s="15"/>
      <c r="I129" s="15"/>
      <c r="J129" s="96"/>
      <c r="K129" s="15"/>
    </row>
    <row r="130" spans="1:11" ht="21" customHeight="1">
      <c r="A130" s="12" t="s">
        <v>75</v>
      </c>
      <c r="C130" s="6"/>
      <c r="D130" s="6"/>
      <c r="E130" s="15"/>
      <c r="G130" s="15"/>
      <c r="H130" s="15"/>
      <c r="I130" s="15"/>
      <c r="J130" s="96"/>
      <c r="K130" s="15"/>
    </row>
    <row r="131" spans="1:11" ht="21" customHeight="1">
      <c r="A131" s="12" t="s">
        <v>108</v>
      </c>
      <c r="C131" s="6"/>
      <c r="D131" s="6"/>
      <c r="E131" s="15"/>
      <c r="G131" s="15"/>
      <c r="H131" s="15"/>
      <c r="I131" s="15"/>
      <c r="J131" s="96"/>
      <c r="K131" s="15"/>
    </row>
    <row r="132" spans="1:11" ht="21" customHeight="1">
      <c r="A132" s="12" t="s">
        <v>79</v>
      </c>
      <c r="C132" s="6"/>
      <c r="D132" s="6"/>
      <c r="E132" s="70"/>
    </row>
    <row r="133" spans="1:11" ht="21" customHeight="1">
      <c r="A133" s="12" t="s">
        <v>228</v>
      </c>
      <c r="C133" s="6"/>
      <c r="D133" s="6"/>
      <c r="E133" s="99">
        <v>-16261</v>
      </c>
      <c r="F133" s="100"/>
      <c r="G133" s="99">
        <v>-6997</v>
      </c>
      <c r="H133" s="100"/>
      <c r="I133" s="99">
        <v>0</v>
      </c>
      <c r="J133" s="100"/>
      <c r="K133" s="99">
        <v>0</v>
      </c>
    </row>
    <row r="134" spans="1:11" ht="21" customHeight="1">
      <c r="A134" s="12" t="s">
        <v>156</v>
      </c>
      <c r="C134" s="6"/>
      <c r="D134" s="6"/>
      <c r="E134" s="15"/>
      <c r="F134" s="72"/>
      <c r="G134" s="15"/>
      <c r="H134" s="72"/>
      <c r="I134" s="15"/>
      <c r="J134" s="15"/>
      <c r="K134" s="15"/>
    </row>
    <row r="135" spans="1:11" ht="21" customHeight="1">
      <c r="A135" s="12" t="s">
        <v>157</v>
      </c>
      <c r="C135" s="6"/>
      <c r="D135" s="6"/>
      <c r="E135" s="102">
        <v>-12</v>
      </c>
      <c r="F135" s="100"/>
      <c r="G135" s="102">
        <v>34</v>
      </c>
      <c r="H135" s="100"/>
      <c r="I135" s="102">
        <v>0</v>
      </c>
      <c r="J135" s="100"/>
      <c r="K135" s="102">
        <v>0</v>
      </c>
    </row>
    <row r="136" spans="1:11" ht="21" customHeight="1">
      <c r="A136" s="12" t="s">
        <v>75</v>
      </c>
      <c r="C136" s="6"/>
      <c r="D136" s="6"/>
      <c r="E136" s="70"/>
    </row>
    <row r="137" spans="1:11" ht="21" customHeight="1">
      <c r="A137" s="12" t="s">
        <v>119</v>
      </c>
      <c r="C137" s="6"/>
      <c r="D137" s="6"/>
      <c r="E137" s="14">
        <f>SUM(E133:E135)</f>
        <v>-16273</v>
      </c>
      <c r="F137" s="72"/>
      <c r="G137" s="14">
        <f>SUM(G133:G135)</f>
        <v>-6963</v>
      </c>
      <c r="H137" s="15"/>
      <c r="I137" s="14">
        <f>SUM(I133:I135)</f>
        <v>0</v>
      </c>
      <c r="J137" s="96"/>
      <c r="K137" s="14">
        <f>SUM(K133:K135)</f>
        <v>0</v>
      </c>
    </row>
    <row r="138" spans="1:11" ht="21" customHeight="1">
      <c r="A138" s="11" t="s">
        <v>96</v>
      </c>
      <c r="C138" s="6"/>
      <c r="D138" s="6"/>
      <c r="E138" s="14">
        <f>SUM(E137)</f>
        <v>-16273</v>
      </c>
      <c r="G138" s="14">
        <f>SUM(G137)</f>
        <v>-6963</v>
      </c>
      <c r="H138" s="15"/>
      <c r="I138" s="14">
        <f>SUM(I137)</f>
        <v>0</v>
      </c>
      <c r="J138" s="96"/>
      <c r="K138" s="14">
        <f>SUM(K137)</f>
        <v>0</v>
      </c>
    </row>
    <row r="139" spans="1:11" ht="21" customHeight="1">
      <c r="A139" s="11"/>
      <c r="C139" s="6"/>
      <c r="D139" s="6"/>
      <c r="E139" s="70"/>
    </row>
    <row r="140" spans="1:11" ht="21" customHeight="1" thickBot="1">
      <c r="A140" s="11" t="s">
        <v>97</v>
      </c>
      <c r="C140" s="6"/>
      <c r="D140" s="6"/>
      <c r="E140" s="38">
        <f>E138+E101</f>
        <v>30880</v>
      </c>
      <c r="G140" s="38">
        <f>G138+G101</f>
        <v>44269</v>
      </c>
      <c r="H140" s="15"/>
      <c r="I140" s="38">
        <f>I138+I101</f>
        <v>120408</v>
      </c>
      <c r="J140" s="96"/>
      <c r="K140" s="38">
        <f>K138+K101</f>
        <v>28984</v>
      </c>
    </row>
    <row r="141" spans="1:11" ht="21" customHeight="1" thickTop="1">
      <c r="A141" s="70"/>
      <c r="C141" s="6"/>
      <c r="D141" s="6"/>
      <c r="E141" s="109"/>
      <c r="G141" s="109"/>
      <c r="H141" s="15"/>
      <c r="I141" s="15"/>
      <c r="J141" s="96"/>
      <c r="K141" s="15"/>
    </row>
    <row r="142" spans="1:11" ht="21" customHeight="1">
      <c r="A142" s="11" t="s">
        <v>89</v>
      </c>
      <c r="C142" s="6"/>
      <c r="D142" s="6"/>
      <c r="E142" s="70"/>
    </row>
    <row r="143" spans="1:11" ht="21" customHeight="1" thickBot="1">
      <c r="A143" s="12" t="s">
        <v>77</v>
      </c>
      <c r="C143" s="6"/>
      <c r="D143" s="6"/>
      <c r="E143" s="15">
        <v>30345</v>
      </c>
      <c r="G143" s="15">
        <v>45555</v>
      </c>
      <c r="H143" s="15"/>
      <c r="I143" s="38">
        <f>SUM(I140)</f>
        <v>120408</v>
      </c>
      <c r="J143" s="96"/>
      <c r="K143" s="38">
        <f>SUM(K140)</f>
        <v>28984</v>
      </c>
    </row>
    <row r="144" spans="1:11" ht="21" customHeight="1" thickTop="1">
      <c r="A144" s="67" t="s">
        <v>129</v>
      </c>
      <c r="B144" s="2"/>
      <c r="C144" s="94"/>
      <c r="D144" s="94"/>
      <c r="E144" s="102">
        <v>535</v>
      </c>
      <c r="F144" s="100"/>
      <c r="G144" s="102">
        <v>-1286</v>
      </c>
      <c r="H144" s="15"/>
      <c r="I144" s="15"/>
      <c r="J144" s="96"/>
      <c r="K144" s="15"/>
    </row>
    <row r="145" spans="1:11" ht="21" customHeight="1" thickBot="1">
      <c r="A145" s="7"/>
      <c r="B145" s="2"/>
      <c r="C145" s="94"/>
      <c r="D145" s="94"/>
      <c r="E145" s="27">
        <f>SUM(E143:E144)</f>
        <v>30880</v>
      </c>
      <c r="G145" s="27">
        <f>SUM(G143:G144)</f>
        <v>44269</v>
      </c>
      <c r="H145" s="15"/>
      <c r="I145" s="15"/>
      <c r="J145" s="96"/>
      <c r="K145" s="15"/>
    </row>
    <row r="146" spans="1:11" ht="21" customHeight="1" thickTop="1">
      <c r="A146" s="7"/>
      <c r="B146" s="2"/>
      <c r="C146" s="94"/>
      <c r="D146" s="94"/>
      <c r="E146" s="15"/>
      <c r="G146" s="15"/>
      <c r="H146" s="15"/>
      <c r="I146" s="15"/>
      <c r="J146" s="96"/>
      <c r="K146" s="15"/>
    </row>
    <row r="147" spans="1:11" ht="21" customHeight="1">
      <c r="A147" s="7" t="s">
        <v>155</v>
      </c>
      <c r="B147" s="2"/>
      <c r="C147" s="94"/>
      <c r="D147" s="94"/>
      <c r="E147" s="15"/>
      <c r="G147" s="15"/>
      <c r="H147" s="15"/>
      <c r="I147" s="15"/>
      <c r="J147" s="96"/>
      <c r="K147" s="15"/>
    </row>
    <row r="148" spans="1:11" ht="21" customHeight="1">
      <c r="B148" s="2"/>
      <c r="C148" s="94"/>
      <c r="D148" s="94"/>
      <c r="E148" s="15"/>
      <c r="G148" s="15"/>
      <c r="H148" s="15"/>
      <c r="I148" s="15"/>
      <c r="J148" s="96"/>
      <c r="K148" s="15"/>
    </row>
    <row r="149" spans="1:11" ht="21" customHeight="1">
      <c r="B149" s="2"/>
      <c r="C149" s="94"/>
      <c r="D149" s="94"/>
      <c r="E149" s="15"/>
      <c r="G149" s="15"/>
      <c r="H149" s="15"/>
      <c r="I149" s="15"/>
      <c r="J149" s="96"/>
      <c r="K149" s="15"/>
    </row>
    <row r="150" spans="1:11" ht="21" customHeight="1">
      <c r="A150" s="7" t="s">
        <v>113</v>
      </c>
      <c r="B150" s="2"/>
      <c r="C150" s="94"/>
      <c r="D150" s="94"/>
      <c r="E150" s="15"/>
      <c r="F150" s="72"/>
      <c r="G150" s="60" t="s">
        <v>105</v>
      </c>
      <c r="H150" s="15"/>
      <c r="I150" s="15"/>
      <c r="J150" s="72"/>
      <c r="K150" s="15"/>
    </row>
    <row r="151" spans="1:11" ht="21" customHeight="1">
      <c r="A151" s="94" t="s">
        <v>68</v>
      </c>
      <c r="B151" s="2"/>
      <c r="C151" s="94"/>
      <c r="D151" s="94"/>
      <c r="E151" s="94"/>
      <c r="F151" s="139" t="s">
        <v>132</v>
      </c>
      <c r="G151" s="139"/>
      <c r="H151" s="139"/>
      <c r="I151" s="139"/>
      <c r="J151" s="139"/>
      <c r="K151" s="139"/>
    </row>
    <row r="152" spans="1:11" ht="21" customHeight="1">
      <c r="A152" s="94" t="s">
        <v>67</v>
      </c>
      <c r="B152" s="9"/>
      <c r="C152" s="95"/>
      <c r="D152" s="95"/>
      <c r="E152" s="95"/>
      <c r="F152" s="136" t="s">
        <v>67</v>
      </c>
      <c r="G152" s="136"/>
      <c r="H152" s="136"/>
      <c r="I152" s="136"/>
      <c r="J152" s="136"/>
      <c r="K152" s="136"/>
    </row>
  </sheetData>
  <mergeCells count="24">
    <mergeCell ref="F152:K152"/>
    <mergeCell ref="E82:G82"/>
    <mergeCell ref="I82:K82"/>
    <mergeCell ref="E83:G83"/>
    <mergeCell ref="I83:K83"/>
    <mergeCell ref="F117:K117"/>
    <mergeCell ref="F118:K118"/>
    <mergeCell ref="E124:G124"/>
    <mergeCell ref="I124:K124"/>
    <mergeCell ref="E125:G125"/>
    <mergeCell ref="I125:K125"/>
    <mergeCell ref="F151:K151"/>
    <mergeCell ref="E6:G6"/>
    <mergeCell ref="I6:K6"/>
    <mergeCell ref="E7:G7"/>
    <mergeCell ref="I7:K7"/>
    <mergeCell ref="F41:K41"/>
    <mergeCell ref="F75:K75"/>
    <mergeCell ref="F76:K76"/>
    <mergeCell ref="F42:K42"/>
    <mergeCell ref="E48:G48"/>
    <mergeCell ref="I48:K48"/>
    <mergeCell ref="E49:G49"/>
    <mergeCell ref="I49:K49"/>
  </mergeCells>
  <pageMargins left="0.78740157480314965" right="0.19685039370078741" top="0.78740157480314965" bottom="0.39370078740157483" header="0.19685039370078741" footer="0.19685039370078741"/>
  <pageSetup paperSize="9" scale="74" fitToHeight="7" orientation="portrait" horizontalDpi="300" verticalDpi="300" r:id="rId1"/>
  <rowBreaks count="3" manualBreakCount="3">
    <brk id="42" max="11" man="1"/>
    <brk id="76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showGridLines="0" view="pageBreakPreview" topLeftCell="Q10" zoomScale="70" zoomScaleNormal="50" zoomScaleSheetLayoutView="70" workbookViewId="0">
      <selection activeCell="C12" sqref="C12"/>
    </sheetView>
  </sheetViews>
  <sheetFormatPr defaultColWidth="9.140625" defaultRowHeight="21.75" customHeight="1"/>
  <cols>
    <col min="1" max="1" width="23.85546875" style="70" customWidth="1"/>
    <col min="2" max="2" width="12.5703125" style="70" customWidth="1"/>
    <col min="3" max="3" width="12.7109375" style="70" customWidth="1"/>
    <col min="4" max="4" width="1.42578125" style="72" customWidth="1"/>
    <col min="5" max="5" width="18.42578125" style="70" customWidth="1"/>
    <col min="6" max="6" width="1.5703125" style="70" customWidth="1"/>
    <col min="7" max="7" width="17" style="70" customWidth="1"/>
    <col min="8" max="8" width="1.5703125" style="70" customWidth="1"/>
    <col min="9" max="9" width="20.5703125" style="70" customWidth="1"/>
    <col min="10" max="10" width="1.5703125" style="70" customWidth="1"/>
    <col min="11" max="11" width="16.85546875" style="70" customWidth="1"/>
    <col min="12" max="12" width="1.5703125" style="70" customWidth="1"/>
    <col min="13" max="13" width="17.5703125" style="70" customWidth="1"/>
    <col min="14" max="14" width="1.5703125" style="70" customWidth="1"/>
    <col min="15" max="15" width="20.5703125" style="70" customWidth="1"/>
    <col min="16" max="16" width="2" style="70" customWidth="1"/>
    <col min="17" max="17" width="20.5703125" style="70" customWidth="1"/>
    <col min="18" max="18" width="2" style="70" customWidth="1"/>
    <col min="19" max="19" width="20.5703125" style="70" customWidth="1"/>
    <col min="20" max="20" width="1.5703125" style="70" customWidth="1"/>
    <col min="21" max="21" width="18.7109375" style="70" customWidth="1"/>
    <col min="22" max="22" width="1.5703125" style="70" customWidth="1"/>
    <col min="23" max="23" width="18.85546875" style="70" customWidth="1"/>
    <col min="24" max="24" width="1.5703125" style="70" customWidth="1"/>
    <col min="25" max="25" width="20.85546875" style="70" customWidth="1"/>
    <col min="26" max="26" width="0.85546875" style="70" customWidth="1"/>
    <col min="27" max="16384" width="9.140625" style="70"/>
  </cols>
  <sheetData>
    <row r="1" spans="1:25" ht="21.75" customHeight="1">
      <c r="B1" s="45"/>
      <c r="C1" s="45"/>
      <c r="D1" s="46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20" t="s">
        <v>93</v>
      </c>
    </row>
    <row r="2" spans="1:25" ht="21.75" customHeight="1">
      <c r="A2" s="39" t="s">
        <v>176</v>
      </c>
      <c r="B2" s="45"/>
      <c r="C2" s="45"/>
      <c r="D2" s="46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21.75" customHeight="1">
      <c r="A3" s="71" t="s">
        <v>38</v>
      </c>
      <c r="B3" s="45"/>
      <c r="C3" s="45"/>
      <c r="D3" s="4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21.75" customHeight="1">
      <c r="A4" s="71" t="s">
        <v>212</v>
      </c>
      <c r="B4" s="45"/>
      <c r="C4" s="45"/>
      <c r="D4" s="46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21.75" customHeight="1"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0"/>
      <c r="Y5" s="20" t="s">
        <v>90</v>
      </c>
    </row>
    <row r="6" spans="1:25" s="22" customFormat="1" ht="21.75" customHeight="1">
      <c r="A6" s="76"/>
      <c r="B6" s="76"/>
      <c r="C6" s="76"/>
      <c r="D6" s="21"/>
      <c r="E6" s="140" t="s">
        <v>60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s="22" customFormat="1" ht="21.75" customHeight="1">
      <c r="A7" s="76"/>
      <c r="B7" s="76"/>
      <c r="C7" s="76"/>
      <c r="D7" s="21"/>
      <c r="E7" s="142" t="s">
        <v>76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49"/>
      <c r="W7" s="49"/>
      <c r="X7" s="49"/>
      <c r="Y7" s="49"/>
    </row>
    <row r="8" spans="1:25" ht="21.75" customHeight="1">
      <c r="B8" s="18"/>
      <c r="C8" s="18"/>
      <c r="D8" s="19"/>
      <c r="E8" s="18"/>
      <c r="F8" s="18"/>
      <c r="G8" s="18"/>
      <c r="H8" s="18"/>
      <c r="I8" s="18"/>
      <c r="J8" s="18"/>
      <c r="K8" s="47"/>
      <c r="L8" s="18"/>
      <c r="M8" s="47"/>
      <c r="N8" s="18"/>
      <c r="O8" s="143" t="s">
        <v>41</v>
      </c>
      <c r="P8" s="143"/>
      <c r="Q8" s="143"/>
      <c r="R8" s="143"/>
      <c r="S8" s="143"/>
      <c r="T8" s="73"/>
      <c r="U8" s="73"/>
      <c r="V8" s="18"/>
      <c r="W8" s="18"/>
      <c r="X8" s="18"/>
      <c r="Y8" s="47"/>
    </row>
    <row r="9" spans="1:25" ht="21.75" customHeight="1">
      <c r="B9" s="18"/>
      <c r="C9" s="18"/>
      <c r="D9" s="19"/>
      <c r="E9" s="18"/>
      <c r="F9" s="18"/>
      <c r="G9" s="18"/>
      <c r="H9" s="18"/>
      <c r="I9" s="18"/>
      <c r="J9" s="18"/>
      <c r="K9" s="47"/>
      <c r="L9" s="18"/>
      <c r="M9" s="47"/>
      <c r="N9" s="18"/>
      <c r="O9" s="143" t="s">
        <v>140</v>
      </c>
      <c r="P9" s="143"/>
      <c r="Q9" s="143"/>
      <c r="R9" s="48"/>
      <c r="S9" s="48"/>
      <c r="T9" s="18"/>
      <c r="U9" s="47"/>
      <c r="V9" s="18"/>
      <c r="W9" s="47"/>
      <c r="X9" s="18"/>
      <c r="Y9" s="47"/>
    </row>
    <row r="10" spans="1:25" ht="21.75" customHeight="1">
      <c r="B10" s="18"/>
      <c r="C10" s="18"/>
      <c r="D10" s="19"/>
      <c r="E10" s="18"/>
      <c r="F10" s="18"/>
      <c r="G10" s="18"/>
      <c r="H10" s="18"/>
      <c r="I10" s="18"/>
      <c r="J10" s="18"/>
      <c r="K10" s="47"/>
      <c r="L10" s="18"/>
      <c r="M10" s="47"/>
      <c r="N10" s="18"/>
      <c r="O10" s="48" t="s">
        <v>80</v>
      </c>
      <c r="P10" s="48"/>
      <c r="Q10" s="48"/>
      <c r="R10" s="48"/>
      <c r="S10" s="48"/>
      <c r="T10" s="75"/>
      <c r="U10" s="75"/>
      <c r="V10" s="18"/>
      <c r="W10" s="47"/>
      <c r="X10" s="18"/>
      <c r="Y10" s="47"/>
    </row>
    <row r="11" spans="1:25" ht="21.75" customHeight="1">
      <c r="B11" s="18"/>
      <c r="C11" s="18"/>
      <c r="D11" s="19"/>
      <c r="E11" s="18"/>
      <c r="F11" s="18"/>
      <c r="G11" s="18"/>
      <c r="H11" s="18"/>
      <c r="I11" s="18" t="s">
        <v>141</v>
      </c>
      <c r="J11" s="18"/>
      <c r="K11" s="75"/>
      <c r="L11" s="18"/>
      <c r="M11" s="79"/>
      <c r="N11" s="18"/>
      <c r="O11" s="73" t="s">
        <v>81</v>
      </c>
      <c r="P11" s="18"/>
      <c r="Q11" s="75" t="s">
        <v>142</v>
      </c>
      <c r="R11" s="75"/>
      <c r="S11" s="75"/>
      <c r="T11" s="75"/>
      <c r="U11" s="75" t="s">
        <v>83</v>
      </c>
      <c r="V11" s="18"/>
      <c r="W11" s="47" t="s">
        <v>87</v>
      </c>
      <c r="X11" s="18"/>
      <c r="Y11" s="47"/>
    </row>
    <row r="12" spans="1:25" ht="21.75" customHeight="1">
      <c r="B12" s="18"/>
      <c r="C12" s="18"/>
      <c r="D12" s="77"/>
      <c r="F12" s="75"/>
      <c r="G12" s="77"/>
      <c r="H12" s="77"/>
      <c r="I12" s="128" t="s">
        <v>201</v>
      </c>
      <c r="J12" s="75"/>
      <c r="K12" s="144" t="s">
        <v>169</v>
      </c>
      <c r="L12" s="144"/>
      <c r="M12" s="144"/>
      <c r="N12" s="80"/>
      <c r="O12" s="75" t="s">
        <v>82</v>
      </c>
      <c r="P12" s="75"/>
      <c r="Q12" s="75" t="s">
        <v>143</v>
      </c>
      <c r="R12" s="75"/>
      <c r="S12" s="75" t="s">
        <v>144</v>
      </c>
      <c r="T12" s="75"/>
      <c r="U12" s="75" t="s">
        <v>84</v>
      </c>
      <c r="V12" s="18"/>
      <c r="W12" s="75" t="s">
        <v>88</v>
      </c>
      <c r="X12" s="18"/>
      <c r="Y12" s="75"/>
    </row>
    <row r="13" spans="1:25" s="75" customFormat="1" ht="21.75" customHeight="1">
      <c r="D13" s="77"/>
      <c r="E13" s="77" t="s">
        <v>224</v>
      </c>
      <c r="G13" s="77"/>
      <c r="H13" s="77"/>
      <c r="I13" s="128" t="s">
        <v>204</v>
      </c>
      <c r="K13" s="91" t="s">
        <v>173</v>
      </c>
      <c r="L13" s="91"/>
      <c r="M13" s="91"/>
      <c r="N13" s="80"/>
      <c r="O13" s="75" t="s">
        <v>122</v>
      </c>
      <c r="Q13" s="75" t="s">
        <v>145</v>
      </c>
      <c r="S13" s="75" t="s">
        <v>146</v>
      </c>
      <c r="U13" s="75" t="s">
        <v>85</v>
      </c>
      <c r="V13" s="77"/>
      <c r="W13" s="75" t="s">
        <v>100</v>
      </c>
      <c r="X13" s="77"/>
      <c r="Y13" s="75" t="s">
        <v>31</v>
      </c>
    </row>
    <row r="14" spans="1:25" s="75" customFormat="1" ht="21.75" customHeight="1">
      <c r="D14" s="77"/>
      <c r="E14" s="62" t="s">
        <v>32</v>
      </c>
      <c r="G14" s="62" t="s">
        <v>74</v>
      </c>
      <c r="H14" s="77"/>
      <c r="I14" s="62" t="s">
        <v>66</v>
      </c>
      <c r="K14" s="92" t="s">
        <v>174</v>
      </c>
      <c r="L14" s="91"/>
      <c r="M14" s="92" t="s">
        <v>175</v>
      </c>
      <c r="N14" s="80"/>
      <c r="O14" s="41" t="s">
        <v>229</v>
      </c>
      <c r="P14" s="74"/>
      <c r="Q14" s="62" t="s">
        <v>147</v>
      </c>
      <c r="S14" s="62" t="s">
        <v>78</v>
      </c>
      <c r="T14" s="77"/>
      <c r="U14" s="62" t="s">
        <v>86</v>
      </c>
      <c r="W14" s="62" t="s">
        <v>99</v>
      </c>
      <c r="Y14" s="62" t="s">
        <v>78</v>
      </c>
    </row>
    <row r="15" spans="1:25" s="75" customFormat="1" ht="21.75" customHeight="1">
      <c r="A15" s="68" t="s">
        <v>148</v>
      </c>
      <c r="B15" s="70"/>
      <c r="C15" s="42"/>
      <c r="D15" s="24"/>
      <c r="E15" s="89">
        <v>122449</v>
      </c>
      <c r="F15" s="70"/>
      <c r="G15" s="89">
        <v>103767</v>
      </c>
      <c r="H15" s="23"/>
      <c r="I15" s="89">
        <v>-1456</v>
      </c>
      <c r="J15" s="70"/>
      <c r="K15" s="89">
        <v>0</v>
      </c>
      <c r="L15" s="70"/>
      <c r="M15" s="89">
        <v>132011</v>
      </c>
      <c r="N15" s="70"/>
      <c r="O15" s="89">
        <v>6337</v>
      </c>
      <c r="P15" s="23"/>
      <c r="Q15" s="89">
        <v>31</v>
      </c>
      <c r="R15" s="23"/>
      <c r="S15" s="23">
        <f>SUM(O15:Q15)</f>
        <v>6368</v>
      </c>
      <c r="T15" s="70"/>
      <c r="U15" s="23">
        <f>SUM(E15:M15,S15)</f>
        <v>363139</v>
      </c>
      <c r="V15" s="24"/>
      <c r="W15" s="89">
        <v>4798</v>
      </c>
      <c r="X15" s="24"/>
      <c r="Y15" s="23">
        <f>SUM(U15:W15)</f>
        <v>367937</v>
      </c>
    </row>
    <row r="16" spans="1:25" s="75" customFormat="1" ht="21.75" customHeight="1">
      <c r="A16" s="69" t="s">
        <v>95</v>
      </c>
      <c r="B16" s="70"/>
      <c r="C16" s="70"/>
      <c r="D16" s="77"/>
      <c r="E16" s="23">
        <v>0</v>
      </c>
      <c r="F16" s="70"/>
      <c r="G16" s="23">
        <v>0</v>
      </c>
      <c r="H16" s="23"/>
      <c r="I16" s="23">
        <v>0</v>
      </c>
      <c r="J16" s="70"/>
      <c r="K16" s="23">
        <v>0</v>
      </c>
      <c r="L16" s="70"/>
      <c r="M16" s="23">
        <f>SUM(PL!G104)</f>
        <v>52518</v>
      </c>
      <c r="N16" s="70"/>
      <c r="O16" s="23">
        <v>0</v>
      </c>
      <c r="P16" s="23"/>
      <c r="Q16" s="23">
        <v>0</v>
      </c>
      <c r="R16" s="23"/>
      <c r="S16" s="23">
        <f>SUM(O16:Q16)</f>
        <v>0</v>
      </c>
      <c r="T16" s="70"/>
      <c r="U16" s="23">
        <f>SUM(E16:K16:S16)</f>
        <v>52518</v>
      </c>
      <c r="V16" s="24"/>
      <c r="W16" s="23">
        <f>SUM(PL!G105)</f>
        <v>-1286</v>
      </c>
      <c r="X16" s="24"/>
      <c r="Y16" s="23">
        <f t="shared" ref="Y16:Y19" si="0">SUM(U16:W16)</f>
        <v>51232</v>
      </c>
    </row>
    <row r="17" spans="1:31" s="75" customFormat="1" ht="21.75" customHeight="1">
      <c r="A17" s="67" t="s">
        <v>96</v>
      </c>
      <c r="B17" s="70"/>
      <c r="C17" s="70"/>
      <c r="D17" s="77"/>
      <c r="E17" s="25">
        <v>0</v>
      </c>
      <c r="F17" s="70"/>
      <c r="G17" s="25">
        <v>0</v>
      </c>
      <c r="H17" s="23"/>
      <c r="I17" s="25">
        <v>0</v>
      </c>
      <c r="J17" s="70"/>
      <c r="K17" s="25">
        <v>0</v>
      </c>
      <c r="L17" s="70"/>
      <c r="M17" s="25">
        <v>0</v>
      </c>
      <c r="N17" s="70"/>
      <c r="O17" s="25">
        <f>SUM(PL!G133)</f>
        <v>-6997</v>
      </c>
      <c r="P17" s="23"/>
      <c r="Q17" s="25">
        <f>SUM(PL!G135)</f>
        <v>34</v>
      </c>
      <c r="R17" s="23"/>
      <c r="S17" s="25">
        <f>SUM(O17:Q17)</f>
        <v>-6963</v>
      </c>
      <c r="T17" s="70"/>
      <c r="U17" s="25">
        <f>SUM(E17:M17,S17)</f>
        <v>-6963</v>
      </c>
      <c r="V17" s="24"/>
      <c r="W17" s="25">
        <v>0</v>
      </c>
      <c r="X17" s="24"/>
      <c r="Y17" s="25">
        <f t="shared" si="0"/>
        <v>-6963</v>
      </c>
    </row>
    <row r="18" spans="1:31" s="75" customFormat="1" ht="21.75" customHeight="1">
      <c r="A18" s="67" t="s">
        <v>97</v>
      </c>
      <c r="B18" s="70"/>
      <c r="C18" s="70"/>
      <c r="D18" s="77"/>
      <c r="E18" s="23">
        <f>SUM(E16:E17)</f>
        <v>0</v>
      </c>
      <c r="F18" s="72"/>
      <c r="G18" s="23">
        <f>SUM(G16:G17)</f>
        <v>0</v>
      </c>
      <c r="H18" s="23"/>
      <c r="I18" s="23">
        <f>SUM(I16:I17)</f>
        <v>0</v>
      </c>
      <c r="J18" s="72"/>
      <c r="K18" s="23">
        <f>SUM(K16:K17)</f>
        <v>0</v>
      </c>
      <c r="L18" s="72"/>
      <c r="M18" s="23">
        <f>SUM(M16:M17)</f>
        <v>52518</v>
      </c>
      <c r="N18" s="72"/>
      <c r="O18" s="23">
        <f>SUM(O16:O17)</f>
        <v>-6997</v>
      </c>
      <c r="P18" s="23"/>
      <c r="Q18" s="23">
        <f>SUM(Q16:Q17)</f>
        <v>34</v>
      </c>
      <c r="R18" s="23"/>
      <c r="S18" s="23">
        <f>SUM(S16:S17)</f>
        <v>-6963</v>
      </c>
      <c r="T18" s="72"/>
      <c r="U18" s="23">
        <f>SUM(U16:U17)</f>
        <v>45555</v>
      </c>
      <c r="V18" s="24"/>
      <c r="W18" s="23">
        <f>SUM(W16:W17)</f>
        <v>-1286</v>
      </c>
      <c r="X18" s="24"/>
      <c r="Y18" s="23">
        <f>SUM(Y16:Y17)</f>
        <v>44269</v>
      </c>
    </row>
    <row r="19" spans="1:31" s="117" customFormat="1" ht="21.75" customHeight="1">
      <c r="A19" s="120" t="s">
        <v>189</v>
      </c>
      <c r="B19" s="72"/>
      <c r="C19" s="72"/>
      <c r="E19" s="25">
        <v>0</v>
      </c>
      <c r="F19" s="72"/>
      <c r="G19" s="25">
        <v>0</v>
      </c>
      <c r="H19" s="23"/>
      <c r="I19" s="25">
        <v>0</v>
      </c>
      <c r="J19" s="72"/>
      <c r="K19" s="25">
        <v>0</v>
      </c>
      <c r="L19" s="72"/>
      <c r="M19" s="25">
        <v>0</v>
      </c>
      <c r="N19" s="72"/>
      <c r="O19" s="25">
        <v>0</v>
      </c>
      <c r="P19" s="23"/>
      <c r="Q19" s="25">
        <v>0</v>
      </c>
      <c r="R19" s="23"/>
      <c r="S19" s="25">
        <f>SUM(O19:Q19)</f>
        <v>0</v>
      </c>
      <c r="T19" s="72"/>
      <c r="U19" s="25">
        <f>SUM(E19:M19,S19)</f>
        <v>0</v>
      </c>
      <c r="V19" s="24"/>
      <c r="W19" s="25">
        <v>2817</v>
      </c>
      <c r="X19" s="24"/>
      <c r="Y19" s="25">
        <f t="shared" si="0"/>
        <v>2817</v>
      </c>
    </row>
    <row r="20" spans="1:31" s="75" customFormat="1" ht="21.75" customHeight="1" thickBot="1">
      <c r="A20" s="71" t="s">
        <v>210</v>
      </c>
      <c r="B20" s="70"/>
      <c r="C20" s="70"/>
      <c r="D20" s="77"/>
      <c r="E20" s="119">
        <f>SUM(E15,E18:E19)</f>
        <v>122449</v>
      </c>
      <c r="F20" s="77"/>
      <c r="G20" s="119">
        <f>SUM(G15,G18:G19)</f>
        <v>103767</v>
      </c>
      <c r="H20" s="23"/>
      <c r="I20" s="119">
        <f>SUM(I15,I18:I19)</f>
        <v>-1456</v>
      </c>
      <c r="J20" s="77"/>
      <c r="K20" s="119">
        <f>SUM(K15,K18:K19)</f>
        <v>0</v>
      </c>
      <c r="M20" s="119">
        <f>SUM(M15,M18:M19)</f>
        <v>184529</v>
      </c>
      <c r="N20" s="79"/>
      <c r="O20" s="119">
        <f>SUM(O15,O18:O19)</f>
        <v>-660</v>
      </c>
      <c r="P20" s="77"/>
      <c r="Q20" s="119">
        <f>SUM(Q15,Q18:Q19)</f>
        <v>65</v>
      </c>
      <c r="R20" s="77"/>
      <c r="S20" s="119">
        <f>SUM(S15,S18:S19)</f>
        <v>-595</v>
      </c>
      <c r="U20" s="119">
        <f>SUM(U15,U18:U19)</f>
        <v>408694</v>
      </c>
      <c r="W20" s="119">
        <f>SUM(W15,W18:W19)</f>
        <v>6329</v>
      </c>
      <c r="Y20" s="119">
        <f>SUM(Y15,Y18:Y19)</f>
        <v>415023</v>
      </c>
    </row>
    <row r="21" spans="1:31" s="75" customFormat="1" ht="21.75" customHeight="1" thickTop="1">
      <c r="A21" s="22"/>
      <c r="B21" s="70"/>
      <c r="C21" s="70"/>
      <c r="D21" s="77"/>
      <c r="E21" s="77"/>
      <c r="F21" s="77"/>
      <c r="G21" s="77"/>
      <c r="H21" s="77"/>
      <c r="I21" s="23"/>
      <c r="J21" s="77"/>
      <c r="K21" s="77"/>
      <c r="M21" s="80"/>
      <c r="N21" s="79"/>
      <c r="O21" s="77"/>
      <c r="P21" s="77"/>
      <c r="Q21" s="77"/>
      <c r="R21" s="77"/>
      <c r="S21" s="77"/>
      <c r="U21" s="23"/>
      <c r="W21" s="23"/>
      <c r="Y21" s="23"/>
    </row>
    <row r="22" spans="1:31" s="75" customFormat="1" ht="21.75" customHeight="1">
      <c r="A22" s="68" t="s">
        <v>162</v>
      </c>
      <c r="B22" s="70"/>
      <c r="C22" s="42"/>
      <c r="D22" s="24"/>
      <c r="E22" s="23">
        <v>174067</v>
      </c>
      <c r="F22" s="72"/>
      <c r="G22" s="23">
        <v>103767</v>
      </c>
      <c r="H22" s="23"/>
      <c r="I22" s="23">
        <v>-1456</v>
      </c>
      <c r="J22" s="72"/>
      <c r="K22" s="23">
        <v>4159</v>
      </c>
      <c r="L22" s="72"/>
      <c r="M22" s="23">
        <v>134150</v>
      </c>
      <c r="N22" s="72"/>
      <c r="O22" s="23">
        <v>-6174</v>
      </c>
      <c r="P22" s="23"/>
      <c r="Q22" s="23">
        <v>11</v>
      </c>
      <c r="R22" s="23"/>
      <c r="S22" s="23">
        <f>SUM(O22:Q22)</f>
        <v>-6163</v>
      </c>
      <c r="T22" s="72"/>
      <c r="U22" s="23">
        <f>SUM(E22:M22,S22)</f>
        <v>408524</v>
      </c>
      <c r="V22" s="24"/>
      <c r="W22" s="23">
        <v>-230</v>
      </c>
      <c r="X22" s="24"/>
      <c r="Y22" s="23">
        <f t="shared" ref="Y22:Y27" si="1">SUM(U22:W22)</f>
        <v>408294</v>
      </c>
    </row>
    <row r="23" spans="1:31" s="75" customFormat="1" ht="21.75" customHeight="1">
      <c r="A23" s="69" t="s">
        <v>95</v>
      </c>
      <c r="B23" s="70"/>
      <c r="C23" s="70"/>
      <c r="D23" s="77"/>
      <c r="E23" s="23">
        <v>0</v>
      </c>
      <c r="F23" s="70"/>
      <c r="G23" s="23">
        <v>0</v>
      </c>
      <c r="H23" s="23"/>
      <c r="I23" s="23">
        <v>0</v>
      </c>
      <c r="J23" s="70"/>
      <c r="K23" s="23">
        <v>0</v>
      </c>
      <c r="L23" s="70"/>
      <c r="M23" s="23">
        <f>SUM(PL!E104)</f>
        <v>46618</v>
      </c>
      <c r="N23" s="70"/>
      <c r="O23" s="23">
        <v>0</v>
      </c>
      <c r="P23" s="23"/>
      <c r="Q23" s="23">
        <v>0</v>
      </c>
      <c r="R23" s="23"/>
      <c r="S23" s="23">
        <f>SUM(O23:Q23)</f>
        <v>0</v>
      </c>
      <c r="T23" s="70"/>
      <c r="U23" s="23">
        <f>SUM(E23:K23:S23)</f>
        <v>46618</v>
      </c>
      <c r="V23" s="24"/>
      <c r="W23" s="23">
        <f>PL!E105</f>
        <v>535</v>
      </c>
      <c r="X23" s="24"/>
      <c r="Y23" s="23">
        <f t="shared" si="1"/>
        <v>47153</v>
      </c>
    </row>
    <row r="24" spans="1:31" s="75" customFormat="1" ht="21.75" customHeight="1">
      <c r="A24" s="67" t="s">
        <v>96</v>
      </c>
      <c r="B24" s="70"/>
      <c r="C24" s="70"/>
      <c r="D24" s="77"/>
      <c r="E24" s="25">
        <v>0</v>
      </c>
      <c r="F24" s="70"/>
      <c r="G24" s="25">
        <v>0</v>
      </c>
      <c r="H24" s="23"/>
      <c r="I24" s="25">
        <v>0</v>
      </c>
      <c r="J24" s="70"/>
      <c r="K24" s="25">
        <v>0</v>
      </c>
      <c r="L24" s="70"/>
      <c r="M24" s="25">
        <v>0</v>
      </c>
      <c r="N24" s="70"/>
      <c r="O24" s="25">
        <f>SUM(PL!E133)</f>
        <v>-16261</v>
      </c>
      <c r="P24" s="23"/>
      <c r="Q24" s="25">
        <f>SUM(PL!E135)</f>
        <v>-12</v>
      </c>
      <c r="R24" s="23"/>
      <c r="S24" s="25">
        <f>SUM(O24:Q24)</f>
        <v>-16273</v>
      </c>
      <c r="T24" s="70"/>
      <c r="U24" s="25">
        <f>SUM(E24:M24,S24)</f>
        <v>-16273</v>
      </c>
      <c r="V24" s="24"/>
      <c r="W24" s="25">
        <v>0</v>
      </c>
      <c r="X24" s="24"/>
      <c r="Y24" s="25">
        <f t="shared" si="1"/>
        <v>-16273</v>
      </c>
    </row>
    <row r="25" spans="1:31" s="75" customFormat="1" ht="21.75" customHeight="1">
      <c r="A25" s="67" t="s">
        <v>97</v>
      </c>
      <c r="B25" s="70"/>
      <c r="C25" s="70"/>
      <c r="D25" s="77"/>
      <c r="E25" s="23">
        <f>SUM(E23:E24)</f>
        <v>0</v>
      </c>
      <c r="F25" s="72"/>
      <c r="G25" s="23">
        <f>SUM(G23:G24)</f>
        <v>0</v>
      </c>
      <c r="H25" s="23"/>
      <c r="I25" s="23">
        <f>SUM(I23:I24)</f>
        <v>0</v>
      </c>
      <c r="J25" s="72"/>
      <c r="K25" s="23">
        <f>SUM(K23:K24)</f>
        <v>0</v>
      </c>
      <c r="L25" s="72"/>
      <c r="M25" s="23">
        <f>SUM(M23:M24)</f>
        <v>46618</v>
      </c>
      <c r="N25" s="72"/>
      <c r="O25" s="23">
        <f>SUM(O23:O24)</f>
        <v>-16261</v>
      </c>
      <c r="P25" s="23"/>
      <c r="Q25" s="23">
        <f>SUM(Q23:Q24)</f>
        <v>-12</v>
      </c>
      <c r="R25" s="23"/>
      <c r="S25" s="23">
        <f>SUM(S23:S24)</f>
        <v>-16273</v>
      </c>
      <c r="T25" s="72"/>
      <c r="U25" s="23">
        <f>SUM(U23:U24)</f>
        <v>30345</v>
      </c>
      <c r="V25" s="24"/>
      <c r="W25" s="23">
        <f>SUM(W23:W24)</f>
        <v>535</v>
      </c>
      <c r="X25" s="24"/>
      <c r="Y25" s="23">
        <f>SUM(Y23:Y24)</f>
        <v>30880</v>
      </c>
    </row>
    <row r="26" spans="1:31" s="129" customFormat="1" ht="21.75" customHeight="1">
      <c r="A26" s="67" t="s">
        <v>213</v>
      </c>
      <c r="B26" s="70"/>
      <c r="C26" s="70"/>
      <c r="D26" s="130"/>
      <c r="E26" s="23">
        <v>50000</v>
      </c>
      <c r="F26" s="72"/>
      <c r="G26" s="23">
        <v>0</v>
      </c>
      <c r="H26" s="23"/>
      <c r="I26" s="23">
        <v>0</v>
      </c>
      <c r="J26" s="72"/>
      <c r="K26" s="23">
        <v>0</v>
      </c>
      <c r="L26" s="72"/>
      <c r="M26" s="23">
        <v>0</v>
      </c>
      <c r="N26" s="72"/>
      <c r="O26" s="23">
        <v>0</v>
      </c>
      <c r="P26" s="23"/>
      <c r="Q26" s="23">
        <v>0</v>
      </c>
      <c r="R26" s="23"/>
      <c r="S26" s="23">
        <f>SUM(O26:Q26)</f>
        <v>0</v>
      </c>
      <c r="T26" s="72"/>
      <c r="U26" s="23">
        <f>SUM(E26:K26:S26)</f>
        <v>50000</v>
      </c>
      <c r="V26" s="24"/>
      <c r="W26" s="23">
        <v>0</v>
      </c>
      <c r="X26" s="24"/>
      <c r="Y26" s="23">
        <f t="shared" ref="Y26" si="2">SUM(U26:W26)</f>
        <v>50000</v>
      </c>
    </row>
    <row r="27" spans="1:31" s="122" customFormat="1" ht="21.6" customHeight="1">
      <c r="A27" s="67" t="s">
        <v>218</v>
      </c>
      <c r="B27" s="70"/>
      <c r="C27" s="70"/>
      <c r="D27" s="123"/>
      <c r="E27" s="25">
        <v>0</v>
      </c>
      <c r="F27" s="72"/>
      <c r="G27" s="25">
        <v>0</v>
      </c>
      <c r="H27" s="23"/>
      <c r="I27" s="25">
        <v>0</v>
      </c>
      <c r="J27" s="72"/>
      <c r="K27" s="25">
        <v>0</v>
      </c>
      <c r="L27" s="72"/>
      <c r="M27" s="25">
        <v>-128942</v>
      </c>
      <c r="N27" s="72"/>
      <c r="O27" s="25">
        <v>0</v>
      </c>
      <c r="P27" s="23"/>
      <c r="Q27" s="25">
        <v>0</v>
      </c>
      <c r="R27" s="23"/>
      <c r="S27" s="25">
        <f>SUM(O27:Q27)</f>
        <v>0</v>
      </c>
      <c r="T27" s="72"/>
      <c r="U27" s="25">
        <f>SUM(E27:K27:S27)</f>
        <v>-128942</v>
      </c>
      <c r="V27" s="24"/>
      <c r="W27" s="25">
        <v>0</v>
      </c>
      <c r="X27" s="24"/>
      <c r="Y27" s="25">
        <f t="shared" si="1"/>
        <v>-128942</v>
      </c>
    </row>
    <row r="28" spans="1:31" s="75" customFormat="1" ht="21.75" customHeight="1" thickBot="1">
      <c r="A28" s="71" t="s">
        <v>211</v>
      </c>
      <c r="B28" s="70"/>
      <c r="C28" s="70"/>
      <c r="D28" s="77"/>
      <c r="E28" s="37">
        <f>SUM(E22,E25:E27)</f>
        <v>224067</v>
      </c>
      <c r="F28" s="77"/>
      <c r="G28" s="37">
        <f>SUM(G22,G25:G27)</f>
        <v>103767</v>
      </c>
      <c r="H28" s="77"/>
      <c r="I28" s="37">
        <f>SUM(I22,I25:I27)</f>
        <v>-1456</v>
      </c>
      <c r="J28" s="77"/>
      <c r="K28" s="37">
        <f>SUM(K22,K25:K27)</f>
        <v>4159</v>
      </c>
      <c r="M28" s="37">
        <f>SUM(M22,M25:M27)</f>
        <v>51826</v>
      </c>
      <c r="N28" s="79"/>
      <c r="O28" s="37">
        <f>SUM(O22,O25:O27)</f>
        <v>-22435</v>
      </c>
      <c r="P28" s="77"/>
      <c r="Q28" s="37">
        <f>SUM(Q22,Q25:Q27)</f>
        <v>-1</v>
      </c>
      <c r="R28" s="77"/>
      <c r="S28" s="37">
        <f>SUM(S22,S25:S27)</f>
        <v>-22436</v>
      </c>
      <c r="U28" s="37">
        <f>SUM(U22,U25:U27)</f>
        <v>359927</v>
      </c>
      <c r="W28" s="37">
        <f>SUM(W22,W25:W27)</f>
        <v>305</v>
      </c>
      <c r="Y28" s="37">
        <f>SUM(Y22,Y25:Y27)</f>
        <v>360232</v>
      </c>
    </row>
    <row r="29" spans="1:31" ht="21.75" customHeight="1" thickTop="1">
      <c r="A29" s="69"/>
      <c r="C29" s="78"/>
      <c r="D29" s="70"/>
      <c r="E29" s="70">
        <f>E28-BS!E96</f>
        <v>0</v>
      </c>
      <c r="F29" s="15"/>
      <c r="G29" s="70">
        <f>G28-BS!E97</f>
        <v>0</v>
      </c>
      <c r="I29" s="70">
        <f>I28-BS!E98</f>
        <v>0</v>
      </c>
      <c r="J29" s="15"/>
      <c r="K29" s="70">
        <f>K28-BS!E100</f>
        <v>0</v>
      </c>
      <c r="M29" s="70">
        <f>M28-BS!E101</f>
        <v>0</v>
      </c>
      <c r="S29" s="70">
        <f>S28-BS!E102</f>
        <v>0</v>
      </c>
      <c r="U29" s="70">
        <f>U28-BS!E103</f>
        <v>0</v>
      </c>
      <c r="W29" s="70">
        <f>W28-BS!E104</f>
        <v>0</v>
      </c>
      <c r="Y29" s="70">
        <f>Y28-BS!E105</f>
        <v>0</v>
      </c>
    </row>
    <row r="30" spans="1:31" ht="21.75" customHeight="1">
      <c r="A30" s="67" t="s">
        <v>155</v>
      </c>
      <c r="C30" s="78"/>
      <c r="D30" s="70"/>
      <c r="F30" s="15"/>
      <c r="J30" s="15"/>
    </row>
    <row r="31" spans="1:31" ht="21.75" customHeight="1">
      <c r="A31" s="69"/>
      <c r="C31" s="78"/>
      <c r="D31" s="70"/>
      <c r="F31" s="15"/>
      <c r="J31" s="15"/>
    </row>
    <row r="32" spans="1:31" ht="21.75" customHeight="1">
      <c r="A32" s="28"/>
      <c r="B32" s="28"/>
      <c r="C32" s="28"/>
      <c r="D32" s="28"/>
      <c r="E32" s="28"/>
      <c r="G32" s="72"/>
      <c r="H32" s="72"/>
      <c r="I32" s="72"/>
      <c r="O32" s="72"/>
      <c r="P32" s="72"/>
      <c r="Q32" s="72"/>
      <c r="R32" s="72"/>
      <c r="S32" s="72"/>
      <c r="T32" s="28"/>
      <c r="U32" s="28"/>
      <c r="V32" s="28"/>
      <c r="W32" s="28"/>
      <c r="X32" s="28"/>
      <c r="Y32" s="28"/>
      <c r="AC32" s="44"/>
      <c r="AD32" s="72"/>
      <c r="AE32" s="72"/>
    </row>
    <row r="33" spans="1:25" ht="21.75" customHeight="1">
      <c r="A33" s="141" t="s">
        <v>68</v>
      </c>
      <c r="B33" s="141"/>
      <c r="C33" s="141"/>
      <c r="D33" s="141"/>
      <c r="E33" s="141"/>
      <c r="F33" s="30"/>
      <c r="G33" s="30"/>
      <c r="H33" s="30"/>
      <c r="I33" s="30"/>
      <c r="J33" s="30"/>
      <c r="T33" s="141" t="s">
        <v>132</v>
      </c>
      <c r="U33" s="141"/>
      <c r="V33" s="141"/>
      <c r="W33" s="141"/>
      <c r="X33" s="141"/>
      <c r="Y33" s="141"/>
    </row>
    <row r="34" spans="1:25" ht="21.75" customHeight="1">
      <c r="A34" s="135" t="s">
        <v>67</v>
      </c>
      <c r="B34" s="135"/>
      <c r="C34" s="135"/>
      <c r="D34" s="135"/>
      <c r="E34" s="135"/>
      <c r="F34" s="31"/>
      <c r="G34" s="31"/>
      <c r="H34" s="31"/>
      <c r="I34" s="31"/>
      <c r="J34" s="31"/>
      <c r="T34" s="135" t="s">
        <v>67</v>
      </c>
      <c r="U34" s="135"/>
      <c r="V34" s="135"/>
      <c r="W34" s="135"/>
      <c r="X34" s="135"/>
      <c r="Y34" s="135"/>
    </row>
    <row r="35" spans="1:25" ht="21.75" customHeight="1">
      <c r="A35" s="69"/>
      <c r="C35" s="78"/>
      <c r="D35" s="70"/>
      <c r="F35" s="15"/>
      <c r="J35" s="15"/>
    </row>
    <row r="36" spans="1:25" ht="21.75" customHeight="1">
      <c r="B36" s="72"/>
      <c r="D36" s="70"/>
    </row>
  </sheetData>
  <mergeCells count="9">
    <mergeCell ref="A34:E34"/>
    <mergeCell ref="E6:Y6"/>
    <mergeCell ref="A33:E33"/>
    <mergeCell ref="T33:Y33"/>
    <mergeCell ref="T34:Y34"/>
    <mergeCell ref="E7:U7"/>
    <mergeCell ref="O8:S8"/>
    <mergeCell ref="O9:Q9"/>
    <mergeCell ref="K12:M12"/>
  </mergeCells>
  <phoneticPr fontId="70" type="noConversion"/>
  <pageMargins left="0.73" right="0.19685039370078741" top="0.56000000000000005" bottom="0.31496062992125984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70" zoomScaleNormal="70" zoomScaleSheetLayoutView="70" workbookViewId="0">
      <selection activeCell="C7" sqref="C7"/>
    </sheetView>
  </sheetViews>
  <sheetFormatPr defaultColWidth="9.140625" defaultRowHeight="21.95" customHeight="1"/>
  <cols>
    <col min="1" max="1" width="11.140625" style="70" customWidth="1"/>
    <col min="2" max="2" width="17.5703125" style="70" customWidth="1"/>
    <col min="3" max="3" width="16.42578125" style="70" customWidth="1"/>
    <col min="4" max="4" width="2.140625" style="72" customWidth="1"/>
    <col min="5" max="5" width="17.7109375" style="70" customWidth="1"/>
    <col min="6" max="6" width="1.7109375" style="70" customWidth="1"/>
    <col min="7" max="7" width="17.7109375" style="70" customWidth="1"/>
    <col min="8" max="8" width="1.7109375" style="70" customWidth="1"/>
    <col min="9" max="9" width="17.7109375" style="70" customWidth="1"/>
    <col min="10" max="10" width="1.7109375" style="70" customWidth="1"/>
    <col min="11" max="11" width="17.7109375" style="70" customWidth="1"/>
    <col min="12" max="12" width="1.7109375" style="70" customWidth="1"/>
    <col min="13" max="13" width="17.7109375" style="70" customWidth="1"/>
    <col min="14" max="14" width="1.140625" style="70" customWidth="1"/>
    <col min="15" max="16384" width="9.140625" style="70"/>
  </cols>
  <sheetData>
    <row r="1" spans="1:23" ht="21.95" customHeight="1">
      <c r="B1" s="16"/>
      <c r="C1" s="16"/>
      <c r="D1" s="17"/>
      <c r="E1" s="16"/>
      <c r="F1" s="16"/>
      <c r="G1" s="16"/>
      <c r="H1" s="16"/>
      <c r="I1" s="45"/>
      <c r="J1" s="45"/>
      <c r="K1" s="16"/>
      <c r="L1" s="16"/>
      <c r="M1" s="20" t="s">
        <v>93</v>
      </c>
    </row>
    <row r="2" spans="1:23" ht="21.95" customHeight="1">
      <c r="A2" s="39" t="s">
        <v>176</v>
      </c>
      <c r="B2" s="16"/>
      <c r="C2" s="16"/>
      <c r="D2" s="17"/>
      <c r="E2" s="16"/>
      <c r="F2" s="16"/>
      <c r="G2" s="16"/>
      <c r="H2" s="16"/>
      <c r="I2" s="45"/>
      <c r="J2" s="45"/>
      <c r="K2" s="16"/>
      <c r="L2" s="16"/>
      <c r="M2" s="16"/>
    </row>
    <row r="3" spans="1:23" ht="21.95" customHeight="1">
      <c r="A3" s="71" t="s">
        <v>194</v>
      </c>
      <c r="B3" s="16"/>
      <c r="C3" s="16"/>
      <c r="D3" s="17"/>
      <c r="E3" s="16"/>
      <c r="F3" s="16"/>
      <c r="G3" s="16"/>
      <c r="H3" s="16"/>
      <c r="I3" s="45"/>
      <c r="J3" s="45"/>
      <c r="K3" s="16"/>
      <c r="L3" s="16"/>
      <c r="M3" s="16"/>
    </row>
    <row r="4" spans="1:23" ht="21.95" customHeight="1">
      <c r="A4" s="71" t="s">
        <v>212</v>
      </c>
      <c r="B4" s="16"/>
      <c r="C4" s="16"/>
      <c r="D4" s="17"/>
      <c r="E4" s="16"/>
      <c r="F4" s="16"/>
      <c r="G4" s="16"/>
      <c r="H4" s="16"/>
      <c r="I4" s="45"/>
      <c r="J4" s="4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21.95" customHeight="1"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20" t="s">
        <v>90</v>
      </c>
    </row>
    <row r="6" spans="1:23" s="22" customFormat="1" ht="21.95" customHeight="1">
      <c r="A6" s="76"/>
      <c r="B6" s="76"/>
      <c r="C6" s="76"/>
      <c r="D6" s="21"/>
      <c r="E6" s="140" t="s">
        <v>63</v>
      </c>
      <c r="F6" s="140"/>
      <c r="G6" s="140"/>
      <c r="H6" s="140"/>
      <c r="I6" s="140"/>
      <c r="J6" s="140"/>
      <c r="K6" s="140"/>
      <c r="L6" s="140"/>
      <c r="M6" s="140"/>
    </row>
    <row r="7" spans="1:23" s="75" customFormat="1" ht="21.95" customHeight="1">
      <c r="D7" s="77"/>
      <c r="F7" s="77"/>
      <c r="G7" s="77"/>
      <c r="I7" s="147" t="s">
        <v>169</v>
      </c>
      <c r="J7" s="147"/>
      <c r="K7" s="147"/>
      <c r="L7" s="77"/>
      <c r="M7" s="75" t="s">
        <v>31</v>
      </c>
    </row>
    <row r="8" spans="1:23" s="75" customFormat="1" ht="21.95" customHeight="1">
      <c r="D8" s="77"/>
      <c r="E8" s="77" t="s">
        <v>224</v>
      </c>
      <c r="F8" s="77"/>
      <c r="G8" s="77"/>
      <c r="I8" s="75" t="s">
        <v>173</v>
      </c>
      <c r="L8" s="77"/>
      <c r="M8" s="75" t="s">
        <v>61</v>
      </c>
    </row>
    <row r="9" spans="1:23" s="75" customFormat="1" ht="21.95" customHeight="1">
      <c r="D9" s="77"/>
      <c r="E9" s="62" t="s">
        <v>32</v>
      </c>
      <c r="F9" s="77"/>
      <c r="G9" s="62" t="s">
        <v>74</v>
      </c>
      <c r="I9" s="62" t="s">
        <v>174</v>
      </c>
      <c r="J9" s="77"/>
      <c r="K9" s="62" t="s">
        <v>175</v>
      </c>
      <c r="L9" s="77"/>
      <c r="M9" s="62" t="s">
        <v>62</v>
      </c>
    </row>
    <row r="10" spans="1:23" s="72" customFormat="1" ht="21.95" customHeight="1">
      <c r="A10" s="68" t="s">
        <v>163</v>
      </c>
      <c r="D10" s="77"/>
      <c r="E10" s="89">
        <v>122449</v>
      </c>
      <c r="F10" s="23"/>
      <c r="G10" s="89">
        <v>103767</v>
      </c>
      <c r="H10" s="57"/>
      <c r="I10" s="90">
        <v>0</v>
      </c>
      <c r="J10" s="23"/>
      <c r="K10" s="89">
        <v>33153</v>
      </c>
      <c r="L10" s="57"/>
      <c r="M10" s="89">
        <f>SUM(E10:K10)</f>
        <v>259369</v>
      </c>
      <c r="N10" s="77"/>
      <c r="O10" s="77"/>
      <c r="P10" s="77"/>
      <c r="Q10" s="77"/>
    </row>
    <row r="11" spans="1:23" s="72" customFormat="1" ht="21.95" customHeight="1">
      <c r="A11" s="69" t="s">
        <v>95</v>
      </c>
      <c r="D11" s="77"/>
      <c r="E11" s="25">
        <v>0</v>
      </c>
      <c r="F11" s="23"/>
      <c r="G11" s="25">
        <v>0</v>
      </c>
      <c r="H11" s="57"/>
      <c r="I11" s="23">
        <v>0</v>
      </c>
      <c r="J11" s="23"/>
      <c r="K11" s="25">
        <f>SUM(PL!K101)</f>
        <v>28984</v>
      </c>
      <c r="L11" s="57"/>
      <c r="M11" s="25">
        <f>SUM(E11:K11)</f>
        <v>28984</v>
      </c>
      <c r="N11" s="77"/>
      <c r="O11" s="77"/>
      <c r="P11" s="77"/>
      <c r="Q11" s="77"/>
    </row>
    <row r="12" spans="1:23" ht="21.95" customHeight="1">
      <c r="A12" s="67" t="s">
        <v>97</v>
      </c>
      <c r="D12" s="77"/>
      <c r="E12" s="63">
        <f>E11</f>
        <v>0</v>
      </c>
      <c r="F12" s="23"/>
      <c r="G12" s="63">
        <f>G11</f>
        <v>0</v>
      </c>
      <c r="H12" s="43"/>
      <c r="I12" s="63">
        <f>I11</f>
        <v>0</v>
      </c>
      <c r="J12" s="23"/>
      <c r="K12" s="63">
        <f>K11</f>
        <v>28984</v>
      </c>
      <c r="L12" s="43"/>
      <c r="M12" s="63">
        <f>M11</f>
        <v>28984</v>
      </c>
    </row>
    <row r="13" spans="1:23" ht="21.95" customHeight="1" thickBot="1">
      <c r="A13" s="71" t="s">
        <v>210</v>
      </c>
      <c r="D13" s="77"/>
      <c r="E13" s="58">
        <f>E10+E12</f>
        <v>122449</v>
      </c>
      <c r="F13" s="59"/>
      <c r="G13" s="26">
        <f>G10+G12</f>
        <v>103767</v>
      </c>
      <c r="H13" s="59"/>
      <c r="I13" s="26">
        <f>I10+I12</f>
        <v>0</v>
      </c>
      <c r="J13" s="23"/>
      <c r="K13" s="58">
        <f>K10+K12</f>
        <v>62137</v>
      </c>
      <c r="L13" s="59"/>
      <c r="M13" s="58">
        <f>M10+M12</f>
        <v>288353</v>
      </c>
    </row>
    <row r="14" spans="1:23" ht="21.95" customHeight="1" thickTop="1">
      <c r="A14" s="22"/>
      <c r="D14" s="77"/>
      <c r="E14" s="43"/>
      <c r="F14" s="43"/>
      <c r="G14" s="43"/>
      <c r="H14" s="43"/>
      <c r="I14" s="75"/>
      <c r="J14" s="77"/>
      <c r="K14" s="43"/>
      <c r="L14" s="43"/>
      <c r="M14" s="43"/>
    </row>
    <row r="15" spans="1:23" s="72" customFormat="1" ht="21.95" customHeight="1">
      <c r="A15" s="68" t="s">
        <v>162</v>
      </c>
      <c r="D15" s="77"/>
      <c r="E15" s="75">
        <v>174067</v>
      </c>
      <c r="F15" s="75"/>
      <c r="G15" s="75">
        <v>103767</v>
      </c>
      <c r="H15" s="75"/>
      <c r="I15" s="75">
        <v>4159</v>
      </c>
      <c r="J15" s="24"/>
      <c r="K15" s="75">
        <v>8943</v>
      </c>
      <c r="L15" s="57"/>
      <c r="M15" s="23">
        <f>SUM(E15:K15)</f>
        <v>290936</v>
      </c>
      <c r="N15" s="77"/>
      <c r="O15" s="77"/>
      <c r="P15" s="77"/>
      <c r="Q15" s="77"/>
    </row>
    <row r="16" spans="1:23" s="72" customFormat="1" ht="21.95" customHeight="1">
      <c r="A16" s="69" t="s">
        <v>95</v>
      </c>
      <c r="D16" s="77"/>
      <c r="E16" s="25">
        <v>0</v>
      </c>
      <c r="F16" s="23"/>
      <c r="G16" s="25">
        <v>0</v>
      </c>
      <c r="H16" s="57"/>
      <c r="I16" s="23">
        <v>0</v>
      </c>
      <c r="J16" s="23"/>
      <c r="K16" s="25">
        <f>SUM(PL!I101)</f>
        <v>120408</v>
      </c>
      <c r="L16" s="57"/>
      <c r="M16" s="25">
        <f>SUM(E16:K16)</f>
        <v>120408</v>
      </c>
      <c r="N16" s="77"/>
      <c r="O16" s="77"/>
      <c r="P16" s="77"/>
      <c r="Q16" s="77"/>
    </row>
    <row r="17" spans="1:23" ht="21.95" customHeight="1">
      <c r="A17" s="67" t="s">
        <v>97</v>
      </c>
      <c r="D17" s="77"/>
      <c r="E17" s="124">
        <f>SUM(E16)</f>
        <v>0</v>
      </c>
      <c r="F17" s="23"/>
      <c r="G17" s="124">
        <f>G16</f>
        <v>0</v>
      </c>
      <c r="H17" s="43"/>
      <c r="I17" s="124">
        <f>I16</f>
        <v>0</v>
      </c>
      <c r="J17" s="23"/>
      <c r="K17" s="124">
        <f>SUM(K16)</f>
        <v>120408</v>
      </c>
      <c r="L17" s="43"/>
      <c r="M17" s="124">
        <f>SUM(M16)</f>
        <v>120408</v>
      </c>
    </row>
    <row r="18" spans="1:23" ht="21.95" customHeight="1">
      <c r="A18" s="67" t="s">
        <v>213</v>
      </c>
      <c r="D18" s="130"/>
      <c r="E18" s="23">
        <v>50000</v>
      </c>
      <c r="F18" s="23"/>
      <c r="G18" s="23">
        <v>0</v>
      </c>
      <c r="H18" s="43"/>
      <c r="I18" s="23">
        <v>0</v>
      </c>
      <c r="J18" s="23"/>
      <c r="K18" s="23">
        <v>0</v>
      </c>
      <c r="L18" s="43"/>
      <c r="M18" s="23">
        <f>SUM(E18:K18)</f>
        <v>50000</v>
      </c>
    </row>
    <row r="19" spans="1:23" ht="21.95" customHeight="1">
      <c r="A19" s="67" t="s">
        <v>218</v>
      </c>
      <c r="D19" s="123"/>
      <c r="E19" s="25">
        <v>0</v>
      </c>
      <c r="F19" s="23"/>
      <c r="G19" s="25">
        <v>0</v>
      </c>
      <c r="H19" s="43"/>
      <c r="I19" s="25">
        <v>0</v>
      </c>
      <c r="J19" s="23"/>
      <c r="K19" s="25">
        <v>-128942</v>
      </c>
      <c r="L19" s="43"/>
      <c r="M19" s="25">
        <f>SUM(E19:K19)</f>
        <v>-128942</v>
      </c>
    </row>
    <row r="20" spans="1:23" ht="21.95" customHeight="1" thickBot="1">
      <c r="A20" s="71" t="s">
        <v>211</v>
      </c>
      <c r="D20" s="77"/>
      <c r="E20" s="58">
        <f>SUM(E15,E17:E19)</f>
        <v>224067</v>
      </c>
      <c r="F20" s="59"/>
      <c r="G20" s="58">
        <f>SUM(G15,G17:G19)</f>
        <v>103767</v>
      </c>
      <c r="H20" s="59"/>
      <c r="I20" s="58">
        <f>SUM(I15,I17:I19)</f>
        <v>4159</v>
      </c>
      <c r="J20" s="77"/>
      <c r="K20" s="58">
        <f>SUM(K15,K17:K19)</f>
        <v>409</v>
      </c>
      <c r="L20" s="59"/>
      <c r="M20" s="58">
        <f>SUM(M15,M17:M19)</f>
        <v>332402</v>
      </c>
    </row>
    <row r="21" spans="1:23" ht="21.95" customHeight="1" thickTop="1">
      <c r="A21" s="71"/>
      <c r="D21" s="77"/>
      <c r="E21" s="93">
        <f>E20-BS!I96</f>
        <v>0</v>
      </c>
      <c r="F21" s="66"/>
      <c r="G21" s="93">
        <f>G20-BS!I97</f>
        <v>0</v>
      </c>
      <c r="H21" s="66"/>
      <c r="J21" s="72"/>
      <c r="K21" s="93">
        <f>K20-BS!I101</f>
        <v>0</v>
      </c>
      <c r="L21" s="66"/>
      <c r="M21" s="93">
        <f>M20-BS!I103</f>
        <v>0</v>
      </c>
      <c r="N21" s="66"/>
      <c r="O21" s="66"/>
    </row>
    <row r="22" spans="1:23" ht="15.95" customHeight="1">
      <c r="A22" s="22"/>
      <c r="D22" s="77"/>
      <c r="E22" s="77"/>
      <c r="F22" s="77"/>
      <c r="G22" s="77"/>
      <c r="H22" s="77"/>
      <c r="J22" s="72"/>
      <c r="K22" s="77"/>
      <c r="L22" s="77"/>
      <c r="M22" s="77"/>
    </row>
    <row r="23" spans="1:23" ht="21.95" customHeight="1">
      <c r="A23" s="67" t="s">
        <v>155</v>
      </c>
    </row>
    <row r="24" spans="1:23" ht="13.5" customHeight="1">
      <c r="A24" s="7"/>
      <c r="B24" s="2"/>
      <c r="C24" s="78"/>
      <c r="D24" s="1"/>
    </row>
    <row r="25" spans="1:23" ht="23.45" customHeight="1">
      <c r="A25" s="8"/>
      <c r="B25" s="29"/>
      <c r="C25" s="28"/>
      <c r="E25" s="72"/>
      <c r="F25" s="72"/>
      <c r="G25" s="72"/>
      <c r="H25" s="72"/>
      <c r="K25" s="8"/>
      <c r="L25" s="8"/>
      <c r="M25" s="8"/>
      <c r="O25" s="72"/>
      <c r="P25" s="72"/>
      <c r="Q25" s="72"/>
      <c r="R25" s="72"/>
      <c r="S25" s="72"/>
      <c r="T25" s="72"/>
      <c r="U25" s="72"/>
      <c r="V25" s="72"/>
      <c r="W25" s="72"/>
    </row>
    <row r="26" spans="1:23" ht="23.45" customHeight="1">
      <c r="A26" s="141" t="s">
        <v>68</v>
      </c>
      <c r="B26" s="141"/>
      <c r="C26" s="141"/>
      <c r="D26" s="30"/>
      <c r="E26" s="30"/>
      <c r="F26" s="30"/>
      <c r="G26" s="30"/>
      <c r="H26" s="72"/>
      <c r="I26" s="67"/>
      <c r="J26" s="67"/>
      <c r="K26" s="145" t="s">
        <v>132</v>
      </c>
      <c r="L26" s="146"/>
      <c r="M26" s="146"/>
    </row>
    <row r="27" spans="1:23" ht="23.45" customHeight="1">
      <c r="A27" s="135" t="s">
        <v>67</v>
      </c>
      <c r="B27" s="135"/>
      <c r="C27" s="135"/>
      <c r="D27" s="31"/>
      <c r="E27" s="31"/>
      <c r="F27" s="31"/>
      <c r="G27" s="31"/>
      <c r="I27" s="67"/>
      <c r="J27" s="67"/>
      <c r="K27" s="136" t="s">
        <v>67</v>
      </c>
      <c r="L27" s="136"/>
      <c r="M27" s="136"/>
      <c r="N27" s="136"/>
    </row>
  </sheetData>
  <mergeCells count="6">
    <mergeCell ref="E6:M6"/>
    <mergeCell ref="K26:M26"/>
    <mergeCell ref="K27:N27"/>
    <mergeCell ref="A26:C26"/>
    <mergeCell ref="A27:C27"/>
    <mergeCell ref="I7:K7"/>
  </mergeCells>
  <phoneticPr fontId="70" type="noConversion"/>
  <pageMargins left="0.78740157480314965" right="0.39370078740157483" top="0.78740157480314965" bottom="0.39370078740157483" header="0.19685039370078741" footer="0.19685039370078741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2D64-1FD1-44F8-9726-3E0EEB30ADA5}">
  <dimension ref="A1:L94"/>
  <sheetViews>
    <sheetView showGridLines="0" tabSelected="1" view="pageBreakPreview" topLeftCell="A61" zoomScale="80" zoomScaleNormal="100" zoomScaleSheetLayoutView="80" workbookViewId="0">
      <selection activeCell="E77" sqref="E77"/>
    </sheetView>
  </sheetViews>
  <sheetFormatPr defaultColWidth="10.5703125" defaultRowHeight="21" customHeight="1"/>
  <cols>
    <col min="1" max="1" width="49.5703125" style="69" customWidth="1"/>
    <col min="2" max="2" width="3" style="70" customWidth="1"/>
    <col min="3" max="3" width="7" style="34" customWidth="1"/>
    <col min="4" max="4" width="1.140625" style="34" customWidth="1"/>
    <col min="5" max="5" width="14.5703125" style="34" customWidth="1"/>
    <col min="6" max="6" width="1.140625" style="70" customWidth="1"/>
    <col min="7" max="7" width="14.5703125" style="70" customWidth="1"/>
    <col min="8" max="8" width="1.140625" style="70" customWidth="1"/>
    <col min="9" max="9" width="14.5703125" style="70" customWidth="1"/>
    <col min="10" max="10" width="1.140625" style="70" customWidth="1"/>
    <col min="11" max="11" width="14.5703125" style="70" customWidth="1"/>
    <col min="12" max="12" width="1.42578125" style="70" customWidth="1"/>
    <col min="13" max="16384" width="10.5703125" style="70"/>
  </cols>
  <sheetData>
    <row r="1" spans="1:12" ht="21" customHeight="1">
      <c r="K1" s="1"/>
      <c r="L1" s="1" t="s">
        <v>93</v>
      </c>
    </row>
    <row r="2" spans="1:12" ht="21" customHeight="1">
      <c r="A2" s="39" t="s">
        <v>176</v>
      </c>
    </row>
    <row r="3" spans="1:12" ht="21" customHeight="1">
      <c r="A3" s="71" t="s">
        <v>106</v>
      </c>
    </row>
    <row r="4" spans="1:12" s="5" customFormat="1" ht="21" customHeight="1">
      <c r="A4" s="71" t="s">
        <v>212</v>
      </c>
      <c r="B4" s="4"/>
      <c r="C4" s="34"/>
      <c r="D4" s="34"/>
      <c r="E4" s="34"/>
      <c r="F4" s="4"/>
      <c r="G4" s="4"/>
      <c r="H4" s="4"/>
      <c r="I4" s="4"/>
      <c r="J4" s="4"/>
      <c r="K4" s="4"/>
    </row>
    <row r="5" spans="1:12" s="5" customFormat="1" ht="21" customHeight="1">
      <c r="B5" s="4"/>
      <c r="C5" s="34"/>
      <c r="D5" s="34"/>
      <c r="E5" s="34"/>
      <c r="F5" s="4"/>
      <c r="G5" s="4"/>
      <c r="H5" s="4"/>
      <c r="I5" s="4"/>
      <c r="J5" s="4"/>
      <c r="K5" s="20" t="s">
        <v>90</v>
      </c>
    </row>
    <row r="6" spans="1:12" s="5" customFormat="1" ht="21" customHeight="1">
      <c r="B6" s="4"/>
      <c r="C6" s="34"/>
      <c r="D6" s="34"/>
      <c r="E6" s="137" t="s">
        <v>69</v>
      </c>
      <c r="F6" s="137"/>
      <c r="G6" s="137"/>
      <c r="H6" s="4"/>
      <c r="I6" s="137" t="s">
        <v>71</v>
      </c>
      <c r="J6" s="137"/>
      <c r="K6" s="137"/>
    </row>
    <row r="7" spans="1:12" s="22" customFormat="1" ht="21" customHeight="1">
      <c r="A7" s="68"/>
      <c r="D7" s="35"/>
      <c r="E7" s="138" t="s">
        <v>70</v>
      </c>
      <c r="F7" s="138"/>
      <c r="G7" s="138"/>
      <c r="H7" s="36"/>
      <c r="I7" s="138" t="s">
        <v>70</v>
      </c>
      <c r="J7" s="138"/>
      <c r="K7" s="138"/>
    </row>
    <row r="8" spans="1:12" ht="21" customHeight="1">
      <c r="C8" s="70"/>
      <c r="D8" s="10"/>
      <c r="E8" s="56" t="s">
        <v>161</v>
      </c>
      <c r="F8" s="72"/>
      <c r="G8" s="56" t="s">
        <v>138</v>
      </c>
      <c r="H8" s="33"/>
      <c r="I8" s="56" t="s">
        <v>161</v>
      </c>
      <c r="J8" s="72"/>
      <c r="K8" s="56" t="s">
        <v>138</v>
      </c>
    </row>
    <row r="9" spans="1:12" ht="21" customHeight="1">
      <c r="A9" s="68" t="s">
        <v>45</v>
      </c>
    </row>
    <row r="10" spans="1:12" ht="21" customHeight="1">
      <c r="A10" s="69" t="s">
        <v>185</v>
      </c>
      <c r="E10" s="15">
        <f>PL!E99</f>
        <v>56993</v>
      </c>
      <c r="G10" s="15">
        <f>PL!G99</f>
        <v>65677</v>
      </c>
      <c r="I10" s="15">
        <f>PL!I99</f>
        <v>121674</v>
      </c>
      <c r="K10" s="15">
        <f>PL!K99</f>
        <v>31641</v>
      </c>
    </row>
    <row r="11" spans="1:12" ht="21" customHeight="1">
      <c r="A11" s="69" t="s">
        <v>46</v>
      </c>
      <c r="E11" s="70"/>
    </row>
    <row r="12" spans="1:12" ht="21" customHeight="1">
      <c r="A12" s="69" t="s">
        <v>47</v>
      </c>
      <c r="E12" s="70"/>
    </row>
    <row r="13" spans="1:12" ht="21" customHeight="1">
      <c r="A13" s="9" t="s">
        <v>48</v>
      </c>
      <c r="E13" s="100">
        <v>38563</v>
      </c>
      <c r="F13" s="100"/>
      <c r="G13" s="100">
        <v>27705</v>
      </c>
      <c r="H13" s="100"/>
      <c r="I13" s="100">
        <v>6680</v>
      </c>
      <c r="J13" s="51"/>
      <c r="K13" s="100">
        <v>6077</v>
      </c>
    </row>
    <row r="14" spans="1:12" ht="21" customHeight="1">
      <c r="A14" s="69" t="s">
        <v>180</v>
      </c>
      <c r="E14" s="100">
        <v>-354</v>
      </c>
      <c r="F14" s="100"/>
      <c r="G14" s="100">
        <v>-37</v>
      </c>
      <c r="H14" s="100"/>
      <c r="I14" s="100">
        <v>35</v>
      </c>
      <c r="J14" s="51"/>
      <c r="K14" s="100">
        <v>-171</v>
      </c>
    </row>
    <row r="15" spans="1:12" ht="21" customHeight="1">
      <c r="A15" s="69" t="s">
        <v>187</v>
      </c>
      <c r="E15" s="110">
        <v>-990</v>
      </c>
      <c r="F15" s="100"/>
      <c r="G15" s="110">
        <v>4566</v>
      </c>
      <c r="H15" s="100"/>
      <c r="I15" s="54">
        <v>0</v>
      </c>
      <c r="J15" s="51"/>
      <c r="K15" s="54">
        <v>0</v>
      </c>
    </row>
    <row r="16" spans="1:12" ht="21" customHeight="1">
      <c r="A16" s="67" t="s">
        <v>237</v>
      </c>
      <c r="E16" s="110">
        <v>0</v>
      </c>
      <c r="F16" s="100"/>
      <c r="G16" s="110">
        <v>-24</v>
      </c>
      <c r="H16" s="100"/>
      <c r="I16" s="54">
        <v>0</v>
      </c>
      <c r="J16" s="51"/>
      <c r="K16" s="54">
        <v>0</v>
      </c>
    </row>
    <row r="17" spans="1:11" ht="21" customHeight="1">
      <c r="A17" s="67" t="s">
        <v>190</v>
      </c>
      <c r="E17" s="110">
        <v>1385</v>
      </c>
      <c r="F17" s="100"/>
      <c r="G17" s="110">
        <v>-517</v>
      </c>
      <c r="H17" s="100"/>
      <c r="I17" s="54">
        <v>0</v>
      </c>
      <c r="J17" s="51"/>
      <c r="K17" s="54">
        <v>0</v>
      </c>
    </row>
    <row r="18" spans="1:11" ht="21" customHeight="1">
      <c r="A18" s="67" t="s">
        <v>202</v>
      </c>
      <c r="E18" s="100">
        <v>688</v>
      </c>
      <c r="F18" s="100"/>
      <c r="G18" s="100">
        <v>789</v>
      </c>
      <c r="H18" s="100"/>
      <c r="I18" s="100">
        <v>209</v>
      </c>
      <c r="J18" s="51"/>
      <c r="K18" s="100">
        <v>311</v>
      </c>
    </row>
    <row r="19" spans="1:11" ht="21" customHeight="1">
      <c r="A19" s="67" t="s">
        <v>230</v>
      </c>
      <c r="E19" s="110">
        <v>-3189</v>
      </c>
      <c r="F19" s="100"/>
      <c r="G19" s="110">
        <v>-1724</v>
      </c>
      <c r="H19" s="100"/>
      <c r="I19" s="110">
        <v>324</v>
      </c>
      <c r="J19" s="51"/>
      <c r="K19" s="110">
        <v>-3424</v>
      </c>
    </row>
    <row r="20" spans="1:11" ht="21" customHeight="1">
      <c r="A20" s="69" t="s">
        <v>181</v>
      </c>
      <c r="E20" s="100">
        <v>-1208</v>
      </c>
      <c r="F20" s="100"/>
      <c r="G20" s="100">
        <v>-788</v>
      </c>
      <c r="H20" s="100"/>
      <c r="I20" s="100">
        <v>-5311</v>
      </c>
      <c r="J20" s="51"/>
      <c r="K20" s="100">
        <v>-3581</v>
      </c>
    </row>
    <row r="21" spans="1:11" ht="21" customHeight="1">
      <c r="A21" s="69" t="s">
        <v>158</v>
      </c>
      <c r="E21" s="110">
        <v>0</v>
      </c>
      <c r="F21" s="100"/>
      <c r="G21" s="110">
        <v>0</v>
      </c>
      <c r="H21" s="100"/>
      <c r="I21" s="54">
        <v>-116163</v>
      </c>
      <c r="J21" s="51"/>
      <c r="K21" s="110">
        <v>0</v>
      </c>
    </row>
    <row r="22" spans="1:11" ht="21" customHeight="1">
      <c r="A22" s="69" t="s">
        <v>182</v>
      </c>
      <c r="E22" s="111">
        <v>10483</v>
      </c>
      <c r="F22" s="100"/>
      <c r="G22" s="111">
        <v>12284</v>
      </c>
      <c r="H22" s="100"/>
      <c r="I22" s="111">
        <v>3467</v>
      </c>
      <c r="J22" s="51"/>
      <c r="K22" s="111">
        <v>3562</v>
      </c>
    </row>
    <row r="23" spans="1:11" ht="21" customHeight="1">
      <c r="A23" s="9" t="s">
        <v>49</v>
      </c>
      <c r="E23" s="100"/>
      <c r="F23" s="100"/>
      <c r="G23" s="100"/>
      <c r="H23" s="100"/>
      <c r="I23" s="51"/>
      <c r="K23" s="51"/>
    </row>
    <row r="24" spans="1:11" ht="21" customHeight="1">
      <c r="A24" s="69" t="s">
        <v>50</v>
      </c>
      <c r="E24" s="99">
        <f>SUM(E10:E22)</f>
        <v>102371</v>
      </c>
      <c r="F24" s="100"/>
      <c r="G24" s="99">
        <f>SUM(G10:G22)</f>
        <v>107931</v>
      </c>
      <c r="H24" s="99"/>
      <c r="I24" s="112">
        <f>SUM(I10:I22)</f>
        <v>10915</v>
      </c>
      <c r="K24" s="112">
        <f>SUM(K10:K22)</f>
        <v>34415</v>
      </c>
    </row>
    <row r="25" spans="1:11" ht="21" customHeight="1">
      <c r="A25" s="69" t="s">
        <v>51</v>
      </c>
      <c r="E25" s="100"/>
      <c r="F25" s="100"/>
      <c r="G25" s="100"/>
      <c r="H25" s="100"/>
      <c r="I25" s="51"/>
      <c r="K25" s="51"/>
    </row>
    <row r="26" spans="1:11" ht="21" customHeight="1">
      <c r="A26" s="69" t="s">
        <v>52</v>
      </c>
      <c r="E26" s="110">
        <v>1394</v>
      </c>
      <c r="F26" s="54"/>
      <c r="G26" s="110">
        <v>24749</v>
      </c>
      <c r="H26" s="54"/>
      <c r="I26" s="54">
        <v>-29241</v>
      </c>
      <c r="J26" s="51"/>
      <c r="K26" s="54">
        <v>-31707</v>
      </c>
    </row>
    <row r="27" spans="1:11" ht="21" customHeight="1">
      <c r="A27" s="9" t="s">
        <v>53</v>
      </c>
      <c r="E27" s="110">
        <v>-5822</v>
      </c>
      <c r="F27" s="54"/>
      <c r="G27" s="110">
        <v>5390</v>
      </c>
      <c r="H27" s="54"/>
      <c r="I27" s="54">
        <v>-2491</v>
      </c>
      <c r="J27" s="51"/>
      <c r="K27" s="54">
        <v>-1873</v>
      </c>
    </row>
    <row r="28" spans="1:11" ht="21" customHeight="1">
      <c r="A28" s="69" t="s">
        <v>65</v>
      </c>
      <c r="E28" s="110">
        <v>553</v>
      </c>
      <c r="F28" s="54"/>
      <c r="G28" s="110">
        <v>-33</v>
      </c>
      <c r="H28" s="54"/>
      <c r="I28" s="54">
        <v>0</v>
      </c>
      <c r="J28" s="51"/>
      <c r="K28" s="54">
        <v>0</v>
      </c>
    </row>
    <row r="29" spans="1:11" ht="21" customHeight="1">
      <c r="A29" s="69" t="s">
        <v>54</v>
      </c>
      <c r="E29" s="110"/>
      <c r="F29" s="54"/>
      <c r="G29" s="110"/>
      <c r="H29" s="54"/>
      <c r="I29" s="99"/>
      <c r="J29" s="51"/>
      <c r="K29" s="99"/>
    </row>
    <row r="30" spans="1:11" ht="21" customHeight="1">
      <c r="A30" s="9" t="s">
        <v>55</v>
      </c>
      <c r="E30" s="110">
        <v>-76079</v>
      </c>
      <c r="F30" s="54"/>
      <c r="G30" s="110">
        <v>-130582</v>
      </c>
      <c r="H30" s="54"/>
      <c r="I30" s="54">
        <v>23905</v>
      </c>
      <c r="J30" s="51"/>
      <c r="K30" s="54">
        <v>-7422</v>
      </c>
    </row>
    <row r="31" spans="1:11" ht="21" customHeight="1">
      <c r="A31" s="69" t="s">
        <v>56</v>
      </c>
      <c r="E31" s="110">
        <v>252</v>
      </c>
      <c r="F31" s="54"/>
      <c r="G31" s="110">
        <v>-10492</v>
      </c>
      <c r="H31" s="54"/>
      <c r="I31" s="54">
        <v>369</v>
      </c>
      <c r="J31" s="55"/>
      <c r="K31" s="54">
        <v>-1186</v>
      </c>
    </row>
    <row r="32" spans="1:11" ht="21" customHeight="1">
      <c r="A32" s="9" t="s">
        <v>73</v>
      </c>
      <c r="E32" s="102">
        <v>212</v>
      </c>
      <c r="F32" s="100"/>
      <c r="G32" s="102">
        <v>400</v>
      </c>
      <c r="H32" s="100"/>
      <c r="I32" s="102">
        <v>0</v>
      </c>
      <c r="J32" s="51"/>
      <c r="K32" s="102">
        <v>0</v>
      </c>
    </row>
    <row r="33" spans="1:12" ht="21" customHeight="1">
      <c r="A33" s="69" t="s">
        <v>124</v>
      </c>
      <c r="E33" s="99">
        <f>SUM(E24:E32)</f>
        <v>22881</v>
      </c>
      <c r="F33" s="100"/>
      <c r="G33" s="99">
        <f>SUM(G24:G32)</f>
        <v>-2637</v>
      </c>
      <c r="H33" s="99"/>
      <c r="I33" s="112">
        <f>SUM(I24:I32)</f>
        <v>3457</v>
      </c>
      <c r="K33" s="112">
        <f>SUM(K24:K32)</f>
        <v>-7773</v>
      </c>
    </row>
    <row r="34" spans="1:12" ht="21" customHeight="1">
      <c r="A34" s="69" t="s">
        <v>57</v>
      </c>
      <c r="E34" s="102">
        <v>-12681</v>
      </c>
      <c r="F34" s="100"/>
      <c r="G34" s="102">
        <v>-13249</v>
      </c>
      <c r="H34" s="100"/>
      <c r="I34" s="102">
        <v>-1690</v>
      </c>
      <c r="J34" s="51"/>
      <c r="K34" s="102">
        <v>-2169</v>
      </c>
    </row>
    <row r="35" spans="1:12" ht="21" customHeight="1">
      <c r="A35" s="13" t="s">
        <v>125</v>
      </c>
      <c r="E35" s="102">
        <f>SUM(E33:E34)</f>
        <v>10200</v>
      </c>
      <c r="F35" s="100"/>
      <c r="G35" s="102">
        <f>SUM(G33:G34)</f>
        <v>-15886</v>
      </c>
      <c r="H35" s="99"/>
      <c r="I35" s="113">
        <f>SUM(I33:I34)</f>
        <v>1767</v>
      </c>
      <c r="K35" s="113">
        <f>SUM(K33:K34)</f>
        <v>-9942</v>
      </c>
    </row>
    <row r="36" spans="1:12" ht="21" customHeight="1">
      <c r="A36" s="13"/>
      <c r="E36" s="15"/>
      <c r="G36" s="15"/>
      <c r="H36" s="15"/>
      <c r="I36" s="15"/>
      <c r="K36" s="15"/>
    </row>
    <row r="37" spans="1:12" ht="21" customHeight="1">
      <c r="A37" s="13"/>
      <c r="E37" s="15"/>
      <c r="G37" s="15"/>
      <c r="H37" s="15"/>
      <c r="I37" s="15"/>
      <c r="K37" s="72"/>
    </row>
    <row r="38" spans="1:12" ht="21" customHeight="1">
      <c r="A38" s="67" t="s">
        <v>155</v>
      </c>
      <c r="B38" s="2"/>
      <c r="C38" s="94"/>
      <c r="D38" s="94"/>
      <c r="E38" s="94"/>
    </row>
    <row r="39" spans="1:12" ht="21" customHeight="1">
      <c r="A39" s="67"/>
      <c r="B39" s="2"/>
      <c r="C39" s="94"/>
      <c r="D39" s="94"/>
      <c r="E39" s="94"/>
    </row>
    <row r="40" spans="1:12" ht="21" customHeight="1">
      <c r="A40" s="67"/>
      <c r="B40" s="2"/>
      <c r="C40" s="94"/>
      <c r="D40" s="94"/>
      <c r="E40" s="94"/>
    </row>
    <row r="41" spans="1:12" ht="21" customHeight="1">
      <c r="A41" s="7"/>
      <c r="B41" s="2"/>
      <c r="C41" s="94"/>
      <c r="D41" s="94"/>
      <c r="E41" s="94"/>
      <c r="G41" s="1"/>
      <c r="H41" s="1"/>
      <c r="I41" s="1"/>
      <c r="K41" s="1"/>
    </row>
    <row r="42" spans="1:12" ht="21" customHeight="1">
      <c r="A42" s="7" t="s">
        <v>113</v>
      </c>
      <c r="B42" s="2"/>
      <c r="C42" s="94"/>
      <c r="D42" s="94"/>
      <c r="E42" s="15"/>
      <c r="F42" s="72"/>
      <c r="G42" s="60" t="s">
        <v>105</v>
      </c>
      <c r="H42" s="15"/>
      <c r="I42" s="15"/>
      <c r="J42" s="72"/>
      <c r="K42" s="15"/>
    </row>
    <row r="43" spans="1:12" ht="21" customHeight="1">
      <c r="A43" s="94" t="s">
        <v>68</v>
      </c>
      <c r="B43" s="2"/>
      <c r="C43" s="94"/>
      <c r="D43" s="94"/>
      <c r="E43" s="94"/>
      <c r="F43" s="139" t="s">
        <v>132</v>
      </c>
      <c r="G43" s="139"/>
      <c r="H43" s="139"/>
      <c r="I43" s="139"/>
      <c r="J43" s="139"/>
      <c r="K43" s="139"/>
    </row>
    <row r="44" spans="1:12" ht="21" customHeight="1">
      <c r="A44" s="94" t="s">
        <v>67</v>
      </c>
      <c r="B44" s="9"/>
      <c r="C44" s="95"/>
      <c r="D44" s="95"/>
      <c r="E44" s="95"/>
      <c r="F44" s="136" t="s">
        <v>67</v>
      </c>
      <c r="G44" s="136"/>
      <c r="H44" s="136"/>
      <c r="I44" s="136"/>
      <c r="J44" s="136"/>
      <c r="K44" s="136"/>
    </row>
    <row r="45" spans="1:12" ht="21" customHeight="1">
      <c r="K45" s="1"/>
      <c r="L45" s="1" t="s">
        <v>93</v>
      </c>
    </row>
    <row r="46" spans="1:12" ht="21" customHeight="1">
      <c r="A46" s="39" t="s">
        <v>176</v>
      </c>
    </row>
    <row r="47" spans="1:12" ht="21" customHeight="1">
      <c r="A47" s="71" t="s">
        <v>223</v>
      </c>
    </row>
    <row r="48" spans="1:12" s="5" customFormat="1" ht="21" customHeight="1">
      <c r="A48" s="71" t="s">
        <v>212</v>
      </c>
      <c r="B48" s="4"/>
      <c r="C48" s="34"/>
      <c r="D48" s="34"/>
      <c r="E48" s="34"/>
      <c r="F48" s="4"/>
      <c r="G48" s="4"/>
      <c r="H48" s="4"/>
      <c r="I48" s="4"/>
      <c r="J48" s="4"/>
      <c r="K48" s="4"/>
    </row>
    <row r="49" spans="1:11" s="5" customFormat="1" ht="21" customHeight="1">
      <c r="B49" s="4"/>
      <c r="C49" s="34"/>
      <c r="D49" s="34"/>
      <c r="E49" s="34"/>
      <c r="F49" s="4"/>
      <c r="G49" s="4"/>
      <c r="H49" s="4"/>
      <c r="I49" s="4"/>
      <c r="J49" s="4"/>
      <c r="K49" s="20" t="s">
        <v>90</v>
      </c>
    </row>
    <row r="50" spans="1:11" s="5" customFormat="1" ht="21" customHeight="1">
      <c r="B50" s="4"/>
      <c r="C50" s="34"/>
      <c r="D50" s="34"/>
      <c r="E50" s="137" t="s">
        <v>69</v>
      </c>
      <c r="F50" s="137"/>
      <c r="G50" s="137"/>
      <c r="H50" s="4"/>
      <c r="I50" s="137" t="s">
        <v>71</v>
      </c>
      <c r="J50" s="137"/>
      <c r="K50" s="137"/>
    </row>
    <row r="51" spans="1:11" s="22" customFormat="1" ht="21" customHeight="1">
      <c r="A51" s="68"/>
      <c r="D51" s="35"/>
      <c r="E51" s="138" t="s">
        <v>70</v>
      </c>
      <c r="F51" s="138"/>
      <c r="G51" s="138"/>
      <c r="H51" s="36"/>
      <c r="I51" s="138" t="s">
        <v>70</v>
      </c>
      <c r="J51" s="138"/>
      <c r="K51" s="138"/>
    </row>
    <row r="52" spans="1:11" ht="21" customHeight="1">
      <c r="D52" s="10"/>
      <c r="E52" s="56" t="s">
        <v>161</v>
      </c>
      <c r="F52" s="72"/>
      <c r="G52" s="56" t="s">
        <v>138</v>
      </c>
      <c r="H52" s="33"/>
      <c r="I52" s="56" t="s">
        <v>161</v>
      </c>
      <c r="J52" s="72"/>
      <c r="K52" s="56" t="s">
        <v>138</v>
      </c>
    </row>
    <row r="53" spans="1:11" ht="21" customHeight="1">
      <c r="A53" s="68" t="s">
        <v>58</v>
      </c>
    </row>
    <row r="54" spans="1:11" ht="21" customHeight="1">
      <c r="A54" s="69" t="s">
        <v>192</v>
      </c>
    </row>
    <row r="55" spans="1:11" ht="21" customHeight="1">
      <c r="A55" s="69" t="s">
        <v>191</v>
      </c>
      <c r="E55" s="15">
        <v>0</v>
      </c>
      <c r="G55" s="52">
        <v>1431</v>
      </c>
      <c r="I55" s="52">
        <v>-12000</v>
      </c>
      <c r="K55" s="52">
        <v>1431</v>
      </c>
    </row>
    <row r="56" spans="1:11" ht="21" customHeight="1">
      <c r="A56" s="69" t="s">
        <v>235</v>
      </c>
      <c r="E56" s="54">
        <v>0</v>
      </c>
      <c r="F56" s="100"/>
      <c r="G56" s="54">
        <v>0</v>
      </c>
      <c r="H56" s="100"/>
      <c r="I56" s="54">
        <v>0</v>
      </c>
      <c r="K56" s="52">
        <v>-36466</v>
      </c>
    </row>
    <row r="57" spans="1:11" ht="21" customHeight="1">
      <c r="A57" s="69" t="s">
        <v>231</v>
      </c>
      <c r="E57" s="54">
        <v>0</v>
      </c>
      <c r="F57" s="54"/>
      <c r="G57" s="54">
        <v>0</v>
      </c>
      <c r="H57" s="54"/>
      <c r="I57" s="54">
        <v>9000</v>
      </c>
      <c r="J57" s="51"/>
      <c r="K57" s="54">
        <v>9000</v>
      </c>
    </row>
    <row r="58" spans="1:11" ht="21" customHeight="1">
      <c r="A58" s="69" t="s">
        <v>111</v>
      </c>
      <c r="E58" s="110">
        <v>-2918</v>
      </c>
      <c r="F58" s="54"/>
      <c r="G58" s="110">
        <v>-8560</v>
      </c>
      <c r="H58" s="54"/>
      <c r="I58" s="54">
        <v>-373</v>
      </c>
      <c r="J58" s="51"/>
      <c r="K58" s="54">
        <v>-1871</v>
      </c>
    </row>
    <row r="59" spans="1:11" ht="21" customHeight="1">
      <c r="A59" s="69" t="s">
        <v>112</v>
      </c>
      <c r="E59" s="110">
        <v>0</v>
      </c>
      <c r="F59" s="54"/>
      <c r="G59" s="110">
        <v>-142</v>
      </c>
      <c r="H59" s="54"/>
      <c r="I59" s="54">
        <v>0</v>
      </c>
      <c r="J59" s="51"/>
      <c r="K59" s="54">
        <v>-127</v>
      </c>
    </row>
    <row r="60" spans="1:11" ht="21" customHeight="1">
      <c r="A60" s="69" t="s">
        <v>151</v>
      </c>
      <c r="E60" s="110">
        <v>2344</v>
      </c>
      <c r="F60" s="54"/>
      <c r="G60" s="110">
        <v>7011</v>
      </c>
      <c r="H60" s="54"/>
      <c r="I60" s="54">
        <v>0</v>
      </c>
      <c r="J60" s="51"/>
      <c r="K60" s="54">
        <v>0</v>
      </c>
    </row>
    <row r="61" spans="1:11" ht="21" customHeight="1">
      <c r="A61" s="69" t="s">
        <v>115</v>
      </c>
      <c r="E61" s="131">
        <v>2526</v>
      </c>
      <c r="F61" s="100"/>
      <c r="G61" s="131">
        <v>3415</v>
      </c>
      <c r="H61" s="100"/>
      <c r="I61" s="52">
        <v>2277</v>
      </c>
      <c r="J61" s="51"/>
      <c r="K61" s="52">
        <v>5086</v>
      </c>
    </row>
    <row r="62" spans="1:11" ht="21" customHeight="1">
      <c r="A62" s="69" t="s">
        <v>219</v>
      </c>
      <c r="E62" s="114">
        <v>0</v>
      </c>
      <c r="F62" s="100"/>
      <c r="G62" s="114">
        <v>0</v>
      </c>
      <c r="H62" s="100"/>
      <c r="I62" s="114">
        <v>52119</v>
      </c>
      <c r="J62" s="51"/>
      <c r="K62" s="114">
        <v>0</v>
      </c>
    </row>
    <row r="63" spans="1:11" ht="21" customHeight="1">
      <c r="A63" s="68" t="s">
        <v>188</v>
      </c>
      <c r="E63" s="102">
        <f>SUM(E55:E62)</f>
        <v>1952</v>
      </c>
      <c r="F63" s="100"/>
      <c r="G63" s="102">
        <f>SUM(G55:G62)</f>
        <v>3155</v>
      </c>
      <c r="H63" s="99"/>
      <c r="I63" s="102">
        <f>SUM(I55:I62)</f>
        <v>51023</v>
      </c>
      <c r="J63" s="15"/>
      <c r="K63" s="102">
        <f>SUM(K55:K62)</f>
        <v>-22947</v>
      </c>
    </row>
    <row r="64" spans="1:11" ht="21" customHeight="1">
      <c r="A64" s="68" t="s">
        <v>59</v>
      </c>
      <c r="E64" s="100"/>
      <c r="F64" s="100"/>
      <c r="G64" s="100"/>
      <c r="H64" s="100"/>
      <c r="I64" s="51"/>
      <c r="K64" s="51"/>
    </row>
    <row r="65" spans="1:12" ht="21" customHeight="1">
      <c r="A65" s="69" t="s">
        <v>183</v>
      </c>
      <c r="E65" s="110">
        <v>0</v>
      </c>
      <c r="F65" s="100"/>
      <c r="G65" s="110">
        <v>52304</v>
      </c>
      <c r="H65" s="100"/>
      <c r="I65" s="54">
        <v>0</v>
      </c>
      <c r="J65" s="1"/>
      <c r="K65" s="54">
        <v>0</v>
      </c>
    </row>
    <row r="66" spans="1:12" ht="21" hidden="1" customHeight="1">
      <c r="A66" s="69" t="s">
        <v>130</v>
      </c>
      <c r="E66" s="110"/>
      <c r="F66" s="100"/>
      <c r="G66" s="110">
        <v>0</v>
      </c>
      <c r="H66" s="100"/>
      <c r="I66" s="54"/>
      <c r="J66" s="1"/>
      <c r="K66" s="54">
        <v>0</v>
      </c>
    </row>
    <row r="67" spans="1:12" ht="21" customHeight="1">
      <c r="A67" s="69" t="s">
        <v>126</v>
      </c>
      <c r="J67" s="1"/>
    </row>
    <row r="68" spans="1:12" ht="21" customHeight="1">
      <c r="A68" s="69" t="s">
        <v>123</v>
      </c>
      <c r="E68" s="110">
        <v>-474</v>
      </c>
      <c r="F68" s="100"/>
      <c r="G68" s="110">
        <v>-3034</v>
      </c>
      <c r="H68" s="100"/>
      <c r="I68" s="110">
        <v>-150</v>
      </c>
      <c r="K68" s="110">
        <v>-1354</v>
      </c>
    </row>
    <row r="69" spans="1:12" ht="21" customHeight="1">
      <c r="A69" s="69" t="s">
        <v>150</v>
      </c>
      <c r="E69" s="110">
        <v>0</v>
      </c>
      <c r="F69" s="100"/>
      <c r="G69" s="110">
        <v>-7846</v>
      </c>
      <c r="H69" s="100"/>
      <c r="I69" s="110">
        <v>0</v>
      </c>
      <c r="K69" s="110">
        <v>0</v>
      </c>
    </row>
    <row r="70" spans="1:12" ht="21" customHeight="1">
      <c r="A70" s="69" t="s">
        <v>110</v>
      </c>
      <c r="E70" s="110">
        <v>-27684</v>
      </c>
      <c r="F70" s="100"/>
      <c r="G70" s="110">
        <v>-27684</v>
      </c>
      <c r="H70" s="100"/>
      <c r="I70" s="110">
        <v>-17154</v>
      </c>
      <c r="K70" s="110">
        <v>-17154</v>
      </c>
    </row>
    <row r="71" spans="1:12" ht="21" customHeight="1">
      <c r="A71" s="65" t="s">
        <v>121</v>
      </c>
      <c r="E71" s="100">
        <v>-25860</v>
      </c>
      <c r="F71" s="100"/>
      <c r="G71" s="100">
        <v>-10076</v>
      </c>
      <c r="H71" s="100"/>
      <c r="I71" s="110">
        <v>-1131</v>
      </c>
      <c r="K71" s="110">
        <v>-630</v>
      </c>
    </row>
    <row r="72" spans="1:12" ht="21" customHeight="1">
      <c r="A72" s="65" t="s">
        <v>116</v>
      </c>
      <c r="E72" s="132">
        <v>-7229</v>
      </c>
      <c r="F72" s="100"/>
      <c r="G72" s="132">
        <v>-9157</v>
      </c>
      <c r="H72" s="100"/>
      <c r="I72" s="133">
        <v>-3209</v>
      </c>
      <c r="J72" s="51"/>
      <c r="K72" s="133">
        <v>-3241</v>
      </c>
      <c r="L72" s="72"/>
    </row>
    <row r="73" spans="1:12" ht="21" customHeight="1">
      <c r="A73" s="65" t="s">
        <v>236</v>
      </c>
      <c r="E73" s="132">
        <v>50000</v>
      </c>
      <c r="F73" s="100"/>
      <c r="G73" s="132">
        <v>0</v>
      </c>
      <c r="H73" s="100"/>
      <c r="I73" s="133">
        <v>50000</v>
      </c>
      <c r="J73" s="51"/>
      <c r="K73" s="133">
        <v>0</v>
      </c>
      <c r="L73" s="72"/>
    </row>
    <row r="74" spans="1:12" ht="21" customHeight="1">
      <c r="A74" s="65" t="s">
        <v>220</v>
      </c>
      <c r="E74" s="132">
        <v>-92671</v>
      </c>
      <c r="F74" s="100"/>
      <c r="G74" s="132">
        <v>0</v>
      </c>
      <c r="H74" s="100"/>
      <c r="I74" s="133">
        <v>-92671</v>
      </c>
      <c r="J74" s="51"/>
      <c r="K74" s="133">
        <v>0</v>
      </c>
      <c r="L74" s="72"/>
    </row>
    <row r="75" spans="1:12" ht="21" customHeight="1">
      <c r="A75" s="68" t="s">
        <v>225</v>
      </c>
      <c r="E75" s="61">
        <f>SUM(E65:E74)</f>
        <v>-103918</v>
      </c>
      <c r="F75" s="100"/>
      <c r="G75" s="61">
        <f>SUM(G65:G74)</f>
        <v>-5493</v>
      </c>
      <c r="H75" s="99"/>
      <c r="I75" s="61">
        <f>SUM(I65:I74)</f>
        <v>-64315</v>
      </c>
      <c r="J75" s="15"/>
      <c r="K75" s="61">
        <f>SUM(K65:K74)</f>
        <v>-22379</v>
      </c>
    </row>
    <row r="76" spans="1:12" ht="21" customHeight="1">
      <c r="A76" s="69" t="s">
        <v>206</v>
      </c>
      <c r="E76" s="102">
        <v>-15580</v>
      </c>
      <c r="F76" s="100"/>
      <c r="G76" s="102">
        <v>-6969</v>
      </c>
      <c r="H76" s="100"/>
      <c r="I76" s="102">
        <v>0</v>
      </c>
      <c r="J76" s="15"/>
      <c r="K76" s="102">
        <v>0</v>
      </c>
    </row>
    <row r="77" spans="1:12" ht="21" customHeight="1">
      <c r="A77" s="68" t="s">
        <v>226</v>
      </c>
      <c r="E77" s="15">
        <f>SUM(E35,E63,E75:E76)</f>
        <v>-107346</v>
      </c>
      <c r="F77" s="100"/>
      <c r="G77" s="15">
        <f>SUM(G35,G63,G75:G76)</f>
        <v>-25193</v>
      </c>
      <c r="H77" s="99"/>
      <c r="I77" s="15">
        <f>SUM(I35,I63,I75:I76)</f>
        <v>-11525</v>
      </c>
      <c r="K77" s="15">
        <f>SUM(K35,K63,K75:K76)</f>
        <v>-55268</v>
      </c>
    </row>
    <row r="78" spans="1:12" ht="21" customHeight="1">
      <c r="A78" s="9" t="s">
        <v>98</v>
      </c>
      <c r="E78" s="99">
        <v>180248</v>
      </c>
      <c r="F78" s="100"/>
      <c r="G78" s="99">
        <v>126843</v>
      </c>
      <c r="H78" s="100"/>
      <c r="I78" s="99">
        <v>14340</v>
      </c>
      <c r="J78" s="51"/>
      <c r="K78" s="99">
        <v>64076</v>
      </c>
    </row>
    <row r="79" spans="1:12" ht="21" customHeight="1" thickBot="1">
      <c r="A79" s="13" t="s">
        <v>152</v>
      </c>
      <c r="E79" s="27">
        <f>SUM(E77:E78,)</f>
        <v>72902</v>
      </c>
      <c r="F79" s="100"/>
      <c r="G79" s="27">
        <f>SUM(G77:G78,)</f>
        <v>101650</v>
      </c>
      <c r="H79" s="99"/>
      <c r="I79" s="27">
        <f>SUM(I77:I78,)</f>
        <v>2815</v>
      </c>
      <c r="K79" s="27">
        <f>SUM(K77:K78,)</f>
        <v>8808</v>
      </c>
    </row>
    <row r="80" spans="1:12" ht="21" customHeight="1" thickTop="1">
      <c r="A80" s="13"/>
      <c r="E80" s="15">
        <f>SUM(E79-BS!E12)</f>
        <v>0</v>
      </c>
      <c r="G80" s="15"/>
      <c r="H80" s="15"/>
      <c r="I80" s="15">
        <f>SUM(I79-BS!I12)</f>
        <v>0</v>
      </c>
      <c r="K80" s="15"/>
    </row>
    <row r="81" spans="1:11" ht="21" customHeight="1">
      <c r="A81" s="13" t="s">
        <v>159</v>
      </c>
      <c r="E81" s="15"/>
      <c r="G81" s="15"/>
      <c r="H81" s="15"/>
      <c r="I81" s="15"/>
      <c r="K81" s="15"/>
    </row>
    <row r="82" spans="1:11" ht="21" customHeight="1">
      <c r="A82" s="9" t="s">
        <v>160</v>
      </c>
      <c r="E82" s="15"/>
      <c r="G82" s="15"/>
      <c r="H82" s="15"/>
      <c r="I82" s="15"/>
      <c r="K82" s="15"/>
    </row>
    <row r="83" spans="1:11" ht="21" customHeight="1">
      <c r="A83" s="64" t="s">
        <v>232</v>
      </c>
      <c r="E83" s="99">
        <v>36271</v>
      </c>
      <c r="F83" s="100"/>
      <c r="G83" s="99">
        <v>0</v>
      </c>
      <c r="H83" s="99"/>
      <c r="I83" s="99">
        <v>36271</v>
      </c>
      <c r="J83" s="100"/>
      <c r="K83" s="99">
        <v>0</v>
      </c>
    </row>
    <row r="84" spans="1:11" ht="21" customHeight="1">
      <c r="A84" s="64" t="s">
        <v>233</v>
      </c>
      <c r="E84" s="99">
        <v>0</v>
      </c>
      <c r="F84" s="100"/>
      <c r="G84" s="99">
        <v>0</v>
      </c>
      <c r="H84" s="99"/>
      <c r="I84" s="99">
        <v>64044</v>
      </c>
      <c r="J84" s="100"/>
      <c r="K84" s="99">
        <v>0</v>
      </c>
    </row>
    <row r="85" spans="1:11" ht="21" customHeight="1">
      <c r="A85" s="64" t="s">
        <v>234</v>
      </c>
      <c r="E85" s="99">
        <v>344</v>
      </c>
      <c r="F85" s="100"/>
      <c r="G85" s="99">
        <v>6966</v>
      </c>
      <c r="H85" s="99"/>
      <c r="I85" s="99">
        <v>0</v>
      </c>
      <c r="J85" s="100"/>
      <c r="K85" s="99">
        <v>22</v>
      </c>
    </row>
    <row r="86" spans="1:11" ht="21" customHeight="1">
      <c r="A86" s="64" t="s">
        <v>203</v>
      </c>
      <c r="E86" s="99">
        <v>54547</v>
      </c>
      <c r="F86" s="100"/>
      <c r="G86" s="99">
        <v>48043</v>
      </c>
      <c r="H86" s="99"/>
      <c r="I86" s="99">
        <v>1888</v>
      </c>
      <c r="J86" s="100"/>
      <c r="K86" s="99">
        <v>0</v>
      </c>
    </row>
    <row r="87" spans="1:11" ht="21" customHeight="1">
      <c r="A87" s="121" t="s">
        <v>205</v>
      </c>
      <c r="E87" s="99">
        <v>2817</v>
      </c>
      <c r="F87" s="100"/>
      <c r="G87" s="99">
        <v>2817</v>
      </c>
      <c r="H87" s="99"/>
      <c r="I87" s="99">
        <v>0</v>
      </c>
      <c r="J87" s="100"/>
      <c r="K87" s="99">
        <v>0</v>
      </c>
    </row>
    <row r="88" spans="1:11" ht="21" customHeight="1">
      <c r="A88" s="13"/>
      <c r="E88" s="15"/>
      <c r="G88" s="15"/>
      <c r="H88" s="15"/>
      <c r="I88" s="15"/>
      <c r="K88" s="15"/>
    </row>
    <row r="89" spans="1:11" ht="21" customHeight="1">
      <c r="A89" s="67" t="s">
        <v>155</v>
      </c>
    </row>
    <row r="90" spans="1:11" ht="21" customHeight="1">
      <c r="A90" s="67"/>
    </row>
    <row r="91" spans="1:11" ht="14.25" customHeight="1">
      <c r="A91" s="7"/>
      <c r="B91" s="2"/>
      <c r="C91" s="94"/>
      <c r="D91" s="94"/>
      <c r="E91" s="94"/>
      <c r="G91" s="1"/>
      <c r="H91" s="1"/>
      <c r="I91" s="1"/>
      <c r="K91" s="1"/>
    </row>
    <row r="92" spans="1:11" ht="16.7" customHeight="1">
      <c r="A92" s="7" t="s">
        <v>114</v>
      </c>
      <c r="B92" s="2"/>
      <c r="C92" s="94"/>
      <c r="D92" s="94"/>
      <c r="E92" s="15"/>
      <c r="F92" s="72"/>
      <c r="G92" s="60" t="s">
        <v>105</v>
      </c>
      <c r="H92" s="15"/>
      <c r="I92" s="15"/>
      <c r="J92" s="72"/>
      <c r="K92" s="15"/>
    </row>
    <row r="93" spans="1:11" ht="18.75" customHeight="1">
      <c r="A93" s="94" t="s">
        <v>68</v>
      </c>
      <c r="B93" s="2"/>
      <c r="C93" s="94"/>
      <c r="D93" s="94"/>
      <c r="E93" s="94"/>
      <c r="F93" s="139" t="s">
        <v>132</v>
      </c>
      <c r="G93" s="139"/>
      <c r="H93" s="139"/>
      <c r="I93" s="139"/>
      <c r="J93" s="139"/>
      <c r="K93" s="139"/>
    </row>
    <row r="94" spans="1:11" ht="21" customHeight="1">
      <c r="A94" s="94" t="s">
        <v>67</v>
      </c>
      <c r="B94" s="9"/>
      <c r="C94" s="95"/>
      <c r="D94" s="95"/>
      <c r="E94" s="95"/>
      <c r="F94" s="136" t="s">
        <v>67</v>
      </c>
      <c r="G94" s="136"/>
      <c r="H94" s="136"/>
      <c r="I94" s="136"/>
      <c r="J94" s="136"/>
      <c r="K94" s="136"/>
    </row>
  </sheetData>
  <mergeCells count="12">
    <mergeCell ref="F94:K94"/>
    <mergeCell ref="E6:G6"/>
    <mergeCell ref="I6:K6"/>
    <mergeCell ref="E7:G7"/>
    <mergeCell ref="I7:K7"/>
    <mergeCell ref="F43:K43"/>
    <mergeCell ref="F44:K44"/>
    <mergeCell ref="E50:G50"/>
    <mergeCell ref="I50:K50"/>
    <mergeCell ref="E51:G51"/>
    <mergeCell ref="I51:K51"/>
    <mergeCell ref="F93:K93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horizontalDpi="300" verticalDpi="300" r:id="rId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3acc49b-c9c0-4c3e-9fda-235644dba6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DC2CEFC50A35348A73B53FCEC0E9BF4" ma:contentTypeVersion="13" ma:contentTypeDescription="สร้างเอกสารใหม่" ma:contentTypeScope="" ma:versionID="a72860893fa20535efb8ab6a7645c5a4">
  <xsd:schema xmlns:xsd="http://www.w3.org/2001/XMLSchema" xmlns:xs="http://www.w3.org/2001/XMLSchema" xmlns:p="http://schemas.microsoft.com/office/2006/metadata/properties" xmlns:ns2="f3acc49b-c9c0-4c3e-9fda-235644dba618" xmlns:ns3="565214ff-e36d-4828-ae45-5a6cbf4103fb" xmlns:ns4="50c908b1-f277-4340-90a9-4611d0b0f078" targetNamespace="http://schemas.microsoft.com/office/2006/metadata/properties" ma:root="true" ma:fieldsID="f313e05be4cf42d8a170ac9f10ff8fd2" ns2:_="" ns3:_="" ns4:_="">
    <xsd:import namespace="f3acc49b-c9c0-4c3e-9fda-235644dba618"/>
    <xsd:import namespace="565214ff-e36d-4828-ae45-5a6cbf4103f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cc49b-c9c0-4c3e-9fda-235644dba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14ff-e36d-4828-ae45-5a6cbf4103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707dbbf-2367-401f-b764-325f52f6e49b}" ma:internalName="TaxCatchAll" ma:showField="CatchAllData" ma:web="565214ff-e36d-4828-ae45-5a6cbf4103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CA551-FC5D-4DEE-8AAA-ED986B4A0C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9AD9C-1073-4482-825C-3B39A3536EF6}">
  <ds:schemaRefs>
    <ds:schemaRef ds:uri="http://schemas.microsoft.com/office/infopath/2007/PartnerControls"/>
    <ds:schemaRef ds:uri="http://purl.org/dc/elements/1.1/"/>
    <ds:schemaRef ds:uri="f3acc49b-c9c0-4c3e-9fda-235644dba618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FB32898-58FC-4026-BAC3-CBE4E4774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cc49b-c9c0-4c3e-9fda-235644dba618"/>
    <ds:schemaRef ds:uri="565214ff-e36d-4828-ae45-5a6cbf4103f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1954173</vt:lpwstr>
  </property>
  <property fmtid="{D5CDD505-2E9C-101B-9397-08002B2CF9AE}" pid="4" name="OptimizationTime">
    <vt:lpwstr>20231110_1235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 Only</vt:lpstr>
      <vt:lpstr>Cashflow</vt:lpstr>
      <vt:lpstr>Cashflow!Print_Area</vt:lpstr>
      <vt:lpstr>'Conso-SE'!Print_Area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2023-11-07T08:19:26Z</cp:lastPrinted>
  <dcterms:created xsi:type="dcterms:W3CDTF">2011-03-15T03:50:46Z</dcterms:created>
  <dcterms:modified xsi:type="dcterms:W3CDTF">2023-11-07T08:19:38Z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0x010100CDC2CEFC50A35348A73B53FCEC0E9BF4</vt:lpwstr>
  </property>
  <property fmtid="{D5CDD505-2E9C-101B-9397-08002B2CF9AE}" pid="3" name="FileName">
    <vt:lpwstr/>
  </property>
</Properties>
</file>