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cha.ch\Documents\ETL Group\2023\09.September\FS\CONVERT FS\"/>
    </mc:Choice>
  </mc:AlternateContent>
  <xr:revisionPtr revIDLastSave="0" documentId="8_{A9485827-0832-4C15-96DE-A0FDF63E5424}" xr6:coauthVersionLast="47" xr6:coauthVersionMax="47" xr10:uidLastSave="{00000000-0000-0000-0000-000000000000}"/>
  <bookViews>
    <workbookView xWindow="-108" yWindow="-108" windowWidth="23256" windowHeight="12576" activeTab="4" xr2:uid="{237D5D8C-4B59-4CD0-88A6-6C323BB2943A}"/>
  </bookViews>
  <sheets>
    <sheet name="BS" sheetId="1" r:id="rId1"/>
    <sheet name="PL" sheetId="2" r:id="rId2"/>
    <sheet name="Conso-SE" sheetId="3" r:id="rId3"/>
    <sheet name="The Company" sheetId="4" r:id="rId4"/>
    <sheet name="cashflow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5" l="1"/>
  <c r="K70" i="5"/>
  <c r="I70" i="5"/>
  <c r="G70" i="5"/>
  <c r="E70" i="5"/>
  <c r="K60" i="5"/>
  <c r="I60" i="5"/>
  <c r="G60" i="5"/>
  <c r="E60" i="5"/>
  <c r="K9" i="5"/>
  <c r="K23" i="5" s="1"/>
  <c r="K32" i="5" s="1"/>
  <c r="K34" i="5" s="1"/>
  <c r="K72" i="5" s="1"/>
  <c r="K74" i="5" s="1"/>
  <c r="I9" i="5"/>
  <c r="I23" i="5" s="1"/>
  <c r="I32" i="5" s="1"/>
  <c r="I34" i="5" s="1"/>
  <c r="I72" i="5" s="1"/>
  <c r="I74" i="5" s="1"/>
  <c r="I75" i="5" s="1"/>
  <c r="G9" i="5"/>
  <c r="G23" i="5" s="1"/>
  <c r="G32" i="5" s="1"/>
  <c r="G34" i="5" s="1"/>
  <c r="G72" i="5" s="1"/>
  <c r="G74" i="5" s="1"/>
  <c r="E9" i="5"/>
  <c r="E23" i="5" s="1"/>
  <c r="E32" i="5" s="1"/>
  <c r="E34" i="5" s="1"/>
  <c r="E72" i="5" s="1"/>
  <c r="E74" i="5" s="1"/>
  <c r="E75" i="5" s="1"/>
  <c r="J20" i="4"/>
  <c r="J21" i="4" s="1"/>
  <c r="H20" i="4"/>
  <c r="H21" i="4" s="1"/>
  <c r="L19" i="4"/>
  <c r="L18" i="4"/>
  <c r="J17" i="4"/>
  <c r="H17" i="4"/>
  <c r="F17" i="4"/>
  <c r="F20" i="4" s="1"/>
  <c r="F21" i="4" s="1"/>
  <c r="D17" i="4"/>
  <c r="D20" i="4" s="1"/>
  <c r="D21" i="4" s="1"/>
  <c r="J16" i="4"/>
  <c r="L16" i="4" s="1"/>
  <c r="L17" i="4" s="1"/>
  <c r="L20" i="4" s="1"/>
  <c r="L21" i="4" s="1"/>
  <c r="L15" i="4"/>
  <c r="H13" i="4"/>
  <c r="F13" i="4"/>
  <c r="H12" i="4"/>
  <c r="F12" i="4"/>
  <c r="D12" i="4"/>
  <c r="D13" i="4" s="1"/>
  <c r="J11" i="4"/>
  <c r="J12" i="4" s="1"/>
  <c r="J13" i="4" s="1"/>
  <c r="L10" i="4"/>
  <c r="U29" i="3"/>
  <c r="S29" i="3"/>
  <c r="K29" i="3"/>
  <c r="I29" i="3"/>
  <c r="G29" i="3"/>
  <c r="E29" i="3"/>
  <c r="C29" i="3"/>
  <c r="S27" i="3"/>
  <c r="W27" i="3" s="1"/>
  <c r="Q27" i="3"/>
  <c r="S26" i="3"/>
  <c r="W26" i="3" s="1"/>
  <c r="Q26" i="3"/>
  <c r="O25" i="3"/>
  <c r="O28" i="3" s="1"/>
  <c r="I25" i="3"/>
  <c r="I28" i="3" s="1"/>
  <c r="I30" i="3" s="1"/>
  <c r="G25" i="3"/>
  <c r="G28" i="3" s="1"/>
  <c r="G30" i="3" s="1"/>
  <c r="E25" i="3"/>
  <c r="E28" i="3" s="1"/>
  <c r="E30" i="3" s="1"/>
  <c r="C25" i="3"/>
  <c r="C28" i="3" s="1"/>
  <c r="C30" i="3" s="1"/>
  <c r="S24" i="3"/>
  <c r="W24" i="3" s="1"/>
  <c r="O24" i="3"/>
  <c r="M24" i="3"/>
  <c r="M25" i="3" s="1"/>
  <c r="U23" i="3"/>
  <c r="U25" i="3" s="1"/>
  <c r="U28" i="3" s="1"/>
  <c r="U30" i="3" s="1"/>
  <c r="Q23" i="3"/>
  <c r="K23" i="3"/>
  <c r="K25" i="3" s="1"/>
  <c r="K28" i="3" s="1"/>
  <c r="K30" i="3" s="1"/>
  <c r="W22" i="3"/>
  <c r="W29" i="3" s="1"/>
  <c r="Q22" i="3"/>
  <c r="Q29" i="3" s="1"/>
  <c r="G20" i="3"/>
  <c r="S19" i="3"/>
  <c r="W19" i="3" s="1"/>
  <c r="Q19" i="3"/>
  <c r="I18" i="3"/>
  <c r="I20" i="3" s="1"/>
  <c r="G18" i="3"/>
  <c r="E18" i="3"/>
  <c r="E20" i="3" s="1"/>
  <c r="C18" i="3"/>
  <c r="C20" i="3" s="1"/>
  <c r="O17" i="3"/>
  <c r="O18" i="3" s="1"/>
  <c r="O20" i="3" s="1"/>
  <c r="M17" i="3"/>
  <c r="S17" i="3" s="1"/>
  <c r="W17" i="3" s="1"/>
  <c r="U16" i="3"/>
  <c r="U18" i="3" s="1"/>
  <c r="U20" i="3" s="1"/>
  <c r="S16" i="3"/>
  <c r="W16" i="3" s="1"/>
  <c r="Q16" i="3"/>
  <c r="K16" i="3"/>
  <c r="K18" i="3" s="1"/>
  <c r="K20" i="3" s="1"/>
  <c r="S15" i="3"/>
  <c r="Q15" i="3"/>
  <c r="G133" i="2"/>
  <c r="E133" i="2"/>
  <c r="K125" i="2"/>
  <c r="K126" i="2" s="1"/>
  <c r="I125" i="2"/>
  <c r="I126" i="2" s="1"/>
  <c r="G125" i="2"/>
  <c r="G126" i="2" s="1"/>
  <c r="E125" i="2"/>
  <c r="E126" i="2" s="1"/>
  <c r="E128" i="2" s="1"/>
  <c r="E134" i="2" s="1"/>
  <c r="G103" i="2"/>
  <c r="E103" i="2"/>
  <c r="G99" i="2"/>
  <c r="G119" i="2" s="1"/>
  <c r="E99" i="2"/>
  <c r="E119" i="2" s="1"/>
  <c r="K87" i="2"/>
  <c r="I87" i="2"/>
  <c r="G87" i="2"/>
  <c r="E87" i="2"/>
  <c r="K82" i="2"/>
  <c r="K88" i="2" s="1"/>
  <c r="K92" i="2" s="1"/>
  <c r="K94" i="2" s="1"/>
  <c r="I82" i="2"/>
  <c r="I88" i="2" s="1"/>
  <c r="I92" i="2" s="1"/>
  <c r="I94" i="2" s="1"/>
  <c r="G82" i="2"/>
  <c r="G88" i="2" s="1"/>
  <c r="G92" i="2" s="1"/>
  <c r="G94" i="2" s="1"/>
  <c r="E82" i="2"/>
  <c r="E88" i="2" s="1"/>
  <c r="E92" i="2" s="1"/>
  <c r="E94" i="2" s="1"/>
  <c r="E100" i="2" s="1"/>
  <c r="G63" i="2"/>
  <c r="E63" i="2"/>
  <c r="I56" i="2"/>
  <c r="G56" i="2"/>
  <c r="E56" i="2"/>
  <c r="K55" i="2"/>
  <c r="K56" i="2" s="1"/>
  <c r="I55" i="2"/>
  <c r="G55" i="2"/>
  <c r="E55" i="2"/>
  <c r="G49" i="2"/>
  <c r="E49" i="2"/>
  <c r="G33" i="2"/>
  <c r="E33" i="2"/>
  <c r="G29" i="2"/>
  <c r="E29" i="2"/>
  <c r="K17" i="2"/>
  <c r="I17" i="2"/>
  <c r="G17" i="2"/>
  <c r="E17" i="2"/>
  <c r="K12" i="2"/>
  <c r="K18" i="2" s="1"/>
  <c r="K22" i="2" s="1"/>
  <c r="K24" i="2" s="1"/>
  <c r="I12" i="2"/>
  <c r="I18" i="2" s="1"/>
  <c r="I22" i="2" s="1"/>
  <c r="I24" i="2" s="1"/>
  <c r="G12" i="2"/>
  <c r="G18" i="2" s="1"/>
  <c r="G22" i="2" s="1"/>
  <c r="G24" i="2" s="1"/>
  <c r="E12" i="2"/>
  <c r="E18" i="2" s="1"/>
  <c r="E22" i="2" s="1"/>
  <c r="E24" i="2" s="1"/>
  <c r="K103" i="1"/>
  <c r="I103" i="1"/>
  <c r="G103" i="1"/>
  <c r="E103" i="1"/>
  <c r="K101" i="1"/>
  <c r="I101" i="1"/>
  <c r="G101" i="1"/>
  <c r="E101" i="1"/>
  <c r="E70" i="1"/>
  <c r="E104" i="1" s="1"/>
  <c r="K69" i="1"/>
  <c r="I69" i="1"/>
  <c r="G69" i="1"/>
  <c r="E69" i="1"/>
  <c r="K60" i="1"/>
  <c r="K70" i="1" s="1"/>
  <c r="K104" i="1" s="1"/>
  <c r="K105" i="1" s="1"/>
  <c r="I60" i="1"/>
  <c r="I70" i="1" s="1"/>
  <c r="I104" i="1" s="1"/>
  <c r="I105" i="1" s="1"/>
  <c r="G60" i="1"/>
  <c r="G70" i="1" s="1"/>
  <c r="G104" i="1" s="1"/>
  <c r="G105" i="1" s="1"/>
  <c r="E60" i="1"/>
  <c r="K31" i="1"/>
  <c r="I31" i="1"/>
  <c r="G31" i="1"/>
  <c r="E31" i="1"/>
  <c r="K18" i="1"/>
  <c r="K32" i="1" s="1"/>
  <c r="I18" i="1"/>
  <c r="I32" i="1" s="1"/>
  <c r="G18" i="1"/>
  <c r="G32" i="1" s="1"/>
  <c r="E18" i="1"/>
  <c r="E32" i="1" s="1"/>
  <c r="L11" i="4" l="1"/>
  <c r="L12" i="4" s="1"/>
  <c r="L13" i="4" s="1"/>
  <c r="M28" i="3"/>
  <c r="Q25" i="3"/>
  <c r="W15" i="3"/>
  <c r="Q17" i="3"/>
  <c r="M18" i="3"/>
  <c r="S23" i="3"/>
  <c r="Q28" i="3"/>
  <c r="Q30" i="3" s="1"/>
  <c r="S18" i="3"/>
  <c r="W18" i="3" s="1"/>
  <c r="Q24" i="3"/>
  <c r="I27" i="2"/>
  <c r="I33" i="2" s="1"/>
  <c r="I49" i="2"/>
  <c r="E58" i="2"/>
  <c r="E64" i="2" s="1"/>
  <c r="K119" i="2"/>
  <c r="K97" i="2"/>
  <c r="K103" i="2" s="1"/>
  <c r="I119" i="2"/>
  <c r="I97" i="2"/>
  <c r="I103" i="2" s="1"/>
  <c r="G128" i="2"/>
  <c r="G134" i="2" s="1"/>
  <c r="K49" i="2"/>
  <c r="K27" i="2"/>
  <c r="K33" i="2" s="1"/>
  <c r="G58" i="2"/>
  <c r="G64" i="2" s="1"/>
  <c r="I58" i="2"/>
  <c r="I61" i="2" s="1"/>
  <c r="K128" i="2"/>
  <c r="K131" i="2" s="1"/>
  <c r="K58" i="2"/>
  <c r="K61" i="2" s="1"/>
  <c r="I128" i="2"/>
  <c r="I131" i="2" s="1"/>
  <c r="E105" i="1"/>
  <c r="Q18" i="3" l="1"/>
  <c r="Q20" i="3" s="1"/>
  <c r="M20" i="3"/>
  <c r="W23" i="3"/>
  <c r="S25" i="3"/>
  <c r="W20" i="3"/>
  <c r="S20" i="3"/>
  <c r="W25" i="3" l="1"/>
  <c r="W28" i="3" s="1"/>
  <c r="W30" i="3" s="1"/>
  <c r="S28" i="3"/>
  <c r="S30" i="3" s="1"/>
</calcChain>
</file>

<file path=xl/sharedStrings.xml><?xml version="1.0" encoding="utf-8"?>
<sst xmlns="http://schemas.openxmlformats.org/spreadsheetml/2006/main" count="438" uniqueCount="230">
  <si>
    <t>บริษัท ยูโรเอเชีย โทเทิล โลจิสติกส์ จำกัด (มหาชน) และบริษัทย่อย</t>
  </si>
  <si>
    <t>งบแสดงฐานะการเงิน</t>
  </si>
  <si>
    <t>ณ วันที่ 30 กันยายน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</si>
  <si>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</si>
  <si>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</si>
  <si>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</si>
  <si>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</si>
  <si>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</si>
  <si>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</si>
  <si>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</si>
  <si>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</si>
  <si>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</si>
  <si>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</si>
  <si>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</si>
  <si>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</si>
  <si>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</si>
  <si>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</si>
  <si>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</si>
  <si>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</si>
  <si>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</si>
  <si>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</si>
  <si>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</si>
  <si>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</si>
  <si>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</si>
  <si>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</si>
  <si>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</si>
  <si>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</si>
  <si>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</si>
  <si>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</si>
  <si>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</si>
  <si>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</si>
  <si>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</si>
  <si>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</si>
  <si>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</si>
  <si>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</si>
  <si>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</si>
  <si>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</si>
  <si>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</si>
  <si>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ชูเดช คงสุนทร</t>
  </si>
  <si>
    <t>กฤชวรรณ ซื้อเจริญชัย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</si>
  <si>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</si>
  <si>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</si>
  <si>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</si>
  <si>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</si>
  <si>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</si>
  <si>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</si>
  <si>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เงินกู้ยืมระยะยาวจากกิจการและบุคคลที่เกี่ยวข้องกันที่ครบกำหนด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</si>
  <si>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</si>
  <si>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</si>
  <si>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</si>
  <si>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เจ้าหนี้ค่าซื้อกิจการ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</si>
  <si>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</si>
  <si>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</si>
  <si>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</si>
  <si>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</si>
  <si>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</si>
  <si>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</si>
  <si>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</si>
  <si>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</si>
  <si>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</si>
  <si>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</si>
  <si>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</si>
  <si>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</si>
  <si>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</si>
  <si>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</si>
  <si>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620,000,000 หุ้น มูลค่าหุ้นละ 0.50 บาท</t>
  </si>
  <si>
    <t xml:space="preserve">         (31 ธันวาคม 2565: หุ้นสามัญ 476,896,658 หุ้น มูลค่าหุ้นละ 0.50 บาท)</t>
  </si>
  <si>
    <t xml:space="preserve">   ทุนที่ออกและชำระแล้ว</t>
  </si>
  <si>
    <t xml:space="preserve">      หุ้นสามัญ 448,134,560 หุ้น มูลค่าหุ้นละ 0.50 บาท</t>
  </si>
  <si>
    <t xml:space="preserve">         (31 ธันวาคม 2565: หุ้นสามัญ 348,134,560 หุ้น มูลค่าหุ้นละ 0.50 บาท)</t>
  </si>
  <si>
    <t>ส่วนเกินมูลค่าหุ้นสามัญ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</si>
  <si>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</si>
  <si>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</si>
  <si>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   จัดสรรแล้ว - สำรองตามกฏหมาย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</si>
  <si>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</si>
  <si>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</si>
  <si>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</si>
  <si>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</si>
  <si>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</si>
  <si>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</si>
  <si>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</si>
  <si>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</t>
  </si>
  <si>
    <t>สำหรับงวดสามเดือนสิ้นสุดวันที่ 30 กันยายน 2566</t>
  </si>
  <si>
    <t>รายได้</t>
  </si>
  <si>
    <t>รายได้จากการให้บริการ</t>
  </si>
  <si>
    <t>รายได้เงินปันผล</t>
  </si>
  <si>
    <t>2, 4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</si>
  <si>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</si>
  <si>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</si>
  <si>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</si>
  <si>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</si>
  <si>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</si>
  <si>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</si>
  <si>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</si>
  <si>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</si>
  <si>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</si>
  <si>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ส่วนแบ่งกำไร (ขาดทุน) จากเงินลงทุนในบริษัทร่วม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</si>
  <si>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</si>
  <si>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</si>
  <si>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</si>
  <si>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</si>
  <si>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</si>
  <si>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</si>
  <si>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</si>
  <si>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</si>
  <si>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</si>
  <si>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</si>
  <si>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</t>
  </si>
  <si>
    <t xml:space="preserve">   จำนวนถัวเฉลี่ยถ่วงน้ำหนักของหุ้นสามัญ (หุ้น)</t>
  </si>
  <si>
    <t xml:space="preserve">งบกำไรขาดทุนเบ็ดเสร็จ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</si>
  <si>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</si>
  <si>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</si>
  <si>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</si>
  <si>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</si>
  <si>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</si>
  <si>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</si>
  <si>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</si>
  <si>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</si>
  <si>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</si>
  <si>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สำหรับงวดเก้าเดือนสิ้นสุดวันที่ 30 กันยายน 2566</t>
  </si>
  <si>
    <t xml:space="preserve">การแบ่งปันกำไร </t>
  </si>
  <si>
    <t>(ยังไม่ได้ตรวจสอบ แต่สอบทานแล้ว)</t>
  </si>
  <si>
    <t>งบแสดงการเปลี่ยนแปลงส่วนของผู้ถือหุ้น</t>
  </si>
  <si>
    <t xml:space="preserve">(หน่วย: พันบาท)  </t>
  </si>
  <si>
    <t>กำไรขาดทุนเบ็ดเสร็จอื่น</t>
  </si>
  <si>
    <t>ส่วนต่ำกว่าทุนจาก</t>
  </si>
  <si>
    <t>ผลต่างจากการ</t>
  </si>
  <si>
    <t>ส่วนแบ่ง</t>
  </si>
  <si>
    <t>ส่วนของผู้มีส่วนได้เสีย</t>
  </si>
  <si>
    <t>การเปลี่ยนแปลง</t>
  </si>
  <si>
    <t>กำไรสะสม</t>
  </si>
  <si>
    <t>แปลงค่างบการเงิน</t>
  </si>
  <si>
    <t>กำไรขาดทุนเบ็ดเสร็จ</t>
  </si>
  <si>
    <t>รวมองค์ประกอบอื่น</t>
  </si>
  <si>
    <t>รวมส่วนของ</t>
  </si>
  <si>
    <t>ที่ไม่มีอำนาจ</t>
  </si>
  <si>
    <t>ทุนที่ออกและ</t>
  </si>
  <si>
    <t>ส่วนเกิน</t>
  </si>
  <si>
    <t>สัดส่วนการถือหุ้น</t>
  </si>
  <si>
    <t xml:space="preserve">จัดสรรแล้ว - </t>
  </si>
  <si>
    <t>ที่เป็นเงินตรา</t>
  </si>
  <si>
    <t>อื่นจากเงินลงทุน</t>
  </si>
  <si>
    <t>ของส่วนของ</t>
  </si>
  <si>
    <t>ผู้ถือหุ้นของ</t>
  </si>
  <si>
    <t>ควบคุม</t>
  </si>
  <si>
    <t>รวม</t>
  </si>
  <si>
    <t>ชำระแล้ว</t>
  </si>
  <si>
    <t>มูลค่าหุ้นสามัญ</t>
  </si>
  <si>
    <t>ในบริษัทย่อย</t>
  </si>
  <si>
    <t>สำรองตามกฏหมาย</t>
  </si>
  <si>
    <t>ยังไม่ได้จัดสรร</t>
  </si>
  <si>
    <t>ต่างประเทศ</t>
  </si>
  <si>
    <t>ในบริษัทร่วม</t>
  </si>
  <si>
    <t>ผู้ถือหุ้น</t>
  </si>
  <si>
    <t>บริษัทฯ</t>
  </si>
  <si>
    <t>ของบริษัทย่อย</t>
  </si>
  <si>
    <t>ยอดคงเหลือ ณ วันที่ 1 มกราคม 2565</t>
  </si>
  <si>
    <t>การเพิ่มทุนของบริษัทย่อย</t>
  </si>
  <si>
    <t>ยอดคงเหลือ ณ วันที่ 30 กันยายน 2565</t>
  </si>
  <si>
    <t xml:space="preserve">ยอดคงเหลือ ณ วันที่ 1 มกราคม 2566 </t>
  </si>
  <si>
    <t>เพิ่มทุนระหว่างงวด (หมายเหตุ 9)</t>
  </si>
  <si>
    <t>เงินปันผลจ่าย (หมายเหตุ 13)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</si>
  <si>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</si>
  <si>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</si>
  <si>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 xml:space="preserve">กำไรสำหรับงวด </t>
  </si>
  <si>
    <t>ยอดคงเหลือ ณ วันที่ 1 มกราคม 2566</t>
  </si>
  <si>
    <t>งบกระแสเงินสด</t>
  </si>
  <si>
    <t>2566</t>
  </si>
  <si>
    <t>2565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</si>
  <si>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</si>
  <si>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</si>
  <si>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</si>
  <si>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</si>
  <si>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</si>
  <si>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</si>
  <si>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ขาดทุน (กำไร) จากการจำหน่ายและตัดจำหน่ายอุปกรณ์</t>
  </si>
  <si>
    <t xml:space="preserve">   กำไรจากการตัดจำหน่ายสัญญาเช่า</t>
  </si>
  <si>
    <t xml:space="preserve">   ส่วนแบ่งขาดทุน (กำไร) จากเงินลงทุนในบริษัทร่วม</t>
  </si>
  <si>
    <t xml:space="preserve">   ค่าใช้จ่ายผลประโยชน์ระยะยาวของพนักงาน </t>
  </si>
  <si>
    <t xml:space="preserve">   ขาดทุน (กำไร) จากอัตราแลกเปลี่ยนที่ยังไม่เกิดขึ้น</t>
  </si>
  <si>
    <t xml:space="preserve">   รายได้ทางการเงิน</t>
  </si>
  <si>
    <t xml:space="preserve">   รายได้เงินปันผล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</si>
  <si>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</si>
  <si>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</si>
  <si>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</si>
  <si>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</si>
  <si>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</si>
  <si>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</si>
  <si>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</si>
  <si>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</si>
  <si>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</si>
  <si>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</si>
  <si>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</si>
  <si>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</si>
  <si>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</si>
  <si>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</si>
  <si>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บริษัท ยูโรเอเชีย โทเทิล โลจิสติกส์ จำกัด และบริษัทย่อย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</si>
  <si>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</si>
  <si>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</si>
  <si>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</si>
  <si>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เงินให้กู้ยืมระยะสั้นแก่บุคคลและกิจการที่เกี่ยวข้องกันลดลง (เพิ่มขึ้น)</t>
  </si>
  <si>
    <t>เงินลงทุนในบริษัทย่อยเพิ่มขึ้น</t>
  </si>
  <si>
    <t>เงินสดรับชำระคืนจากเงินให้กู้ยืมระยะยาวจากกิจการที่เกี่ยวข้องกัน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</si>
  <si>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</si>
  <si>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</si>
  <si>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</si>
  <si>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</si>
  <si>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</si>
  <si>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</si>
  <si>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</si>
  <si>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เงินสดรับจากการกู้ยืมเงินระยะสั้นจากธนาคาร</t>
  </si>
  <si>
    <t>เงินสดจ่ายคืนเงินกู้ยืมระยะยาวจากกิจการและบุคคลที่เกี่ยวข้องกัน</t>
  </si>
  <si>
    <t>ชำระคืนเงินกู้ยืมระยะสั้นจากธนาคาร</t>
  </si>
  <si>
    <t>ชำระคืนเงินกู้ยืมระยะยาวจากธนาคาร</t>
  </si>
  <si>
    <t>ชำระคืนเงินต้นของหนี้สินตามสัญญาเช่า</t>
  </si>
  <si>
    <t>จ่ายดอกเบี้ย</t>
  </si>
  <si>
    <t>เงินสดรับเงินเพิ่มทุน</t>
  </si>
  <si>
    <t>เงินสดจ่ายจากเงินปันผล</t>
  </si>
  <si>
    <t>เงินสดสุทธิใช้ไปในกิจกรรมจัดหาเงิน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</si>
  <si>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</si>
  <si>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</si>
  <si>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</si>
  <si>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</si>
  <si>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</si>
  <si>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</si>
  <si>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เงินปันผลค้างจ่าย</t>
  </si>
  <si>
    <t xml:space="preserve">   เงินปันผลค้างรับ</t>
  </si>
  <si>
    <t xml:space="preserve">   เงินค้างจ่ายค่าซื้ออุปกรณ์</t>
  </si>
  <si>
    <t xml:space="preserve">   สินทรัพย์สิทธิการใช้เพิ่มขึ้น</t>
  </si>
  <si>
    <t xml:space="preserve">   ลูกหนี้ค่าหุ้นเพิ่มทุน - 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</si>
</sst>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???_);_(@_)"/>
    <numFmt numFmtId="166" formatCode="_(* #,##0.0000_);_(* \(#,##0.0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37" fontId="2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0" fontId="8" fillId="0" borderId="0" xfId="0" quotePrefix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quotePrefix="1" applyNumberFormat="1" applyFont="1" applyAlignment="1">
      <alignment horizontal="left"/>
    </xf>
    <xf numFmtId="41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1" xfId="0" quotePrefix="1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64" fontId="7" fillId="0" borderId="0" xfId="0" applyNumberFormat="1" applyFont="1"/>
    <xf numFmtId="166" fontId="7" fillId="0" borderId="6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7" fillId="0" borderId="8" xfId="1" applyNumberFormat="1" applyFont="1" applyFill="1" applyBorder="1" applyAlignment="1">
      <alignment horizontal="right" vertical="center"/>
    </xf>
    <xf numFmtId="164" fontId="7" fillId="0" borderId="6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 wrapText="1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/>
    <xf numFmtId="41" fontId="7" fillId="0" borderId="3" xfId="1" applyNumberFormat="1" applyFont="1" applyFill="1" applyBorder="1" applyAlignment="1">
      <alignment horizontal="right" vertical="center"/>
    </xf>
    <xf numFmtId="0" fontId="7" fillId="0" borderId="2" xfId="0" quotePrefix="1" applyFont="1" applyBorder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41" fontId="7" fillId="0" borderId="0" xfId="0" applyNumberFormat="1" applyFont="1"/>
    <xf numFmtId="41" fontId="7" fillId="2" borderId="0" xfId="0" applyNumberFormat="1" applyFont="1" applyFill="1"/>
    <xf numFmtId="41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41" fontId="7" fillId="0" borderId="1" xfId="0" applyNumberFormat="1" applyFont="1" applyBorder="1"/>
    <xf numFmtId="41" fontId="7" fillId="2" borderId="1" xfId="0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41" fontId="7" fillId="2" borderId="1" xfId="0" applyNumberFormat="1" applyFont="1" applyFill="1" applyBorder="1"/>
    <xf numFmtId="41" fontId="7" fillId="2" borderId="0" xfId="0" applyNumberFormat="1" applyFont="1" applyFill="1" applyAlignment="1">
      <alignment vertical="center"/>
    </xf>
    <xf numFmtId="41" fontId="7" fillId="0" borderId="1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incha.ch\Downloads\ETLT2%20(1).xlsx" TargetMode="External"/><Relationship Id="rId1" Type="http://schemas.openxmlformats.org/officeDocument/2006/relationships/externalLinkPath" Target="/Users/pincha.ch/Downloads/ETLT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-SE"/>
      <sheetName val="The Company"/>
      <sheetName val="cashflow"/>
      <sheetName val="Cashflow Conso"/>
      <sheetName val="BS (2)"/>
      <sheetName val="PL (2)"/>
      <sheetName val="cashflow Sep"/>
    </sheetNames>
    <sheetDataSet>
      <sheetData sheetId="0">
        <row r="11">
          <cell r="E11">
            <v>72902</v>
          </cell>
          <cell r="G11">
            <v>180248</v>
          </cell>
          <cell r="I11">
            <v>2815</v>
          </cell>
        </row>
        <row r="94">
          <cell r="E94">
            <v>224067</v>
          </cell>
          <cell r="G94">
            <v>174067</v>
          </cell>
          <cell r="I94">
            <v>224067</v>
          </cell>
        </row>
        <row r="95">
          <cell r="E95">
            <v>103767</v>
          </cell>
          <cell r="G95">
            <v>103767</v>
          </cell>
          <cell r="I95">
            <v>103767</v>
          </cell>
        </row>
        <row r="96">
          <cell r="E96">
            <v>-1456</v>
          </cell>
          <cell r="G96">
            <v>-1456</v>
          </cell>
        </row>
        <row r="98">
          <cell r="E98">
            <v>4159</v>
          </cell>
          <cell r="G98">
            <v>4159</v>
          </cell>
          <cell r="I98">
            <v>4159</v>
          </cell>
        </row>
        <row r="99">
          <cell r="E99">
            <v>51826</v>
          </cell>
          <cell r="G99">
            <v>134150</v>
          </cell>
          <cell r="I99">
            <v>409</v>
          </cell>
        </row>
        <row r="100">
          <cell r="E100">
            <v>-22436</v>
          </cell>
          <cell r="G100">
            <v>-6163</v>
          </cell>
        </row>
        <row r="101">
          <cell r="E101">
            <v>359927</v>
          </cell>
          <cell r="G101">
            <v>408524</v>
          </cell>
          <cell r="I101">
            <v>332402</v>
          </cell>
        </row>
        <row r="102">
          <cell r="E102">
            <v>305</v>
          </cell>
          <cell r="G102">
            <v>-230</v>
          </cell>
        </row>
        <row r="103">
          <cell r="E103">
            <v>360232</v>
          </cell>
          <cell r="G103">
            <v>408294</v>
          </cell>
        </row>
      </sheetData>
      <sheetData sheetId="1">
        <row r="92">
          <cell r="E92">
            <v>56993</v>
          </cell>
          <cell r="G92">
            <v>65677</v>
          </cell>
          <cell r="I92">
            <v>121674</v>
          </cell>
          <cell r="K92">
            <v>31641</v>
          </cell>
        </row>
        <row r="94">
          <cell r="I94">
            <v>120408</v>
          </cell>
          <cell r="K94">
            <v>28984</v>
          </cell>
        </row>
        <row r="97">
          <cell r="E97">
            <v>46618</v>
          </cell>
          <cell r="G97">
            <v>52518</v>
          </cell>
        </row>
        <row r="98">
          <cell r="E98">
            <v>535</v>
          </cell>
          <cell r="G98">
            <v>-1286</v>
          </cell>
        </row>
        <row r="123">
          <cell r="E123">
            <v>-16261</v>
          </cell>
          <cell r="G123">
            <v>-6997</v>
          </cell>
        </row>
        <row r="124">
          <cell r="E124">
            <v>-12</v>
          </cell>
          <cell r="G124">
            <v>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8C66-D6CA-4624-8E21-2DCF204235EF}">
  <dimension ref="A1:K115"/>
  <sheetViews>
    <sheetView showGridLines="0" zoomScaleNormal="100" workbookViewId="0">
      <selection activeCell="I3" sqref="I3"/>
    </sheetView>
  </sheetViews>
  <sheetFormatPr defaultRowHeight="24" x14ac:dyDescent="0.3"/>
  <cols>
    <col min="1" max="1" width="52.33203125" style="12" customWidth="1"/>
    <col min="2" max="2" width="6" style="13" customWidth="1"/>
    <col min="3" max="3" width="8.5546875" style="12" customWidth="1"/>
    <col min="4" max="4" width="1.5546875" style="12" customWidth="1"/>
    <col min="5" max="5" width="14.5546875" style="12" customWidth="1"/>
    <col min="6" max="6" width="1.5546875" style="13" customWidth="1"/>
    <col min="7" max="7" width="14.5546875" style="13" customWidth="1"/>
    <col min="8" max="8" width="1.5546875" style="13" customWidth="1"/>
    <col min="9" max="9" width="14.5546875" style="13" customWidth="1"/>
    <col min="10" max="10" width="1.5546875" style="13" customWidth="1"/>
    <col min="11" max="11" width="14.6640625" style="13" customWidth="1"/>
  </cols>
  <sheetData>
    <row r="1" spans="1:11" ht="24.6" x14ac:dyDescent="0.65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</row>
    <row r="2" spans="1:11" ht="24.6" x14ac:dyDescent="0.3">
      <c r="A2" s="5" t="s">
        <v>1</v>
      </c>
      <c r="B2" s="2"/>
      <c r="C2" s="3"/>
      <c r="D2" s="3"/>
      <c r="E2" s="3"/>
      <c r="F2" s="4"/>
      <c r="G2" s="4"/>
      <c r="H2" s="2"/>
      <c r="I2" s="2"/>
      <c r="J2" s="4"/>
      <c r="K2" s="4"/>
    </row>
    <row r="3" spans="1:11" ht="24.6" x14ac:dyDescent="0.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3">
      <c r="A4" s="3"/>
      <c r="B4" s="4"/>
      <c r="C4" s="3"/>
      <c r="D4" s="3"/>
      <c r="E4" s="3"/>
      <c r="F4" s="4"/>
      <c r="G4" s="4"/>
      <c r="H4" s="4"/>
      <c r="I4" s="4"/>
      <c r="J4" s="4"/>
      <c r="K4" s="7" t="s">
        <v>3</v>
      </c>
    </row>
    <row r="5" spans="1:11" ht="24.6" x14ac:dyDescent="0.3">
      <c r="A5" s="6"/>
      <c r="B5" s="8"/>
      <c r="C5" s="8"/>
      <c r="D5" s="9"/>
      <c r="E5" s="10" t="s">
        <v>4</v>
      </c>
      <c r="F5" s="10"/>
      <c r="G5" s="10"/>
      <c r="H5" s="11"/>
      <c r="I5" s="10" t="s">
        <v>5</v>
      </c>
      <c r="J5" s="10"/>
      <c r="K5" s="10"/>
    </row>
    <row r="6" spans="1:11" x14ac:dyDescent="0.3">
      <c r="C6" s="14" t="s">
        <v>6</v>
      </c>
      <c r="D6" s="15"/>
      <c r="E6" s="16" t="s">
        <v>7</v>
      </c>
      <c r="F6" s="17"/>
      <c r="G6" s="16" t="s">
        <v>8</v>
      </c>
      <c r="H6" s="17"/>
      <c r="I6" s="16" t="s">
        <v>7</v>
      </c>
      <c r="J6" s="17"/>
      <c r="K6" s="16" t="s">
        <v>8</v>
      </c>
    </row>
    <row r="7" spans="1:11" x14ac:dyDescent="0.3">
      <c r="C7" s="15"/>
      <c r="D7" s="15"/>
      <c r="E7" s="18" t="s">
        <v>9</v>
      </c>
      <c r="F7" s="18"/>
      <c r="G7" s="18" t="s">
        <v>10</v>
      </c>
      <c r="H7" s="17"/>
      <c r="I7" s="18" t="s">
        <v>9</v>
      </c>
      <c r="J7" s="18"/>
      <c r="K7" s="18" t="s">
        <v>10</v>
      </c>
    </row>
    <row r="8" spans="1:11" x14ac:dyDescent="0.3">
      <c r="C8" s="15"/>
      <c r="D8" s="15"/>
      <c r="E8" s="18" t="s">
        <v>11</v>
      </c>
      <c r="F8" s="18"/>
      <c r="G8" s="18"/>
      <c r="H8" s="17"/>
      <c r="I8" s="18" t="s">
        <v>11</v>
      </c>
      <c r="J8" s="18"/>
      <c r="K8" s="18"/>
    </row>
    <row r="9" spans="1:11" ht="24.6" x14ac:dyDescent="0.3">
      <c r="A9" s="6" t="s">
        <v>12</v>
      </c>
      <c r="F9" s="12"/>
    </row>
    <row r="10" spans="1:11" ht="24.6" x14ac:dyDescent="0.3">
      <c r="A10" s="6" t="s">
        <v>13</v>
      </c>
      <c r="C10" s="19"/>
      <c r="D10" s="19"/>
      <c r="E10" s="19"/>
      <c r="F10" s="19"/>
    </row>
    <row r="11" spans="1:11" x14ac:dyDescent="0.3">
      <c r="A11" s="12" t="s">
        <v>14</v>
      </c>
      <c r="C11" s="19"/>
      <c r="D11" s="19"/>
      <c r="E11" s="20">
        <v>72902</v>
      </c>
      <c r="F11" s="20"/>
      <c r="G11" s="20">
        <v>180248</v>
      </c>
      <c r="I11" s="20">
        <v>2815</v>
      </c>
      <c r="J11" s="20"/>
      <c r="K11" s="20">
        <v>14340</v>
      </c>
    </row>
    <row r="12" spans="1:11" x14ac:dyDescent="0.3">
      <c r="A12" s="21" t="s">
        <v>15</v>
      </c>
      <c r="B12" s="22"/>
      <c r="C12" s="19" t="s">
        <v>16</v>
      </c>
      <c r="D12" s="19"/>
      <c r="E12" s="20">
        <v>440222</v>
      </c>
      <c r="F12" s="20"/>
      <c r="G12" s="20">
        <v>440486</v>
      </c>
      <c r="I12" s="20">
        <v>169117</v>
      </c>
      <c r="J12" s="20"/>
      <c r="K12" s="20">
        <v>72778</v>
      </c>
    </row>
    <row r="13" spans="1:11" x14ac:dyDescent="0.3">
      <c r="A13" s="21" t="s">
        <v>17</v>
      </c>
      <c r="B13" s="22"/>
      <c r="C13" s="19">
        <v>2</v>
      </c>
      <c r="D13" s="19"/>
      <c r="E13" s="20">
        <v>0</v>
      </c>
      <c r="F13" s="20"/>
      <c r="G13" s="20">
        <v>0</v>
      </c>
      <c r="I13" s="20">
        <v>42005</v>
      </c>
      <c r="J13" s="20"/>
      <c r="K13" s="20">
        <v>30113</v>
      </c>
    </row>
    <row r="14" spans="1:11" x14ac:dyDescent="0.3">
      <c r="A14" s="21" t="s">
        <v>18</v>
      </c>
      <c r="B14" s="22"/>
      <c r="D14" s="19"/>
      <c r="E14" s="20"/>
      <c r="F14" s="20"/>
      <c r="G14" s="20"/>
      <c r="J14" s="20"/>
    </row>
    <row r="15" spans="1:11" x14ac:dyDescent="0.3">
      <c r="A15" s="21" t="s">
        <v>19</v>
      </c>
      <c r="B15" s="22"/>
      <c r="C15" s="19">
        <v>2</v>
      </c>
      <c r="D15" s="19"/>
      <c r="E15" s="20">
        <v>0</v>
      </c>
      <c r="F15" s="20"/>
      <c r="G15" s="20">
        <v>0</v>
      </c>
      <c r="I15" s="20">
        <v>22000</v>
      </c>
      <c r="J15" s="20"/>
      <c r="K15" s="20">
        <v>22000</v>
      </c>
    </row>
    <row r="16" spans="1:11" x14ac:dyDescent="0.3">
      <c r="A16" s="12" t="s">
        <v>20</v>
      </c>
      <c r="B16" s="22"/>
      <c r="C16" s="19"/>
      <c r="D16" s="19"/>
      <c r="E16" s="20">
        <v>1171</v>
      </c>
      <c r="F16" s="20"/>
      <c r="G16" s="20">
        <v>1175</v>
      </c>
      <c r="I16" s="20">
        <v>0</v>
      </c>
      <c r="J16" s="20"/>
      <c r="K16" s="20">
        <v>0</v>
      </c>
    </row>
    <row r="17" spans="1:11" x14ac:dyDescent="0.3">
      <c r="A17" s="12" t="s">
        <v>21</v>
      </c>
      <c r="C17" s="19"/>
      <c r="D17" s="19"/>
      <c r="E17" s="20">
        <v>29878</v>
      </c>
      <c r="F17" s="20"/>
      <c r="G17" s="20">
        <v>24056</v>
      </c>
      <c r="I17" s="20">
        <v>5400</v>
      </c>
      <c r="J17" s="20"/>
      <c r="K17" s="20">
        <v>2909</v>
      </c>
    </row>
    <row r="18" spans="1:11" ht="24.6" x14ac:dyDescent="0.3">
      <c r="A18" s="6" t="s">
        <v>22</v>
      </c>
      <c r="C18" s="19"/>
      <c r="D18" s="19"/>
      <c r="E18" s="23">
        <f>SUM(E11:E17)</f>
        <v>544173</v>
      </c>
      <c r="F18" s="20"/>
      <c r="G18" s="23">
        <f>SUM(G11:G17)</f>
        <v>645965</v>
      </c>
      <c r="H18" s="20"/>
      <c r="I18" s="23">
        <f>SUM(I11:I17)</f>
        <v>241337</v>
      </c>
      <c r="J18" s="20"/>
      <c r="K18" s="23">
        <f>SUM(K11:K17)</f>
        <v>142140</v>
      </c>
    </row>
    <row r="19" spans="1:11" ht="24.6" x14ac:dyDescent="0.3">
      <c r="A19" s="6" t="s">
        <v>23</v>
      </c>
      <c r="C19" s="19"/>
      <c r="D19" s="19"/>
      <c r="E19" s="20"/>
      <c r="F19" s="20"/>
      <c r="G19" s="20"/>
      <c r="H19" s="20"/>
      <c r="I19" s="20"/>
      <c r="J19" s="20"/>
      <c r="K19" s="20"/>
    </row>
    <row r="20" spans="1:11" x14ac:dyDescent="0.3">
      <c r="A20" s="21" t="s">
        <v>24</v>
      </c>
      <c r="C20" s="13"/>
      <c r="D20" s="13"/>
      <c r="E20" s="13"/>
    </row>
    <row r="21" spans="1:11" x14ac:dyDescent="0.3">
      <c r="A21" s="21" t="s">
        <v>25</v>
      </c>
      <c r="C21" s="19">
        <v>2</v>
      </c>
      <c r="D21" s="19"/>
      <c r="E21" s="20">
        <v>0</v>
      </c>
      <c r="F21" s="20"/>
      <c r="G21" s="20">
        <v>0</v>
      </c>
      <c r="I21" s="20">
        <v>44000</v>
      </c>
      <c r="J21" s="20"/>
      <c r="K21" s="20">
        <v>53000</v>
      </c>
    </row>
    <row r="22" spans="1:11" x14ac:dyDescent="0.3">
      <c r="A22" s="12" t="s">
        <v>26</v>
      </c>
      <c r="C22" s="19">
        <v>4</v>
      </c>
      <c r="D22" s="19"/>
      <c r="E22" s="20">
        <v>0</v>
      </c>
      <c r="F22" s="20"/>
      <c r="G22" s="20">
        <v>0</v>
      </c>
      <c r="I22" s="20">
        <v>119911</v>
      </c>
      <c r="J22" s="20"/>
      <c r="K22" s="20">
        <v>119911</v>
      </c>
    </row>
    <row r="23" spans="1:11" x14ac:dyDescent="0.3">
      <c r="A23" s="12" t="s">
        <v>27</v>
      </c>
      <c r="C23" s="19">
        <v>5</v>
      </c>
      <c r="D23" s="19"/>
      <c r="E23" s="20">
        <v>0</v>
      </c>
      <c r="F23" s="20"/>
      <c r="G23" s="20">
        <v>1398</v>
      </c>
      <c r="I23" s="20">
        <v>0</v>
      </c>
      <c r="J23" s="20"/>
      <c r="K23" s="20">
        <v>0</v>
      </c>
    </row>
    <row r="24" spans="1:11" x14ac:dyDescent="0.3">
      <c r="A24" s="24" t="s">
        <v>28</v>
      </c>
      <c r="B24" s="22"/>
      <c r="C24" s="19">
        <v>6</v>
      </c>
      <c r="D24" s="19"/>
      <c r="E24" s="20">
        <v>177422</v>
      </c>
      <c r="F24" s="20"/>
      <c r="G24" s="20">
        <v>200177</v>
      </c>
      <c r="I24" s="20">
        <v>42444</v>
      </c>
      <c r="J24" s="20"/>
      <c r="K24" s="20">
        <v>47445</v>
      </c>
    </row>
    <row r="25" spans="1:11" x14ac:dyDescent="0.3">
      <c r="A25" s="24" t="s">
        <v>29</v>
      </c>
      <c r="B25" s="22"/>
      <c r="C25" s="19">
        <v>7</v>
      </c>
      <c r="D25" s="19"/>
      <c r="E25" s="20">
        <v>116259</v>
      </c>
      <c r="F25" s="20"/>
      <c r="G25" s="20">
        <v>76701</v>
      </c>
      <c r="I25" s="20">
        <v>10029</v>
      </c>
      <c r="J25" s="20"/>
      <c r="K25" s="20">
        <v>9380</v>
      </c>
    </row>
    <row r="26" spans="1:11" x14ac:dyDescent="0.3">
      <c r="A26" s="24" t="s">
        <v>30</v>
      </c>
      <c r="B26" s="22"/>
      <c r="C26" s="19"/>
      <c r="D26" s="19"/>
      <c r="E26" s="20">
        <v>85654</v>
      </c>
      <c r="F26" s="20"/>
      <c r="G26" s="20">
        <v>85654</v>
      </c>
      <c r="I26" s="20">
        <v>0</v>
      </c>
      <c r="J26" s="20"/>
      <c r="K26" s="20">
        <v>0</v>
      </c>
    </row>
    <row r="27" spans="1:11" x14ac:dyDescent="0.3">
      <c r="A27" s="24" t="s">
        <v>31</v>
      </c>
      <c r="B27" s="22"/>
      <c r="C27" s="19"/>
      <c r="D27" s="19"/>
      <c r="E27" s="20">
        <v>1608</v>
      </c>
      <c r="F27" s="20"/>
      <c r="G27" s="20">
        <v>1837</v>
      </c>
      <c r="I27" s="20">
        <v>169</v>
      </c>
      <c r="J27" s="20"/>
      <c r="K27" s="20">
        <v>236</v>
      </c>
    </row>
    <row r="28" spans="1:11" x14ac:dyDescent="0.3">
      <c r="A28" s="24" t="s">
        <v>32</v>
      </c>
      <c r="B28" s="22"/>
      <c r="C28" s="19"/>
      <c r="D28" s="19"/>
      <c r="E28" s="20">
        <v>616</v>
      </c>
      <c r="F28" s="20"/>
      <c r="G28" s="20">
        <v>713</v>
      </c>
      <c r="I28" s="20">
        <v>591</v>
      </c>
      <c r="J28" s="20"/>
      <c r="K28" s="20">
        <v>458</v>
      </c>
    </row>
    <row r="29" spans="1:11" x14ac:dyDescent="0.3">
      <c r="A29" s="24" t="s">
        <v>33</v>
      </c>
      <c r="B29" s="22"/>
      <c r="C29" s="19">
        <v>2</v>
      </c>
      <c r="D29" s="19"/>
      <c r="E29" s="20">
        <v>0</v>
      </c>
      <c r="F29" s="20"/>
      <c r="G29" s="20">
        <v>0</v>
      </c>
      <c r="I29" s="20">
        <v>2143</v>
      </c>
      <c r="J29" s="20"/>
      <c r="K29" s="20">
        <v>1566</v>
      </c>
    </row>
    <row r="30" spans="1:11" x14ac:dyDescent="0.3">
      <c r="A30" s="12" t="s">
        <v>34</v>
      </c>
      <c r="C30" s="19"/>
      <c r="D30" s="19"/>
      <c r="E30" s="25">
        <v>2873</v>
      </c>
      <c r="F30" s="20"/>
      <c r="G30" s="25">
        <v>3426</v>
      </c>
      <c r="I30" s="25">
        <v>1301</v>
      </c>
      <c r="J30" s="20"/>
      <c r="K30" s="25">
        <v>1301</v>
      </c>
    </row>
    <row r="31" spans="1:11" ht="24.6" x14ac:dyDescent="0.3">
      <c r="A31" s="6" t="s">
        <v>35</v>
      </c>
      <c r="C31" s="19"/>
      <c r="D31" s="19"/>
      <c r="E31" s="20">
        <f>SUM(E20:E30)</f>
        <v>384432</v>
      </c>
      <c r="F31" s="20"/>
      <c r="G31" s="20">
        <f>SUM(G20:G30)</f>
        <v>369906</v>
      </c>
      <c r="H31" s="20"/>
      <c r="I31" s="20">
        <f>SUM(I21:I30)</f>
        <v>220588</v>
      </c>
      <c r="J31" s="20"/>
      <c r="K31" s="20">
        <f>SUM(K21:K30)</f>
        <v>233297</v>
      </c>
    </row>
    <row r="32" spans="1:11" ht="25.2" thickBot="1" x14ac:dyDescent="0.35">
      <c r="A32" s="6" t="s">
        <v>36</v>
      </c>
      <c r="E32" s="26">
        <f>SUM(E18,E31)</f>
        <v>928605</v>
      </c>
      <c r="F32" s="20"/>
      <c r="G32" s="26">
        <f>SUM(G18,G31)</f>
        <v>1015871</v>
      </c>
      <c r="H32" s="20"/>
      <c r="I32" s="26">
        <f>SUM(I18,I31)</f>
        <v>461925</v>
      </c>
      <c r="J32" s="20"/>
      <c r="K32" s="26">
        <f>SUM(K18,K31)</f>
        <v>375437</v>
      </c>
    </row>
    <row r="33" spans="1:11" ht="25.2" thickTop="1" x14ac:dyDescent="0.3">
      <c r="A33" s="6"/>
      <c r="E33" s="20"/>
      <c r="F33" s="20"/>
      <c r="G33" s="20"/>
      <c r="H33" s="20"/>
      <c r="I33" s="20"/>
      <c r="J33" s="20"/>
      <c r="K33" s="20"/>
    </row>
    <row r="34" spans="1:11" x14ac:dyDescent="0.3">
      <c r="A34" s="12" t="s">
        <v>37</v>
      </c>
    </row>
    <row r="35" spans="1:11" x14ac:dyDescent="0.3">
      <c r="C35" s="18"/>
      <c r="D35" s="18"/>
      <c r="E35" s="18"/>
    </row>
    <row r="36" spans="1:11" x14ac:dyDescent="0.3">
      <c r="C36" s="18"/>
      <c r="D36" s="18"/>
      <c r="E36" s="18"/>
    </row>
    <row r="37" spans="1:11" x14ac:dyDescent="0.3">
      <c r="C37" s="18"/>
      <c r="D37" s="18"/>
      <c r="E37" s="18"/>
    </row>
    <row r="38" spans="1:11" x14ac:dyDescent="0.3">
      <c r="A38" s="27"/>
      <c r="C38" s="13"/>
      <c r="E38" s="28"/>
      <c r="G38" s="27"/>
      <c r="H38" s="27"/>
      <c r="I38" s="27"/>
      <c r="J38" s="27"/>
      <c r="K38" s="27"/>
    </row>
    <row r="39" spans="1:11" x14ac:dyDescent="0.3">
      <c r="A39" s="29" t="s">
        <v>38</v>
      </c>
      <c r="B39" s="12"/>
      <c r="E39" s="13"/>
      <c r="G39" s="30" t="s">
        <v>39</v>
      </c>
      <c r="H39" s="30"/>
      <c r="I39" s="30"/>
      <c r="J39" s="30"/>
      <c r="K39" s="30"/>
    </row>
    <row r="40" spans="1:11" x14ac:dyDescent="0.3">
      <c r="A40" s="31" t="s">
        <v>40</v>
      </c>
      <c r="B40" s="12"/>
      <c r="F40" s="12"/>
      <c r="G40" s="32" t="s">
        <v>40</v>
      </c>
      <c r="H40" s="32"/>
      <c r="I40" s="32"/>
      <c r="J40" s="32"/>
      <c r="K40" s="32"/>
    </row>
    <row r="41" spans="1:11" ht="24.6" x14ac:dyDescent="0.65">
      <c r="A41" s="1" t="s">
        <v>0</v>
      </c>
      <c r="B41" s="2"/>
      <c r="C41" s="3"/>
      <c r="D41" s="3"/>
      <c r="E41" s="3"/>
      <c r="F41" s="4"/>
      <c r="G41" s="4"/>
      <c r="H41" s="4"/>
      <c r="I41" s="4"/>
      <c r="J41" s="4"/>
      <c r="K41" s="4"/>
    </row>
    <row r="42" spans="1:11" ht="24.6" x14ac:dyDescent="0.3">
      <c r="A42" s="5" t="s">
        <v>41</v>
      </c>
      <c r="B42" s="2"/>
      <c r="C42" s="3"/>
      <c r="D42" s="3"/>
      <c r="E42" s="3"/>
      <c r="F42" s="4"/>
      <c r="G42" s="4"/>
      <c r="H42" s="2"/>
      <c r="I42" s="2"/>
      <c r="J42" s="4"/>
      <c r="K42" s="4"/>
    </row>
    <row r="43" spans="1:11" ht="24.6" x14ac:dyDescent="0.3">
      <c r="A43" s="6" t="s">
        <v>2</v>
      </c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3">
      <c r="A44" s="3"/>
      <c r="B44" s="4"/>
      <c r="C44" s="3"/>
      <c r="D44" s="3"/>
      <c r="E44" s="3"/>
      <c r="F44" s="4"/>
      <c r="G44" s="4"/>
      <c r="H44" s="4"/>
      <c r="I44" s="4"/>
      <c r="J44" s="4"/>
      <c r="K44" s="7" t="s">
        <v>3</v>
      </c>
    </row>
    <row r="45" spans="1:11" ht="24.6" x14ac:dyDescent="0.3">
      <c r="A45" s="6"/>
      <c r="B45" s="8"/>
      <c r="C45" s="8"/>
      <c r="D45" s="9"/>
      <c r="E45" s="10" t="s">
        <v>4</v>
      </c>
      <c r="F45" s="10"/>
      <c r="G45" s="10"/>
      <c r="H45" s="11"/>
      <c r="I45" s="10" t="s">
        <v>5</v>
      </c>
      <c r="J45" s="10"/>
      <c r="K45" s="10"/>
    </row>
    <row r="46" spans="1:11" x14ac:dyDescent="0.3">
      <c r="C46" s="14" t="s">
        <v>6</v>
      </c>
      <c r="D46" s="15"/>
      <c r="E46" s="16" t="s">
        <v>7</v>
      </c>
      <c r="F46" s="17"/>
      <c r="G46" s="16" t="s">
        <v>8</v>
      </c>
      <c r="H46" s="17"/>
      <c r="I46" s="16" t="s">
        <v>7</v>
      </c>
      <c r="J46" s="17"/>
      <c r="K46" s="16" t="s">
        <v>8</v>
      </c>
    </row>
    <row r="47" spans="1:11" x14ac:dyDescent="0.3">
      <c r="C47" s="15"/>
      <c r="D47" s="15"/>
      <c r="E47" s="18" t="s">
        <v>9</v>
      </c>
      <c r="F47" s="18"/>
      <c r="G47" s="18" t="s">
        <v>10</v>
      </c>
      <c r="H47" s="17"/>
      <c r="I47" s="18" t="s">
        <v>9</v>
      </c>
      <c r="J47" s="18"/>
      <c r="K47" s="18" t="s">
        <v>10</v>
      </c>
    </row>
    <row r="48" spans="1:11" x14ac:dyDescent="0.3">
      <c r="C48" s="15"/>
      <c r="D48" s="15"/>
      <c r="E48" s="18" t="s">
        <v>11</v>
      </c>
      <c r="F48" s="18"/>
      <c r="G48" s="18"/>
      <c r="H48" s="17"/>
      <c r="I48" s="18" t="s">
        <v>11</v>
      </c>
      <c r="J48" s="18"/>
      <c r="K48" s="18"/>
    </row>
    <row r="49" spans="1:11" ht="24.6" x14ac:dyDescent="0.3">
      <c r="A49" s="6" t="s">
        <v>42</v>
      </c>
      <c r="F49" s="12"/>
    </row>
    <row r="50" spans="1:11" ht="24.6" x14ac:dyDescent="0.3">
      <c r="A50" s="6" t="s">
        <v>43</v>
      </c>
      <c r="F50" s="12"/>
    </row>
    <row r="51" spans="1:11" x14ac:dyDescent="0.3">
      <c r="A51" s="12" t="s">
        <v>44</v>
      </c>
      <c r="C51" s="19"/>
      <c r="E51" s="33">
        <v>50177</v>
      </c>
      <c r="F51" s="33"/>
      <c r="G51" s="33">
        <v>49664</v>
      </c>
      <c r="I51" s="20">
        <v>0</v>
      </c>
      <c r="K51" s="20">
        <v>0</v>
      </c>
    </row>
    <row r="52" spans="1:11" x14ac:dyDescent="0.3">
      <c r="A52" s="21" t="s">
        <v>45</v>
      </c>
      <c r="B52" s="22"/>
      <c r="C52" s="19">
        <v>2</v>
      </c>
      <c r="D52" s="19"/>
      <c r="E52" s="33">
        <v>270506</v>
      </c>
      <c r="F52" s="33"/>
      <c r="G52" s="33">
        <v>312250</v>
      </c>
      <c r="I52" s="33">
        <v>76142</v>
      </c>
      <c r="J52" s="33"/>
      <c r="K52" s="33">
        <v>15119</v>
      </c>
    </row>
    <row r="53" spans="1:11" x14ac:dyDescent="0.3">
      <c r="A53" s="21" t="s">
        <v>46</v>
      </c>
      <c r="B53" s="22"/>
      <c r="C53" s="19"/>
      <c r="D53" s="19"/>
      <c r="E53" s="33"/>
      <c r="F53" s="33"/>
      <c r="G53" s="33"/>
      <c r="I53" s="34"/>
      <c r="J53" s="20"/>
      <c r="K53" s="34"/>
    </row>
    <row r="54" spans="1:11" x14ac:dyDescent="0.3">
      <c r="A54" s="21" t="s">
        <v>19</v>
      </c>
      <c r="B54" s="22"/>
      <c r="C54" s="19">
        <v>2</v>
      </c>
      <c r="D54" s="19"/>
      <c r="E54" s="20">
        <v>0</v>
      </c>
      <c r="F54" s="33"/>
      <c r="G54" s="33">
        <v>477</v>
      </c>
      <c r="I54" s="34">
        <v>0</v>
      </c>
      <c r="J54" s="20"/>
      <c r="K54" s="34">
        <v>150</v>
      </c>
    </row>
    <row r="55" spans="1:11" x14ac:dyDescent="0.3">
      <c r="A55" s="21" t="s">
        <v>47</v>
      </c>
      <c r="B55" s="22"/>
      <c r="C55" s="19">
        <v>8</v>
      </c>
      <c r="D55" s="19"/>
      <c r="E55" s="33">
        <v>36962</v>
      </c>
      <c r="F55" s="33"/>
      <c r="G55" s="33">
        <v>36990</v>
      </c>
      <c r="I55" s="33">
        <v>22922</v>
      </c>
      <c r="J55" s="20"/>
      <c r="K55" s="33">
        <v>22950</v>
      </c>
    </row>
    <row r="56" spans="1:11" x14ac:dyDescent="0.3">
      <c r="A56" s="21" t="s">
        <v>48</v>
      </c>
      <c r="B56" s="22"/>
      <c r="C56" s="19"/>
      <c r="D56" s="19"/>
      <c r="E56" s="33">
        <v>35060</v>
      </c>
      <c r="F56" s="33"/>
      <c r="G56" s="33">
        <v>19629</v>
      </c>
      <c r="I56" s="33">
        <v>1559</v>
      </c>
      <c r="J56" s="33"/>
      <c r="K56" s="33">
        <v>919</v>
      </c>
    </row>
    <row r="57" spans="1:11" x14ac:dyDescent="0.3">
      <c r="A57" s="24" t="s">
        <v>49</v>
      </c>
      <c r="B57" s="22"/>
      <c r="C57" s="19"/>
      <c r="D57" s="19"/>
      <c r="E57" s="33">
        <v>6482</v>
      </c>
      <c r="F57" s="33"/>
      <c r="G57" s="33">
        <v>11479</v>
      </c>
      <c r="I57" s="20">
        <v>0</v>
      </c>
      <c r="J57" s="33"/>
      <c r="K57" s="20">
        <v>290</v>
      </c>
    </row>
    <row r="58" spans="1:11" x14ac:dyDescent="0.3">
      <c r="A58" s="24" t="s">
        <v>50</v>
      </c>
      <c r="B58" s="22"/>
      <c r="C58" s="19">
        <v>2</v>
      </c>
      <c r="D58" s="19"/>
      <c r="E58" s="33">
        <v>49971</v>
      </c>
      <c r="F58" s="33"/>
      <c r="G58" s="33">
        <v>49971</v>
      </c>
      <c r="I58" s="20">
        <v>0</v>
      </c>
      <c r="J58" s="33"/>
      <c r="K58" s="20">
        <v>0</v>
      </c>
    </row>
    <row r="59" spans="1:11" x14ac:dyDescent="0.3">
      <c r="A59" s="12" t="s">
        <v>51</v>
      </c>
      <c r="B59" s="19"/>
      <c r="C59" s="19"/>
      <c r="D59" s="19"/>
      <c r="E59" s="35">
        <v>2260</v>
      </c>
      <c r="F59" s="33"/>
      <c r="G59" s="35">
        <v>2008</v>
      </c>
      <c r="I59" s="35">
        <v>1899</v>
      </c>
      <c r="J59" s="33"/>
      <c r="K59" s="35">
        <v>1530</v>
      </c>
    </row>
    <row r="60" spans="1:11" ht="24.6" x14ac:dyDescent="0.3">
      <c r="A60" s="6" t="s">
        <v>52</v>
      </c>
      <c r="C60" s="19"/>
      <c r="D60" s="19"/>
      <c r="E60" s="25">
        <f>SUM(E51:E59)</f>
        <v>451418</v>
      </c>
      <c r="F60" s="20"/>
      <c r="G60" s="25">
        <f>SUM(G51:G59)</f>
        <v>482468</v>
      </c>
      <c r="H60" s="20"/>
      <c r="I60" s="25">
        <f>SUM(I51:I59)</f>
        <v>102522</v>
      </c>
      <c r="J60" s="20"/>
      <c r="K60" s="25">
        <f>SUM(K51:K59)</f>
        <v>40958</v>
      </c>
    </row>
    <row r="61" spans="1:11" ht="24.6" x14ac:dyDescent="0.3">
      <c r="A61" s="6" t="s">
        <v>53</v>
      </c>
      <c r="C61" s="19"/>
      <c r="D61" s="19"/>
      <c r="E61" s="20"/>
      <c r="F61" s="20"/>
      <c r="G61" s="20"/>
      <c r="H61" s="20"/>
      <c r="I61" s="20"/>
      <c r="J61" s="20"/>
      <c r="K61" s="20"/>
    </row>
    <row r="62" spans="1:11" x14ac:dyDescent="0.3">
      <c r="A62" s="21" t="s">
        <v>54</v>
      </c>
      <c r="C62" s="19"/>
      <c r="D62" s="19"/>
      <c r="E62" s="20"/>
      <c r="F62" s="20"/>
      <c r="G62" s="20"/>
      <c r="H62" s="20"/>
      <c r="I62" s="20"/>
      <c r="J62" s="20"/>
      <c r="K62" s="20"/>
    </row>
    <row r="63" spans="1:11" x14ac:dyDescent="0.3">
      <c r="A63" s="21" t="s">
        <v>55</v>
      </c>
      <c r="C63" s="19">
        <v>8</v>
      </c>
      <c r="D63" s="19"/>
      <c r="E63" s="33">
        <v>43555</v>
      </c>
      <c r="F63" s="33"/>
      <c r="G63" s="33">
        <v>71273</v>
      </c>
      <c r="I63" s="33">
        <v>15675</v>
      </c>
      <c r="J63" s="20"/>
      <c r="K63" s="33">
        <v>32863</v>
      </c>
    </row>
    <row r="64" spans="1:11" x14ac:dyDescent="0.3">
      <c r="A64" s="12" t="s">
        <v>56</v>
      </c>
      <c r="C64" s="19"/>
      <c r="D64" s="19"/>
      <c r="E64" s="33"/>
      <c r="F64" s="33"/>
      <c r="G64" s="33"/>
      <c r="I64" s="20"/>
      <c r="J64" s="20"/>
      <c r="K64" s="33"/>
    </row>
    <row r="65" spans="1:11" x14ac:dyDescent="0.3">
      <c r="A65" s="12" t="s">
        <v>19</v>
      </c>
      <c r="C65" s="19"/>
      <c r="D65" s="19"/>
      <c r="E65" s="33">
        <v>65245</v>
      </c>
      <c r="F65" s="33"/>
      <c r="G65" s="33">
        <v>48671</v>
      </c>
      <c r="I65" s="33">
        <v>9819</v>
      </c>
      <c r="J65" s="20"/>
      <c r="K65" s="33">
        <v>9382</v>
      </c>
    </row>
    <row r="66" spans="1:11" x14ac:dyDescent="0.3">
      <c r="A66" s="12" t="s">
        <v>57</v>
      </c>
      <c r="C66" s="19"/>
      <c r="D66" s="19"/>
      <c r="E66" s="33">
        <v>2780</v>
      </c>
      <c r="F66" s="33"/>
      <c r="G66" s="33">
        <v>2092</v>
      </c>
      <c r="I66" s="33">
        <v>1507</v>
      </c>
      <c r="J66" s="20"/>
      <c r="K66" s="33">
        <v>1298</v>
      </c>
    </row>
    <row r="67" spans="1:11" x14ac:dyDescent="0.3">
      <c r="A67" s="12" t="s">
        <v>58</v>
      </c>
      <c r="C67" s="19"/>
      <c r="D67" s="19"/>
      <c r="E67" s="33">
        <v>2715</v>
      </c>
      <c r="F67" s="33"/>
      <c r="G67" s="33">
        <v>625</v>
      </c>
      <c r="I67" s="20">
        <v>0</v>
      </c>
      <c r="J67" s="20"/>
      <c r="K67" s="20">
        <v>0</v>
      </c>
    </row>
    <row r="68" spans="1:11" x14ac:dyDescent="0.3">
      <c r="A68" s="12" t="s">
        <v>59</v>
      </c>
      <c r="C68" s="19"/>
      <c r="D68" s="19"/>
      <c r="E68" s="25">
        <v>2660</v>
      </c>
      <c r="F68" s="20"/>
      <c r="G68" s="25">
        <v>2448</v>
      </c>
      <c r="I68" s="25">
        <v>0</v>
      </c>
      <c r="J68" s="20"/>
      <c r="K68" s="25">
        <v>0</v>
      </c>
    </row>
    <row r="69" spans="1:11" ht="24.6" x14ac:dyDescent="0.3">
      <c r="A69" s="6" t="s">
        <v>60</v>
      </c>
      <c r="C69" s="19"/>
      <c r="D69" s="19"/>
      <c r="E69" s="25">
        <f>SUM(E63:E68)</f>
        <v>116955</v>
      </c>
      <c r="F69" s="20"/>
      <c r="G69" s="25">
        <f>SUM(G63:G68)</f>
        <v>125109</v>
      </c>
      <c r="H69" s="20"/>
      <c r="I69" s="25">
        <f>SUM(I63:I68)</f>
        <v>27001</v>
      </c>
      <c r="J69" s="20"/>
      <c r="K69" s="25">
        <f>SUM(K63:K68)</f>
        <v>43543</v>
      </c>
    </row>
    <row r="70" spans="1:11" ht="24.6" x14ac:dyDescent="0.3">
      <c r="A70" s="6" t="s">
        <v>61</v>
      </c>
      <c r="E70" s="25">
        <f>SUM(E60,E69)</f>
        <v>568373</v>
      </c>
      <c r="F70" s="20"/>
      <c r="G70" s="25">
        <f>SUM(G60,G69)</f>
        <v>607577</v>
      </c>
      <c r="H70" s="20"/>
      <c r="I70" s="25">
        <f>SUM(I60,I69)</f>
        <v>129523</v>
      </c>
      <c r="J70" s="20"/>
      <c r="K70" s="25">
        <f>SUM(K60,K69)</f>
        <v>84501</v>
      </c>
    </row>
    <row r="71" spans="1:11" ht="24.6" x14ac:dyDescent="0.3">
      <c r="A71" s="6"/>
      <c r="E71" s="20"/>
      <c r="G71" s="20"/>
      <c r="H71" s="20"/>
      <c r="I71" s="20"/>
      <c r="J71" s="33"/>
      <c r="K71" s="20"/>
    </row>
    <row r="72" spans="1:11" x14ac:dyDescent="0.3">
      <c r="A72" s="12" t="s">
        <v>37</v>
      </c>
    </row>
    <row r="73" spans="1:11" x14ac:dyDescent="0.3">
      <c r="C73" s="18"/>
      <c r="D73" s="18"/>
      <c r="E73" s="18"/>
    </row>
    <row r="74" spans="1:11" x14ac:dyDescent="0.3">
      <c r="C74" s="18"/>
      <c r="D74" s="18"/>
      <c r="E74" s="18"/>
    </row>
    <row r="75" spans="1:11" x14ac:dyDescent="0.3">
      <c r="C75" s="18"/>
      <c r="D75" s="18"/>
      <c r="E75" s="18"/>
    </row>
    <row r="76" spans="1:11" x14ac:dyDescent="0.3">
      <c r="A76" s="27"/>
      <c r="C76" s="13"/>
      <c r="E76" s="28"/>
      <c r="G76" s="27"/>
      <c r="H76" s="27"/>
      <c r="I76" s="27"/>
      <c r="J76" s="27"/>
      <c r="K76" s="27"/>
    </row>
    <row r="77" spans="1:11" x14ac:dyDescent="0.3">
      <c r="A77" s="29" t="s">
        <v>38</v>
      </c>
      <c r="B77" s="12"/>
      <c r="E77" s="13"/>
      <c r="G77" s="30" t="s">
        <v>39</v>
      </c>
      <c r="H77" s="30"/>
      <c r="I77" s="30"/>
      <c r="J77" s="30"/>
      <c r="K77" s="30"/>
    </row>
    <row r="78" spans="1:11" x14ac:dyDescent="0.3">
      <c r="A78" s="31" t="s">
        <v>40</v>
      </c>
      <c r="B78" s="12"/>
      <c r="F78" s="12"/>
      <c r="G78" s="32" t="s">
        <v>40</v>
      </c>
      <c r="H78" s="32"/>
      <c r="I78" s="32"/>
      <c r="J78" s="32"/>
      <c r="K78" s="32"/>
    </row>
    <row r="79" spans="1:11" ht="24.6" x14ac:dyDescent="0.65">
      <c r="A79" s="1" t="s">
        <v>0</v>
      </c>
      <c r="B79" s="2"/>
      <c r="C79" s="3"/>
      <c r="D79" s="3"/>
      <c r="E79" s="3"/>
      <c r="F79" s="4"/>
      <c r="G79" s="4"/>
      <c r="H79" s="4"/>
      <c r="I79" s="4"/>
      <c r="J79" s="4"/>
      <c r="K79" s="4"/>
    </row>
    <row r="80" spans="1:11" ht="24.6" x14ac:dyDescent="0.3">
      <c r="A80" s="5" t="s">
        <v>41</v>
      </c>
      <c r="B80" s="2"/>
      <c r="C80" s="3"/>
      <c r="D80" s="3"/>
      <c r="E80" s="3"/>
      <c r="F80" s="4"/>
      <c r="G80" s="4"/>
      <c r="H80" s="2"/>
      <c r="I80" s="2"/>
      <c r="J80" s="4"/>
      <c r="K80" s="4"/>
    </row>
    <row r="81" spans="1:11" ht="24.6" x14ac:dyDescent="0.3">
      <c r="A81" s="6" t="s">
        <v>2</v>
      </c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3">
      <c r="A82" s="3"/>
      <c r="B82" s="4"/>
      <c r="C82" s="3"/>
      <c r="D82" s="3"/>
      <c r="E82" s="3"/>
      <c r="F82" s="4"/>
      <c r="G82" s="4"/>
      <c r="H82" s="4"/>
      <c r="I82" s="4"/>
      <c r="J82" s="4"/>
      <c r="K82" s="7" t="s">
        <v>3</v>
      </c>
    </row>
    <row r="83" spans="1:11" ht="24.6" x14ac:dyDescent="0.3">
      <c r="A83" s="6"/>
      <c r="B83" s="8"/>
      <c r="C83" s="8"/>
      <c r="D83" s="9"/>
      <c r="E83" s="10" t="s">
        <v>4</v>
      </c>
      <c r="F83" s="10"/>
      <c r="G83" s="10"/>
      <c r="H83" s="11"/>
      <c r="I83" s="10" t="s">
        <v>5</v>
      </c>
      <c r="J83" s="10"/>
      <c r="K83" s="10"/>
    </row>
    <row r="84" spans="1:11" x14ac:dyDescent="0.3">
      <c r="C84" s="14" t="s">
        <v>6</v>
      </c>
      <c r="D84" s="15"/>
      <c r="E84" s="16" t="s">
        <v>7</v>
      </c>
      <c r="F84" s="17"/>
      <c r="G84" s="16" t="s">
        <v>8</v>
      </c>
      <c r="H84" s="17"/>
      <c r="I84" s="16" t="s">
        <v>7</v>
      </c>
      <c r="J84" s="17"/>
      <c r="K84" s="16" t="s">
        <v>8</v>
      </c>
    </row>
    <row r="85" spans="1:11" x14ac:dyDescent="0.3">
      <c r="C85" s="15"/>
      <c r="D85" s="15"/>
      <c r="E85" s="18" t="s">
        <v>9</v>
      </c>
      <c r="F85" s="18"/>
      <c r="G85" s="18" t="s">
        <v>10</v>
      </c>
      <c r="H85" s="17"/>
      <c r="I85" s="18" t="s">
        <v>9</v>
      </c>
      <c r="J85" s="18"/>
      <c r="K85" s="18" t="s">
        <v>10</v>
      </c>
    </row>
    <row r="86" spans="1:11" x14ac:dyDescent="0.3">
      <c r="C86" s="15"/>
      <c r="D86" s="15"/>
      <c r="E86" s="18" t="s">
        <v>11</v>
      </c>
      <c r="F86" s="18"/>
      <c r="G86" s="18"/>
      <c r="H86" s="17"/>
      <c r="I86" s="18" t="s">
        <v>11</v>
      </c>
      <c r="J86" s="18"/>
      <c r="K86" s="18"/>
    </row>
    <row r="87" spans="1:11" ht="24.6" x14ac:dyDescent="0.3">
      <c r="A87" s="6" t="s">
        <v>62</v>
      </c>
      <c r="E87" s="36"/>
      <c r="F87" s="36"/>
      <c r="H87" s="36"/>
      <c r="I87" s="36"/>
      <c r="J87" s="36"/>
      <c r="K87" s="36"/>
    </row>
    <row r="88" spans="1:11" x14ac:dyDescent="0.3">
      <c r="A88" s="12" t="s">
        <v>63</v>
      </c>
      <c r="C88" s="19">
        <v>9</v>
      </c>
      <c r="D88" s="19"/>
      <c r="E88" s="36"/>
      <c r="F88" s="36"/>
      <c r="H88" s="36"/>
      <c r="I88" s="36"/>
      <c r="J88" s="36"/>
      <c r="K88" s="36"/>
    </row>
    <row r="89" spans="1:11" x14ac:dyDescent="0.3">
      <c r="A89" s="24" t="s">
        <v>64</v>
      </c>
      <c r="B89" s="22"/>
      <c r="C89" s="19"/>
      <c r="D89" s="19"/>
      <c r="E89" s="36"/>
      <c r="F89" s="36"/>
      <c r="H89" s="36"/>
      <c r="I89" s="36"/>
      <c r="J89" s="36"/>
      <c r="K89" s="36"/>
    </row>
    <row r="90" spans="1:11" x14ac:dyDescent="0.3">
      <c r="A90" s="24" t="s">
        <v>65</v>
      </c>
      <c r="B90" s="22"/>
      <c r="C90" s="19"/>
      <c r="D90" s="19"/>
      <c r="E90" s="36"/>
      <c r="F90" s="36"/>
      <c r="H90" s="36"/>
      <c r="I90" s="36"/>
      <c r="J90" s="36"/>
      <c r="K90" s="36"/>
    </row>
    <row r="91" spans="1:11" ht="24.6" thickBot="1" x14ac:dyDescent="0.35">
      <c r="A91" s="24" t="s">
        <v>66</v>
      </c>
      <c r="B91" s="37"/>
      <c r="C91" s="19"/>
      <c r="D91" s="19"/>
      <c r="E91" s="38">
        <v>310000</v>
      </c>
      <c r="F91" s="36"/>
      <c r="G91" s="38">
        <v>238448</v>
      </c>
      <c r="I91" s="38">
        <v>310000</v>
      </c>
      <c r="J91" s="36"/>
      <c r="K91" s="38">
        <v>238448</v>
      </c>
    </row>
    <row r="92" spans="1:11" ht="24.6" thickTop="1" x14ac:dyDescent="0.3">
      <c r="A92" s="24" t="s">
        <v>67</v>
      </c>
      <c r="B92" s="22"/>
      <c r="C92" s="19"/>
      <c r="D92" s="19"/>
      <c r="E92" s="36"/>
      <c r="F92" s="36"/>
      <c r="G92" s="36"/>
      <c r="H92" s="36"/>
      <c r="I92" s="36"/>
      <c r="J92" s="36"/>
      <c r="K92" s="36"/>
    </row>
    <row r="93" spans="1:11" x14ac:dyDescent="0.3">
      <c r="A93" s="24" t="s">
        <v>68</v>
      </c>
      <c r="B93" s="22"/>
      <c r="C93" s="19"/>
      <c r="D93" s="19"/>
      <c r="E93" s="36"/>
      <c r="F93" s="36"/>
      <c r="G93" s="36"/>
      <c r="H93" s="36"/>
      <c r="I93" s="36"/>
      <c r="J93" s="36"/>
      <c r="K93" s="36"/>
    </row>
    <row r="94" spans="1:11" x14ac:dyDescent="0.3">
      <c r="A94" s="24" t="s">
        <v>69</v>
      </c>
      <c r="B94" s="22"/>
      <c r="C94" s="19"/>
      <c r="D94" s="19"/>
      <c r="E94" s="36">
        <v>224067</v>
      </c>
      <c r="F94" s="36"/>
      <c r="G94" s="36">
        <v>174067</v>
      </c>
      <c r="I94" s="36">
        <v>224067</v>
      </c>
      <c r="J94" s="36"/>
      <c r="K94" s="36">
        <v>174067</v>
      </c>
    </row>
    <row r="95" spans="1:11" x14ac:dyDescent="0.3">
      <c r="A95" s="24" t="s">
        <v>70</v>
      </c>
      <c r="B95" s="22"/>
      <c r="C95" s="19"/>
      <c r="D95" s="19"/>
      <c r="E95" s="36">
        <v>103767</v>
      </c>
      <c r="F95" s="36"/>
      <c r="G95" s="36">
        <v>103767</v>
      </c>
      <c r="H95" s="20"/>
      <c r="I95" s="20">
        <v>103767</v>
      </c>
      <c r="J95" s="36"/>
      <c r="K95" s="36">
        <v>103767</v>
      </c>
    </row>
    <row r="96" spans="1:11" x14ac:dyDescent="0.3">
      <c r="A96" s="24" t="s">
        <v>71</v>
      </c>
      <c r="B96" s="22"/>
      <c r="C96" s="19"/>
      <c r="D96" s="19"/>
      <c r="E96" s="36">
        <v>-1456</v>
      </c>
      <c r="F96" s="36"/>
      <c r="G96" s="36">
        <v>-1456</v>
      </c>
      <c r="H96" s="20"/>
      <c r="I96" s="20">
        <v>0</v>
      </c>
      <c r="J96" s="36"/>
      <c r="K96" s="20">
        <v>0</v>
      </c>
    </row>
    <row r="97" spans="1:11" x14ac:dyDescent="0.3">
      <c r="A97" s="24" t="s">
        <v>72</v>
      </c>
      <c r="B97" s="22"/>
      <c r="C97" s="19"/>
      <c r="D97" s="19"/>
      <c r="E97" s="36"/>
      <c r="F97" s="36"/>
      <c r="G97" s="36"/>
      <c r="H97" s="20"/>
      <c r="I97" s="20"/>
      <c r="J97" s="36"/>
      <c r="K97" s="20"/>
    </row>
    <row r="98" spans="1:11" x14ac:dyDescent="0.3">
      <c r="A98" s="24" t="s">
        <v>73</v>
      </c>
      <c r="B98" s="37"/>
      <c r="C98" s="19"/>
      <c r="D98" s="19"/>
      <c r="E98" s="36">
        <v>4159</v>
      </c>
      <c r="F98" s="36"/>
      <c r="G98" s="36">
        <v>4159</v>
      </c>
      <c r="I98" s="36">
        <v>4159</v>
      </c>
      <c r="J98" s="36"/>
      <c r="K98" s="36">
        <v>4159</v>
      </c>
    </row>
    <row r="99" spans="1:11" x14ac:dyDescent="0.3">
      <c r="A99" s="24" t="s">
        <v>74</v>
      </c>
      <c r="B99" s="37"/>
      <c r="C99" s="19"/>
      <c r="D99" s="19"/>
      <c r="E99" s="36">
        <v>51826</v>
      </c>
      <c r="F99" s="36"/>
      <c r="G99" s="36">
        <v>134150</v>
      </c>
      <c r="I99" s="36">
        <v>409</v>
      </c>
      <c r="J99" s="36"/>
      <c r="K99" s="36">
        <v>8943</v>
      </c>
    </row>
    <row r="100" spans="1:11" x14ac:dyDescent="0.3">
      <c r="A100" s="24" t="s">
        <v>75</v>
      </c>
      <c r="B100" s="37"/>
      <c r="E100" s="25">
        <v>-22436</v>
      </c>
      <c r="F100" s="36"/>
      <c r="G100" s="25">
        <v>-6163</v>
      </c>
      <c r="I100" s="25">
        <v>0</v>
      </c>
      <c r="J100" s="36"/>
      <c r="K100" s="25">
        <v>0</v>
      </c>
    </row>
    <row r="101" spans="1:11" x14ac:dyDescent="0.3">
      <c r="A101" s="24" t="s">
        <v>76</v>
      </c>
      <c r="B101" s="37"/>
      <c r="E101" s="20">
        <f>SUM(E94:E100)</f>
        <v>359927</v>
      </c>
      <c r="F101" s="20"/>
      <c r="G101" s="20">
        <f>SUM(G94:G100)</f>
        <v>408524</v>
      </c>
      <c r="I101" s="20">
        <f>SUM(I94:I100)</f>
        <v>332402</v>
      </c>
      <c r="J101" s="20"/>
      <c r="K101" s="20">
        <f>SUM(K94:K100)</f>
        <v>290936</v>
      </c>
    </row>
    <row r="102" spans="1:11" x14ac:dyDescent="0.3">
      <c r="A102" s="24" t="s">
        <v>77</v>
      </c>
      <c r="B102" s="37"/>
      <c r="E102" s="25">
        <v>305</v>
      </c>
      <c r="F102" s="20"/>
      <c r="G102" s="25">
        <v>-230</v>
      </c>
      <c r="I102" s="25">
        <v>0</v>
      </c>
      <c r="J102" s="20"/>
      <c r="K102" s="25">
        <v>0</v>
      </c>
    </row>
    <row r="103" spans="1:11" ht="24.6" x14ac:dyDescent="0.3">
      <c r="A103" s="39" t="s">
        <v>78</v>
      </c>
      <c r="B103" s="37"/>
      <c r="E103" s="25">
        <f>SUM(E101:E102)</f>
        <v>360232</v>
      </c>
      <c r="F103" s="20"/>
      <c r="G103" s="25">
        <f>SUM(G101:G102)</f>
        <v>408294</v>
      </c>
      <c r="H103" s="20"/>
      <c r="I103" s="25">
        <f>SUM(I101:I102)</f>
        <v>332402</v>
      </c>
      <c r="J103" s="20"/>
      <c r="K103" s="25">
        <f>SUM(K101:K102)</f>
        <v>290936</v>
      </c>
    </row>
    <row r="104" spans="1:11" ht="25.2" thickBot="1" x14ac:dyDescent="0.35">
      <c r="A104" s="6" t="s">
        <v>79</v>
      </c>
      <c r="E104" s="40">
        <f>SUM(E70,E103)</f>
        <v>928605</v>
      </c>
      <c r="F104" s="20"/>
      <c r="G104" s="40">
        <f>SUM(G70,G103)</f>
        <v>1015871</v>
      </c>
      <c r="H104" s="20"/>
      <c r="I104" s="40">
        <f>SUM(I70,I103)</f>
        <v>461925</v>
      </c>
      <c r="J104" s="20"/>
      <c r="K104" s="40">
        <f>SUM(K70,K103)</f>
        <v>375437</v>
      </c>
    </row>
    <row r="105" spans="1:11" ht="24.6" thickTop="1" x14ac:dyDescent="0.3">
      <c r="C105" s="18"/>
      <c r="D105" s="18"/>
      <c r="E105" s="20">
        <f>E104-E32</f>
        <v>0</v>
      </c>
      <c r="F105" s="20"/>
      <c r="G105" s="20">
        <f>G104-G32</f>
        <v>0</v>
      </c>
      <c r="H105" s="20"/>
      <c r="I105" s="20">
        <f>I104-I32</f>
        <v>0</v>
      </c>
      <c r="J105" s="20"/>
      <c r="K105" s="20">
        <f>K104-K32</f>
        <v>0</v>
      </c>
    </row>
    <row r="106" spans="1:11" x14ac:dyDescent="0.3">
      <c r="A106" s="12" t="s">
        <v>37</v>
      </c>
      <c r="C106" s="18"/>
      <c r="D106" s="18"/>
      <c r="E106" s="20"/>
      <c r="F106" s="20"/>
      <c r="G106" s="20"/>
      <c r="H106" s="20"/>
      <c r="I106" s="20"/>
      <c r="J106" s="20"/>
      <c r="K106" s="20"/>
    </row>
    <row r="107" spans="1:11" x14ac:dyDescent="0.3">
      <c r="C107" s="18"/>
      <c r="D107" s="18"/>
      <c r="E107" s="20"/>
      <c r="F107" s="20"/>
      <c r="G107" s="20"/>
      <c r="H107" s="20"/>
      <c r="I107" s="20"/>
      <c r="J107" s="20"/>
      <c r="K107" s="20"/>
    </row>
    <row r="108" spans="1:11" x14ac:dyDescent="0.3">
      <c r="C108" s="18"/>
      <c r="D108" s="18"/>
      <c r="E108" s="20"/>
      <c r="F108" s="20"/>
      <c r="G108" s="20"/>
      <c r="H108" s="20"/>
      <c r="I108" s="20"/>
      <c r="J108" s="20"/>
      <c r="K108" s="20"/>
    </row>
    <row r="109" spans="1:11" x14ac:dyDescent="0.3">
      <c r="C109" s="18"/>
      <c r="D109" s="18"/>
      <c r="E109" s="20"/>
      <c r="F109" s="20"/>
      <c r="G109" s="20"/>
      <c r="H109" s="20"/>
      <c r="I109" s="20"/>
      <c r="J109" s="20"/>
      <c r="K109" s="20"/>
    </row>
    <row r="110" spans="1:11" x14ac:dyDescent="0.3">
      <c r="C110" s="18"/>
      <c r="D110" s="18"/>
      <c r="E110" s="20"/>
      <c r="F110" s="20"/>
      <c r="G110" s="20"/>
      <c r="H110" s="20"/>
      <c r="I110" s="20"/>
      <c r="J110" s="20"/>
      <c r="K110" s="20"/>
    </row>
    <row r="111" spans="1:11" x14ac:dyDescent="0.3">
      <c r="C111" s="18"/>
      <c r="D111" s="18"/>
      <c r="E111" s="20"/>
      <c r="F111" s="20"/>
      <c r="G111" s="20"/>
      <c r="H111" s="20"/>
      <c r="I111" s="20"/>
      <c r="J111" s="20"/>
      <c r="K111" s="20"/>
    </row>
    <row r="112" spans="1:11" x14ac:dyDescent="0.3">
      <c r="C112" s="18"/>
      <c r="D112" s="18"/>
      <c r="E112" s="20"/>
      <c r="F112" s="20"/>
      <c r="G112" s="20"/>
      <c r="H112" s="20"/>
      <c r="I112" s="20"/>
      <c r="J112" s="20"/>
      <c r="K112" s="20"/>
    </row>
    <row r="113" spans="1:11" x14ac:dyDescent="0.3">
      <c r="A113" s="27"/>
      <c r="C113" s="13"/>
      <c r="E113" s="28"/>
      <c r="G113" s="27"/>
      <c r="H113" s="27"/>
      <c r="I113" s="27"/>
      <c r="J113" s="27"/>
      <c r="K113" s="27"/>
    </row>
    <row r="114" spans="1:11" x14ac:dyDescent="0.3">
      <c r="A114" s="29" t="s">
        <v>38</v>
      </c>
      <c r="B114" s="12"/>
      <c r="E114" s="13"/>
      <c r="G114" s="30" t="s">
        <v>39</v>
      </c>
      <c r="H114" s="30"/>
      <c r="I114" s="30"/>
      <c r="J114" s="30"/>
      <c r="K114" s="30"/>
    </row>
    <row r="115" spans="1:11" x14ac:dyDescent="0.3">
      <c r="A115" s="31" t="s">
        <v>40</v>
      </c>
      <c r="B115" s="12"/>
      <c r="F115" s="12"/>
      <c r="G115" s="32" t="s">
        <v>40</v>
      </c>
      <c r="H115" s="32"/>
      <c r="I115" s="32"/>
      <c r="J115" s="32"/>
      <c r="K115" s="32"/>
    </row>
  </sheetData>
  <mergeCells count="12">
    <mergeCell ref="G77:K77"/>
    <mergeCell ref="G78:K78"/>
    <mergeCell ref="E83:G83"/>
    <mergeCell ref="I83:K83"/>
    <mergeCell ref="G114:K114"/>
    <mergeCell ref="G115:K115"/>
    <mergeCell ref="E5:G5"/>
    <mergeCell ref="I5:K5"/>
    <mergeCell ref="G39:K39"/>
    <mergeCell ref="G40:K40"/>
    <mergeCell ref="E45:G45"/>
    <mergeCell ref="I45:K45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4C4C9-AA84-4157-91B7-D4A25210897E}">
  <dimension ref="A1:K140"/>
  <sheetViews>
    <sheetView showGridLines="0" zoomScaleNormal="100" workbookViewId="0">
      <selection activeCell="A18" sqref="A18"/>
    </sheetView>
  </sheetViews>
  <sheetFormatPr defaultRowHeight="23.4" x14ac:dyDescent="0.3"/>
  <cols>
    <col min="1" max="1" width="42.6640625" style="41" customWidth="1"/>
    <col min="2" max="2" width="1.5546875" style="42" customWidth="1"/>
    <col min="3" max="3" width="8.6640625" style="41" customWidth="1"/>
    <col min="4" max="4" width="1.5546875" style="41" customWidth="1"/>
    <col min="5" max="5" width="15" style="41" customWidth="1"/>
    <col min="6" max="6" width="1.5546875" style="42" customWidth="1"/>
    <col min="7" max="7" width="14.5546875" style="42" customWidth="1"/>
    <col min="8" max="8" width="1.5546875" style="42" customWidth="1"/>
    <col min="9" max="9" width="15.33203125" style="42" customWidth="1"/>
    <col min="10" max="10" width="1.5546875" style="42" customWidth="1"/>
    <col min="11" max="11" width="15.33203125" style="42" customWidth="1"/>
  </cols>
  <sheetData>
    <row r="1" spans="1:11" x14ac:dyDescent="0.3">
      <c r="K1" s="43" t="s">
        <v>80</v>
      </c>
    </row>
    <row r="2" spans="1:11" x14ac:dyDescent="0.6">
      <c r="A2" s="44" t="s">
        <v>0</v>
      </c>
      <c r="B2" s="45"/>
      <c r="C2" s="46"/>
      <c r="D2" s="46"/>
      <c r="E2" s="46"/>
      <c r="F2" s="47"/>
      <c r="G2" s="47"/>
      <c r="H2" s="47"/>
      <c r="I2" s="47"/>
      <c r="J2" s="47"/>
      <c r="K2" s="43"/>
    </row>
    <row r="3" spans="1:11" x14ac:dyDescent="0.3">
      <c r="A3" s="48" t="s">
        <v>81</v>
      </c>
      <c r="B3" s="45"/>
      <c r="C3" s="46"/>
      <c r="D3" s="46"/>
      <c r="E3" s="46"/>
      <c r="F3" s="47"/>
      <c r="G3" s="47"/>
      <c r="H3" s="47"/>
      <c r="I3" s="47"/>
      <c r="J3" s="47"/>
      <c r="K3" s="47"/>
    </row>
    <row r="4" spans="1:11" x14ac:dyDescent="0.3">
      <c r="A4" s="48" t="s">
        <v>82</v>
      </c>
      <c r="B4" s="45"/>
      <c r="C4" s="46"/>
      <c r="D4" s="46"/>
      <c r="E4" s="46"/>
      <c r="F4" s="47"/>
      <c r="G4" s="47"/>
      <c r="H4" s="47"/>
      <c r="I4" s="47"/>
      <c r="J4" s="47"/>
      <c r="K4" s="47"/>
    </row>
    <row r="5" spans="1:11" x14ac:dyDescent="0.3">
      <c r="A5" s="49"/>
      <c r="B5" s="45"/>
      <c r="C5" s="46"/>
      <c r="D5" s="46"/>
      <c r="E5" s="46"/>
      <c r="F5" s="47"/>
      <c r="G5" s="45"/>
      <c r="H5" s="45"/>
      <c r="I5" s="45"/>
      <c r="J5" s="47"/>
      <c r="K5" s="50" t="s">
        <v>3</v>
      </c>
    </row>
    <row r="6" spans="1:11" x14ac:dyDescent="0.3">
      <c r="A6" s="51"/>
      <c r="B6" s="52"/>
      <c r="C6" s="52"/>
      <c r="D6" s="53"/>
      <c r="E6" s="54" t="s">
        <v>4</v>
      </c>
      <c r="F6" s="54"/>
      <c r="G6" s="54"/>
      <c r="H6" s="55"/>
      <c r="I6" s="54" t="s">
        <v>5</v>
      </c>
      <c r="J6" s="54"/>
      <c r="K6" s="54"/>
    </row>
    <row r="7" spans="1:11" x14ac:dyDescent="0.3">
      <c r="C7" s="56" t="s">
        <v>6</v>
      </c>
      <c r="D7" s="57"/>
      <c r="E7" s="58">
        <v>2566</v>
      </c>
      <c r="F7" s="59"/>
      <c r="G7" s="58">
        <v>2565</v>
      </c>
      <c r="H7" s="59"/>
      <c r="I7" s="58">
        <v>2566</v>
      </c>
      <c r="J7" s="59"/>
      <c r="K7" s="58">
        <v>2565</v>
      </c>
    </row>
    <row r="8" spans="1:11" x14ac:dyDescent="0.3">
      <c r="A8" s="51" t="s">
        <v>83</v>
      </c>
    </row>
    <row r="9" spans="1:11" x14ac:dyDescent="0.6">
      <c r="A9" s="60" t="s">
        <v>84</v>
      </c>
      <c r="B9" s="61"/>
      <c r="C9" s="62">
        <v>2</v>
      </c>
      <c r="D9" s="62"/>
      <c r="E9" s="63">
        <v>303753</v>
      </c>
      <c r="G9" s="63">
        <v>415688</v>
      </c>
      <c r="I9" s="63">
        <v>34767</v>
      </c>
      <c r="J9" s="64"/>
      <c r="K9" s="63">
        <v>51490</v>
      </c>
    </row>
    <row r="10" spans="1:11" x14ac:dyDescent="0.6">
      <c r="A10" s="60" t="s">
        <v>85</v>
      </c>
      <c r="B10" s="61"/>
      <c r="C10" s="62" t="s">
        <v>86</v>
      </c>
      <c r="D10" s="62"/>
      <c r="E10" s="65">
        <v>0</v>
      </c>
      <c r="G10" s="65">
        <v>0</v>
      </c>
      <c r="I10" s="63">
        <v>110028</v>
      </c>
      <c r="J10" s="64"/>
      <c r="K10" s="65">
        <v>0</v>
      </c>
    </row>
    <row r="11" spans="1:11" x14ac:dyDescent="0.6">
      <c r="A11" s="60" t="s">
        <v>87</v>
      </c>
      <c r="B11" s="61"/>
      <c r="C11" s="62"/>
      <c r="D11" s="62"/>
      <c r="E11" s="66">
        <v>918</v>
      </c>
      <c r="G11" s="66">
        <v>9834</v>
      </c>
      <c r="I11" s="66">
        <v>513</v>
      </c>
      <c r="J11" s="64"/>
      <c r="K11" s="66">
        <v>2750</v>
      </c>
    </row>
    <row r="12" spans="1:11" x14ac:dyDescent="0.3">
      <c r="A12" s="51" t="s">
        <v>88</v>
      </c>
      <c r="E12" s="67">
        <f>SUM(E9:E11)</f>
        <v>304671</v>
      </c>
      <c r="G12" s="67">
        <f>SUM(G9:G11)</f>
        <v>425522</v>
      </c>
      <c r="H12" s="65"/>
      <c r="I12" s="67">
        <f>SUM(I9:I11)</f>
        <v>145308</v>
      </c>
      <c r="J12" s="63"/>
      <c r="K12" s="67">
        <f>SUM(K9:K11)</f>
        <v>54240</v>
      </c>
    </row>
    <row r="13" spans="1:11" x14ac:dyDescent="0.3">
      <c r="A13" s="51" t="s">
        <v>89</v>
      </c>
      <c r="G13" s="41"/>
      <c r="H13" s="65"/>
      <c r="I13" s="65"/>
      <c r="J13" s="63"/>
      <c r="K13" s="65"/>
    </row>
    <row r="14" spans="1:11" x14ac:dyDescent="0.6">
      <c r="A14" s="60" t="s">
        <v>90</v>
      </c>
      <c r="B14" s="61"/>
      <c r="C14" s="62">
        <v>2</v>
      </c>
      <c r="D14" s="62"/>
      <c r="E14" s="63">
        <v>254774</v>
      </c>
      <c r="G14" s="65">
        <v>361540</v>
      </c>
      <c r="I14" s="63">
        <v>29312</v>
      </c>
      <c r="J14" s="64"/>
      <c r="K14" s="65">
        <v>44190</v>
      </c>
    </row>
    <row r="15" spans="1:11" x14ac:dyDescent="0.6">
      <c r="A15" s="60" t="s">
        <v>91</v>
      </c>
      <c r="B15" s="61"/>
      <c r="E15" s="63">
        <v>1377</v>
      </c>
      <c r="G15" s="65">
        <v>1148</v>
      </c>
      <c r="I15" s="65">
        <v>0</v>
      </c>
      <c r="J15" s="64"/>
      <c r="K15" s="65">
        <v>67</v>
      </c>
    </row>
    <row r="16" spans="1:11" x14ac:dyDescent="0.6">
      <c r="A16" s="60" t="s">
        <v>92</v>
      </c>
      <c r="B16" s="61"/>
      <c r="C16" s="62"/>
      <c r="D16" s="62"/>
      <c r="E16" s="66">
        <v>24354</v>
      </c>
      <c r="G16" s="67">
        <v>26320</v>
      </c>
      <c r="I16" s="66">
        <v>6002</v>
      </c>
      <c r="J16" s="64"/>
      <c r="K16" s="67">
        <v>5837</v>
      </c>
    </row>
    <row r="17" spans="1:11" x14ac:dyDescent="0.3">
      <c r="A17" s="51" t="s">
        <v>93</v>
      </c>
      <c r="E17" s="67">
        <f>SUM(E14:E16)</f>
        <v>280505</v>
      </c>
      <c r="G17" s="67">
        <f>SUM(G14:G16)</f>
        <v>389008</v>
      </c>
      <c r="H17" s="65"/>
      <c r="I17" s="67">
        <f>SUM(I14:I16)</f>
        <v>35314</v>
      </c>
      <c r="J17" s="63"/>
      <c r="K17" s="67">
        <f>SUM(K14:K16)</f>
        <v>50094</v>
      </c>
    </row>
    <row r="18" spans="1:11" x14ac:dyDescent="0.3">
      <c r="A18" s="51" t="s">
        <v>94</v>
      </c>
      <c r="E18" s="65">
        <f>SUM(E12-E17)</f>
        <v>24166</v>
      </c>
      <c r="G18" s="65">
        <f>SUM(G12-G17)</f>
        <v>36514</v>
      </c>
      <c r="H18" s="65"/>
      <c r="I18" s="65">
        <f>SUM(I12-I17)</f>
        <v>109994</v>
      </c>
      <c r="J18" s="63"/>
      <c r="K18" s="65">
        <f>SUM(K12-K17)</f>
        <v>4146</v>
      </c>
    </row>
    <row r="19" spans="1:11" x14ac:dyDescent="0.3">
      <c r="A19" s="41" t="s">
        <v>95</v>
      </c>
      <c r="C19" s="62">
        <v>2</v>
      </c>
      <c r="E19" s="63">
        <v>288</v>
      </c>
      <c r="G19" s="65">
        <v>243</v>
      </c>
      <c r="I19" s="63">
        <v>1777</v>
      </c>
      <c r="J19" s="65"/>
      <c r="K19" s="65">
        <v>1203</v>
      </c>
    </row>
    <row r="20" spans="1:11" x14ac:dyDescent="0.3">
      <c r="A20" s="41" t="s">
        <v>96</v>
      </c>
      <c r="C20" s="62"/>
      <c r="E20" s="63">
        <v>-86</v>
      </c>
      <c r="G20" s="65">
        <v>42</v>
      </c>
      <c r="I20" s="65">
        <v>0</v>
      </c>
      <c r="J20" s="65"/>
      <c r="K20" s="65">
        <v>0</v>
      </c>
    </row>
    <row r="21" spans="1:11" x14ac:dyDescent="0.6">
      <c r="A21" s="60" t="s">
        <v>97</v>
      </c>
      <c r="B21" s="49"/>
      <c r="E21" s="66">
        <v>-3645</v>
      </c>
      <c r="G21" s="67">
        <v>-4250</v>
      </c>
      <c r="I21" s="66">
        <v>-1133</v>
      </c>
      <c r="J21" s="68"/>
      <c r="K21" s="67">
        <v>-1151</v>
      </c>
    </row>
    <row r="22" spans="1:11" x14ac:dyDescent="0.3">
      <c r="A22" s="69" t="s">
        <v>98</v>
      </c>
      <c r="B22" s="49"/>
      <c r="E22" s="65">
        <f>SUM(E18:E21)</f>
        <v>20723</v>
      </c>
      <c r="G22" s="65">
        <f>SUM(G18:G21)</f>
        <v>32549</v>
      </c>
      <c r="H22" s="65"/>
      <c r="I22" s="65">
        <f>SUM(I18:I21)</f>
        <v>110638</v>
      </c>
      <c r="J22" s="63"/>
      <c r="K22" s="65">
        <f>SUM(K18:K21)</f>
        <v>4198</v>
      </c>
    </row>
    <row r="23" spans="1:11" x14ac:dyDescent="0.6">
      <c r="A23" s="60" t="s">
        <v>99</v>
      </c>
      <c r="B23" s="49"/>
      <c r="C23" s="62">
        <v>10</v>
      </c>
      <c r="D23" s="62"/>
      <c r="E23" s="63">
        <v>-5441</v>
      </c>
      <c r="G23" s="67">
        <v>-5336</v>
      </c>
      <c r="I23" s="66">
        <v>-140</v>
      </c>
      <c r="J23" s="68"/>
      <c r="K23" s="67">
        <v>-928</v>
      </c>
    </row>
    <row r="24" spans="1:11" ht="24" thickBot="1" x14ac:dyDescent="0.35">
      <c r="A24" s="51" t="s">
        <v>100</v>
      </c>
      <c r="E24" s="70">
        <f>SUM(E22:E23)</f>
        <v>15282</v>
      </c>
      <c r="G24" s="70">
        <f>SUM(G22:G23)</f>
        <v>27213</v>
      </c>
      <c r="H24" s="65"/>
      <c r="I24" s="70">
        <f>SUM(I22:I23)</f>
        <v>110498</v>
      </c>
      <c r="J24" s="63"/>
      <c r="K24" s="70">
        <f>SUM(K22:K23)</f>
        <v>3270</v>
      </c>
    </row>
    <row r="25" spans="1:11" ht="24" thickTop="1" x14ac:dyDescent="0.3">
      <c r="A25" s="51"/>
      <c r="E25" s="65"/>
      <c r="G25" s="65"/>
      <c r="H25" s="65"/>
      <c r="I25" s="65"/>
      <c r="J25" s="63"/>
      <c r="K25" s="65"/>
    </row>
    <row r="26" spans="1:11" x14ac:dyDescent="0.3">
      <c r="A26" s="51" t="s">
        <v>101</v>
      </c>
      <c r="E26" s="65"/>
      <c r="G26" s="65"/>
      <c r="H26" s="65"/>
      <c r="I26" s="65"/>
      <c r="J26" s="63"/>
      <c r="K26" s="65"/>
    </row>
    <row r="27" spans="1:11" ht="24" thickBot="1" x14ac:dyDescent="0.35">
      <c r="A27" s="41" t="s">
        <v>102</v>
      </c>
      <c r="E27" s="63">
        <v>16868</v>
      </c>
      <c r="G27" s="65">
        <v>27012</v>
      </c>
      <c r="H27" s="65"/>
      <c r="I27" s="71">
        <f>SUM(I24)</f>
        <v>110498</v>
      </c>
      <c r="J27" s="63"/>
      <c r="K27" s="71">
        <f>SUM(K24)</f>
        <v>3270</v>
      </c>
    </row>
    <row r="28" spans="1:11" ht="24" thickTop="1" x14ac:dyDescent="0.3">
      <c r="A28" s="41" t="s">
        <v>103</v>
      </c>
      <c r="E28" s="63">
        <v>-1586</v>
      </c>
      <c r="G28" s="67">
        <v>201</v>
      </c>
      <c r="H28" s="65"/>
      <c r="I28" s="65"/>
      <c r="J28" s="63"/>
      <c r="K28" s="65"/>
    </row>
    <row r="29" spans="1:11" ht="24" thickBot="1" x14ac:dyDescent="0.35">
      <c r="A29" s="51"/>
      <c r="E29" s="70">
        <f>SUM(E27:E28)</f>
        <v>15282</v>
      </c>
      <c r="G29" s="70">
        <f>SUM(G27:G28)</f>
        <v>27213</v>
      </c>
      <c r="H29" s="65"/>
      <c r="I29" s="65"/>
      <c r="J29" s="63"/>
      <c r="K29" s="65"/>
    </row>
    <row r="30" spans="1:11" ht="24" thickTop="1" x14ac:dyDescent="0.3">
      <c r="A30" s="51"/>
      <c r="E30" s="65"/>
      <c r="G30" s="65"/>
      <c r="H30" s="65"/>
      <c r="I30" s="65"/>
      <c r="J30" s="63"/>
      <c r="K30" s="65" t="s">
        <v>104</v>
      </c>
    </row>
    <row r="31" spans="1:11" x14ac:dyDescent="0.3">
      <c r="A31" s="51" t="s">
        <v>105</v>
      </c>
      <c r="C31" s="62">
        <v>11</v>
      </c>
      <c r="D31" s="62"/>
      <c r="E31" s="42"/>
    </row>
    <row r="32" spans="1:11" x14ac:dyDescent="0.3">
      <c r="A32" s="60" t="s">
        <v>106</v>
      </c>
      <c r="E32" s="42"/>
    </row>
    <row r="33" spans="1:11" ht="24" thickBot="1" x14ac:dyDescent="0.35">
      <c r="A33" s="60" t="s">
        <v>107</v>
      </c>
      <c r="E33" s="72">
        <f>ROUND(E27/E34*1000,4)</f>
        <v>4.2999999999999997E-2</v>
      </c>
      <c r="G33" s="72">
        <f>ROUND(G27/G34*1000,4)</f>
        <v>0.09</v>
      </c>
      <c r="H33" s="73"/>
      <c r="I33" s="72">
        <f>ROUND(I27/I34*1000,4)</f>
        <v>0.28139999999999998</v>
      </c>
      <c r="K33" s="72">
        <f>ROUND(K27/K34*1000,4)</f>
        <v>1.09E-2</v>
      </c>
    </row>
    <row r="34" spans="1:11" ht="24.6" thickTop="1" thickBot="1" x14ac:dyDescent="0.35">
      <c r="A34" s="60" t="s">
        <v>108</v>
      </c>
      <c r="E34" s="74">
        <v>392699777</v>
      </c>
      <c r="G34" s="74">
        <v>300217972</v>
      </c>
      <c r="I34" s="74">
        <v>392699777</v>
      </c>
      <c r="K34" s="74">
        <v>300217972</v>
      </c>
    </row>
    <row r="35" spans="1:11" ht="24" thickTop="1" x14ac:dyDescent="0.3">
      <c r="A35" s="51"/>
      <c r="E35" s="65"/>
      <c r="G35" s="65"/>
      <c r="H35" s="65"/>
      <c r="I35" s="65"/>
      <c r="J35" s="63"/>
      <c r="K35" s="65"/>
    </row>
    <row r="36" spans="1:11" x14ac:dyDescent="0.3">
      <c r="A36" s="41" t="s">
        <v>37</v>
      </c>
      <c r="C36" s="75"/>
      <c r="D36" s="75"/>
      <c r="E36" s="75"/>
      <c r="G36" s="76"/>
      <c r="H36" s="76"/>
      <c r="I36" s="76"/>
      <c r="J36" s="76"/>
      <c r="K36" s="76"/>
    </row>
    <row r="37" spans="1:11" x14ac:dyDescent="0.3">
      <c r="C37" s="75"/>
      <c r="D37" s="75"/>
      <c r="E37" s="75"/>
      <c r="K37" s="65"/>
    </row>
    <row r="38" spans="1:11" x14ac:dyDescent="0.3">
      <c r="A38" s="77"/>
      <c r="B38" s="77"/>
      <c r="F38" s="77"/>
      <c r="G38" s="77"/>
      <c r="H38" s="77"/>
      <c r="I38" s="77"/>
      <c r="J38" s="77"/>
      <c r="K38" s="77"/>
    </row>
    <row r="39" spans="1:11" x14ac:dyDescent="0.3">
      <c r="A39" s="78" t="s">
        <v>38</v>
      </c>
      <c r="F39" s="79" t="s">
        <v>39</v>
      </c>
      <c r="G39" s="79"/>
      <c r="H39" s="79"/>
      <c r="I39" s="79"/>
      <c r="J39" s="79"/>
      <c r="K39" s="79"/>
    </row>
    <row r="40" spans="1:11" x14ac:dyDescent="0.3">
      <c r="A40" s="78" t="s">
        <v>40</v>
      </c>
      <c r="F40" s="80" t="s">
        <v>40</v>
      </c>
      <c r="G40" s="80"/>
      <c r="H40" s="80"/>
      <c r="I40" s="80"/>
      <c r="J40" s="80"/>
      <c r="K40" s="80"/>
    </row>
    <row r="41" spans="1:11" x14ac:dyDescent="0.3">
      <c r="K41" s="43" t="s">
        <v>80</v>
      </c>
    </row>
    <row r="42" spans="1:11" x14ac:dyDescent="0.6">
      <c r="A42" s="44" t="s">
        <v>0</v>
      </c>
      <c r="B42" s="45"/>
      <c r="C42" s="46"/>
      <c r="D42" s="46"/>
      <c r="E42" s="46"/>
      <c r="F42" s="47"/>
      <c r="G42" s="47"/>
      <c r="H42" s="47"/>
      <c r="I42" s="47"/>
      <c r="J42" s="47"/>
      <c r="K42" s="47"/>
    </row>
    <row r="43" spans="1:11" x14ac:dyDescent="0.3">
      <c r="A43" s="48" t="s">
        <v>109</v>
      </c>
      <c r="B43" s="45"/>
      <c r="C43" s="46"/>
      <c r="D43" s="46"/>
      <c r="E43" s="46"/>
      <c r="F43" s="47"/>
      <c r="G43" s="47"/>
      <c r="H43" s="47"/>
      <c r="I43" s="47"/>
      <c r="J43" s="47"/>
      <c r="K43" s="47"/>
    </row>
    <row r="44" spans="1:11" x14ac:dyDescent="0.3">
      <c r="A44" s="48" t="s">
        <v>82</v>
      </c>
      <c r="B44" s="45"/>
      <c r="C44" s="46"/>
      <c r="D44" s="46"/>
      <c r="E44" s="46"/>
      <c r="F44" s="47"/>
      <c r="G44" s="47"/>
      <c r="H44" s="47"/>
      <c r="I44" s="47"/>
      <c r="J44" s="47"/>
      <c r="K44" s="47"/>
    </row>
    <row r="45" spans="1:11" x14ac:dyDescent="0.3">
      <c r="A45" s="49"/>
      <c r="B45" s="45"/>
      <c r="C45" s="46"/>
      <c r="D45" s="46"/>
      <c r="E45" s="46"/>
      <c r="F45" s="47"/>
      <c r="G45" s="45"/>
      <c r="H45" s="45"/>
      <c r="I45" s="45"/>
      <c r="J45" s="47"/>
      <c r="K45" s="50" t="s">
        <v>3</v>
      </c>
    </row>
    <row r="46" spans="1:11" x14ac:dyDescent="0.3">
      <c r="A46" s="51"/>
      <c r="B46" s="52"/>
      <c r="C46" s="52"/>
      <c r="D46" s="53"/>
      <c r="E46" s="54" t="s">
        <v>4</v>
      </c>
      <c r="F46" s="54"/>
      <c r="G46" s="54"/>
      <c r="H46" s="55"/>
      <c r="I46" s="54" t="s">
        <v>5</v>
      </c>
      <c r="J46" s="54"/>
      <c r="K46" s="54"/>
    </row>
    <row r="47" spans="1:11" x14ac:dyDescent="0.3">
      <c r="C47" s="78"/>
      <c r="D47" s="57"/>
      <c r="E47" s="58">
        <v>2566</v>
      </c>
      <c r="F47" s="59"/>
      <c r="G47" s="58">
        <v>2565</v>
      </c>
      <c r="H47" s="59"/>
      <c r="I47" s="58">
        <v>2566</v>
      </c>
      <c r="J47" s="59"/>
      <c r="K47" s="58">
        <v>2565</v>
      </c>
    </row>
    <row r="48" spans="1:11" x14ac:dyDescent="0.3">
      <c r="C48" s="57"/>
      <c r="D48" s="57"/>
      <c r="E48" s="59"/>
      <c r="F48" s="59"/>
      <c r="G48" s="59"/>
      <c r="H48" s="59"/>
      <c r="I48" s="59"/>
      <c r="J48" s="59"/>
      <c r="K48" s="59"/>
    </row>
    <row r="49" spans="1:11" x14ac:dyDescent="0.3">
      <c r="A49" s="51" t="s">
        <v>100</v>
      </c>
      <c r="C49" s="57"/>
      <c r="D49" s="57"/>
      <c r="E49" s="81">
        <f>SUM(E29)</f>
        <v>15282</v>
      </c>
      <c r="F49" s="59"/>
      <c r="G49" s="81">
        <f>SUM(G29)</f>
        <v>27213</v>
      </c>
      <c r="H49" s="59"/>
      <c r="I49" s="81">
        <f>SUM(I24)</f>
        <v>110498</v>
      </c>
      <c r="J49" s="59"/>
      <c r="K49" s="81">
        <f>SUM(K24)</f>
        <v>3270</v>
      </c>
    </row>
    <row r="50" spans="1:11" x14ac:dyDescent="0.3">
      <c r="A50" s="82" t="s">
        <v>110</v>
      </c>
      <c r="E50" s="65"/>
      <c r="G50" s="65"/>
      <c r="H50" s="65"/>
      <c r="I50" s="65"/>
      <c r="J50" s="63"/>
      <c r="K50" s="65"/>
    </row>
    <row r="51" spans="1:11" x14ac:dyDescent="0.3">
      <c r="A51" s="83" t="s">
        <v>111</v>
      </c>
      <c r="E51" s="65"/>
      <c r="G51" s="65"/>
      <c r="H51" s="65"/>
      <c r="I51" s="65"/>
      <c r="J51" s="63"/>
      <c r="K51" s="65"/>
    </row>
    <row r="52" spans="1:11" x14ac:dyDescent="0.3">
      <c r="A52" s="84" t="s">
        <v>112</v>
      </c>
      <c r="E52" s="65"/>
      <c r="G52" s="65"/>
      <c r="H52" s="65"/>
      <c r="I52" s="65"/>
      <c r="J52" s="63"/>
      <c r="K52" s="65"/>
    </row>
    <row r="53" spans="1:11" x14ac:dyDescent="0.6">
      <c r="A53" s="84" t="s">
        <v>113</v>
      </c>
      <c r="C53" s="62"/>
      <c r="D53" s="42"/>
      <c r="E53" s="65">
        <v>-9357</v>
      </c>
      <c r="G53" s="65">
        <v>-4995</v>
      </c>
      <c r="I53" s="65">
        <v>0</v>
      </c>
      <c r="J53" s="85"/>
      <c r="K53" s="65">
        <v>0</v>
      </c>
    </row>
    <row r="54" spans="1:11" x14ac:dyDescent="0.6">
      <c r="A54" s="84" t="s">
        <v>114</v>
      </c>
      <c r="C54" s="62"/>
      <c r="D54" s="42"/>
      <c r="E54" s="67">
        <v>-13</v>
      </c>
      <c r="G54" s="67">
        <v>45</v>
      </c>
      <c r="I54" s="67">
        <v>0</v>
      </c>
      <c r="J54" s="85"/>
      <c r="K54" s="67">
        <v>0</v>
      </c>
    </row>
    <row r="55" spans="1:11" x14ac:dyDescent="0.3">
      <c r="A55" s="84" t="s">
        <v>115</v>
      </c>
      <c r="C55" s="62"/>
      <c r="D55" s="62"/>
      <c r="E55" s="67">
        <f>SUM(E53:E54)</f>
        <v>-9370</v>
      </c>
      <c r="G55" s="67">
        <f>SUM(G53:G54)</f>
        <v>-4950</v>
      </c>
      <c r="H55" s="65"/>
      <c r="I55" s="67">
        <f t="shared" ref="I55" si="0">SUM(I53:I54)</f>
        <v>0</v>
      </c>
      <c r="J55" s="63"/>
      <c r="K55" s="67">
        <f t="shared" ref="K55" si="1">SUM(K53:K54)</f>
        <v>0</v>
      </c>
    </row>
    <row r="56" spans="1:11" x14ac:dyDescent="0.3">
      <c r="A56" s="82" t="s">
        <v>116</v>
      </c>
      <c r="E56" s="67">
        <f>SUM(E55)</f>
        <v>-9370</v>
      </c>
      <c r="G56" s="67">
        <f>SUM(G55)</f>
        <v>-4950</v>
      </c>
      <c r="H56" s="65"/>
      <c r="I56" s="67">
        <f>SUM(I55)</f>
        <v>0</v>
      </c>
      <c r="J56" s="63"/>
      <c r="K56" s="67">
        <f>SUM(K55)</f>
        <v>0</v>
      </c>
    </row>
    <row r="57" spans="1:11" x14ac:dyDescent="0.3">
      <c r="A57" s="82"/>
      <c r="E57" s="63"/>
      <c r="G57" s="63"/>
      <c r="H57" s="63"/>
      <c r="I57" s="63"/>
      <c r="J57" s="63"/>
      <c r="K57" s="63"/>
    </row>
    <row r="58" spans="1:11" ht="24" thickBot="1" x14ac:dyDescent="0.35">
      <c r="A58" s="82" t="s">
        <v>117</v>
      </c>
      <c r="E58" s="71">
        <f>E56+E24</f>
        <v>5912</v>
      </c>
      <c r="G58" s="71">
        <f>G56+G24</f>
        <v>22263</v>
      </c>
      <c r="H58" s="65"/>
      <c r="I58" s="71">
        <f>I56+I24</f>
        <v>110498</v>
      </c>
      <c r="J58" s="63"/>
      <c r="K58" s="71">
        <f>K56+K24</f>
        <v>3270</v>
      </c>
    </row>
    <row r="59" spans="1:11" ht="24" thickTop="1" x14ac:dyDescent="0.3">
      <c r="A59" s="82"/>
      <c r="E59" s="65"/>
      <c r="G59" s="65"/>
      <c r="H59" s="65"/>
      <c r="I59" s="65"/>
      <c r="J59" s="63"/>
      <c r="K59" s="65"/>
    </row>
    <row r="60" spans="1:11" x14ac:dyDescent="0.3">
      <c r="A60" s="51" t="s">
        <v>118</v>
      </c>
      <c r="E60" s="65"/>
      <c r="G60" s="65"/>
      <c r="H60" s="65"/>
      <c r="I60" s="65"/>
      <c r="J60" s="63"/>
      <c r="K60" s="65"/>
    </row>
    <row r="61" spans="1:11" ht="24" thickBot="1" x14ac:dyDescent="0.35">
      <c r="A61" s="41" t="s">
        <v>102</v>
      </c>
      <c r="E61" s="65">
        <v>7498</v>
      </c>
      <c r="G61" s="65">
        <v>22062</v>
      </c>
      <c r="H61" s="65"/>
      <c r="I61" s="71">
        <f>SUM(I58)</f>
        <v>110498</v>
      </c>
      <c r="J61" s="63"/>
      <c r="K61" s="71">
        <f>SUM(K58)</f>
        <v>3270</v>
      </c>
    </row>
    <row r="62" spans="1:11" ht="24" thickTop="1" x14ac:dyDescent="0.3">
      <c r="A62" s="41" t="s">
        <v>103</v>
      </c>
      <c r="E62" s="65">
        <v>-1586</v>
      </c>
      <c r="G62" s="67">
        <v>201</v>
      </c>
      <c r="H62" s="65"/>
      <c r="I62" s="65"/>
      <c r="J62" s="63"/>
      <c r="K62" s="65"/>
    </row>
    <row r="63" spans="1:11" ht="24" thickBot="1" x14ac:dyDescent="0.35">
      <c r="A63" s="51"/>
      <c r="E63" s="70">
        <f>SUM(E61:E62)</f>
        <v>5912</v>
      </c>
      <c r="G63" s="70">
        <f>SUM(G61:G62)</f>
        <v>22263</v>
      </c>
      <c r="H63" s="65"/>
      <c r="I63" s="65"/>
      <c r="J63" s="63"/>
      <c r="K63" s="65"/>
    </row>
    <row r="64" spans="1:11" ht="24" thickTop="1" x14ac:dyDescent="0.3">
      <c r="A64" s="82"/>
      <c r="E64" s="65">
        <f>E58-E63</f>
        <v>0</v>
      </c>
      <c r="G64" s="65">
        <f>G58-G63</f>
        <v>0</v>
      </c>
      <c r="H64" s="65"/>
      <c r="I64" s="65"/>
      <c r="J64" s="63"/>
      <c r="K64" s="65"/>
    </row>
    <row r="65" spans="1:11" x14ac:dyDescent="0.3">
      <c r="A65" s="41" t="s">
        <v>37</v>
      </c>
      <c r="C65" s="75"/>
      <c r="D65" s="75"/>
      <c r="E65" s="75"/>
      <c r="G65" s="76"/>
      <c r="H65" s="76"/>
      <c r="I65" s="76"/>
      <c r="J65" s="76"/>
      <c r="K65" s="76"/>
    </row>
    <row r="66" spans="1:11" x14ac:dyDescent="0.3">
      <c r="C66" s="75"/>
      <c r="D66" s="75"/>
      <c r="E66" s="75"/>
      <c r="K66" s="65"/>
    </row>
    <row r="67" spans="1:11" x14ac:dyDescent="0.3">
      <c r="C67" s="75"/>
      <c r="D67" s="75"/>
      <c r="E67" s="75"/>
      <c r="K67" s="65"/>
    </row>
    <row r="68" spans="1:11" x14ac:dyDescent="0.3">
      <c r="A68" s="77"/>
      <c r="B68" s="77"/>
      <c r="F68" s="77"/>
      <c r="G68" s="77"/>
      <c r="H68" s="77"/>
      <c r="I68" s="77"/>
      <c r="J68" s="77"/>
      <c r="K68" s="77"/>
    </row>
    <row r="69" spans="1:11" x14ac:dyDescent="0.3">
      <c r="A69" s="78" t="s">
        <v>38</v>
      </c>
      <c r="F69" s="79" t="s">
        <v>39</v>
      </c>
      <c r="G69" s="79"/>
      <c r="H69" s="79"/>
      <c r="I69" s="79"/>
      <c r="J69" s="79"/>
      <c r="K69" s="79"/>
    </row>
    <row r="70" spans="1:11" x14ac:dyDescent="0.3">
      <c r="A70" s="78" t="s">
        <v>40</v>
      </c>
      <c r="F70" s="80" t="s">
        <v>40</v>
      </c>
      <c r="G70" s="80"/>
      <c r="H70" s="80"/>
      <c r="I70" s="80"/>
      <c r="J70" s="80"/>
      <c r="K70" s="80"/>
    </row>
    <row r="71" spans="1:11" x14ac:dyDescent="0.3">
      <c r="K71" s="43" t="s">
        <v>80</v>
      </c>
    </row>
    <row r="72" spans="1:11" x14ac:dyDescent="0.6">
      <c r="A72" s="44" t="s">
        <v>0</v>
      </c>
      <c r="B72" s="45"/>
      <c r="C72" s="46"/>
      <c r="D72" s="46"/>
      <c r="E72" s="46"/>
      <c r="F72" s="47"/>
      <c r="G72" s="47"/>
      <c r="H72" s="47"/>
      <c r="I72" s="47"/>
      <c r="J72" s="47"/>
      <c r="K72" s="43"/>
    </row>
    <row r="73" spans="1:11" x14ac:dyDescent="0.3">
      <c r="A73" s="48" t="s">
        <v>81</v>
      </c>
      <c r="B73" s="45"/>
      <c r="C73" s="46"/>
      <c r="D73" s="46"/>
      <c r="E73" s="46"/>
      <c r="F73" s="47"/>
      <c r="G73" s="47"/>
      <c r="H73" s="47"/>
      <c r="I73" s="47"/>
      <c r="J73" s="47"/>
      <c r="K73" s="47"/>
    </row>
    <row r="74" spans="1:11" x14ac:dyDescent="0.3">
      <c r="A74" s="48" t="s">
        <v>119</v>
      </c>
      <c r="B74" s="45"/>
      <c r="C74" s="46"/>
      <c r="D74" s="46"/>
      <c r="E74" s="46"/>
      <c r="F74" s="47"/>
      <c r="G74" s="47"/>
      <c r="H74" s="47"/>
      <c r="I74" s="47"/>
      <c r="J74" s="47"/>
      <c r="K74" s="47"/>
    </row>
    <row r="75" spans="1:11" x14ac:dyDescent="0.3">
      <c r="A75" s="49"/>
      <c r="B75" s="45"/>
      <c r="C75" s="46"/>
      <c r="D75" s="46"/>
      <c r="E75" s="46"/>
      <c r="F75" s="47"/>
      <c r="G75" s="45"/>
      <c r="H75" s="45"/>
      <c r="I75" s="45"/>
      <c r="J75" s="47"/>
      <c r="K75" s="50" t="s">
        <v>3</v>
      </c>
    </row>
    <row r="76" spans="1:11" x14ac:dyDescent="0.3">
      <c r="A76" s="51"/>
      <c r="B76" s="52"/>
      <c r="C76" s="52"/>
      <c r="D76" s="53"/>
      <c r="E76" s="54" t="s">
        <v>4</v>
      </c>
      <c r="F76" s="54"/>
      <c r="G76" s="54"/>
      <c r="H76" s="55"/>
      <c r="I76" s="54" t="s">
        <v>5</v>
      </c>
      <c r="J76" s="54"/>
      <c r="K76" s="54"/>
    </row>
    <row r="77" spans="1:11" x14ac:dyDescent="0.3">
      <c r="C77" s="56" t="s">
        <v>6</v>
      </c>
      <c r="D77" s="57"/>
      <c r="E77" s="58">
        <v>2566</v>
      </c>
      <c r="F77" s="59"/>
      <c r="G77" s="58">
        <v>2565</v>
      </c>
      <c r="H77" s="59"/>
      <c r="I77" s="58">
        <v>2566</v>
      </c>
      <c r="J77" s="59"/>
      <c r="K77" s="58">
        <v>2565</v>
      </c>
    </row>
    <row r="78" spans="1:11" x14ac:dyDescent="0.3">
      <c r="A78" s="51" t="s">
        <v>83</v>
      </c>
    </row>
    <row r="79" spans="1:11" x14ac:dyDescent="0.6">
      <c r="A79" s="60" t="s">
        <v>84</v>
      </c>
      <c r="B79" s="61"/>
      <c r="C79" s="62">
        <v>2</v>
      </c>
      <c r="D79" s="62"/>
      <c r="E79" s="63">
        <v>949937</v>
      </c>
      <c r="G79" s="63">
        <v>1122403</v>
      </c>
      <c r="I79" s="63">
        <v>114755</v>
      </c>
      <c r="J79" s="64"/>
      <c r="K79" s="63">
        <v>126955</v>
      </c>
    </row>
    <row r="80" spans="1:11" x14ac:dyDescent="0.6">
      <c r="A80" s="60" t="s">
        <v>85</v>
      </c>
      <c r="B80" s="61"/>
      <c r="C80" s="62" t="s">
        <v>86</v>
      </c>
      <c r="D80" s="62"/>
      <c r="E80" s="65">
        <v>0</v>
      </c>
      <c r="G80" s="65">
        <v>0</v>
      </c>
      <c r="I80" s="65">
        <v>116163</v>
      </c>
      <c r="J80" s="64"/>
      <c r="K80" s="63">
        <v>18597</v>
      </c>
    </row>
    <row r="81" spans="1:11" x14ac:dyDescent="0.6">
      <c r="A81" s="60" t="s">
        <v>87</v>
      </c>
      <c r="B81" s="61"/>
      <c r="C81" s="62"/>
      <c r="D81" s="62"/>
      <c r="E81" s="66">
        <v>4168</v>
      </c>
      <c r="G81" s="66">
        <v>17971</v>
      </c>
      <c r="I81" s="66">
        <v>1843</v>
      </c>
      <c r="J81" s="64"/>
      <c r="K81" s="66">
        <v>5300</v>
      </c>
    </row>
    <row r="82" spans="1:11" x14ac:dyDescent="0.3">
      <c r="A82" s="51" t="s">
        <v>88</v>
      </c>
      <c r="E82" s="67">
        <f>SUM(E79:E81)</f>
        <v>954105</v>
      </c>
      <c r="G82" s="67">
        <f>SUM(G79:G81)</f>
        <v>1140374</v>
      </c>
      <c r="H82" s="65"/>
      <c r="I82" s="67">
        <f>SUM(I79:I81)</f>
        <v>232761</v>
      </c>
      <c r="J82" s="63"/>
      <c r="K82" s="67">
        <f>SUM(K79:K81)</f>
        <v>150852</v>
      </c>
    </row>
    <row r="83" spans="1:11" x14ac:dyDescent="0.3">
      <c r="A83" s="51" t="s">
        <v>89</v>
      </c>
      <c r="G83" s="41"/>
      <c r="H83" s="65"/>
      <c r="I83" s="65"/>
      <c r="J83" s="63"/>
      <c r="K83" s="65"/>
    </row>
    <row r="84" spans="1:11" x14ac:dyDescent="0.6">
      <c r="A84" s="60" t="s">
        <v>90</v>
      </c>
      <c r="B84" s="61"/>
      <c r="C84" s="62">
        <v>2</v>
      </c>
      <c r="D84" s="62"/>
      <c r="E84" s="65">
        <v>805985</v>
      </c>
      <c r="G84" s="65">
        <v>969350</v>
      </c>
      <c r="I84" s="65">
        <v>94382</v>
      </c>
      <c r="J84" s="64"/>
      <c r="K84" s="65">
        <v>99708</v>
      </c>
    </row>
    <row r="85" spans="1:11" x14ac:dyDescent="0.6">
      <c r="A85" s="60" t="s">
        <v>91</v>
      </c>
      <c r="B85" s="61"/>
      <c r="E85" s="65">
        <v>3736</v>
      </c>
      <c r="G85" s="65">
        <v>6960</v>
      </c>
      <c r="I85" s="65">
        <v>0</v>
      </c>
      <c r="J85" s="64"/>
      <c r="K85" s="65">
        <v>89</v>
      </c>
    </row>
    <row r="86" spans="1:11" x14ac:dyDescent="0.6">
      <c r="A86" s="60" t="s">
        <v>92</v>
      </c>
      <c r="B86" s="61"/>
      <c r="C86" s="62"/>
      <c r="D86" s="62"/>
      <c r="E86" s="67">
        <v>76731</v>
      </c>
      <c r="G86" s="67">
        <v>87408</v>
      </c>
      <c r="I86" s="67">
        <v>18549</v>
      </c>
      <c r="J86" s="64"/>
      <c r="K86" s="67">
        <v>19433</v>
      </c>
    </row>
    <row r="87" spans="1:11" x14ac:dyDescent="0.3">
      <c r="A87" s="51" t="s">
        <v>93</v>
      </c>
      <c r="E87" s="67">
        <f>SUM(E84:E86)</f>
        <v>886452</v>
      </c>
      <c r="G87" s="67">
        <f>SUM(G84:G86)</f>
        <v>1063718</v>
      </c>
      <c r="H87" s="65"/>
      <c r="I87" s="67">
        <f>SUM(I84:I86)</f>
        <v>112931</v>
      </c>
      <c r="J87" s="63"/>
      <c r="K87" s="67">
        <f>SUM(K84:K86)</f>
        <v>119230</v>
      </c>
    </row>
    <row r="88" spans="1:11" x14ac:dyDescent="0.3">
      <c r="A88" s="51" t="s">
        <v>94</v>
      </c>
      <c r="E88" s="65">
        <f>SUM(E82-E87)</f>
        <v>67653</v>
      </c>
      <c r="G88" s="65">
        <f>SUM(G82-G87)</f>
        <v>76656</v>
      </c>
      <c r="H88" s="65"/>
      <c r="I88" s="65">
        <f>SUM(I82-I87)</f>
        <v>119830</v>
      </c>
      <c r="J88" s="63"/>
      <c r="K88" s="65">
        <f>SUM(K82-K87)</f>
        <v>31622</v>
      </c>
    </row>
    <row r="89" spans="1:11" x14ac:dyDescent="0.3">
      <c r="A89" s="41" t="s">
        <v>95</v>
      </c>
      <c r="C89" s="62">
        <v>2</v>
      </c>
      <c r="E89" s="65">
        <v>1208</v>
      </c>
      <c r="G89" s="65">
        <v>788</v>
      </c>
      <c r="I89" s="65">
        <v>5311</v>
      </c>
      <c r="J89" s="65"/>
      <c r="K89" s="65">
        <v>3581</v>
      </c>
    </row>
    <row r="90" spans="1:11" x14ac:dyDescent="0.3">
      <c r="A90" s="41" t="s">
        <v>96</v>
      </c>
      <c r="C90" s="62"/>
      <c r="E90" s="65">
        <v>-1385</v>
      </c>
      <c r="G90" s="65">
        <v>517</v>
      </c>
      <c r="I90" s="65">
        <v>0</v>
      </c>
      <c r="J90" s="65"/>
      <c r="K90" s="65">
        <v>0</v>
      </c>
    </row>
    <row r="91" spans="1:11" x14ac:dyDescent="0.6">
      <c r="A91" s="60" t="s">
        <v>97</v>
      </c>
      <c r="B91" s="49"/>
      <c r="E91" s="67">
        <v>-10483</v>
      </c>
      <c r="G91" s="67">
        <v>-12284</v>
      </c>
      <c r="I91" s="67">
        <v>-3467</v>
      </c>
      <c r="J91" s="68"/>
      <c r="K91" s="67">
        <v>-3562</v>
      </c>
    </row>
    <row r="92" spans="1:11" x14ac:dyDescent="0.3">
      <c r="A92" s="69" t="s">
        <v>98</v>
      </c>
      <c r="B92" s="49"/>
      <c r="E92" s="65">
        <f>SUM(E88:E91)</f>
        <v>56993</v>
      </c>
      <c r="G92" s="65">
        <f>SUM(G88:G91)</f>
        <v>65677</v>
      </c>
      <c r="H92" s="65"/>
      <c r="I92" s="65">
        <f>SUM(I88:I91)</f>
        <v>121674</v>
      </c>
      <c r="J92" s="63"/>
      <c r="K92" s="65">
        <f>SUM(K88:K91)</f>
        <v>31641</v>
      </c>
    </row>
    <row r="93" spans="1:11" x14ac:dyDescent="0.6">
      <c r="A93" s="60" t="s">
        <v>99</v>
      </c>
      <c r="B93" s="49"/>
      <c r="C93" s="62">
        <v>10</v>
      </c>
      <c r="D93" s="62"/>
      <c r="E93" s="67">
        <v>-9840</v>
      </c>
      <c r="G93" s="67">
        <v>-14445</v>
      </c>
      <c r="I93" s="67">
        <v>-1266</v>
      </c>
      <c r="J93" s="68"/>
      <c r="K93" s="67">
        <v>-2657</v>
      </c>
    </row>
    <row r="94" spans="1:11" ht="24" thickBot="1" x14ac:dyDescent="0.35">
      <c r="A94" s="51" t="s">
        <v>100</v>
      </c>
      <c r="E94" s="70">
        <f>SUM(E92:E93)</f>
        <v>47153</v>
      </c>
      <c r="G94" s="70">
        <f>SUM(G92:G93)</f>
        <v>51232</v>
      </c>
      <c r="H94" s="65"/>
      <c r="I94" s="70">
        <f>SUM(I92:I93)</f>
        <v>120408</v>
      </c>
      <c r="J94" s="63"/>
      <c r="K94" s="70">
        <f>SUM(K92:K93)</f>
        <v>28984</v>
      </c>
    </row>
    <row r="95" spans="1:11" ht="24" thickTop="1" x14ac:dyDescent="0.3">
      <c r="A95" s="51"/>
      <c r="E95" s="65"/>
      <c r="G95" s="65"/>
      <c r="H95" s="65"/>
      <c r="I95" s="65"/>
      <c r="J95" s="63"/>
      <c r="K95" s="65"/>
    </row>
    <row r="96" spans="1:11" x14ac:dyDescent="0.3">
      <c r="A96" s="51" t="s">
        <v>120</v>
      </c>
      <c r="E96" s="65"/>
      <c r="G96" s="65"/>
      <c r="H96" s="65"/>
      <c r="I96" s="65"/>
      <c r="J96" s="63"/>
      <c r="K96" s="65"/>
    </row>
    <row r="97" spans="1:11" ht="24" thickBot="1" x14ac:dyDescent="0.35">
      <c r="A97" s="41" t="s">
        <v>102</v>
      </c>
      <c r="E97" s="65">
        <v>46618</v>
      </c>
      <c r="G97" s="65">
        <v>52518</v>
      </c>
      <c r="H97" s="65"/>
      <c r="I97" s="71">
        <f>SUM(I94)</f>
        <v>120408</v>
      </c>
      <c r="J97" s="63"/>
      <c r="K97" s="71">
        <f>SUM(K94)</f>
        <v>28984</v>
      </c>
    </row>
    <row r="98" spans="1:11" ht="24" thickTop="1" x14ac:dyDescent="0.3">
      <c r="A98" s="41" t="s">
        <v>103</v>
      </c>
      <c r="E98" s="67">
        <v>535</v>
      </c>
      <c r="G98" s="67">
        <v>-1286</v>
      </c>
      <c r="H98" s="65"/>
      <c r="I98" s="65"/>
      <c r="J98" s="63"/>
      <c r="K98" s="65"/>
    </row>
    <row r="99" spans="1:11" ht="24" thickBot="1" x14ac:dyDescent="0.35">
      <c r="A99" s="51"/>
      <c r="E99" s="70">
        <f>SUM(E97:E98)</f>
        <v>47153</v>
      </c>
      <c r="G99" s="70">
        <f>SUM(G97:G98)</f>
        <v>51232</v>
      </c>
      <c r="H99" s="65"/>
      <c r="I99" s="65"/>
      <c r="J99" s="63"/>
      <c r="K99" s="65"/>
    </row>
    <row r="100" spans="1:11" ht="24" thickTop="1" x14ac:dyDescent="0.3">
      <c r="A100" s="51"/>
      <c r="E100" s="65">
        <f>E94-E99</f>
        <v>0</v>
      </c>
      <c r="G100" s="65"/>
      <c r="H100" s="65"/>
      <c r="I100" s="65"/>
      <c r="J100" s="63"/>
      <c r="K100" s="65" t="s">
        <v>104</v>
      </c>
    </row>
    <row r="101" spans="1:11" x14ac:dyDescent="0.3">
      <c r="A101" s="51" t="s">
        <v>105</v>
      </c>
      <c r="C101" s="62">
        <v>11</v>
      </c>
      <c r="D101" s="62"/>
      <c r="E101" s="42"/>
    </row>
    <row r="102" spans="1:11" x14ac:dyDescent="0.3">
      <c r="A102" s="60" t="s">
        <v>106</v>
      </c>
      <c r="E102" s="42"/>
    </row>
    <row r="103" spans="1:11" ht="24" thickBot="1" x14ac:dyDescent="0.35">
      <c r="A103" s="60" t="s">
        <v>107</v>
      </c>
      <c r="E103" s="86">
        <f>ROUND(E97/E104*1000,4)</f>
        <v>0.12839999999999999</v>
      </c>
      <c r="G103" s="86">
        <f>ROUND(G97/G104*1000,4)</f>
        <v>0.1749</v>
      </c>
      <c r="H103" s="73"/>
      <c r="I103" s="86">
        <f>ROUND(I97/I104*1000,4)</f>
        <v>0.33160000000000001</v>
      </c>
      <c r="K103" s="86">
        <f>ROUND(K97/K104*1000,4)</f>
        <v>9.6500000000000002E-2</v>
      </c>
    </row>
    <row r="104" spans="1:11" ht="24.6" thickTop="1" thickBot="1" x14ac:dyDescent="0.35">
      <c r="A104" s="60" t="s">
        <v>108</v>
      </c>
      <c r="E104" s="74">
        <v>363152875</v>
      </c>
      <c r="G104" s="74">
        <v>300217972</v>
      </c>
      <c r="I104" s="74">
        <v>363152875</v>
      </c>
      <c r="K104" s="74">
        <v>300217972</v>
      </c>
    </row>
    <row r="105" spans="1:11" ht="24" thickTop="1" x14ac:dyDescent="0.3">
      <c r="A105" s="51"/>
      <c r="E105" s="65"/>
      <c r="G105" s="65"/>
      <c r="H105" s="65"/>
      <c r="I105" s="65"/>
      <c r="J105" s="63"/>
      <c r="K105" s="65"/>
    </row>
    <row r="106" spans="1:11" x14ac:dyDescent="0.3">
      <c r="A106" s="41" t="s">
        <v>37</v>
      </c>
      <c r="C106" s="75"/>
      <c r="D106" s="75"/>
      <c r="E106" s="75"/>
      <c r="G106" s="76"/>
      <c r="H106" s="76"/>
      <c r="I106" s="76"/>
      <c r="J106" s="76"/>
      <c r="K106" s="76"/>
    </row>
    <row r="107" spans="1:11" x14ac:dyDescent="0.3">
      <c r="C107" s="75"/>
      <c r="D107" s="75"/>
      <c r="E107" s="75"/>
      <c r="K107" s="65"/>
    </row>
    <row r="108" spans="1:11" x14ac:dyDescent="0.3">
      <c r="A108" s="77"/>
      <c r="B108" s="77"/>
      <c r="F108" s="77"/>
      <c r="G108" s="77"/>
      <c r="H108" s="77"/>
      <c r="I108" s="77"/>
      <c r="J108" s="77"/>
      <c r="K108" s="77"/>
    </row>
    <row r="109" spans="1:11" x14ac:dyDescent="0.3">
      <c r="A109" s="78" t="s">
        <v>38</v>
      </c>
      <c r="F109" s="79" t="s">
        <v>39</v>
      </c>
      <c r="G109" s="79"/>
      <c r="H109" s="79"/>
      <c r="I109" s="79"/>
      <c r="J109" s="79"/>
      <c r="K109" s="79"/>
    </row>
    <row r="110" spans="1:11" x14ac:dyDescent="0.3">
      <c r="A110" s="78" t="s">
        <v>40</v>
      </c>
      <c r="F110" s="80" t="s">
        <v>40</v>
      </c>
      <c r="G110" s="80"/>
      <c r="H110" s="80"/>
      <c r="I110" s="80"/>
      <c r="J110" s="80"/>
      <c r="K110" s="80"/>
    </row>
    <row r="111" spans="1:11" x14ac:dyDescent="0.3">
      <c r="K111" s="43" t="s">
        <v>80</v>
      </c>
    </row>
    <row r="112" spans="1:11" x14ac:dyDescent="0.6">
      <c r="A112" s="44" t="s">
        <v>0</v>
      </c>
      <c r="B112" s="45"/>
      <c r="C112" s="46"/>
      <c r="D112" s="46"/>
      <c r="E112" s="46"/>
      <c r="F112" s="47"/>
      <c r="G112" s="47"/>
      <c r="H112" s="47"/>
      <c r="I112" s="47"/>
      <c r="J112" s="47"/>
      <c r="K112" s="47"/>
    </row>
    <row r="113" spans="1:11" x14ac:dyDescent="0.3">
      <c r="A113" s="48" t="s">
        <v>109</v>
      </c>
      <c r="B113" s="45"/>
      <c r="C113" s="46"/>
      <c r="D113" s="46"/>
      <c r="E113" s="46"/>
      <c r="F113" s="47"/>
      <c r="G113" s="47"/>
      <c r="H113" s="47"/>
      <c r="I113" s="47"/>
      <c r="J113" s="47"/>
      <c r="K113" s="47"/>
    </row>
    <row r="114" spans="1:11" x14ac:dyDescent="0.3">
      <c r="A114" s="48" t="s">
        <v>119</v>
      </c>
      <c r="B114" s="45"/>
      <c r="C114" s="46"/>
      <c r="D114" s="46"/>
      <c r="E114" s="46"/>
      <c r="F114" s="47"/>
      <c r="G114" s="47"/>
      <c r="H114" s="47"/>
      <c r="I114" s="47"/>
      <c r="J114" s="47"/>
      <c r="K114" s="47"/>
    </row>
    <row r="115" spans="1:11" x14ac:dyDescent="0.3">
      <c r="A115" s="49"/>
      <c r="B115" s="45"/>
      <c r="C115" s="46"/>
      <c r="D115" s="46"/>
      <c r="E115" s="46"/>
      <c r="F115" s="47"/>
      <c r="G115" s="45"/>
      <c r="H115" s="45"/>
      <c r="I115" s="45"/>
      <c r="J115" s="47"/>
      <c r="K115" s="50" t="s">
        <v>3</v>
      </c>
    </row>
    <row r="116" spans="1:11" x14ac:dyDescent="0.3">
      <c r="A116" s="51"/>
      <c r="B116" s="52"/>
      <c r="C116" s="52"/>
      <c r="D116" s="53"/>
      <c r="E116" s="54" t="s">
        <v>4</v>
      </c>
      <c r="F116" s="54"/>
      <c r="G116" s="54"/>
      <c r="H116" s="55"/>
      <c r="I116" s="54" t="s">
        <v>5</v>
      </c>
      <c r="J116" s="54"/>
      <c r="K116" s="54"/>
    </row>
    <row r="117" spans="1:11" x14ac:dyDescent="0.3">
      <c r="C117" s="78"/>
      <c r="D117" s="57"/>
      <c r="E117" s="58">
        <v>2566</v>
      </c>
      <c r="F117" s="59"/>
      <c r="G117" s="58">
        <v>2565</v>
      </c>
      <c r="H117" s="59"/>
      <c r="I117" s="58">
        <v>2566</v>
      </c>
      <c r="J117" s="59"/>
      <c r="K117" s="58">
        <v>2565</v>
      </c>
    </row>
    <row r="118" spans="1:11" x14ac:dyDescent="0.3">
      <c r="C118" s="57"/>
      <c r="D118" s="57"/>
      <c r="E118" s="59"/>
      <c r="F118" s="59"/>
      <c r="G118" s="59"/>
      <c r="H118" s="59"/>
      <c r="I118" s="59"/>
      <c r="J118" s="59"/>
      <c r="K118" s="59"/>
    </row>
    <row r="119" spans="1:11" x14ac:dyDescent="0.3">
      <c r="A119" s="51" t="s">
        <v>100</v>
      </c>
      <c r="C119" s="57"/>
      <c r="D119" s="57"/>
      <c r="E119" s="81">
        <f>SUM(E99)</f>
        <v>47153</v>
      </c>
      <c r="F119" s="59"/>
      <c r="G119" s="81">
        <f>SUM(G99)</f>
        <v>51232</v>
      </c>
      <c r="H119" s="59"/>
      <c r="I119" s="81">
        <f>SUM(I94)</f>
        <v>120408</v>
      </c>
      <c r="J119" s="59"/>
      <c r="K119" s="81">
        <f>SUM(K94)</f>
        <v>28984</v>
      </c>
    </row>
    <row r="120" spans="1:11" x14ac:dyDescent="0.3">
      <c r="A120" s="82" t="s">
        <v>110</v>
      </c>
      <c r="E120" s="65"/>
      <c r="G120" s="65"/>
      <c r="H120" s="65"/>
      <c r="I120" s="65"/>
      <c r="J120" s="63"/>
      <c r="K120" s="65"/>
    </row>
    <row r="121" spans="1:11" x14ac:dyDescent="0.3">
      <c r="A121" s="83" t="s">
        <v>111</v>
      </c>
      <c r="E121" s="65"/>
      <c r="G121" s="65"/>
      <c r="H121" s="65"/>
      <c r="I121" s="65"/>
      <c r="J121" s="63"/>
      <c r="K121" s="65"/>
    </row>
    <row r="122" spans="1:11" x14ac:dyDescent="0.3">
      <c r="A122" s="84" t="s">
        <v>112</v>
      </c>
      <c r="E122" s="65"/>
      <c r="G122" s="65"/>
      <c r="H122" s="65"/>
      <c r="I122" s="65"/>
      <c r="J122" s="63"/>
      <c r="K122" s="65"/>
    </row>
    <row r="123" spans="1:11" x14ac:dyDescent="0.6">
      <c r="A123" s="84" t="s">
        <v>113</v>
      </c>
      <c r="C123" s="62"/>
      <c r="D123" s="42"/>
      <c r="E123" s="65">
        <v>-16261</v>
      </c>
      <c r="G123" s="65">
        <v>-6997</v>
      </c>
      <c r="I123" s="65">
        <v>0</v>
      </c>
      <c r="J123" s="85"/>
      <c r="K123" s="65">
        <v>0</v>
      </c>
    </row>
    <row r="124" spans="1:11" x14ac:dyDescent="0.6">
      <c r="A124" s="84" t="s">
        <v>114</v>
      </c>
      <c r="C124" s="62"/>
      <c r="D124" s="42"/>
      <c r="E124" s="67">
        <v>-12</v>
      </c>
      <c r="G124" s="67">
        <v>34</v>
      </c>
      <c r="I124" s="67">
        <v>0</v>
      </c>
      <c r="J124" s="85"/>
      <c r="K124" s="67">
        <v>0</v>
      </c>
    </row>
    <row r="125" spans="1:11" x14ac:dyDescent="0.3">
      <c r="A125" s="84" t="s">
        <v>115</v>
      </c>
      <c r="C125" s="62"/>
      <c r="D125" s="62"/>
      <c r="E125" s="67">
        <f>SUM(E123:E124)</f>
        <v>-16273</v>
      </c>
      <c r="G125" s="67">
        <f>SUM(G123:G124)</f>
        <v>-6963</v>
      </c>
      <c r="H125" s="65"/>
      <c r="I125" s="67">
        <f t="shared" ref="I125" si="2">SUM(I123:I124)</f>
        <v>0</v>
      </c>
      <c r="J125" s="63"/>
      <c r="K125" s="67">
        <f t="shared" ref="K125" si="3">SUM(K123:K124)</f>
        <v>0</v>
      </c>
    </row>
    <row r="126" spans="1:11" x14ac:dyDescent="0.3">
      <c r="A126" s="82" t="s">
        <v>116</v>
      </c>
      <c r="E126" s="67">
        <f>SUM(E125)</f>
        <v>-16273</v>
      </c>
      <c r="G126" s="67">
        <f>SUM(G125)</f>
        <v>-6963</v>
      </c>
      <c r="H126" s="65"/>
      <c r="I126" s="67">
        <f>SUM(I125)</f>
        <v>0</v>
      </c>
      <c r="J126" s="63"/>
      <c r="K126" s="67">
        <f>SUM(K125)</f>
        <v>0</v>
      </c>
    </row>
    <row r="127" spans="1:11" x14ac:dyDescent="0.3">
      <c r="A127" s="82"/>
      <c r="E127" s="63"/>
      <c r="G127" s="63"/>
      <c r="H127" s="63"/>
      <c r="I127" s="63"/>
      <c r="J127" s="63"/>
      <c r="K127" s="63"/>
    </row>
    <row r="128" spans="1:11" ht="24" thickBot="1" x14ac:dyDescent="0.35">
      <c r="A128" s="82" t="s">
        <v>117</v>
      </c>
      <c r="E128" s="71">
        <f>E126+E94</f>
        <v>30880</v>
      </c>
      <c r="G128" s="71">
        <f>G126+G94</f>
        <v>44269</v>
      </c>
      <c r="H128" s="65"/>
      <c r="I128" s="71">
        <f>I126+I94</f>
        <v>120408</v>
      </c>
      <c r="J128" s="63"/>
      <c r="K128" s="71">
        <f>K126+K94</f>
        <v>28984</v>
      </c>
    </row>
    <row r="129" spans="1:11" ht="24" thickTop="1" x14ac:dyDescent="0.3">
      <c r="A129" s="82"/>
      <c r="E129" s="65"/>
      <c r="G129" s="65"/>
      <c r="H129" s="65"/>
      <c r="I129" s="65"/>
      <c r="J129" s="63"/>
      <c r="K129" s="65"/>
    </row>
    <row r="130" spans="1:11" x14ac:dyDescent="0.3">
      <c r="A130" s="51" t="s">
        <v>118</v>
      </c>
      <c r="E130" s="65"/>
      <c r="G130" s="65"/>
      <c r="H130" s="65"/>
      <c r="I130" s="65"/>
      <c r="J130" s="63"/>
      <c r="K130" s="65"/>
    </row>
    <row r="131" spans="1:11" ht="24" thickBot="1" x14ac:dyDescent="0.35">
      <c r="A131" s="41" t="s">
        <v>102</v>
      </c>
      <c r="E131" s="65">
        <v>30345</v>
      </c>
      <c r="G131" s="65">
        <v>45555</v>
      </c>
      <c r="H131" s="65"/>
      <c r="I131" s="71">
        <f>SUM(I128)</f>
        <v>120408</v>
      </c>
      <c r="J131" s="63"/>
      <c r="K131" s="71">
        <f>SUM(K128)</f>
        <v>28984</v>
      </c>
    </row>
    <row r="132" spans="1:11" ht="24" thickTop="1" x14ac:dyDescent="0.3">
      <c r="A132" s="41" t="s">
        <v>103</v>
      </c>
      <c r="E132" s="67">
        <v>535</v>
      </c>
      <c r="G132" s="67">
        <v>-1286</v>
      </c>
      <c r="H132" s="65"/>
      <c r="I132" s="65"/>
      <c r="J132" s="63"/>
      <c r="K132" s="65"/>
    </row>
    <row r="133" spans="1:11" ht="24" thickBot="1" x14ac:dyDescent="0.35">
      <c r="A133" s="51"/>
      <c r="E133" s="70">
        <f>SUM(E131:E132)</f>
        <v>30880</v>
      </c>
      <c r="G133" s="70">
        <f>SUM(G131:G132)</f>
        <v>44269</v>
      </c>
      <c r="H133" s="65"/>
      <c r="I133" s="65"/>
      <c r="J133" s="63"/>
      <c r="K133" s="65"/>
    </row>
    <row r="134" spans="1:11" ht="24" thickTop="1" x14ac:dyDescent="0.3">
      <c r="A134" s="82"/>
      <c r="E134" s="65">
        <f>E128-E133</f>
        <v>0</v>
      </c>
      <c r="G134" s="65">
        <f>G128-G133</f>
        <v>0</v>
      </c>
      <c r="H134" s="65"/>
      <c r="I134" s="65"/>
      <c r="J134" s="63"/>
      <c r="K134" s="65"/>
    </row>
    <row r="135" spans="1:11" x14ac:dyDescent="0.3">
      <c r="A135" s="41" t="s">
        <v>37</v>
      </c>
      <c r="C135" s="75"/>
      <c r="D135" s="75"/>
      <c r="E135" s="75"/>
      <c r="G135" s="76"/>
      <c r="H135" s="76"/>
      <c r="I135" s="76"/>
      <c r="J135" s="76"/>
      <c r="K135" s="76"/>
    </row>
    <row r="136" spans="1:11" x14ac:dyDescent="0.3">
      <c r="C136" s="75"/>
      <c r="D136" s="75"/>
      <c r="E136" s="75"/>
      <c r="K136" s="65"/>
    </row>
    <row r="137" spans="1:11" x14ac:dyDescent="0.3">
      <c r="C137" s="75"/>
      <c r="D137" s="75"/>
      <c r="E137" s="75"/>
      <c r="K137" s="65"/>
    </row>
    <row r="138" spans="1:11" x14ac:dyDescent="0.3">
      <c r="A138" s="77"/>
      <c r="B138" s="77"/>
      <c r="F138" s="77"/>
      <c r="G138" s="77"/>
      <c r="H138" s="77"/>
      <c r="I138" s="77"/>
      <c r="J138" s="77"/>
      <c r="K138" s="77"/>
    </row>
    <row r="139" spans="1:11" x14ac:dyDescent="0.3">
      <c r="A139" s="78" t="s">
        <v>38</v>
      </c>
      <c r="F139" s="79" t="s">
        <v>39</v>
      </c>
      <c r="G139" s="79"/>
      <c r="H139" s="79"/>
      <c r="I139" s="79"/>
      <c r="J139" s="79"/>
      <c r="K139" s="79"/>
    </row>
    <row r="140" spans="1:11" x14ac:dyDescent="0.3">
      <c r="A140" s="78" t="s">
        <v>40</v>
      </c>
      <c r="F140" s="80" t="s">
        <v>40</v>
      </c>
      <c r="G140" s="80"/>
      <c r="H140" s="80"/>
      <c r="I140" s="80"/>
      <c r="J140" s="80"/>
      <c r="K140" s="80"/>
    </row>
  </sheetData>
  <mergeCells count="16">
    <mergeCell ref="E116:G116"/>
    <mergeCell ref="I116:K116"/>
    <mergeCell ref="F139:K139"/>
    <mergeCell ref="F140:K140"/>
    <mergeCell ref="F69:K69"/>
    <mergeCell ref="F70:K70"/>
    <mergeCell ref="E76:G76"/>
    <mergeCell ref="I76:K76"/>
    <mergeCell ref="F109:K109"/>
    <mergeCell ref="F110:K110"/>
    <mergeCell ref="E6:G6"/>
    <mergeCell ref="I6:K6"/>
    <mergeCell ref="F39:K39"/>
    <mergeCell ref="F40:K40"/>
    <mergeCell ref="E46:G46"/>
    <mergeCell ref="I46:K46"/>
  </mergeCells>
  <pageMargins left="0.7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FBBF1-E328-44FF-82F1-DFD2D672EDEB}">
  <dimension ref="A1:X38"/>
  <sheetViews>
    <sheetView showGridLines="0" topLeftCell="E1" workbookViewId="0">
      <selection activeCell="I4" sqref="I4"/>
    </sheetView>
  </sheetViews>
  <sheetFormatPr defaultRowHeight="23.4" x14ac:dyDescent="0.3"/>
  <cols>
    <col min="1" max="1" width="12.6640625" style="42" customWidth="1"/>
    <col min="2" max="2" width="22" style="42" customWidth="1"/>
    <col min="3" max="3" width="19.5546875" style="42" customWidth="1"/>
    <col min="4" max="4" width="1.5546875" style="42" customWidth="1"/>
    <col min="5" max="5" width="19.5546875" style="42" customWidth="1"/>
    <col min="6" max="6" width="1.5546875" style="42" customWidth="1"/>
    <col min="7" max="7" width="19.5546875" style="42" customWidth="1"/>
    <col min="8" max="8" width="1.5546875" style="42" customWidth="1"/>
    <col min="9" max="9" width="19.5546875" style="42" customWidth="1"/>
    <col min="10" max="10" width="1.5546875" style="42" customWidth="1"/>
    <col min="11" max="11" width="19.5546875" style="42" customWidth="1"/>
    <col min="12" max="12" width="1.5546875" style="42" customWidth="1"/>
    <col min="13" max="13" width="19.5546875" style="42" customWidth="1"/>
    <col min="14" max="14" width="1.5546875" style="42" customWidth="1"/>
    <col min="15" max="15" width="22.44140625" style="42" customWidth="1"/>
    <col min="16" max="16" width="1.44140625" style="42" customWidth="1"/>
    <col min="17" max="17" width="22.44140625" style="42" customWidth="1"/>
    <col min="18" max="18" width="1.5546875" style="42" customWidth="1"/>
    <col min="19" max="19" width="19.5546875" style="42" customWidth="1"/>
    <col min="20" max="20" width="1.5546875" style="42" customWidth="1"/>
    <col min="21" max="21" width="20" style="42" customWidth="1"/>
    <col min="22" max="22" width="2.44140625" style="42" customWidth="1"/>
    <col min="23" max="23" width="19.5546875" style="42" customWidth="1"/>
    <col min="24" max="24" width="0.6640625" style="42" customWidth="1"/>
  </cols>
  <sheetData>
    <row r="1" spans="1:24" x14ac:dyDescent="0.3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50" t="s">
        <v>121</v>
      </c>
    </row>
    <row r="2" spans="1:24" x14ac:dyDescent="0.3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</row>
    <row r="3" spans="1:24" x14ac:dyDescent="0.3">
      <c r="A3" s="87" t="s">
        <v>122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</row>
    <row r="4" spans="1:24" x14ac:dyDescent="0.3">
      <c r="A4" s="48" t="s">
        <v>119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4" x14ac:dyDescent="0.3">
      <c r="B5" s="88"/>
      <c r="C5" s="88"/>
      <c r="D5" s="88"/>
      <c r="E5" s="89"/>
      <c r="F5" s="88"/>
      <c r="G5" s="89"/>
      <c r="H5" s="88"/>
      <c r="I5" s="89"/>
      <c r="J5" s="89"/>
      <c r="K5" s="89"/>
      <c r="L5" s="89"/>
      <c r="M5" s="89"/>
      <c r="N5" s="88"/>
      <c r="O5" s="88"/>
      <c r="P5" s="88"/>
      <c r="Q5" s="88"/>
      <c r="R5" s="88"/>
      <c r="S5" s="89"/>
      <c r="T5" s="88"/>
      <c r="U5" s="89"/>
      <c r="V5" s="88"/>
      <c r="W5" s="89" t="s">
        <v>123</v>
      </c>
    </row>
    <row r="6" spans="1:24" x14ac:dyDescent="0.3">
      <c r="B6" s="88"/>
      <c r="C6" s="90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</row>
    <row r="7" spans="1:24" x14ac:dyDescent="0.3">
      <c r="B7" s="88"/>
      <c r="C7" s="91" t="s">
        <v>76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51"/>
      <c r="U7" s="51"/>
      <c r="V7" s="51"/>
      <c r="W7" s="51"/>
    </row>
    <row r="8" spans="1:24" x14ac:dyDescent="0.3">
      <c r="B8" s="88"/>
      <c r="C8" s="88"/>
      <c r="D8" s="88"/>
      <c r="E8" s="89"/>
      <c r="F8" s="88"/>
      <c r="G8" s="89"/>
      <c r="H8" s="88"/>
      <c r="I8" s="89"/>
      <c r="J8" s="89"/>
      <c r="K8" s="89"/>
      <c r="L8" s="89"/>
      <c r="M8" s="92"/>
      <c r="N8" s="92"/>
      <c r="O8" s="92"/>
      <c r="P8" s="92"/>
      <c r="Q8" s="92"/>
      <c r="R8" s="93"/>
      <c r="S8" s="93"/>
      <c r="T8" s="88"/>
      <c r="U8" s="88"/>
      <c r="V8" s="88"/>
      <c r="W8" s="89"/>
    </row>
    <row r="9" spans="1:24" x14ac:dyDescent="0.3">
      <c r="B9" s="88"/>
      <c r="C9" s="88"/>
      <c r="D9" s="88"/>
      <c r="E9" s="89"/>
      <c r="F9" s="88"/>
      <c r="G9" s="89"/>
      <c r="H9" s="88"/>
      <c r="I9" s="89"/>
      <c r="J9" s="89"/>
      <c r="K9" s="89"/>
      <c r="L9" s="89"/>
      <c r="M9" s="94" t="s">
        <v>75</v>
      </c>
      <c r="N9" s="94"/>
      <c r="O9" s="94"/>
      <c r="P9" s="94"/>
      <c r="Q9" s="94"/>
      <c r="R9" s="41"/>
      <c r="S9" s="41"/>
      <c r="T9" s="88"/>
      <c r="U9" s="88"/>
      <c r="V9" s="88"/>
      <c r="W9" s="89"/>
    </row>
    <row r="10" spans="1:24" x14ac:dyDescent="0.3">
      <c r="B10" s="88"/>
      <c r="C10" s="88"/>
      <c r="D10" s="88"/>
      <c r="E10" s="89"/>
      <c r="F10" s="88"/>
      <c r="G10" s="89"/>
      <c r="H10" s="88"/>
      <c r="I10" s="89"/>
      <c r="J10" s="89"/>
      <c r="K10" s="89"/>
      <c r="L10" s="89"/>
      <c r="M10" s="91" t="s">
        <v>124</v>
      </c>
      <c r="N10" s="91"/>
      <c r="O10" s="91"/>
      <c r="P10" s="78"/>
      <c r="Q10" s="78"/>
      <c r="R10" s="88"/>
      <c r="S10" s="89"/>
      <c r="T10" s="88"/>
      <c r="U10" s="89"/>
      <c r="V10" s="88"/>
      <c r="W10" s="89"/>
    </row>
    <row r="11" spans="1:24" x14ac:dyDescent="0.3">
      <c r="B11" s="88"/>
      <c r="C11" s="88"/>
      <c r="D11" s="88"/>
      <c r="E11" s="63"/>
      <c r="F11" s="88"/>
      <c r="G11" s="95" t="s">
        <v>125</v>
      </c>
      <c r="H11" s="88"/>
      <c r="I11" s="63"/>
      <c r="J11" s="63"/>
      <c r="K11" s="63"/>
      <c r="L11" s="63"/>
      <c r="M11" s="95" t="s">
        <v>126</v>
      </c>
      <c r="N11" s="88"/>
      <c r="O11" s="95" t="s">
        <v>127</v>
      </c>
      <c r="P11" s="95"/>
      <c r="Q11" s="95"/>
      <c r="R11" s="88"/>
      <c r="S11" s="63"/>
      <c r="T11" s="88"/>
      <c r="U11" s="63" t="s">
        <v>128</v>
      </c>
      <c r="V11" s="88"/>
      <c r="W11" s="89"/>
    </row>
    <row r="12" spans="1:24" x14ac:dyDescent="0.3">
      <c r="B12" s="88"/>
      <c r="C12" s="88"/>
      <c r="D12" s="88"/>
      <c r="E12" s="88"/>
      <c r="F12" s="88"/>
      <c r="G12" s="88" t="s">
        <v>129</v>
      </c>
      <c r="H12" s="88"/>
      <c r="I12" s="96" t="s">
        <v>130</v>
      </c>
      <c r="J12" s="96"/>
      <c r="K12" s="96"/>
      <c r="L12" s="63"/>
      <c r="M12" s="63" t="s">
        <v>131</v>
      </c>
      <c r="N12" s="88"/>
      <c r="O12" s="95" t="s">
        <v>132</v>
      </c>
      <c r="P12" s="63"/>
      <c r="Q12" s="95" t="s">
        <v>133</v>
      </c>
      <c r="R12" s="88"/>
      <c r="S12" s="63" t="s">
        <v>134</v>
      </c>
      <c r="T12" s="88"/>
      <c r="U12" s="63" t="s">
        <v>135</v>
      </c>
      <c r="V12" s="88"/>
      <c r="W12" s="63"/>
    </row>
    <row r="13" spans="1:24" x14ac:dyDescent="0.3">
      <c r="A13" s="63"/>
      <c r="B13" s="63"/>
      <c r="C13" s="63" t="s">
        <v>136</v>
      </c>
      <c r="D13" s="63"/>
      <c r="E13" s="63" t="s">
        <v>137</v>
      </c>
      <c r="F13" s="63"/>
      <c r="G13" s="63" t="s">
        <v>138</v>
      </c>
      <c r="H13" s="63"/>
      <c r="I13" s="63" t="s">
        <v>139</v>
      </c>
      <c r="J13" s="63"/>
      <c r="K13" s="63"/>
      <c r="L13" s="63"/>
      <c r="M13" s="63" t="s">
        <v>140</v>
      </c>
      <c r="N13" s="63"/>
      <c r="O13" s="63" t="s">
        <v>141</v>
      </c>
      <c r="P13" s="63"/>
      <c r="Q13" s="63" t="s">
        <v>142</v>
      </c>
      <c r="R13" s="63"/>
      <c r="S13" s="63" t="s">
        <v>143</v>
      </c>
      <c r="T13" s="63"/>
      <c r="U13" s="63" t="s">
        <v>144</v>
      </c>
      <c r="V13" s="63"/>
      <c r="W13" s="63" t="s">
        <v>145</v>
      </c>
      <c r="X13" s="63"/>
    </row>
    <row r="14" spans="1:24" x14ac:dyDescent="0.3">
      <c r="A14" s="63"/>
      <c r="B14" s="63"/>
      <c r="C14" s="66" t="s">
        <v>146</v>
      </c>
      <c r="D14" s="63"/>
      <c r="E14" s="66" t="s">
        <v>147</v>
      </c>
      <c r="F14" s="63"/>
      <c r="G14" s="66" t="s">
        <v>148</v>
      </c>
      <c r="H14" s="63"/>
      <c r="I14" s="66" t="s">
        <v>149</v>
      </c>
      <c r="J14" s="63"/>
      <c r="K14" s="66" t="s">
        <v>150</v>
      </c>
      <c r="L14" s="63"/>
      <c r="M14" s="66" t="s">
        <v>151</v>
      </c>
      <c r="N14" s="63"/>
      <c r="O14" s="66" t="s">
        <v>152</v>
      </c>
      <c r="P14" s="63"/>
      <c r="Q14" s="66" t="s">
        <v>153</v>
      </c>
      <c r="R14" s="63"/>
      <c r="S14" s="66" t="s">
        <v>154</v>
      </c>
      <c r="T14" s="63"/>
      <c r="U14" s="66" t="s">
        <v>155</v>
      </c>
      <c r="V14" s="63"/>
      <c r="W14" s="66" t="s">
        <v>62</v>
      </c>
      <c r="X14" s="63"/>
    </row>
    <row r="15" spans="1:24" x14ac:dyDescent="0.3">
      <c r="A15" s="51" t="s">
        <v>156</v>
      </c>
      <c r="B15" s="97"/>
      <c r="C15" s="98">
        <v>122449</v>
      </c>
      <c r="D15" s="97"/>
      <c r="E15" s="98">
        <v>103767</v>
      </c>
      <c r="F15" s="97"/>
      <c r="G15" s="98">
        <v>-1456</v>
      </c>
      <c r="H15" s="97"/>
      <c r="I15" s="98">
        <v>0</v>
      </c>
      <c r="J15" s="98"/>
      <c r="K15" s="98">
        <v>132011</v>
      </c>
      <c r="L15" s="98"/>
      <c r="M15" s="98">
        <v>6337</v>
      </c>
      <c r="N15" s="97"/>
      <c r="O15" s="98">
        <v>31</v>
      </c>
      <c r="P15" s="98"/>
      <c r="Q15" s="98">
        <f t="shared" ref="Q15:Q25" si="0">M15+O15</f>
        <v>6368</v>
      </c>
      <c r="R15" s="97"/>
      <c r="S15" s="98">
        <f>SUM(C15:O15)</f>
        <v>363139</v>
      </c>
      <c r="T15" s="97"/>
      <c r="U15" s="98">
        <v>4798</v>
      </c>
      <c r="V15" s="97"/>
      <c r="W15" s="98">
        <f>SUM(S15:U15)</f>
        <v>367937</v>
      </c>
      <c r="X15" s="65"/>
    </row>
    <row r="16" spans="1:24" x14ac:dyDescent="0.3">
      <c r="A16" s="41" t="s">
        <v>100</v>
      </c>
      <c r="C16" s="98">
        <v>0</v>
      </c>
      <c r="E16" s="98">
        <v>0</v>
      </c>
      <c r="G16" s="98">
        <v>0</v>
      </c>
      <c r="I16" s="98">
        <v>0</v>
      </c>
      <c r="J16" s="98"/>
      <c r="K16" s="98">
        <f>SUM([1]PL!G97)</f>
        <v>52518</v>
      </c>
      <c r="L16" s="98"/>
      <c r="M16" s="98">
        <v>0</v>
      </c>
      <c r="O16" s="98">
        <v>0</v>
      </c>
      <c r="P16" s="98"/>
      <c r="Q16" s="98">
        <f t="shared" si="0"/>
        <v>0</v>
      </c>
      <c r="S16" s="98">
        <f>SUM(C16:O16)</f>
        <v>52518</v>
      </c>
      <c r="T16" s="97"/>
      <c r="U16" s="98">
        <f>SUM([1]PL!G98)</f>
        <v>-1286</v>
      </c>
      <c r="V16" s="97"/>
      <c r="W16" s="98">
        <f t="shared" ref="W16:W19" si="1">SUM(S16:U16)</f>
        <v>51232</v>
      </c>
      <c r="X16" s="63"/>
    </row>
    <row r="17" spans="1:24" x14ac:dyDescent="0.3">
      <c r="A17" s="41" t="s">
        <v>116</v>
      </c>
      <c r="C17" s="99">
        <v>0</v>
      </c>
      <c r="E17" s="99">
        <v>0</v>
      </c>
      <c r="G17" s="99">
        <v>0</v>
      </c>
      <c r="I17" s="99">
        <v>0</v>
      </c>
      <c r="J17" s="98"/>
      <c r="K17" s="99">
        <v>0</v>
      </c>
      <c r="L17" s="98"/>
      <c r="M17" s="99">
        <f>SUM([1]PL!G123)</f>
        <v>-6997</v>
      </c>
      <c r="O17" s="99">
        <f>SUM([1]PL!G124)</f>
        <v>34</v>
      </c>
      <c r="P17" s="98"/>
      <c r="Q17" s="99">
        <f t="shared" si="0"/>
        <v>-6963</v>
      </c>
      <c r="S17" s="99">
        <f>SUM(C17:O17)</f>
        <v>-6963</v>
      </c>
      <c r="T17" s="97"/>
      <c r="U17" s="99">
        <v>0</v>
      </c>
      <c r="V17" s="97"/>
      <c r="W17" s="99">
        <f t="shared" si="1"/>
        <v>-6963</v>
      </c>
      <c r="X17" s="63"/>
    </row>
    <row r="18" spans="1:24" x14ac:dyDescent="0.3">
      <c r="A18" s="41" t="s">
        <v>117</v>
      </c>
      <c r="C18" s="100">
        <f>SUM(C16:C17)</f>
        <v>0</v>
      </c>
      <c r="E18" s="100">
        <f>SUM(E16:E17)</f>
        <v>0</v>
      </c>
      <c r="G18" s="100">
        <f>SUM(G16:G17)</f>
        <v>0</v>
      </c>
      <c r="I18" s="100">
        <f>SUM(I16:I17)</f>
        <v>0</v>
      </c>
      <c r="J18" s="98"/>
      <c r="K18" s="100">
        <f>SUM(K16:K17)</f>
        <v>52518</v>
      </c>
      <c r="L18" s="98"/>
      <c r="M18" s="100">
        <f>SUM(M16:M17)</f>
        <v>-6997</v>
      </c>
      <c r="O18" s="100">
        <f>SUM(O16:O17)</f>
        <v>34</v>
      </c>
      <c r="P18" s="98"/>
      <c r="Q18" s="98">
        <f>M18+O18</f>
        <v>-6963</v>
      </c>
      <c r="S18" s="98">
        <f>SUM(S16:S17)</f>
        <v>45555</v>
      </c>
      <c r="T18" s="97"/>
      <c r="U18" s="98">
        <f>SUM(U16:U17)</f>
        <v>-1286</v>
      </c>
      <c r="V18" s="97"/>
      <c r="W18" s="98">
        <f t="shared" si="1"/>
        <v>44269</v>
      </c>
      <c r="X18" s="63"/>
    </row>
    <row r="19" spans="1:24" x14ac:dyDescent="0.3">
      <c r="A19" s="41" t="s">
        <v>157</v>
      </c>
      <c r="C19" s="99">
        <v>0</v>
      </c>
      <c r="E19" s="99">
        <v>0</v>
      </c>
      <c r="G19" s="99">
        <v>0</v>
      </c>
      <c r="I19" s="99">
        <v>0</v>
      </c>
      <c r="J19" s="98"/>
      <c r="K19" s="99">
        <v>0</v>
      </c>
      <c r="L19" s="98"/>
      <c r="M19" s="99">
        <v>0</v>
      </c>
      <c r="O19" s="99">
        <v>0</v>
      </c>
      <c r="P19" s="98"/>
      <c r="Q19" s="99">
        <f t="shared" si="0"/>
        <v>0</v>
      </c>
      <c r="S19" s="99">
        <f>SUM(C19:O19)</f>
        <v>0</v>
      </c>
      <c r="T19" s="97"/>
      <c r="U19" s="99">
        <v>2817</v>
      </c>
      <c r="V19" s="97"/>
      <c r="W19" s="99">
        <f t="shared" si="1"/>
        <v>2817</v>
      </c>
      <c r="X19" s="63"/>
    </row>
    <row r="20" spans="1:24" ht="24" thickBot="1" x14ac:dyDescent="0.35">
      <c r="A20" s="51" t="s">
        <v>158</v>
      </c>
      <c r="C20" s="101">
        <f>SUM(C15,C18:C19)</f>
        <v>122449</v>
      </c>
      <c r="D20" s="63"/>
      <c r="E20" s="101">
        <f>SUM(E15,E18:E19)</f>
        <v>103767</v>
      </c>
      <c r="G20" s="101">
        <f>SUM(G15,G18:G19)</f>
        <v>-1456</v>
      </c>
      <c r="H20" s="63"/>
      <c r="I20" s="102">
        <f>SUM(I15,I18:I19)</f>
        <v>0</v>
      </c>
      <c r="J20" s="63"/>
      <c r="K20" s="101">
        <f>SUM(K15,K18:K19)</f>
        <v>184529</v>
      </c>
      <c r="L20" s="63"/>
      <c r="M20" s="101">
        <f>SUM(M15,M18:M19)</f>
        <v>-660</v>
      </c>
      <c r="N20" s="63"/>
      <c r="O20" s="101">
        <f>SUM(O15,O18:O19)</f>
        <v>65</v>
      </c>
      <c r="P20" s="63"/>
      <c r="Q20" s="101">
        <f>SUM(Q15,Q18:Q19)</f>
        <v>-595</v>
      </c>
      <c r="R20" s="63"/>
      <c r="S20" s="101">
        <f>SUM(S15,S18:S19)</f>
        <v>408694</v>
      </c>
      <c r="T20" s="63"/>
      <c r="U20" s="101">
        <f>SUM(U15,U18:U19)</f>
        <v>6329</v>
      </c>
      <c r="V20" s="63"/>
      <c r="W20" s="101">
        <f>SUM(W15,W18:W19)</f>
        <v>415023</v>
      </c>
      <c r="X20" s="63"/>
    </row>
    <row r="21" spans="1:24" ht="24" thickTop="1" x14ac:dyDescent="0.3">
      <c r="A21" s="51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98"/>
      <c r="R21" s="63"/>
      <c r="S21" s="98"/>
      <c r="T21" s="63"/>
      <c r="U21" s="98"/>
      <c r="V21" s="63"/>
      <c r="W21" s="98"/>
      <c r="X21" s="63"/>
    </row>
    <row r="22" spans="1:24" x14ac:dyDescent="0.3">
      <c r="A22" s="51" t="s">
        <v>159</v>
      </c>
      <c r="B22" s="97"/>
      <c r="C22" s="98">
        <v>174067</v>
      </c>
      <c r="D22" s="97"/>
      <c r="E22" s="98">
        <v>103767</v>
      </c>
      <c r="F22" s="97"/>
      <c r="G22" s="98">
        <v>-1456</v>
      </c>
      <c r="H22" s="97"/>
      <c r="I22" s="98">
        <v>4159</v>
      </c>
      <c r="J22" s="98"/>
      <c r="K22" s="98">
        <v>134150</v>
      </c>
      <c r="L22" s="98"/>
      <c r="M22" s="98">
        <v>-6174</v>
      </c>
      <c r="N22" s="97"/>
      <c r="O22" s="98">
        <v>11</v>
      </c>
      <c r="P22" s="98"/>
      <c r="Q22" s="98">
        <f>M22+O22</f>
        <v>-6163</v>
      </c>
      <c r="R22" s="97"/>
      <c r="S22" s="98">
        <v>408524</v>
      </c>
      <c r="T22" s="97"/>
      <c r="U22" s="98">
        <v>-230</v>
      </c>
      <c r="V22" s="97"/>
      <c r="W22" s="98">
        <f>SUM(S22:U22)</f>
        <v>408294</v>
      </c>
      <c r="X22" s="65"/>
    </row>
    <row r="23" spans="1:24" x14ac:dyDescent="0.3">
      <c r="A23" s="41" t="s">
        <v>100</v>
      </c>
      <c r="C23" s="98">
        <v>0</v>
      </c>
      <c r="E23" s="98">
        <v>0</v>
      </c>
      <c r="G23" s="98">
        <v>0</v>
      </c>
      <c r="I23" s="98">
        <v>0</v>
      </c>
      <c r="J23" s="98"/>
      <c r="K23" s="98">
        <f>[1]PL!E97</f>
        <v>46618</v>
      </c>
      <c r="L23" s="98"/>
      <c r="M23" s="98">
        <v>0</v>
      </c>
      <c r="O23" s="98">
        <v>0</v>
      </c>
      <c r="P23" s="98"/>
      <c r="Q23" s="98">
        <f t="shared" si="0"/>
        <v>0</v>
      </c>
      <c r="S23" s="98">
        <f>SUM(C23:O23)</f>
        <v>46618</v>
      </c>
      <c r="T23" s="97"/>
      <c r="U23" s="98">
        <f>[1]PL!E98</f>
        <v>535</v>
      </c>
      <c r="V23" s="97"/>
      <c r="W23" s="98">
        <f t="shared" ref="W23:W27" si="2">SUM(S23:U23)</f>
        <v>47153</v>
      </c>
      <c r="X23" s="63"/>
    </row>
    <row r="24" spans="1:24" x14ac:dyDescent="0.3">
      <c r="A24" s="41" t="s">
        <v>116</v>
      </c>
      <c r="C24" s="99">
        <v>0</v>
      </c>
      <c r="E24" s="99">
        <v>0</v>
      </c>
      <c r="G24" s="99">
        <v>0</v>
      </c>
      <c r="I24" s="99">
        <v>0</v>
      </c>
      <c r="J24" s="98"/>
      <c r="K24" s="99">
        <v>0</v>
      </c>
      <c r="L24" s="98"/>
      <c r="M24" s="99">
        <f>SUM([1]PL!E123)</f>
        <v>-16261</v>
      </c>
      <c r="O24" s="99">
        <f>SUM([1]PL!E124)</f>
        <v>-12</v>
      </c>
      <c r="P24" s="98"/>
      <c r="Q24" s="99">
        <f>M24+O24</f>
        <v>-16273</v>
      </c>
      <c r="S24" s="99">
        <f>SUM(C24:O24)</f>
        <v>-16273</v>
      </c>
      <c r="T24" s="97"/>
      <c r="U24" s="99">
        <v>0</v>
      </c>
      <c r="V24" s="97"/>
      <c r="W24" s="99">
        <f t="shared" si="2"/>
        <v>-16273</v>
      </c>
      <c r="X24" s="63"/>
    </row>
    <row r="25" spans="1:24" x14ac:dyDescent="0.3">
      <c r="A25" s="41" t="s">
        <v>117</v>
      </c>
      <c r="C25" s="100">
        <f>SUM(C23:C24)</f>
        <v>0</v>
      </c>
      <c r="E25" s="100">
        <f>SUM(E23:E24)</f>
        <v>0</v>
      </c>
      <c r="G25" s="100">
        <f>SUM(G23:G24)</f>
        <v>0</v>
      </c>
      <c r="I25" s="100">
        <f>SUM(I23:I24)</f>
        <v>0</v>
      </c>
      <c r="J25" s="98"/>
      <c r="K25" s="100">
        <f>SUM(K23:K24)</f>
        <v>46618</v>
      </c>
      <c r="L25" s="98"/>
      <c r="M25" s="100">
        <f>SUM(M23:M24)</f>
        <v>-16261</v>
      </c>
      <c r="O25" s="100">
        <f>SUM(O23:O24)</f>
        <v>-12</v>
      </c>
      <c r="P25" s="98"/>
      <c r="Q25" s="100">
        <f t="shared" si="0"/>
        <v>-16273</v>
      </c>
      <c r="S25" s="100">
        <f>SUM(S23:S24)</f>
        <v>30345</v>
      </c>
      <c r="T25" s="97"/>
      <c r="U25" s="100">
        <f>SUM(U23:U24)</f>
        <v>535</v>
      </c>
      <c r="V25" s="97"/>
      <c r="W25" s="100">
        <f t="shared" si="2"/>
        <v>30880</v>
      </c>
    </row>
    <row r="26" spans="1:24" x14ac:dyDescent="0.3">
      <c r="A26" s="41" t="s">
        <v>160</v>
      </c>
      <c r="C26" s="98">
        <v>50000</v>
      </c>
      <c r="E26" s="98">
        <v>0</v>
      </c>
      <c r="G26" s="98">
        <v>0</v>
      </c>
      <c r="I26" s="98">
        <v>0</v>
      </c>
      <c r="J26" s="98"/>
      <c r="K26" s="98">
        <v>0</v>
      </c>
      <c r="L26" s="98"/>
      <c r="M26" s="98">
        <v>0</v>
      </c>
      <c r="O26" s="98">
        <v>0</v>
      </c>
      <c r="P26" s="98"/>
      <c r="Q26" s="98">
        <f>M26+O26</f>
        <v>0</v>
      </c>
      <c r="S26" s="98">
        <f>SUM(C26:O26)</f>
        <v>50000</v>
      </c>
      <c r="T26" s="97"/>
      <c r="U26" s="98">
        <v>0</v>
      </c>
      <c r="V26" s="97"/>
      <c r="W26" s="98">
        <f t="shared" si="2"/>
        <v>50000</v>
      </c>
    </row>
    <row r="27" spans="1:24" x14ac:dyDescent="0.3">
      <c r="A27" s="41" t="s">
        <v>161</v>
      </c>
      <c r="C27" s="99">
        <v>0</v>
      </c>
      <c r="E27" s="99">
        <v>0</v>
      </c>
      <c r="G27" s="99">
        <v>0</v>
      </c>
      <c r="I27" s="99">
        <v>0</v>
      </c>
      <c r="J27" s="98"/>
      <c r="K27" s="99">
        <v>-128942</v>
      </c>
      <c r="L27" s="98"/>
      <c r="M27" s="99">
        <v>0</v>
      </c>
      <c r="O27" s="99">
        <v>0</v>
      </c>
      <c r="P27" s="98"/>
      <c r="Q27" s="99">
        <f>M27+O27</f>
        <v>0</v>
      </c>
      <c r="S27" s="99">
        <f>SUM(C27:O27)</f>
        <v>-128942</v>
      </c>
      <c r="T27" s="97"/>
      <c r="U27" s="99">
        <v>0</v>
      </c>
      <c r="V27" s="97"/>
      <c r="W27" s="99">
        <f t="shared" si="2"/>
        <v>-128942</v>
      </c>
    </row>
    <row r="28" spans="1:24" ht="24" thickBot="1" x14ac:dyDescent="0.35">
      <c r="A28" s="51" t="s">
        <v>162</v>
      </c>
      <c r="C28" s="101">
        <f>SUM(C22,C25:C27)</f>
        <v>224067</v>
      </c>
      <c r="D28" s="63"/>
      <c r="E28" s="101">
        <f>SUM(E22,E25:E27)</f>
        <v>103767</v>
      </c>
      <c r="F28" s="63"/>
      <c r="G28" s="101">
        <f>SUM(G22,G25:G27)</f>
        <v>-1456</v>
      </c>
      <c r="H28" s="63"/>
      <c r="I28" s="101">
        <f>SUM(I22,I25:I27)</f>
        <v>4159</v>
      </c>
      <c r="J28" s="63"/>
      <c r="K28" s="101">
        <f>SUM(K22,K25:K27)</f>
        <v>51826</v>
      </c>
      <c r="L28" s="63"/>
      <c r="M28" s="101">
        <f>SUM(M22,M25:M27)</f>
        <v>-22435</v>
      </c>
      <c r="N28" s="63"/>
      <c r="O28" s="101">
        <f>SUM(O22,O25:O27)</f>
        <v>-1</v>
      </c>
      <c r="P28" s="63"/>
      <c r="Q28" s="101">
        <f>SUM(Q22,Q25:Q27)</f>
        <v>-22436</v>
      </c>
      <c r="R28" s="63"/>
      <c r="S28" s="101">
        <f>SUM(S22,S25:S27)</f>
        <v>359927</v>
      </c>
      <c r="T28" s="63"/>
      <c r="U28" s="101">
        <f>SUM(U22,U25:U27)</f>
        <v>305</v>
      </c>
      <c r="V28" s="63"/>
      <c r="W28" s="101">
        <f>SUM(W22,W25:W27)</f>
        <v>360232</v>
      </c>
    </row>
    <row r="29" spans="1:24" ht="24" thickTop="1" x14ac:dyDescent="0.3">
      <c r="C29" s="42">
        <f>C22-[1]BS!G94</f>
        <v>0</v>
      </c>
      <c r="E29" s="42">
        <f>E22-[1]BS!G95</f>
        <v>0</v>
      </c>
      <c r="G29" s="42">
        <f>G22-[1]BS!G96</f>
        <v>0</v>
      </c>
      <c r="I29" s="42">
        <f>I22-[1]BS!G98</f>
        <v>0</v>
      </c>
      <c r="K29" s="42">
        <f>K22-[1]BS!G99</f>
        <v>0</v>
      </c>
      <c r="Q29" s="42">
        <f>Q22-[1]BS!G100</f>
        <v>0</v>
      </c>
      <c r="S29" s="42">
        <f>S22-[1]BS!G101</f>
        <v>0</v>
      </c>
      <c r="U29" s="42">
        <f>U22-[1]BS!G102</f>
        <v>0</v>
      </c>
      <c r="W29" s="42">
        <f>W22-[1]BS!G103</f>
        <v>0</v>
      </c>
    </row>
    <row r="30" spans="1:24" x14ac:dyDescent="0.3">
      <c r="C30" s="42">
        <f>C28-[1]BS!E94</f>
        <v>0</v>
      </c>
      <c r="E30" s="42">
        <f>E28-[1]BS!E95</f>
        <v>0</v>
      </c>
      <c r="G30" s="42">
        <f>G28-[1]BS!E96</f>
        <v>0</v>
      </c>
      <c r="I30" s="42">
        <f>I28-[1]BS!E98</f>
        <v>0</v>
      </c>
      <c r="K30" s="42">
        <f>K28-[1]BS!E99</f>
        <v>0</v>
      </c>
      <c r="Q30" s="42">
        <f>Q28-[1]BS!E100</f>
        <v>0</v>
      </c>
      <c r="S30" s="42">
        <f>S28-[1]BS!E101</f>
        <v>0</v>
      </c>
      <c r="U30" s="42">
        <f>U28-[1]BS!E102</f>
        <v>0</v>
      </c>
      <c r="W30" s="42">
        <f>W28-[1]BS!E103</f>
        <v>0</v>
      </c>
    </row>
    <row r="31" spans="1:24" x14ac:dyDescent="0.3">
      <c r="A31" s="41" t="s">
        <v>37</v>
      </c>
    </row>
    <row r="32" spans="1:24" x14ac:dyDescent="0.3">
      <c r="A32" s="41"/>
    </row>
    <row r="33" spans="1:23" x14ac:dyDescent="0.3">
      <c r="A33" s="41"/>
    </row>
    <row r="34" spans="1:23" x14ac:dyDescent="0.3">
      <c r="A34" s="41"/>
    </row>
    <row r="35" spans="1:23" x14ac:dyDescent="0.3">
      <c r="A35" s="103"/>
      <c r="B35" s="103"/>
      <c r="C35" s="103"/>
      <c r="R35" s="103"/>
      <c r="S35" s="103"/>
      <c r="T35" s="103"/>
      <c r="U35" s="103"/>
      <c r="V35" s="103"/>
      <c r="W35" s="103"/>
    </row>
    <row r="36" spans="1:23" x14ac:dyDescent="0.3">
      <c r="A36" s="79" t="s">
        <v>38</v>
      </c>
      <c r="B36" s="79"/>
      <c r="C36" s="79"/>
      <c r="D36" s="41"/>
      <c r="F36" s="41"/>
      <c r="H36" s="41"/>
      <c r="R36" s="79" t="s">
        <v>39</v>
      </c>
      <c r="S36" s="79"/>
      <c r="T36" s="79"/>
      <c r="U36" s="79"/>
      <c r="V36" s="79"/>
      <c r="W36" s="79"/>
    </row>
    <row r="37" spans="1:23" x14ac:dyDescent="0.3">
      <c r="A37" s="80" t="s">
        <v>40</v>
      </c>
      <c r="B37" s="80"/>
      <c r="C37" s="80"/>
      <c r="D37" s="41"/>
      <c r="F37" s="41"/>
      <c r="H37" s="41"/>
      <c r="O37" s="41"/>
      <c r="P37" s="41"/>
      <c r="Q37" s="41"/>
      <c r="R37" s="80" t="s">
        <v>40</v>
      </c>
      <c r="S37" s="80"/>
      <c r="T37" s="80"/>
      <c r="U37" s="80"/>
      <c r="V37" s="80"/>
      <c r="W37" s="80"/>
    </row>
    <row r="38" spans="1:23" x14ac:dyDescent="0.3">
      <c r="A38" s="41"/>
      <c r="D38" s="65"/>
      <c r="F38" s="65"/>
      <c r="H38" s="65"/>
    </row>
  </sheetData>
  <mergeCells count="10">
    <mergeCell ref="A36:C36"/>
    <mergeCell ref="R36:W36"/>
    <mergeCell ref="A37:C37"/>
    <mergeCell ref="R37:W37"/>
    <mergeCell ref="C6:W6"/>
    <mergeCell ref="C7:S7"/>
    <mergeCell ref="M8:Q8"/>
    <mergeCell ref="M9:Q9"/>
    <mergeCell ref="M10:O10"/>
    <mergeCell ref="I12:K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CBD6-972A-4CBC-9AFB-D295AEA0DE5E}">
  <dimension ref="A1:M27"/>
  <sheetViews>
    <sheetView showGridLines="0" topLeftCell="A6" zoomScaleNormal="100" workbookViewId="0">
      <selection activeCell="D23" sqref="D23"/>
    </sheetView>
  </sheetViews>
  <sheetFormatPr defaultRowHeight="23.4" x14ac:dyDescent="0.3"/>
  <cols>
    <col min="1" max="1" width="12.6640625" style="42" customWidth="1"/>
    <col min="2" max="2" width="13.44140625" style="42" customWidth="1"/>
    <col min="3" max="3" width="7.44140625" style="42" customWidth="1"/>
    <col min="4" max="4" width="18.5546875" style="42" customWidth="1"/>
    <col min="5" max="5" width="3.33203125" style="42" customWidth="1"/>
    <col min="6" max="6" width="18.5546875" style="42" customWidth="1"/>
    <col min="7" max="7" width="3.5546875" style="42" customWidth="1"/>
    <col min="8" max="8" width="18.5546875" style="42" customWidth="1"/>
    <col min="9" max="9" width="2.5546875" style="42" customWidth="1"/>
    <col min="10" max="10" width="18.5546875" style="42" customWidth="1"/>
    <col min="11" max="11" width="2.5546875" style="42" customWidth="1"/>
    <col min="12" max="12" width="18.5546875" style="42" customWidth="1"/>
    <col min="13" max="13" width="0.6640625" style="42" customWidth="1"/>
  </cols>
  <sheetData>
    <row r="1" spans="1:13" x14ac:dyDescent="0.6">
      <c r="B1" s="87"/>
      <c r="C1" s="87"/>
      <c r="D1" s="87"/>
      <c r="E1" s="87"/>
      <c r="F1" s="87"/>
      <c r="G1" s="87"/>
      <c r="H1" s="87"/>
      <c r="I1" s="87"/>
      <c r="J1" s="87"/>
      <c r="K1" s="87"/>
      <c r="L1" s="104" t="s">
        <v>121</v>
      </c>
    </row>
    <row r="2" spans="1:13" x14ac:dyDescent="0.6">
      <c r="A2" s="44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x14ac:dyDescent="0.3">
      <c r="A3" s="87" t="s">
        <v>163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x14ac:dyDescent="0.3">
      <c r="A4" s="48" t="s">
        <v>119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3" x14ac:dyDescent="0.3">
      <c r="B5" s="88"/>
      <c r="C5" s="88"/>
      <c r="D5" s="88"/>
      <c r="E5" s="88"/>
      <c r="F5" s="88"/>
      <c r="G5" s="88"/>
      <c r="H5" s="88"/>
      <c r="I5" s="88"/>
      <c r="J5" s="89"/>
      <c r="K5" s="88"/>
      <c r="L5" s="89" t="s">
        <v>123</v>
      </c>
    </row>
    <row r="6" spans="1:13" x14ac:dyDescent="0.3">
      <c r="B6" s="88"/>
      <c r="C6" s="88"/>
      <c r="D6" s="90" t="s">
        <v>5</v>
      </c>
      <c r="E6" s="90"/>
      <c r="F6" s="90"/>
      <c r="G6" s="90"/>
      <c r="H6" s="90"/>
      <c r="I6" s="90"/>
      <c r="J6" s="90"/>
      <c r="K6" s="90"/>
      <c r="L6" s="90"/>
    </row>
    <row r="7" spans="1:13" x14ac:dyDescent="0.3">
      <c r="B7" s="88"/>
      <c r="C7" s="88"/>
      <c r="D7" s="105"/>
      <c r="E7" s="105"/>
      <c r="F7" s="105"/>
      <c r="G7" s="105"/>
      <c r="H7" s="106" t="s">
        <v>72</v>
      </c>
      <c r="I7" s="106"/>
      <c r="J7" s="106"/>
      <c r="K7" s="105"/>
      <c r="L7" s="105"/>
    </row>
    <row r="8" spans="1:13" x14ac:dyDescent="0.3">
      <c r="A8" s="63"/>
      <c r="B8" s="63"/>
      <c r="C8" s="63"/>
      <c r="D8" s="63" t="s">
        <v>136</v>
      </c>
      <c r="E8" s="63"/>
      <c r="F8" s="63" t="s">
        <v>137</v>
      </c>
      <c r="G8" s="63"/>
      <c r="H8" s="107" t="s">
        <v>139</v>
      </c>
      <c r="I8" s="108"/>
      <c r="J8" s="108"/>
      <c r="K8" s="63"/>
      <c r="L8" s="63" t="s">
        <v>134</v>
      </c>
      <c r="M8" s="63"/>
    </row>
    <row r="9" spans="1:13" x14ac:dyDescent="0.3">
      <c r="A9" s="63"/>
      <c r="B9" s="63"/>
      <c r="C9" s="63"/>
      <c r="D9" s="66" t="s">
        <v>146</v>
      </c>
      <c r="E9" s="63"/>
      <c r="F9" s="66" t="s">
        <v>147</v>
      </c>
      <c r="G9" s="63"/>
      <c r="H9" s="109" t="s">
        <v>149</v>
      </c>
      <c r="I9" s="63"/>
      <c r="J9" s="66" t="s">
        <v>150</v>
      </c>
      <c r="K9" s="63"/>
      <c r="L9" s="66" t="s">
        <v>153</v>
      </c>
      <c r="M9" s="63"/>
    </row>
    <row r="10" spans="1:13" x14ac:dyDescent="0.3">
      <c r="A10" s="51" t="s">
        <v>156</v>
      </c>
      <c r="B10" s="97"/>
      <c r="C10" s="110"/>
      <c r="D10" s="63">
        <v>122449</v>
      </c>
      <c r="E10" s="63"/>
      <c r="F10" s="98">
        <v>103767</v>
      </c>
      <c r="G10" s="98"/>
      <c r="H10" s="100">
        <v>0</v>
      </c>
      <c r="I10" s="98"/>
      <c r="J10" s="63">
        <v>33153</v>
      </c>
      <c r="K10" s="97"/>
      <c r="L10" s="98">
        <f>SUM(D10:J10)</f>
        <v>259369</v>
      </c>
      <c r="M10" s="63"/>
    </row>
    <row r="11" spans="1:13" x14ac:dyDescent="0.6">
      <c r="A11" s="111" t="s">
        <v>164</v>
      </c>
      <c r="B11" s="97"/>
      <c r="C11" s="110"/>
      <c r="D11" s="99">
        <v>0</v>
      </c>
      <c r="E11" s="98"/>
      <c r="F11" s="99">
        <v>0</v>
      </c>
      <c r="G11" s="98"/>
      <c r="H11" s="99">
        <v>0</v>
      </c>
      <c r="I11" s="97"/>
      <c r="J11" s="99">
        <f>[1]PL!K94</f>
        <v>28984</v>
      </c>
      <c r="K11" s="97"/>
      <c r="L11" s="99">
        <f>SUM(D11:J11)</f>
        <v>28984</v>
      </c>
      <c r="M11" s="63"/>
    </row>
    <row r="12" spans="1:13" x14ac:dyDescent="0.3">
      <c r="A12" s="41" t="s">
        <v>117</v>
      </c>
      <c r="D12" s="99">
        <f>SUM(D11:D11)</f>
        <v>0</v>
      </c>
      <c r="E12" s="98"/>
      <c r="F12" s="99">
        <f>SUM(F11:F11)</f>
        <v>0</v>
      </c>
      <c r="G12" s="98"/>
      <c r="H12" s="99">
        <f>SUM(H11:H11)</f>
        <v>0</v>
      </c>
      <c r="I12" s="97"/>
      <c r="J12" s="99">
        <f>SUM(J11:J11)</f>
        <v>28984</v>
      </c>
      <c r="K12" s="97"/>
      <c r="L12" s="99">
        <f>SUM(L11:L11)</f>
        <v>28984</v>
      </c>
      <c r="M12" s="63"/>
    </row>
    <row r="13" spans="1:13" ht="24" thickBot="1" x14ac:dyDescent="0.35">
      <c r="A13" s="51" t="s">
        <v>158</v>
      </c>
      <c r="D13" s="101">
        <f>SUM(D10,D12:D12)</f>
        <v>122449</v>
      </c>
      <c r="E13" s="63"/>
      <c r="F13" s="112">
        <f>SUM(F10,F12:F12)</f>
        <v>103767</v>
      </c>
      <c r="G13" s="98"/>
      <c r="H13" s="112">
        <f>SUM(H10,H12:H12)</f>
        <v>0</v>
      </c>
      <c r="I13" s="63"/>
      <c r="J13" s="101">
        <f>SUM(J10,J12:J12)</f>
        <v>62137</v>
      </c>
      <c r="K13" s="63"/>
      <c r="L13" s="101">
        <f>SUM(L10,L12:L12)</f>
        <v>288353</v>
      </c>
      <c r="M13" s="63"/>
    </row>
    <row r="14" spans="1:13" ht="24" thickTop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3" x14ac:dyDescent="0.3">
      <c r="A15" s="51" t="s">
        <v>165</v>
      </c>
      <c r="B15" s="97"/>
      <c r="C15" s="110"/>
      <c r="D15" s="63">
        <v>174067</v>
      </c>
      <c r="E15" s="63"/>
      <c r="F15" s="63">
        <v>103767</v>
      </c>
      <c r="G15" s="63"/>
      <c r="H15" s="63">
        <v>4159</v>
      </c>
      <c r="I15" s="97"/>
      <c r="J15" s="63">
        <v>8943</v>
      </c>
      <c r="K15" s="97"/>
      <c r="L15" s="63">
        <f>SUM(D15:J15)</f>
        <v>290936</v>
      </c>
      <c r="M15" s="65"/>
    </row>
    <row r="16" spans="1:13" x14ac:dyDescent="0.6">
      <c r="A16" s="111" t="s">
        <v>100</v>
      </c>
      <c r="B16" s="97"/>
      <c r="C16" s="110"/>
      <c r="D16" s="98">
        <v>0</v>
      </c>
      <c r="E16" s="98"/>
      <c r="F16" s="98">
        <v>0</v>
      </c>
      <c r="G16" s="98"/>
      <c r="H16" s="98">
        <v>0</v>
      </c>
      <c r="I16" s="97"/>
      <c r="J16" s="98">
        <f>SUM([1]PL!I94)</f>
        <v>120408</v>
      </c>
      <c r="K16" s="97"/>
      <c r="L16" s="98">
        <f>SUM(D16:J16)</f>
        <v>120408</v>
      </c>
      <c r="M16" s="65"/>
    </row>
    <row r="17" spans="1:13" x14ac:dyDescent="0.3">
      <c r="A17" s="41" t="s">
        <v>117</v>
      </c>
      <c r="D17" s="100">
        <f>SUM(D16:D16)</f>
        <v>0</v>
      </c>
      <c r="E17" s="98"/>
      <c r="F17" s="100">
        <f>SUM(F16:F16)</f>
        <v>0</v>
      </c>
      <c r="G17" s="98"/>
      <c r="H17" s="100">
        <f>SUM(H16:H16)</f>
        <v>0</v>
      </c>
      <c r="J17" s="100">
        <f>SUM(J16:J16)</f>
        <v>120408</v>
      </c>
      <c r="L17" s="100">
        <f>SUM(L16:L16)</f>
        <v>120408</v>
      </c>
    </row>
    <row r="18" spans="1:13" x14ac:dyDescent="0.3">
      <c r="A18" s="41" t="s">
        <v>160</v>
      </c>
      <c r="D18" s="98">
        <v>50000</v>
      </c>
      <c r="E18" s="98"/>
      <c r="F18" s="98">
        <v>0</v>
      </c>
      <c r="G18" s="98"/>
      <c r="H18" s="98">
        <v>0</v>
      </c>
      <c r="J18" s="98">
        <v>0</v>
      </c>
      <c r="L18" s="98">
        <f>SUM(D18:J18)</f>
        <v>50000</v>
      </c>
    </row>
    <row r="19" spans="1:13" x14ac:dyDescent="0.3">
      <c r="A19" s="41" t="s">
        <v>161</v>
      </c>
      <c r="D19" s="99">
        <v>0</v>
      </c>
      <c r="E19" s="98"/>
      <c r="F19" s="99">
        <v>0</v>
      </c>
      <c r="G19" s="98"/>
      <c r="H19" s="99">
        <v>0</v>
      </c>
      <c r="J19" s="99">
        <v>-128942</v>
      </c>
      <c r="L19" s="99">
        <f>SUM(D19:J19)</f>
        <v>-128942</v>
      </c>
    </row>
    <row r="20" spans="1:13" ht="24" thickBot="1" x14ac:dyDescent="0.35">
      <c r="A20" s="51" t="s">
        <v>162</v>
      </c>
      <c r="D20" s="101">
        <f>SUM(D17:D19,D15)</f>
        <v>224067</v>
      </c>
      <c r="E20" s="63"/>
      <c r="F20" s="101">
        <f>SUM(F17:F19,F15)</f>
        <v>103767</v>
      </c>
      <c r="G20" s="63"/>
      <c r="H20" s="101">
        <f>SUM(H17:H19,H15)</f>
        <v>4159</v>
      </c>
      <c r="I20" s="63"/>
      <c r="J20" s="101">
        <f>SUM(J17:J19,J15)</f>
        <v>409</v>
      </c>
      <c r="K20" s="63"/>
      <c r="L20" s="101">
        <f>SUM(L17:L19,L15)</f>
        <v>332402</v>
      </c>
    </row>
    <row r="21" spans="1:13" ht="24" thickTop="1" x14ac:dyDescent="0.3">
      <c r="D21" s="42">
        <f>D20-[1]BS!I94</f>
        <v>0</v>
      </c>
      <c r="F21" s="42">
        <f>F20-[1]BS!I95</f>
        <v>0</v>
      </c>
      <c r="H21" s="42">
        <f>H20-[1]BS!I98</f>
        <v>0</v>
      </c>
      <c r="J21" s="42">
        <f>J20-[1]BS!I99</f>
        <v>0</v>
      </c>
      <c r="L21" s="42">
        <f>L20-[1]BS!I101</f>
        <v>0</v>
      </c>
    </row>
    <row r="22" spans="1:13" x14ac:dyDescent="0.3">
      <c r="A22" s="41" t="s">
        <v>37</v>
      </c>
    </row>
    <row r="23" spans="1:13" x14ac:dyDescent="0.3">
      <c r="A23" s="41"/>
    </row>
    <row r="24" spans="1:13" x14ac:dyDescent="0.3">
      <c r="A24" s="41"/>
      <c r="C24" s="75"/>
    </row>
    <row r="25" spans="1:13" x14ac:dyDescent="0.3">
      <c r="A25" s="103"/>
      <c r="B25" s="103"/>
      <c r="C25" s="103"/>
      <c r="I25" s="77"/>
      <c r="J25" s="103"/>
      <c r="K25" s="103"/>
      <c r="L25" s="103"/>
      <c r="M25" s="41"/>
    </row>
    <row r="26" spans="1:13" x14ac:dyDescent="0.3">
      <c r="A26" s="79" t="s">
        <v>38</v>
      </c>
      <c r="B26" s="79"/>
      <c r="C26" s="79"/>
      <c r="D26" s="41"/>
      <c r="E26" s="41"/>
      <c r="F26" s="41"/>
      <c r="G26" s="41"/>
      <c r="H26" s="41"/>
      <c r="I26" s="80" t="s">
        <v>39</v>
      </c>
      <c r="J26" s="80"/>
      <c r="K26" s="80"/>
      <c r="L26" s="80"/>
      <c r="M26" s="41"/>
    </row>
    <row r="27" spans="1:13" x14ac:dyDescent="0.3">
      <c r="A27" s="80" t="s">
        <v>40</v>
      </c>
      <c r="B27" s="80"/>
      <c r="C27" s="80"/>
      <c r="D27" s="41"/>
      <c r="E27" s="41"/>
      <c r="F27" s="41"/>
      <c r="G27" s="41"/>
      <c r="H27" s="41"/>
      <c r="I27" s="80" t="s">
        <v>40</v>
      </c>
      <c r="J27" s="80"/>
      <c r="K27" s="80"/>
      <c r="L27" s="80"/>
      <c r="M27" s="41"/>
    </row>
  </sheetData>
  <mergeCells count="6">
    <mergeCell ref="D6:L6"/>
    <mergeCell ref="H7:J7"/>
    <mergeCell ref="A26:C26"/>
    <mergeCell ref="I26:L26"/>
    <mergeCell ref="A27:C27"/>
    <mergeCell ref="I27:L27"/>
  </mergeCells>
  <pageMargins left="0.7" right="0.7" top="0.75" bottom="0.75" header="0.3" footer="0.3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327C-7F94-493C-BD5E-57FCA2ABAE60}">
  <dimension ref="A1:K89"/>
  <sheetViews>
    <sheetView showGridLines="0" tabSelected="1" zoomScaleNormal="100" workbookViewId="0">
      <selection activeCell="M4" sqref="M4"/>
    </sheetView>
  </sheetViews>
  <sheetFormatPr defaultRowHeight="23.4" x14ac:dyDescent="0.3"/>
  <cols>
    <col min="1" max="1" width="46.33203125" style="41" customWidth="1"/>
    <col min="2" max="2" width="1.5546875" style="42" customWidth="1"/>
    <col min="3" max="3" width="6.5546875" style="41" customWidth="1"/>
    <col min="4" max="4" width="1.5546875" style="41" customWidth="1"/>
    <col min="5" max="5" width="16" style="41" customWidth="1"/>
    <col min="6" max="6" width="1.5546875" style="42" customWidth="1"/>
    <col min="7" max="7" width="16" style="42" customWidth="1"/>
    <col min="8" max="8" width="1.5546875" style="42" customWidth="1"/>
    <col min="9" max="9" width="16" style="42" customWidth="1"/>
    <col min="10" max="10" width="1.5546875" style="42" customWidth="1"/>
    <col min="11" max="11" width="16" style="42" customWidth="1"/>
    <col min="12" max="12" width="2.21875" customWidth="1"/>
  </cols>
  <sheetData>
    <row r="1" spans="1:11" x14ac:dyDescent="0.6">
      <c r="K1" s="104" t="s">
        <v>121</v>
      </c>
    </row>
    <row r="2" spans="1:11" x14ac:dyDescent="0.6">
      <c r="A2" s="44" t="s">
        <v>0</v>
      </c>
    </row>
    <row r="3" spans="1:11" x14ac:dyDescent="0.3">
      <c r="A3" s="69" t="s">
        <v>166</v>
      </c>
    </row>
    <row r="4" spans="1:11" x14ac:dyDescent="0.3">
      <c r="A4" s="48" t="s">
        <v>119</v>
      </c>
      <c r="B4" s="45"/>
      <c r="C4" s="46"/>
      <c r="D4" s="46"/>
      <c r="E4" s="46"/>
      <c r="F4" s="47"/>
      <c r="G4" s="47"/>
      <c r="H4" s="47"/>
      <c r="I4" s="47"/>
      <c r="J4" s="47"/>
      <c r="K4" s="47"/>
    </row>
    <row r="5" spans="1:11" x14ac:dyDescent="0.3">
      <c r="A5" s="49"/>
      <c r="B5" s="45"/>
      <c r="C5" s="46"/>
      <c r="D5" s="46"/>
      <c r="E5" s="46"/>
      <c r="F5" s="47"/>
      <c r="G5" s="45"/>
      <c r="H5" s="45"/>
      <c r="I5" s="45"/>
      <c r="J5" s="47"/>
      <c r="K5" s="50" t="s">
        <v>3</v>
      </c>
    </row>
    <row r="6" spans="1:11" x14ac:dyDescent="0.3">
      <c r="A6" s="51"/>
      <c r="B6" s="52"/>
      <c r="C6" s="52"/>
      <c r="D6" s="53"/>
      <c r="E6" s="54" t="s">
        <v>4</v>
      </c>
      <c r="F6" s="54"/>
      <c r="G6" s="54"/>
      <c r="H6" s="55"/>
      <c r="I6" s="54" t="s">
        <v>5</v>
      </c>
      <c r="J6" s="54"/>
      <c r="K6" s="54"/>
    </row>
    <row r="7" spans="1:11" x14ac:dyDescent="0.3">
      <c r="C7" s="42"/>
      <c r="D7" s="57"/>
      <c r="E7" s="113" t="s">
        <v>167</v>
      </c>
      <c r="F7" s="59"/>
      <c r="G7" s="113" t="s">
        <v>168</v>
      </c>
      <c r="H7" s="59"/>
      <c r="I7" s="113" t="s">
        <v>167</v>
      </c>
      <c r="J7" s="59"/>
      <c r="K7" s="113" t="s">
        <v>168</v>
      </c>
    </row>
    <row r="8" spans="1:11" x14ac:dyDescent="0.3">
      <c r="A8" s="51" t="s">
        <v>169</v>
      </c>
    </row>
    <row r="9" spans="1:11" x14ac:dyDescent="0.3">
      <c r="A9" s="41" t="s">
        <v>170</v>
      </c>
      <c r="E9" s="65">
        <f>SUM([1]PL!E92)</f>
        <v>56993</v>
      </c>
      <c r="G9" s="65">
        <f>SUM([1]PL!G92)</f>
        <v>65677</v>
      </c>
      <c r="H9" s="65"/>
      <c r="I9" s="114">
        <f>SUM([1]PL!I92)</f>
        <v>121674</v>
      </c>
      <c r="K9" s="114">
        <f>SUM([1]PL!K92)</f>
        <v>31641</v>
      </c>
    </row>
    <row r="10" spans="1:11" x14ac:dyDescent="0.3">
      <c r="A10" s="41" t="s">
        <v>171</v>
      </c>
      <c r="E10" s="42"/>
      <c r="I10" s="115"/>
      <c r="K10" s="115"/>
    </row>
    <row r="11" spans="1:11" x14ac:dyDescent="0.3">
      <c r="A11" s="41" t="s">
        <v>172</v>
      </c>
      <c r="E11" s="42"/>
      <c r="I11" s="115"/>
      <c r="K11" s="115"/>
    </row>
    <row r="12" spans="1:11" x14ac:dyDescent="0.6">
      <c r="A12" s="60" t="s">
        <v>173</v>
      </c>
      <c r="E12" s="42">
        <v>38563</v>
      </c>
      <c r="G12" s="42">
        <v>27705</v>
      </c>
      <c r="I12" s="42">
        <v>6680</v>
      </c>
      <c r="J12" s="116"/>
      <c r="K12" s="42">
        <v>6077</v>
      </c>
    </row>
    <row r="13" spans="1:11" x14ac:dyDescent="0.6">
      <c r="A13" s="60" t="s">
        <v>174</v>
      </c>
      <c r="E13" s="42">
        <v>-354</v>
      </c>
      <c r="G13" s="42">
        <v>-37</v>
      </c>
      <c r="I13" s="42">
        <v>35</v>
      </c>
      <c r="J13" s="116"/>
      <c r="K13" s="42">
        <v>-171</v>
      </c>
    </row>
    <row r="14" spans="1:11" x14ac:dyDescent="0.6">
      <c r="A14" s="60" t="s">
        <v>175</v>
      </c>
      <c r="E14" s="117">
        <v>-990</v>
      </c>
      <c r="G14" s="117">
        <v>4566</v>
      </c>
      <c r="I14" s="118">
        <v>0</v>
      </c>
      <c r="J14" s="116"/>
      <c r="K14" s="118">
        <v>0</v>
      </c>
    </row>
    <row r="15" spans="1:11" x14ac:dyDescent="0.6">
      <c r="A15" s="60" t="s">
        <v>176</v>
      </c>
      <c r="E15" s="117">
        <v>0</v>
      </c>
      <c r="G15" s="117">
        <v>-24</v>
      </c>
      <c r="I15" s="118">
        <v>0</v>
      </c>
      <c r="J15" s="116"/>
      <c r="K15" s="118">
        <v>0</v>
      </c>
    </row>
    <row r="16" spans="1:11" x14ac:dyDescent="0.6">
      <c r="A16" s="60" t="s">
        <v>177</v>
      </c>
      <c r="E16" s="117">
        <v>1385</v>
      </c>
      <c r="G16" s="117">
        <v>-517</v>
      </c>
      <c r="I16" s="118">
        <v>0</v>
      </c>
      <c r="J16" s="116"/>
      <c r="K16" s="118">
        <v>0</v>
      </c>
    </row>
    <row r="17" spans="1:11" x14ac:dyDescent="0.6">
      <c r="A17" s="41" t="s">
        <v>178</v>
      </c>
      <c r="E17" s="117">
        <v>688</v>
      </c>
      <c r="G17" s="42">
        <v>789</v>
      </c>
      <c r="I17" s="42">
        <v>209</v>
      </c>
      <c r="J17" s="116"/>
      <c r="K17" s="42">
        <v>311</v>
      </c>
    </row>
    <row r="18" spans="1:11" x14ac:dyDescent="0.6">
      <c r="A18" s="41" t="s">
        <v>179</v>
      </c>
      <c r="E18" s="117">
        <v>-3189</v>
      </c>
      <c r="G18" s="117">
        <v>-1724</v>
      </c>
      <c r="I18" s="119">
        <v>324</v>
      </c>
      <c r="J18" s="116"/>
      <c r="K18" s="119">
        <v>-3424</v>
      </c>
    </row>
    <row r="19" spans="1:11" x14ac:dyDescent="0.6">
      <c r="A19" s="41" t="s">
        <v>180</v>
      </c>
      <c r="E19" s="42">
        <v>-1208</v>
      </c>
      <c r="G19" s="42">
        <v>-788</v>
      </c>
      <c r="I19" s="42">
        <v>-5311</v>
      </c>
      <c r="J19" s="116"/>
      <c r="K19" s="42">
        <v>-3581</v>
      </c>
    </row>
    <row r="20" spans="1:11" x14ac:dyDescent="0.6">
      <c r="A20" s="41" t="s">
        <v>181</v>
      </c>
      <c r="E20" s="117">
        <v>0</v>
      </c>
      <c r="G20" s="117">
        <v>0</v>
      </c>
      <c r="I20" s="118">
        <v>-116163</v>
      </c>
      <c r="J20" s="116"/>
      <c r="K20" s="117">
        <v>0</v>
      </c>
    </row>
    <row r="21" spans="1:11" x14ac:dyDescent="0.6">
      <c r="A21" s="41" t="s">
        <v>182</v>
      </c>
      <c r="E21" s="120">
        <v>10483</v>
      </c>
      <c r="G21" s="120">
        <v>12284</v>
      </c>
      <c r="I21" s="120">
        <v>3467</v>
      </c>
      <c r="J21" s="116"/>
      <c r="K21" s="120">
        <v>3562</v>
      </c>
    </row>
    <row r="22" spans="1:11" x14ac:dyDescent="0.3">
      <c r="A22" s="41" t="s">
        <v>183</v>
      </c>
      <c r="E22" s="42"/>
      <c r="I22" s="115"/>
      <c r="K22" s="115"/>
    </row>
    <row r="23" spans="1:11" x14ac:dyDescent="0.3">
      <c r="A23" s="41" t="s">
        <v>184</v>
      </c>
      <c r="E23" s="65">
        <f>SUM(E9:E21)</f>
        <v>102371</v>
      </c>
      <c r="G23" s="65">
        <f>SUM(G9:G21)</f>
        <v>107931</v>
      </c>
      <c r="H23" s="65"/>
      <c r="I23" s="114">
        <f>SUM(I9:I21)</f>
        <v>10915</v>
      </c>
      <c r="K23" s="114">
        <f>SUM(K9:K21)</f>
        <v>34415</v>
      </c>
    </row>
    <row r="24" spans="1:11" x14ac:dyDescent="0.3">
      <c r="A24" s="41" t="s">
        <v>185</v>
      </c>
      <c r="E24" s="42"/>
      <c r="I24" s="115"/>
      <c r="K24" s="115"/>
    </row>
    <row r="25" spans="1:11" x14ac:dyDescent="0.6">
      <c r="A25" s="41" t="s">
        <v>186</v>
      </c>
      <c r="E25" s="117">
        <v>1394</v>
      </c>
      <c r="F25" s="118"/>
      <c r="G25" s="117">
        <v>24749</v>
      </c>
      <c r="H25" s="118"/>
      <c r="I25" s="118">
        <v>-29241</v>
      </c>
      <c r="J25" s="116"/>
      <c r="K25" s="118">
        <v>-31707</v>
      </c>
    </row>
    <row r="26" spans="1:11" x14ac:dyDescent="0.6">
      <c r="A26" s="60" t="s">
        <v>187</v>
      </c>
      <c r="E26" s="117">
        <v>-5822</v>
      </c>
      <c r="F26" s="118"/>
      <c r="G26" s="117">
        <v>5390</v>
      </c>
      <c r="H26" s="118"/>
      <c r="I26" s="118">
        <v>-2491</v>
      </c>
      <c r="J26" s="116"/>
      <c r="K26" s="118">
        <v>-1873</v>
      </c>
    </row>
    <row r="27" spans="1:11" x14ac:dyDescent="0.6">
      <c r="A27" s="60" t="s">
        <v>188</v>
      </c>
      <c r="E27" s="117">
        <v>553</v>
      </c>
      <c r="F27" s="118"/>
      <c r="G27" s="117">
        <v>-33</v>
      </c>
      <c r="H27" s="118"/>
      <c r="I27" s="118">
        <v>0</v>
      </c>
      <c r="J27" s="116"/>
      <c r="K27" s="118">
        <v>0</v>
      </c>
    </row>
    <row r="28" spans="1:11" x14ac:dyDescent="0.6">
      <c r="A28" s="41" t="s">
        <v>189</v>
      </c>
      <c r="E28" s="117"/>
      <c r="F28" s="118"/>
      <c r="G28" s="117"/>
      <c r="H28" s="118"/>
      <c r="I28" s="65"/>
      <c r="J28" s="116"/>
      <c r="K28" s="65"/>
    </row>
    <row r="29" spans="1:11" x14ac:dyDescent="0.6">
      <c r="A29" s="60" t="s">
        <v>190</v>
      </c>
      <c r="E29" s="117">
        <v>-76079</v>
      </c>
      <c r="F29" s="118"/>
      <c r="G29" s="117">
        <v>-130582</v>
      </c>
      <c r="H29" s="118"/>
      <c r="I29" s="118">
        <v>23905</v>
      </c>
      <c r="J29" s="116"/>
      <c r="K29" s="118">
        <v>-7422</v>
      </c>
    </row>
    <row r="30" spans="1:11" x14ac:dyDescent="0.6">
      <c r="A30" s="60" t="s">
        <v>191</v>
      </c>
      <c r="E30" s="117">
        <v>252</v>
      </c>
      <c r="F30" s="118"/>
      <c r="G30" s="117">
        <v>-10492</v>
      </c>
      <c r="H30" s="118"/>
      <c r="I30" s="118">
        <v>369</v>
      </c>
      <c r="J30" s="116"/>
      <c r="K30" s="118">
        <v>-1186</v>
      </c>
    </row>
    <row r="31" spans="1:11" x14ac:dyDescent="0.6">
      <c r="A31" s="60" t="s">
        <v>192</v>
      </c>
      <c r="E31" s="121">
        <v>212</v>
      </c>
      <c r="G31" s="67">
        <v>400</v>
      </c>
      <c r="I31" s="67">
        <v>0</v>
      </c>
      <c r="J31" s="116"/>
      <c r="K31" s="67">
        <v>0</v>
      </c>
    </row>
    <row r="32" spans="1:11" x14ac:dyDescent="0.3">
      <c r="A32" s="60" t="s">
        <v>193</v>
      </c>
      <c r="E32" s="65">
        <f>SUM(E23:E31)</f>
        <v>22881</v>
      </c>
      <c r="G32" s="65">
        <f>SUM(G23:G31)</f>
        <v>-2637</v>
      </c>
      <c r="H32" s="65"/>
      <c r="I32" s="114">
        <f>SUM(I23:I31)</f>
        <v>3457</v>
      </c>
      <c r="K32" s="114">
        <f>SUM(K23:K31)</f>
        <v>-7773</v>
      </c>
    </row>
    <row r="33" spans="1:11" x14ac:dyDescent="0.6">
      <c r="A33" s="60" t="s">
        <v>194</v>
      </c>
      <c r="E33" s="67">
        <v>-12681</v>
      </c>
      <c r="G33" s="67">
        <v>-13249</v>
      </c>
      <c r="I33" s="67">
        <v>-1690</v>
      </c>
      <c r="J33" s="116"/>
      <c r="K33" s="67">
        <v>-2169</v>
      </c>
    </row>
    <row r="34" spans="1:11" x14ac:dyDescent="0.3">
      <c r="A34" s="69" t="s">
        <v>195</v>
      </c>
      <c r="E34" s="67">
        <f>SUM(E32:E33)</f>
        <v>10200</v>
      </c>
      <c r="G34" s="67">
        <f>SUM(G32:G33)</f>
        <v>-15886</v>
      </c>
      <c r="H34" s="65"/>
      <c r="I34" s="122">
        <f>SUM(I32:I33)</f>
        <v>1767</v>
      </c>
      <c r="K34" s="122">
        <f>SUM(K32:K33)</f>
        <v>-9942</v>
      </c>
    </row>
    <row r="35" spans="1:11" x14ac:dyDescent="0.3">
      <c r="G35" s="41"/>
    </row>
    <row r="36" spans="1:11" x14ac:dyDescent="0.3">
      <c r="A36" s="123" t="s">
        <v>37</v>
      </c>
    </row>
    <row r="37" spans="1:11" x14ac:dyDescent="0.3">
      <c r="C37" s="75"/>
      <c r="D37" s="75"/>
      <c r="E37" s="75"/>
      <c r="K37" s="65"/>
    </row>
    <row r="38" spans="1:11" x14ac:dyDescent="0.3">
      <c r="C38" s="75"/>
      <c r="D38" s="75"/>
      <c r="E38" s="75"/>
      <c r="K38" s="65"/>
    </row>
    <row r="39" spans="1:11" x14ac:dyDescent="0.3">
      <c r="C39" s="75"/>
      <c r="D39" s="75"/>
      <c r="E39" s="75"/>
      <c r="K39" s="65"/>
    </row>
    <row r="40" spans="1:11" x14ac:dyDescent="0.3">
      <c r="A40" s="77"/>
      <c r="B40" s="77"/>
      <c r="F40" s="77"/>
      <c r="G40" s="77"/>
      <c r="H40" s="77"/>
      <c r="I40" s="77"/>
      <c r="J40" s="77"/>
      <c r="K40" s="77"/>
    </row>
    <row r="41" spans="1:11" x14ac:dyDescent="0.3">
      <c r="A41" s="78" t="s">
        <v>38</v>
      </c>
      <c r="F41" s="79" t="s">
        <v>39</v>
      </c>
      <c r="G41" s="79"/>
      <c r="H41" s="79"/>
      <c r="I41" s="79"/>
      <c r="J41" s="79"/>
      <c r="K41" s="79"/>
    </row>
    <row r="42" spans="1:11" x14ac:dyDescent="0.3">
      <c r="A42" s="78" t="s">
        <v>40</v>
      </c>
      <c r="F42" s="80" t="s">
        <v>40</v>
      </c>
      <c r="G42" s="80"/>
      <c r="H42" s="80"/>
      <c r="I42" s="80"/>
      <c r="J42" s="80"/>
      <c r="K42" s="80"/>
    </row>
    <row r="43" spans="1:11" x14ac:dyDescent="0.6">
      <c r="A43" s="78"/>
      <c r="F43" s="78"/>
      <c r="G43" s="78"/>
      <c r="H43" s="78"/>
      <c r="I43" s="78"/>
      <c r="J43" s="78"/>
      <c r="K43" s="104" t="s">
        <v>121</v>
      </c>
    </row>
    <row r="44" spans="1:11" x14ac:dyDescent="0.6">
      <c r="A44" s="44" t="s">
        <v>196</v>
      </c>
    </row>
    <row r="45" spans="1:11" x14ac:dyDescent="0.3">
      <c r="A45" s="69" t="s">
        <v>197</v>
      </c>
    </row>
    <row r="46" spans="1:11" x14ac:dyDescent="0.3">
      <c r="A46" s="48" t="s">
        <v>119</v>
      </c>
      <c r="B46" s="45"/>
      <c r="C46" s="46"/>
      <c r="D46" s="46"/>
      <c r="E46" s="46"/>
      <c r="F46" s="47"/>
      <c r="G46" s="47"/>
      <c r="H46" s="47"/>
      <c r="I46" s="47"/>
      <c r="J46" s="47"/>
      <c r="K46" s="47"/>
    </row>
    <row r="47" spans="1:11" x14ac:dyDescent="0.3">
      <c r="A47" s="49"/>
      <c r="B47" s="45"/>
      <c r="C47" s="46"/>
      <c r="D47" s="46"/>
      <c r="E47" s="46"/>
      <c r="F47" s="47"/>
      <c r="G47" s="45"/>
      <c r="H47" s="45"/>
      <c r="I47" s="45"/>
      <c r="J47" s="47"/>
      <c r="K47" s="50" t="s">
        <v>3</v>
      </c>
    </row>
    <row r="48" spans="1:11" x14ac:dyDescent="0.3">
      <c r="A48" s="51"/>
      <c r="B48" s="52"/>
      <c r="C48" s="52"/>
      <c r="D48" s="53"/>
      <c r="E48" s="54" t="s">
        <v>4</v>
      </c>
      <c r="F48" s="54"/>
      <c r="G48" s="54"/>
      <c r="H48" s="55"/>
      <c r="I48" s="54" t="s">
        <v>5</v>
      </c>
      <c r="J48" s="54"/>
      <c r="K48" s="54"/>
    </row>
    <row r="49" spans="1:11" x14ac:dyDescent="0.3">
      <c r="C49" s="42"/>
      <c r="D49" s="57"/>
      <c r="E49" s="113" t="s">
        <v>167</v>
      </c>
      <c r="F49" s="59"/>
      <c r="G49" s="113" t="s">
        <v>168</v>
      </c>
      <c r="H49" s="59"/>
      <c r="I49" s="113" t="s">
        <v>167</v>
      </c>
      <c r="J49" s="59"/>
      <c r="K49" s="113" t="s">
        <v>168</v>
      </c>
    </row>
    <row r="50" spans="1:11" x14ac:dyDescent="0.3">
      <c r="A50" s="51" t="s">
        <v>198</v>
      </c>
    </row>
    <row r="51" spans="1:11" x14ac:dyDescent="0.6">
      <c r="A51" s="41" t="s">
        <v>199</v>
      </c>
      <c r="E51" s="117">
        <v>0</v>
      </c>
      <c r="G51" s="118">
        <v>0</v>
      </c>
      <c r="I51" s="118">
        <v>0</v>
      </c>
      <c r="K51" s="118">
        <v>0</v>
      </c>
    </row>
    <row r="52" spans="1:11" x14ac:dyDescent="0.6">
      <c r="A52" s="41" t="s">
        <v>200</v>
      </c>
      <c r="E52" s="118">
        <v>0</v>
      </c>
      <c r="G52" s="118">
        <v>1431</v>
      </c>
      <c r="I52" s="118">
        <v>-12000</v>
      </c>
      <c r="K52" s="118">
        <v>1431</v>
      </c>
    </row>
    <row r="53" spans="1:11" x14ac:dyDescent="0.6">
      <c r="A53" s="41" t="s">
        <v>201</v>
      </c>
      <c r="E53" s="118">
        <v>0</v>
      </c>
      <c r="F53" s="118"/>
      <c r="G53" s="118">
        <v>0</v>
      </c>
      <c r="H53" s="118"/>
      <c r="I53" s="118">
        <v>0</v>
      </c>
      <c r="J53" s="118"/>
      <c r="K53" s="118">
        <v>-36466</v>
      </c>
    </row>
    <row r="54" spans="1:11" x14ac:dyDescent="0.6">
      <c r="A54" s="41" t="s">
        <v>202</v>
      </c>
      <c r="E54" s="117">
        <v>0</v>
      </c>
      <c r="F54" s="118"/>
      <c r="G54" s="117">
        <v>0</v>
      </c>
      <c r="H54" s="118"/>
      <c r="I54" s="118">
        <v>9000</v>
      </c>
      <c r="J54" s="118"/>
      <c r="K54" s="118">
        <v>9000</v>
      </c>
    </row>
    <row r="55" spans="1:11" x14ac:dyDescent="0.6">
      <c r="A55" s="41" t="s">
        <v>203</v>
      </c>
      <c r="E55" s="117">
        <v>-2918</v>
      </c>
      <c r="F55" s="118"/>
      <c r="G55" s="117">
        <v>-8560</v>
      </c>
      <c r="H55" s="118"/>
      <c r="I55" s="118">
        <v>-373</v>
      </c>
      <c r="J55" s="118"/>
      <c r="K55" s="118">
        <v>-1871</v>
      </c>
    </row>
    <row r="56" spans="1:11" x14ac:dyDescent="0.6">
      <c r="A56" s="41" t="s">
        <v>204</v>
      </c>
      <c r="E56" s="117">
        <v>0</v>
      </c>
      <c r="F56" s="118"/>
      <c r="G56" s="117">
        <v>-142</v>
      </c>
      <c r="H56" s="118"/>
      <c r="I56" s="118">
        <v>0</v>
      </c>
      <c r="J56" s="118"/>
      <c r="K56" s="118">
        <v>-127</v>
      </c>
    </row>
    <row r="57" spans="1:11" x14ac:dyDescent="0.6">
      <c r="A57" s="41" t="s">
        <v>205</v>
      </c>
      <c r="E57" s="117">
        <v>2344</v>
      </c>
      <c r="F57" s="118"/>
      <c r="G57" s="117">
        <v>7011</v>
      </c>
      <c r="H57" s="118"/>
      <c r="I57" s="118">
        <v>0</v>
      </c>
      <c r="J57" s="118"/>
      <c r="K57" s="118">
        <v>0</v>
      </c>
    </row>
    <row r="58" spans="1:11" x14ac:dyDescent="0.6">
      <c r="A58" s="41" t="s">
        <v>206</v>
      </c>
      <c r="E58" s="117">
        <v>2526</v>
      </c>
      <c r="F58" s="118"/>
      <c r="G58" s="117">
        <v>3415</v>
      </c>
      <c r="H58" s="118"/>
      <c r="I58" s="118">
        <v>2277</v>
      </c>
      <c r="J58" s="118"/>
      <c r="K58" s="118">
        <v>5086</v>
      </c>
    </row>
    <row r="59" spans="1:11" x14ac:dyDescent="0.6">
      <c r="A59" s="41" t="s">
        <v>207</v>
      </c>
      <c r="E59" s="121">
        <v>0</v>
      </c>
      <c r="G59" s="121">
        <v>0</v>
      </c>
      <c r="I59" s="124">
        <v>52119</v>
      </c>
      <c r="K59" s="124">
        <v>0</v>
      </c>
    </row>
    <row r="60" spans="1:11" x14ac:dyDescent="0.3">
      <c r="A60" s="51" t="s">
        <v>208</v>
      </c>
      <c r="E60" s="67">
        <f>SUM(E51:F59)</f>
        <v>1952</v>
      </c>
      <c r="G60" s="67">
        <f>SUM(G51:G58)</f>
        <v>3155</v>
      </c>
      <c r="H60" s="65"/>
      <c r="I60" s="67">
        <f>SUM(I51:I59)</f>
        <v>51023</v>
      </c>
      <c r="J60" s="65"/>
      <c r="K60" s="67">
        <f>SUM(K51:K59)</f>
        <v>-22947</v>
      </c>
    </row>
    <row r="61" spans="1:11" x14ac:dyDescent="0.3">
      <c r="A61" s="51" t="s">
        <v>209</v>
      </c>
      <c r="E61" s="42"/>
      <c r="I61" s="115"/>
      <c r="K61" s="115"/>
    </row>
    <row r="62" spans="1:11" x14ac:dyDescent="0.3">
      <c r="A62" s="41" t="s">
        <v>210</v>
      </c>
      <c r="E62" s="119">
        <v>0</v>
      </c>
      <c r="G62" s="119">
        <v>52304</v>
      </c>
      <c r="I62" s="125">
        <v>0</v>
      </c>
      <c r="K62" s="125">
        <v>0</v>
      </c>
    </row>
    <row r="63" spans="1:11" x14ac:dyDescent="0.3">
      <c r="A63" s="41" t="s">
        <v>211</v>
      </c>
      <c r="E63" s="119">
        <v>-474</v>
      </c>
      <c r="G63" s="119">
        <v>-3034</v>
      </c>
      <c r="I63" s="119">
        <v>-150</v>
      </c>
      <c r="K63" s="119">
        <v>-1354</v>
      </c>
    </row>
    <row r="64" spans="1:11" x14ac:dyDescent="0.3">
      <c r="A64" s="41" t="s">
        <v>212</v>
      </c>
      <c r="E64" s="119">
        <v>0</v>
      </c>
      <c r="G64" s="119">
        <v>-7846</v>
      </c>
      <c r="I64" s="119">
        <v>0</v>
      </c>
      <c r="K64" s="119">
        <v>0</v>
      </c>
    </row>
    <row r="65" spans="1:11" x14ac:dyDescent="0.3">
      <c r="A65" s="41" t="s">
        <v>213</v>
      </c>
      <c r="E65" s="119">
        <v>-27684</v>
      </c>
      <c r="G65" s="119">
        <v>-27684</v>
      </c>
      <c r="I65" s="119">
        <v>-17154</v>
      </c>
      <c r="K65" s="119">
        <v>-17154</v>
      </c>
    </row>
    <row r="66" spans="1:11" x14ac:dyDescent="0.6">
      <c r="A66" s="41" t="s">
        <v>214</v>
      </c>
      <c r="E66" s="42">
        <v>-25860</v>
      </c>
      <c r="G66" s="42">
        <v>-10076</v>
      </c>
      <c r="I66" s="119">
        <v>-1131</v>
      </c>
      <c r="J66" s="116"/>
      <c r="K66" s="119">
        <v>-630</v>
      </c>
    </row>
    <row r="67" spans="1:11" x14ac:dyDescent="0.6">
      <c r="A67" s="41" t="s">
        <v>215</v>
      </c>
      <c r="E67" s="42">
        <v>-7229</v>
      </c>
      <c r="G67" s="42">
        <v>-9157</v>
      </c>
      <c r="I67" s="119">
        <v>-3209</v>
      </c>
      <c r="J67" s="116"/>
      <c r="K67" s="119">
        <v>-3241</v>
      </c>
    </row>
    <row r="68" spans="1:11" x14ac:dyDescent="0.6">
      <c r="A68" s="41" t="s">
        <v>216</v>
      </c>
      <c r="E68" s="65">
        <v>50000</v>
      </c>
      <c r="G68" s="65">
        <v>0</v>
      </c>
      <c r="I68" s="119">
        <v>50000</v>
      </c>
      <c r="J68" s="116"/>
      <c r="K68" s="119">
        <v>0</v>
      </c>
    </row>
    <row r="69" spans="1:11" x14ac:dyDescent="0.6">
      <c r="A69" s="41" t="s">
        <v>217</v>
      </c>
      <c r="E69" s="67">
        <v>-92671</v>
      </c>
      <c r="G69" s="67">
        <v>0</v>
      </c>
      <c r="I69" s="126">
        <v>-92671</v>
      </c>
      <c r="J69" s="116"/>
      <c r="K69" s="126">
        <v>0</v>
      </c>
    </row>
    <row r="70" spans="1:11" x14ac:dyDescent="0.3">
      <c r="A70" s="51" t="s">
        <v>218</v>
      </c>
      <c r="E70" s="65">
        <f>SUM(E62:E69)</f>
        <v>-103918</v>
      </c>
      <c r="G70" s="65">
        <f>SUM(G62:G68)</f>
        <v>-5493</v>
      </c>
      <c r="H70" s="65"/>
      <c r="I70" s="114">
        <f>SUM(I62:I69)</f>
        <v>-64315</v>
      </c>
      <c r="J70" s="65"/>
      <c r="K70" s="114">
        <f>SUM(K62:K68)</f>
        <v>-22379</v>
      </c>
    </row>
    <row r="71" spans="1:11" x14ac:dyDescent="0.3">
      <c r="A71" s="41" t="s">
        <v>219</v>
      </c>
      <c r="E71" s="67">
        <v>-15580</v>
      </c>
      <c r="G71" s="67">
        <v>-6969</v>
      </c>
      <c r="I71" s="67">
        <v>0</v>
      </c>
      <c r="J71" s="65"/>
      <c r="K71" s="67">
        <v>0</v>
      </c>
    </row>
    <row r="72" spans="1:11" x14ac:dyDescent="0.3">
      <c r="A72" s="51" t="s">
        <v>220</v>
      </c>
      <c r="E72" s="65">
        <f>SUM(E34,E60,E70,E71)</f>
        <v>-107346</v>
      </c>
      <c r="G72" s="65">
        <f>SUM(G34,G60,G70,G71)</f>
        <v>-25193</v>
      </c>
      <c r="H72" s="65"/>
      <c r="I72" s="65">
        <f>SUM(I34,I60,I70,I71)</f>
        <v>-11525</v>
      </c>
      <c r="K72" s="65">
        <f>SUM(K34,K60,K70,K71)</f>
        <v>-55268</v>
      </c>
    </row>
    <row r="73" spans="1:11" x14ac:dyDescent="0.6">
      <c r="A73" s="60" t="s">
        <v>221</v>
      </c>
      <c r="E73" s="65">
        <f>[1]BS!G11</f>
        <v>180248</v>
      </c>
      <c r="G73" s="65">
        <v>126843</v>
      </c>
      <c r="I73" s="65">
        <v>14340</v>
      </c>
      <c r="J73" s="116"/>
      <c r="K73" s="65">
        <v>64076</v>
      </c>
    </row>
    <row r="74" spans="1:11" ht="24" thickBot="1" x14ac:dyDescent="0.35">
      <c r="A74" s="48" t="s">
        <v>222</v>
      </c>
      <c r="E74" s="70">
        <f>SUM(E72:E73)</f>
        <v>72902</v>
      </c>
      <c r="G74" s="70">
        <f>SUM(G72:G73)</f>
        <v>101650</v>
      </c>
      <c r="H74" s="65"/>
      <c r="I74" s="70">
        <f>SUM(I72:I73)</f>
        <v>2815</v>
      </c>
      <c r="K74" s="70">
        <f>SUM(K72:K73)</f>
        <v>8808</v>
      </c>
    </row>
    <row r="75" spans="1:11" ht="24" thickTop="1" x14ac:dyDescent="0.3">
      <c r="A75" s="48"/>
      <c r="E75" s="65">
        <f>SUM(E74-[1]BS!E11)</f>
        <v>0</v>
      </c>
      <c r="G75" s="65"/>
      <c r="H75" s="65"/>
      <c r="I75" s="65">
        <f>SUM(I74-[1]BS!I11)</f>
        <v>0</v>
      </c>
      <c r="K75" s="65"/>
    </row>
    <row r="76" spans="1:11" x14ac:dyDescent="0.3">
      <c r="A76" s="48" t="s">
        <v>223</v>
      </c>
      <c r="E76" s="65"/>
      <c r="G76" s="65"/>
      <c r="H76" s="65"/>
      <c r="I76" s="65"/>
      <c r="K76" s="65"/>
    </row>
    <row r="77" spans="1:11" x14ac:dyDescent="0.3">
      <c r="A77" s="123" t="s">
        <v>224</v>
      </c>
      <c r="E77" s="65"/>
      <c r="G77" s="65"/>
      <c r="H77" s="65"/>
      <c r="I77" s="65"/>
      <c r="K77" s="65"/>
    </row>
    <row r="78" spans="1:11" x14ac:dyDescent="0.3">
      <c r="A78" s="123" t="s">
        <v>225</v>
      </c>
      <c r="E78" s="65">
        <v>36271</v>
      </c>
      <c r="G78" s="65">
        <v>0</v>
      </c>
      <c r="H78" s="65"/>
      <c r="I78" s="65">
        <v>36271</v>
      </c>
      <c r="K78" s="65">
        <v>0</v>
      </c>
    </row>
    <row r="79" spans="1:11" x14ac:dyDescent="0.3">
      <c r="A79" s="123" t="s">
        <v>226</v>
      </c>
      <c r="E79" s="65">
        <v>0</v>
      </c>
      <c r="G79" s="65">
        <v>0</v>
      </c>
      <c r="H79" s="65"/>
      <c r="I79" s="65">
        <v>64044</v>
      </c>
      <c r="K79" s="65">
        <v>0</v>
      </c>
    </row>
    <row r="80" spans="1:11" x14ac:dyDescent="0.3">
      <c r="A80" s="123" t="s">
        <v>227</v>
      </c>
      <c r="E80" s="65">
        <v>344</v>
      </c>
      <c r="G80" s="65">
        <v>6966</v>
      </c>
      <c r="H80" s="65"/>
      <c r="I80" s="65">
        <v>0</v>
      </c>
      <c r="K80" s="65">
        <v>22</v>
      </c>
    </row>
    <row r="81" spans="1:11" x14ac:dyDescent="0.3">
      <c r="A81" s="123" t="s">
        <v>228</v>
      </c>
      <c r="E81" s="65">
        <v>54547</v>
      </c>
      <c r="G81" s="65">
        <v>48043</v>
      </c>
      <c r="H81" s="65"/>
      <c r="I81" s="65">
        <v>1888</v>
      </c>
      <c r="K81" s="65">
        <v>0</v>
      </c>
    </row>
    <row r="82" spans="1:11" x14ac:dyDescent="0.3">
      <c r="A82" s="123" t="s">
        <v>229</v>
      </c>
      <c r="E82" s="65">
        <v>2817</v>
      </c>
      <c r="G82" s="65">
        <v>2817</v>
      </c>
      <c r="H82" s="65"/>
      <c r="I82" s="65">
        <v>0</v>
      </c>
      <c r="K82" s="65">
        <v>0</v>
      </c>
    </row>
    <row r="83" spans="1:11" x14ac:dyDescent="0.3">
      <c r="A83" s="48"/>
      <c r="E83" s="42"/>
      <c r="G83" s="65"/>
      <c r="K83" s="65"/>
    </row>
    <row r="84" spans="1:11" x14ac:dyDescent="0.3">
      <c r="A84" s="123" t="s">
        <v>37</v>
      </c>
    </row>
    <row r="85" spans="1:11" x14ac:dyDescent="0.3">
      <c r="A85" s="123"/>
      <c r="E85" s="65"/>
      <c r="G85" s="65"/>
      <c r="H85" s="65"/>
      <c r="I85" s="65"/>
      <c r="K85" s="65"/>
    </row>
    <row r="86" spans="1:11" x14ac:dyDescent="0.3">
      <c r="A86" s="48"/>
      <c r="E86" s="65"/>
      <c r="G86" s="65"/>
      <c r="H86" s="65"/>
      <c r="I86" s="65"/>
      <c r="K86" s="65"/>
    </row>
    <row r="87" spans="1:11" x14ac:dyDescent="0.3">
      <c r="A87" s="77"/>
      <c r="B87" s="77"/>
      <c r="F87" s="77"/>
      <c r="G87" s="77"/>
      <c r="H87" s="77"/>
      <c r="I87" s="77"/>
      <c r="J87" s="77"/>
      <c r="K87" s="77"/>
    </row>
    <row r="88" spans="1:11" x14ac:dyDescent="0.3">
      <c r="A88" s="78" t="s">
        <v>38</v>
      </c>
      <c r="F88" s="79" t="s">
        <v>39</v>
      </c>
      <c r="G88" s="79"/>
      <c r="H88" s="79"/>
      <c r="I88" s="79"/>
      <c r="J88" s="79"/>
      <c r="K88" s="79"/>
    </row>
    <row r="89" spans="1:11" x14ac:dyDescent="0.3">
      <c r="A89" s="78" t="s">
        <v>40</v>
      </c>
      <c r="F89" s="80" t="s">
        <v>40</v>
      </c>
      <c r="G89" s="80"/>
      <c r="H89" s="80"/>
      <c r="I89" s="80"/>
      <c r="J89" s="80"/>
      <c r="K89" s="80"/>
    </row>
  </sheetData>
  <mergeCells count="8">
    <mergeCell ref="F88:K88"/>
    <mergeCell ref="F89:K89"/>
    <mergeCell ref="E6:G6"/>
    <mergeCell ref="I6:K6"/>
    <mergeCell ref="F41:K41"/>
    <mergeCell ref="F42:K42"/>
    <mergeCell ref="E48:G48"/>
    <mergeCell ref="I48:K48"/>
  </mergeCells>
  <pageMargins left="0.7" right="0.7" top="0.75" bottom="0.75" header="0.3" footer="0.3"/>
  <pageSetup paperSize="9" scale="6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Conso-SE</vt:lpstr>
      <vt:lpstr>The Company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Pincha Chaisam</dc:creator>
  <cp:lastModifiedBy>Pincha Chaisam</cp:lastModifiedBy>
  <dcterms:created xsi:type="dcterms:W3CDTF">2023-11-12T17:59:44Z</dcterms:created>
  <dcterms:modified xsi:type="dcterms:W3CDTF">2023-11-12T18:05:20Z</dcterms:modified>
</cp:coreProperties>
</file>