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สุภาวรรณ์\สุภาวรรณ์-2566\"/>
    </mc:Choice>
  </mc:AlternateContent>
  <xr:revisionPtr revIDLastSave="0" documentId="13_ncr:1_{269269FB-3847-4A51-A91C-0AD41F0518CE}" xr6:coauthVersionLast="47" xr6:coauthVersionMax="47" xr10:uidLastSave="{00000000-0000-0000-0000-000000000000}"/>
  <bookViews>
    <workbookView xWindow="-120" yWindow="-120" windowWidth="29040" windowHeight="15720" tabRatio="887" activeTab="2" xr2:uid="{00000000-000D-0000-FFFF-FFFF00000000}"/>
  </bookViews>
  <sheets>
    <sheet name="งบดุล" sheetId="10" r:id="rId1"/>
    <sheet name="งบกำไรขาดทุน 3 เดือน -ขั้นเดียว" sheetId="1" r:id="rId2"/>
    <sheet name="งบกำไรขาดทุน 9 เดือน -ขั้นเดียว" sheetId="18" r:id="rId3"/>
    <sheet name="งบเปลี่ยนแปลงวิธีส่วนได้เสีย" sheetId="14" state="hidden" r:id="rId4"/>
    <sheet name="งบเปลี่ยนแปลงเฉพาะกิจการ" sheetId="17" r:id="rId5"/>
    <sheet name="งบกระแสเงินสด" sheetId="16" r:id="rId6"/>
  </sheets>
  <definedNames>
    <definedName name="_xlnm.Print_Area" localSheetId="5">งบกระแสเงินสด!$A$1:$K$77</definedName>
    <definedName name="_xlnm.Print_Area" localSheetId="1">'งบกำไรขาดทุน 3 เดือน -ขั้นเดียว'!$A$1:$K$63</definedName>
    <definedName name="_xlnm.Print_Area" localSheetId="4">งบเปลี่ยนแปลงเฉพาะกิจการ!$A$1:$Q$28</definedName>
    <definedName name="_xlnm.Print_Area" localSheetId="3">งบเปลี่ยนแปลงวิธีส่วนได้เสีย!$A$1:$Q$32</definedName>
    <definedName name="ฟๅ" localSheetId="5">#REF!</definedName>
    <definedName name="ฟๅ" localSheetId="2">#REF!</definedName>
    <definedName name="ฟๅ" localSheetId="0">#REF!</definedName>
    <definedName name="ฟๅ" localSheetId="4">#REF!</definedName>
    <definedName name="ฟๅ" localSheetId="3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16" l="1"/>
  <c r="J55" i="16"/>
  <c r="N55" i="16" s="1"/>
  <c r="J49" i="16"/>
  <c r="N49" i="16" s="1"/>
  <c r="N30" i="16"/>
  <c r="N29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8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6" i="16"/>
  <c r="N47" i="16"/>
  <c r="N48" i="16"/>
  <c r="N50" i="16"/>
  <c r="N51" i="16"/>
  <c r="N53" i="16"/>
  <c r="N54" i="16"/>
  <c r="N57" i="16"/>
  <c r="N58" i="16"/>
  <c r="N60" i="16"/>
  <c r="N61" i="16"/>
  <c r="N62" i="16"/>
  <c r="N64" i="16"/>
  <c r="N65" i="16"/>
  <c r="N66" i="16"/>
  <c r="N67" i="16"/>
  <c r="N68" i="16"/>
  <c r="N69" i="16"/>
  <c r="N72" i="16"/>
  <c r="O29" i="16" l="1"/>
  <c r="O30" i="16"/>
  <c r="J11" i="16" l="1"/>
  <c r="N11" i="16" s="1"/>
  <c r="H14" i="1" l="1"/>
  <c r="I16" i="10"/>
  <c r="J63" i="16"/>
  <c r="N63" i="16" s="1"/>
  <c r="J49" i="1"/>
  <c r="L16" i="17" l="1"/>
  <c r="J16" i="17"/>
  <c r="H16" i="17"/>
  <c r="J14" i="1" l="1"/>
  <c r="K85" i="10" l="1"/>
  <c r="N12" i="14"/>
  <c r="P12" i="14" s="1"/>
  <c r="J19" i="14"/>
  <c r="H19" i="14"/>
  <c r="P17" i="14"/>
  <c r="P16" i="14"/>
  <c r="P15" i="14"/>
  <c r="L13" i="14"/>
  <c r="L19" i="14" s="1"/>
  <c r="J13" i="14"/>
  <c r="H13" i="14"/>
  <c r="P23" i="14"/>
  <c r="J49" i="18"/>
  <c r="J21" i="18"/>
  <c r="J14" i="18"/>
  <c r="J22" i="18" l="1"/>
  <c r="J42" i="18" s="1"/>
  <c r="N13" i="14"/>
  <c r="P13" i="14"/>
  <c r="J44" i="18" l="1"/>
  <c r="J50" i="18" l="1"/>
  <c r="N15" i="17" s="1"/>
  <c r="J9" i="16"/>
  <c r="N18" i="14"/>
  <c r="L22" i="17"/>
  <c r="J22" i="17"/>
  <c r="H22" i="17"/>
  <c r="P20" i="17"/>
  <c r="L27" i="14"/>
  <c r="J27" i="14"/>
  <c r="H27" i="14"/>
  <c r="N16" i="17" l="1"/>
  <c r="P15" i="17"/>
  <c r="P16" i="17" s="1"/>
  <c r="J27" i="16"/>
  <c r="N27" i="16" s="1"/>
  <c r="N9" i="16"/>
  <c r="P18" i="14"/>
  <c r="P19" i="14" s="1"/>
  <c r="N19" i="14"/>
  <c r="K24" i="10" l="1"/>
  <c r="K16" i="10"/>
  <c r="K25" i="10" l="1"/>
  <c r="J70" i="16" l="1"/>
  <c r="N70" i="16" s="1"/>
  <c r="H70" i="16"/>
  <c r="I58" i="10" l="1"/>
  <c r="H21" i="1" l="1"/>
  <c r="H22" i="1" l="1"/>
  <c r="H42" i="1" s="1"/>
  <c r="K58" i="10"/>
  <c r="N25" i="14" l="1"/>
  <c r="N27" i="14" s="1"/>
  <c r="P25" i="14" l="1"/>
  <c r="P24" i="14"/>
  <c r="J21" i="1" l="1"/>
  <c r="J22" i="1" s="1"/>
  <c r="J42" i="1" s="1"/>
  <c r="J44" i="1" s="1"/>
  <c r="J53" i="1" l="1"/>
  <c r="J50" i="1"/>
  <c r="H44" i="1"/>
  <c r="H53" i="1" s="1"/>
  <c r="H50" i="1" l="1"/>
  <c r="K51" i="10"/>
  <c r="K59" i="10" l="1"/>
  <c r="J52" i="16" l="1"/>
  <c r="J56" i="16" l="1"/>
  <c r="N56" i="16" s="1"/>
  <c r="N52" i="16"/>
  <c r="J71" i="16" l="1"/>
  <c r="N71" i="16" s="1"/>
  <c r="K86" i="10"/>
  <c r="J73" i="16" l="1"/>
  <c r="N73" i="16"/>
  <c r="K87" i="10"/>
  <c r="P26" i="14" l="1"/>
  <c r="P27" i="14" s="1"/>
  <c r="H49" i="18" l="1"/>
  <c r="H14" i="18" l="1"/>
  <c r="H21" i="18"/>
  <c r="H22" i="18" l="1"/>
  <c r="H42" i="18" s="1"/>
  <c r="H44" i="18" l="1"/>
  <c r="H9" i="16" s="1"/>
  <c r="H50" i="18" l="1"/>
  <c r="N21" i="17" s="1"/>
  <c r="N22" i="17" s="1"/>
  <c r="H27" i="16"/>
  <c r="H52" i="16" s="1"/>
  <c r="H56" i="16" s="1"/>
  <c r="H71" i="16" s="1"/>
  <c r="H73" i="16" s="1"/>
  <c r="H53" i="18"/>
  <c r="P21" i="17" l="1"/>
  <c r="P22" i="17" s="1"/>
  <c r="I85" i="10" l="1"/>
  <c r="I86" i="10" s="1"/>
  <c r="I51" i="10"/>
  <c r="I59" i="10" s="1"/>
  <c r="I87" i="10" l="1"/>
  <c r="I24" i="10"/>
  <c r="I25" i="10" l="1"/>
</calcChain>
</file>

<file path=xl/sharedStrings.xml><?xml version="1.0" encoding="utf-8"?>
<sst xmlns="http://schemas.openxmlformats.org/spreadsheetml/2006/main" count="370" uniqueCount="211">
  <si>
    <t>บริษัท นำวิวัฒน์ เมดิคอล คอร์ปอเรชั่น จำกัด (มหาชน)</t>
  </si>
  <si>
    <t>งบแสดงฐานะการเงิน</t>
  </si>
  <si>
    <t>ณ วันที่ 30 กันยายน 2566</t>
  </si>
  <si>
    <t xml:space="preserve">(หน่วย : บาท) </t>
  </si>
  <si>
    <t>หมายเหตุ</t>
  </si>
  <si>
    <t>30 กันยายน 2566</t>
  </si>
  <si>
    <t>31 ธันวาคม 2565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</si>
  <si>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</si>
  <si>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</si>
  <si>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</si>
  <si>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</si>
  <si>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</si>
  <si>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</si>
  <si>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</si>
  <si>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</si>
  <si>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</si>
  <si>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>แก้ไขโปรแกรมระหว่างติดตั้งเป็น ค่าใช้จ่ายจ่ายล่วงหน้าอื่น</t>
  </si>
  <si>
    <t xml:space="preserve">          สินทรัพย์ที่เกิดจากสัญญา-หมุนเวียน</t>
  </si>
  <si>
    <t>7</t>
  </si>
  <si>
    <t xml:space="preserve">          สินทรัพย์ทางการเงินหมุนเวียนอื่น</t>
  </si>
  <si>
    <t>8</t>
  </si>
  <si>
    <t xml:space="preserve">          สินค้าคงเหลือ </t>
  </si>
  <si>
    <t>9</t>
  </si>
  <si>
    <t xml:space="preserve">          สินทรัพย์ไม่หมุนเวียนที่ถือไว้ เพื่อรอจำหน่าย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</si>
  <si>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</si>
  <si>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</si>
  <si>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ที่ดิน  อาคารและอุปกรณ์ </t>
  </si>
  <si>
    <t>10</t>
  </si>
  <si>
    <t xml:space="preserve">      สินทรัพย์สิทธิการใช้ </t>
  </si>
  <si>
    <t>11</t>
  </si>
  <si>
    <t xml:space="preserve">         สินทรัพย์ไม่มีตัวตนอื่น</t>
  </si>
  <si>
    <t>12</t>
  </si>
  <si>
    <t xml:space="preserve">         สินทรัพย์ภาษีเงินได้รอการตัดบัญชี</t>
  </si>
  <si>
    <t>13</t>
  </si>
  <si>
    <t xml:space="preserve">         เงินฝากสถาบันการเงิน-มีภาระผูกพัน</t>
  </si>
  <si>
    <t>14</t>
  </si>
  <si>
    <t xml:space="preserve">         สินทรัพย์ไม่หมุนเวียนอื่น</t>
  </si>
  <si>
    <t>15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</si>
  <si>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</si>
  <si>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</si>
  <si>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</si>
  <si>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</si>
  <si>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</si>
  <si>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</si>
  <si>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</si>
  <si>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</si>
  <si>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</si>
  <si>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เงินเบิกเกินบัญชีและเงินกู้ยืมระยะสั้นจากสถาบันการเงิน</t>
  </si>
  <si>
    <t>16</t>
  </si>
  <si>
    <t xml:space="preserve">        เจ้าหนี้การค้าและเจ้าหนี้หมุนเวียนอื่น </t>
  </si>
  <si>
    <t>17</t>
  </si>
  <si>
    <t xml:space="preserve">        หนี้สินที่เกิดจากสัญญา-หมุนเวียน</t>
  </si>
  <si>
    <t xml:space="preserve">        ส่วนของหนี้สินระยะยาวที่ถึงกำหนดชำระภายในหนึ่งปี</t>
  </si>
  <si>
    <t>18</t>
  </si>
  <si>
    <t>แก้ไข</t>
  </si>
  <si>
    <t xml:space="preserve">        ส่วนของหนี้สินตามสัญญาเช่าที่ถึงกำหนดชำระภายในหนึ่งปี</t>
  </si>
  <si>
    <t>19</t>
  </si>
  <si>
    <t xml:space="preserve">        รายได้ค่าบริการรอการรับรู้ภายในหนึ่งปี</t>
  </si>
  <si>
    <t>20</t>
  </si>
  <si>
    <t xml:space="preserve">        ภาษีเงินได้ค้างจ่าย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</si>
  <si>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</si>
  <si>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</si>
  <si>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</si>
  <si>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</si>
  <si>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</si>
  <si>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รายได้ค่าบริการรอการรับรู้   </t>
  </si>
  <si>
    <t xml:space="preserve">        ประมาณการหนี้สินไม่หมุนเวียนสำหรับผลประโยชน์พนักงาน </t>
  </si>
  <si>
    <t>21</t>
  </si>
  <si>
    <t xml:space="preserve">        ประมาณการหนี้สินระยะยาว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</si>
  <si>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</si>
  <si>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</si>
  <si>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</si>
  <si>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</si>
  <si>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</si>
  <si>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</si>
  <si>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</si>
  <si>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</si>
  <si>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</si>
  <si>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</si>
  <si>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>หุ้นสามัญ  595,000,000 หุ้น มูลค่าหุ้นละ 0.50 บาท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</si>
  <si>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</si>
  <si>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</si>
  <si>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</si>
  <si>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</si>
  <si>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</si>
  <si>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</si>
  <si>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</si>
  <si>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</si>
  <si>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กันยายน 2566</t>
  </si>
  <si>
    <t>(ยังไม่ได้ตรวจสอบ/สอบทานแล้ว)</t>
  </si>
  <si>
    <t>2566</t>
  </si>
  <si>
    <t>2565</t>
  </si>
  <si>
    <t>(ปรับปรุงใหม่)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</si>
  <si>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</si>
  <si>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</si>
  <si>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</si>
  <si>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รายได้จากการก่อสร้าง </t>
  </si>
  <si>
    <t xml:space="preserve">รายได้อื่น </t>
  </si>
  <si>
    <t>23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</si>
  <si>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</si>
  <si>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</si>
  <si>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</si>
  <si>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</si>
  <si>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</si>
  <si>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</si>
  <si>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</si>
  <si>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</si>
  <si>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</si>
  <si>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</si>
  <si>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</si>
  <si>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</si>
  <si>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กำไรก่อนภาษีเงินได้</t>
  </si>
  <si>
    <t>ค่าใช้จ่ายภาษีเงินได้</t>
  </si>
  <si>
    <t>24</t>
  </si>
  <si>
    <t>กำไรสำหรับงวด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</si>
  <si>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</si>
  <si>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</si>
  <si>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</si>
  <si>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(ค่าใช้จ่าย)รายได้ ภาษีเงินได้เกี่ยวกับผลประโยชน์พนักงาน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</si>
  <si>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</si>
  <si>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</si>
  <si>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</si>
  <si>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</si>
  <si>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</si>
  <si>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สำหรับงวด 9 เดือน สิ้นสุดวันที่ 30 กันยายน 2566</t>
  </si>
  <si>
    <t>งบแสดงการเปลี่ยนแปลงส่วนของผู้ถือหุ้น</t>
  </si>
  <si>
    <t>สำหรับงวด 6 เดือน สิ้นสุดวันที่ 30 มิถุนายน 2566</t>
  </si>
  <si>
    <t>(หน่วย : บาท)</t>
  </si>
  <si>
    <t xml:space="preserve"> งบการเงินที่แสดงเงินลงทุนตามวิธีส่วนได้เสีย</t>
  </si>
  <si>
    <t>ทุนที่ออกและ</t>
  </si>
  <si>
    <t>ส่วนเกินมูลค่า</t>
  </si>
  <si>
    <t>กำไรสะสม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</si>
  <si>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</si>
  <si>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</si>
  <si>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</si>
  <si>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</si>
  <si>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</si>
  <si>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</si>
  <si>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สำรองตามกฎหมาย</t>
  </si>
  <si>
    <t>ยอดคงเหลือ ณ วันที่ 1 มกราคม 2565</t>
  </si>
  <si>
    <t>ผลกระทบของการเปลี่ยนแปลงข้อผิดพลาด</t>
  </si>
  <si>
    <t>ยอดคงเหลือที่ปรับปรุงแล้ว</t>
  </si>
  <si>
    <t>การเปลี่ยนแปลงในส่วนของผู้ถือหุ้น</t>
  </si>
  <si>
    <t xml:space="preserve">     การเพิ่มหุ้นสามัญ</t>
  </si>
  <si>
    <t xml:space="preserve">     เงินปันผลจ่าย</t>
  </si>
  <si>
    <t xml:space="preserve">     จัดสรรสำรองตามกฎหมาย</t>
  </si>
  <si>
    <t xml:space="preserve">     กำไร(ขาดทุน)เบ็ดเสร็จรวมสำหรับงวด</t>
  </si>
  <si>
    <t xml:space="preserve">ยอดคงเหลือ ณ วันที่ 30 มิถุนายน 2565 </t>
  </si>
  <si>
    <t>ยอดคงเหลือ ณ วันที่ 1 มกราคม 2566</t>
  </si>
  <si>
    <t>ยอดคงเหลือ ณ วันที่ 30 มิถุนายน 2566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</si>
  <si>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</si>
  <si>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</si>
  <si>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>ยอดคงเหลือ ณ วันที่ 30 กันยายน 2565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</si>
  <si>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</si>
  <si>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</si>
  <si>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</si>
  <si>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</si>
  <si>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</si>
  <si>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</si>
  <si>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</si>
  <si>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</si>
  <si>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</si>
  <si>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ค่าเผื่อผลขาดทุนด้านเครดิตของลูกหนี้(กลับรายการ)</t>
  </si>
  <si>
    <t xml:space="preserve">             ค่าเผื่อการด้อยค่าของสินค้า</t>
  </si>
  <si>
    <t xml:space="preserve">             ค่าเผื่อผลขาดทุนจากการด้อยค่าเงินลงทุนในการร่วมค้า</t>
  </si>
  <si>
    <t xml:space="preserve">             ค่าเผื่อผลขาดทุนจากการด้อยค่าสินทรัพย์หมุนเวียนอื่น</t>
  </si>
  <si>
    <t xml:space="preserve">             ค่าเผื่อผลขาดทุนจากการด้อยค่าสินทรัพย์ไม่หมุนเวียนอื่น</t>
  </si>
  <si>
    <t xml:space="preserve">             ประมาณการหนี้สินไม่หมุนเวียนสำหรับผลประโยชน์พนักงาน</t>
  </si>
  <si>
    <t xml:space="preserve">             ประมาณการหนี้สินระยะสั้น(กลับรายการ)</t>
  </si>
  <si>
    <t xml:space="preserve">             (กำไร)ขาดทุนจากการจำหน่ายสินทรัพย์และตัดจำหน่ายสินทรัพย์</t>
  </si>
  <si>
    <t xml:space="preserve">             (กำไร)ขาดทุนจากอัตราแลกเปลี่ยนที่ยังไม่เกิดขึ้นจริง</t>
  </si>
  <si>
    <t xml:space="preserve">            (กำไร)ขาดทุนจากการขายหลักทรัพย์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</si>
  <si>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</si>
  <si>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</si>
  <si>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</si>
  <si>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 xml:space="preserve">        การเปลี่ยนแปลงในส่วนประกอบของสินทรัพย์ดำเนินงาน(เพิ่มขึ้น)ลดลง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</si>
  <si>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</si>
  <si>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</si>
  <si>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</si>
  <si>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</si>
  <si>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รายได้ที่ยังไม่ได้เรียกชำระ</t>
  </si>
  <si>
    <t>งบกระแสเงินสด (ต่อ)</t>
  </si>
  <si>
    <t xml:space="preserve"> </t>
  </si>
  <si>
    <t xml:space="preserve">        การเปลี่ยนแปลงในส่วนประกอบของหนี้สินดำเนินงานเพิ่มขึ้น(ลดลง)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</si>
  <si>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</si>
  <si>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</si>
  <si>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</si>
  <si>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หนี้สินที่เกิดจากสัญญา-หมุนเวียน</t>
  </si>
  <si>
    <t xml:space="preserve">             จ่ายผลประโยชน์พนักงาน</t>
  </si>
  <si>
    <t>กระแสเงินสดสุทธิได้มาจากการดำเนินงาน</t>
  </si>
  <si>
    <t xml:space="preserve">             เงินสดรับ-รายได้ทางการเงิน</t>
  </si>
  <si>
    <t xml:space="preserve">             เงินสดจ่าย-ต้นทุนทางการเงิน</t>
  </si>
  <si>
    <t xml:space="preserve">             จ่ายภาษีเงินได้ </t>
  </si>
  <si>
    <t>กระแสเงินสดสุทธิได้มาจากกิจกรรมดำเนินงาน</t>
  </si>
  <si>
    <t xml:space="preserve">กระแสเงินสดจากกิจกรรมลงทุน </t>
  </si>
  <si>
    <t xml:space="preserve">             เงินสดรับจากการขายที่ดิน อาคารและอุปกรณ์</t>
  </si>
  <si>
    <t xml:space="preserve">             เงินสดรับจากการขายสินทรัพย์ไม่มีตัวตน</t>
  </si>
  <si>
    <t xml:space="preserve">             เงินสดรับเงินลงทุนในหลักทรัพย์เพื่อค้า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</si>
  <si>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</si>
  <si>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</si>
  <si>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กระแสเงินสดสุทธิได้มาจากกิจกรรมลงทุน </t>
  </si>
  <si>
    <t>กระแสเงินสดจากกิจกรรมจัดหาเงิน</t>
  </si>
  <si>
    <t xml:space="preserve">             เงินสดจ่ายคืนเงินกู้ยืมเงินกิจการที่เกี่ยวข้องกัน</t>
  </si>
  <si>
    <t xml:space="preserve">             เงินสดจ่ายเพื่อชำระเงินกู้ยืมระยะยาว</t>
  </si>
  <si>
    <t xml:space="preserve">             เงินสดจ่ายเพื่อชำระหนี้สินตามสัญญาเช่า</t>
  </si>
  <si>
    <t xml:space="preserve">             จ่ายเงินปันผล</t>
  </si>
  <si>
    <t xml:space="preserve">             เงินสดรับจากการเพิ่มทุน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</si>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</sst>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#,##0_);[Blue]\(#,##0\)"/>
    <numFmt numFmtId="219" formatCode="_(* #,##0.0000_);_(* \(#,##0.0000\);_(* &quot;-&quot;??_);_(@_)"/>
  </numFmts>
  <fonts count="13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name val="Arial"/>
      <family val="2"/>
      <charset val="222"/>
    </font>
    <font>
      <sz val="15"/>
      <color rgb="FF0000FF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44">
    <xf numFmtId="0" fontId="0" fillId="0" borderId="0"/>
    <xf numFmtId="190" fontId="3" fillId="0" borderId="0" applyFill="0" applyBorder="0" applyAlignment="0" applyProtection="0"/>
    <xf numFmtId="191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5" fillId="0" borderId="0"/>
    <xf numFmtId="0" fontId="4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194" fontId="5" fillId="0" borderId="0"/>
    <xf numFmtId="0" fontId="5" fillId="0" borderId="0"/>
    <xf numFmtId="0" fontId="6" fillId="0" borderId="0"/>
    <xf numFmtId="39" fontId="7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6" applyNumberFormat="0" applyAlignment="0" applyProtection="0">
      <alignment horizontal="left" vertical="center"/>
    </xf>
    <xf numFmtId="0" fontId="39" fillId="0" borderId="4">
      <alignment horizontal="left" vertical="center"/>
    </xf>
    <xf numFmtId="10" fontId="26" fillId="54" borderId="20" applyNumberFormat="0" applyBorder="0" applyAlignment="0" applyProtection="0"/>
    <xf numFmtId="0" fontId="31" fillId="0" borderId="21" applyNumberFormat="0" applyFill="0" applyAlignment="0" applyProtection="0"/>
    <xf numFmtId="37" fontId="33" fillId="0" borderId="0"/>
    <xf numFmtId="0" fontId="34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" fillId="0" borderId="24" applyNumberFormat="0" applyFill="0" applyAlignment="0" applyProtection="0">
      <alignment horizontal="center" vertical="center"/>
    </xf>
    <xf numFmtId="0" fontId="31" fillId="0" borderId="21" applyNumberFormat="0" applyFill="0" applyAlignment="0" applyProtection="0"/>
    <xf numFmtId="9" fontId="40" fillId="0" borderId="0" applyFont="0" applyFill="0" applyBorder="0" applyAlignment="0" applyProtection="0"/>
    <xf numFmtId="0" fontId="3" fillId="0" borderId="0"/>
    <xf numFmtId="0" fontId="5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39" fontId="41" fillId="0" borderId="0"/>
    <xf numFmtId="0" fontId="6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11" fillId="10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34" borderId="0" applyNumberFormat="0" applyBorder="0" applyAlignment="0" applyProtection="0"/>
    <xf numFmtId="0" fontId="11" fillId="1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35" borderId="0" applyNumberFormat="0" applyBorder="0" applyAlignment="0" applyProtection="0"/>
    <xf numFmtId="0" fontId="11" fillId="1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2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37" borderId="0" applyNumberFormat="0" applyBorder="0" applyAlignment="0" applyProtection="0"/>
    <xf numFmtId="0" fontId="11" fillId="26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38" borderId="0" applyNumberFormat="0" applyBorder="0" applyAlignment="0" applyProtection="0"/>
    <xf numFmtId="0" fontId="11" fillId="30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11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40" borderId="0" applyNumberFormat="0" applyBorder="0" applyAlignment="0" applyProtection="0"/>
    <xf numFmtId="0" fontId="11" fillId="15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41" borderId="0" applyNumberFormat="0" applyBorder="0" applyAlignment="0" applyProtection="0"/>
    <xf numFmtId="0" fontId="11" fillId="19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3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2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42" borderId="0" applyNumberFormat="0" applyBorder="0" applyAlignment="0" applyProtection="0"/>
    <xf numFmtId="0" fontId="11" fillId="31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44" fillId="0" borderId="0"/>
    <xf numFmtId="190" fontId="3" fillId="0" borderId="0" applyFont="0" applyFill="0" applyBorder="0" applyAlignment="0" applyProtection="0"/>
    <xf numFmtId="198" fontId="6" fillId="0" borderId="0" applyFill="0" applyBorder="0" applyAlignment="0" applyProtection="0"/>
    <xf numFmtId="199" fontId="5" fillId="0" borderId="0" applyFont="0" applyFill="0" applyBorder="0" applyAlignment="0" applyProtection="0"/>
    <xf numFmtId="198" fontId="6" fillId="0" borderId="0" applyFill="0" applyBorder="0" applyAlignment="0" applyProtection="0"/>
    <xf numFmtId="199" fontId="5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6" fillId="0" borderId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97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202" fontId="16" fillId="0" borderId="0" applyFill="0" applyBorder="0" applyAlignment="0" applyProtection="0"/>
    <xf numFmtId="200" fontId="6" fillId="0" borderId="0" applyFill="0" applyBorder="0" applyAlignment="0" applyProtection="0"/>
    <xf numFmtId="202" fontId="23" fillId="0" borderId="0" applyFill="0" applyBorder="0" applyAlignment="0" applyProtection="0"/>
    <xf numFmtId="198" fontId="6" fillId="0" borderId="0" applyFill="0" applyBorder="0" applyAlignment="0" applyProtection="0"/>
    <xf numFmtId="203" fontId="6" fillId="0" borderId="0" applyFill="0" applyBorder="0" applyAlignment="0" applyProtection="0"/>
    <xf numFmtId="202" fontId="6" fillId="0" borderId="0" applyFill="0" applyBorder="0" applyAlignment="0" applyProtection="0"/>
    <xf numFmtId="0" fontId="45" fillId="0" borderId="0" applyFont="0" applyFill="0" applyBorder="0" applyAlignment="0" applyProtection="0"/>
    <xf numFmtId="198" fontId="6" fillId="0" borderId="0" applyFill="0" applyBorder="0" applyAlignment="0" applyProtection="0"/>
    <xf numFmtId="200" fontId="6" fillId="0" borderId="0" applyFill="0" applyBorder="0" applyAlignment="0" applyProtection="0"/>
    <xf numFmtId="204" fontId="6" fillId="0" borderId="0" applyFill="0" applyBorder="0" applyAlignment="0" applyProtection="0"/>
    <xf numFmtId="200" fontId="6" fillId="0" borderId="0" applyFill="0" applyBorder="0" applyAlignment="0" applyProtection="0"/>
    <xf numFmtId="43" fontId="3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5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ill="0" applyBorder="0" applyAlignment="0" applyProtection="0"/>
    <xf numFmtId="198" fontId="6" fillId="0" borderId="0" applyFill="0" applyBorder="0" applyAlignment="0" applyProtection="0"/>
    <xf numFmtId="196" fontId="6" fillId="0" borderId="0" applyFill="0" applyBorder="0" applyAlignment="0" applyProtection="0"/>
    <xf numFmtId="196" fontId="6" fillId="0" borderId="0" applyFill="0" applyBorder="0" applyAlignment="0" applyProtection="0"/>
    <xf numFmtId="198" fontId="6" fillId="0" borderId="0" applyFill="0" applyBorder="0" applyAlignment="0" applyProtection="0"/>
    <xf numFmtId="191" fontId="6" fillId="0" borderId="0" applyFill="0" applyBorder="0" applyAlignment="0" applyProtection="0"/>
    <xf numFmtId="19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6" fillId="0" borderId="0" applyFill="0" applyBorder="0" applyAlignment="0" applyProtection="0"/>
    <xf numFmtId="191" fontId="6" fillId="0" borderId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6" fillId="0" borderId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6" fillId="0" borderId="0" applyFill="0" applyBorder="0" applyAlignment="0" applyProtection="0"/>
    <xf numFmtId="20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ill="0" applyBorder="0" applyAlignment="0" applyProtection="0"/>
    <xf numFmtId="20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7" fillId="0" borderId="0" applyFont="0" applyFill="0" applyBorder="0" applyAlignment="0" applyProtection="0"/>
    <xf numFmtId="198" fontId="6" fillId="0" borderId="0" applyFill="0" applyBorder="0" applyAlignment="0" applyProtection="0"/>
    <xf numFmtId="190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8">
      <alignment horizontal="center" vertical="center" wrapTex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" fontId="3" fillId="0" borderId="0" applyFont="0" applyFill="0" applyBorder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5" fillId="0" borderId="0"/>
    <xf numFmtId="0" fontId="5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16" fillId="0" borderId="0"/>
    <xf numFmtId="0" fontId="11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5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42" fillId="0" borderId="0"/>
    <xf numFmtId="0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5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6" fontId="49" fillId="0" borderId="27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207" fontId="3" fillId="0" borderId="0" applyFont="0" applyFill="0" applyBorder="0" applyAlignment="0" applyProtection="0"/>
    <xf numFmtId="10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29" applyNumberFormat="0" applyBorder="0"/>
    <xf numFmtId="0" fontId="3" fillId="0" borderId="30" applyNumberFormat="0" applyFill="0" applyAlignment="0" applyProtection="0"/>
    <xf numFmtId="208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5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8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5" fillId="0" borderId="0" applyFont="0" applyFill="0" applyBorder="0" applyAlignment="0" applyProtection="0"/>
    <xf numFmtId="21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1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6" fillId="0" borderId="0"/>
    <xf numFmtId="0" fontId="5" fillId="0" borderId="0"/>
    <xf numFmtId="0" fontId="42" fillId="0" borderId="0"/>
    <xf numFmtId="0" fontId="6" fillId="0" borderId="0"/>
    <xf numFmtId="0" fontId="42" fillId="0" borderId="0"/>
    <xf numFmtId="0" fontId="11" fillId="0" borderId="0"/>
    <xf numFmtId="0" fontId="42" fillId="0" borderId="0"/>
    <xf numFmtId="0" fontId="3" fillId="0" borderId="0"/>
    <xf numFmtId="0" fontId="53" fillId="0" borderId="0"/>
    <xf numFmtId="0" fontId="3" fillId="0" borderId="0"/>
    <xf numFmtId="0" fontId="2" fillId="0" borderId="0"/>
    <xf numFmtId="0" fontId="6" fillId="0" borderId="0"/>
    <xf numFmtId="0" fontId="3" fillId="0" borderId="0"/>
    <xf numFmtId="213" fontId="3" fillId="0" borderId="0"/>
    <xf numFmtId="0" fontId="63" fillId="0" borderId="0"/>
    <xf numFmtId="0" fontId="5" fillId="0" borderId="0"/>
    <xf numFmtId="0" fontId="64" fillId="5" borderId="8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3" applyNumberFormat="0" applyFill="0" applyAlignment="0" applyProtection="0"/>
    <xf numFmtId="0" fontId="67" fillId="3" borderId="0" applyNumberFormat="0" applyBorder="0" applyAlignment="0" applyProtection="0"/>
    <xf numFmtId="208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9" applyNumberFormat="0" applyAlignment="0" applyProtection="0"/>
    <xf numFmtId="0" fontId="4" fillId="56" borderId="22" applyNumberFormat="0" applyFont="0" applyAlignment="0" applyProtection="0"/>
    <xf numFmtId="0" fontId="45" fillId="8" borderId="12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43" fontId="4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2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11" fillId="0" borderId="0"/>
    <xf numFmtId="0" fontId="6" fillId="56" borderId="2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0" fontId="37" fillId="0" borderId="25" applyNumberFormat="0" applyFill="0" applyAlignment="0" applyProtection="0"/>
    <xf numFmtId="0" fontId="73" fillId="6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1" applyNumberFormat="0" applyAlignment="0" applyProtection="0"/>
    <xf numFmtId="0" fontId="78" fillId="0" borderId="10" applyNumberFormat="0" applyFill="0" applyAlignment="0" applyProtection="0"/>
    <xf numFmtId="0" fontId="79" fillId="2" borderId="0" applyNumberFormat="0" applyBorder="0" applyAlignment="0" applyProtection="0"/>
    <xf numFmtId="0" fontId="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80" fillId="5" borderId="8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4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9" applyNumberFormat="0" applyAlignment="0" applyProtection="0"/>
    <xf numFmtId="0" fontId="4" fillId="8" borderId="12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6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7" fillId="0" borderId="25" applyNumberFormat="0" applyFill="0" applyAlignment="0" applyProtection="0"/>
    <xf numFmtId="0" fontId="4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0" fontId="42" fillId="0" borderId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5" fillId="0" borderId="0"/>
    <xf numFmtId="0" fontId="42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6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89" fillId="0" borderId="10" applyNumberFormat="0" applyFill="0" applyAlignment="0" applyProtection="0"/>
    <xf numFmtId="0" fontId="6" fillId="0" borderId="0"/>
    <xf numFmtId="0" fontId="12" fillId="0" borderId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0" fontId="30" fillId="38" borderId="14" applyNumberFormat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28" fillId="0" borderId="18" applyNumberFormat="0" applyFill="0" applyAlignment="0" applyProtection="0"/>
    <xf numFmtId="0" fontId="27" fillId="0" borderId="17" applyNumberFormat="0" applyFill="0" applyAlignment="0" applyProtection="0"/>
    <xf numFmtId="0" fontId="45" fillId="56" borderId="22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5" applyNumberFormat="0" applyFill="0" applyAlignment="0" applyProtection="0"/>
    <xf numFmtId="0" fontId="30" fillId="38" borderId="14" applyNumberFormat="0" applyAlignment="0" applyProtection="0"/>
    <xf numFmtId="0" fontId="47" fillId="0" borderId="0"/>
    <xf numFmtId="0" fontId="3" fillId="0" borderId="0"/>
    <xf numFmtId="0" fontId="45" fillId="0" borderId="0"/>
    <xf numFmtId="0" fontId="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4" applyNumberFormat="0" applyAlignment="0" applyProtection="0"/>
    <xf numFmtId="0" fontId="20" fillId="34" borderId="0" applyNumberFormat="0" applyBorder="0" applyAlignment="0" applyProtection="0"/>
    <xf numFmtId="0" fontId="134" fillId="0" borderId="21" applyNumberFormat="0" applyFill="0" applyAlignment="0" applyProtection="0"/>
    <xf numFmtId="0" fontId="42" fillId="0" borderId="0"/>
    <xf numFmtId="1" fontId="3" fillId="0" borderId="32" applyNumberFormat="0" applyFill="0" applyAlignment="0" applyProtection="0">
      <alignment horizontal="center" vertical="center"/>
    </xf>
    <xf numFmtId="0" fontId="3" fillId="0" borderId="30" applyNumberFormat="0" applyFill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122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5" fillId="56" borderId="2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6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5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4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3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43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133" fillId="46" borderId="0" applyNumberFormat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6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5" fillId="51" borderId="14" applyNumberFormat="0" applyAlignment="0" applyProtection="0"/>
    <xf numFmtId="0" fontId="19" fillId="45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89" fillId="0" borderId="10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5" fillId="41" borderId="0" applyNumberFormat="0" applyBorder="0" applyAlignment="0" applyProtection="0"/>
    <xf numFmtId="0" fontId="4" fillId="3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4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4" applyNumberFormat="0" applyAlignment="0" applyProtection="0"/>
    <xf numFmtId="0" fontId="5" fillId="0" borderId="0"/>
    <xf numFmtId="0" fontId="30" fillId="62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2" fillId="0" borderId="0"/>
    <xf numFmtId="0" fontId="88" fillId="0" borderId="0">
      <alignment vertical="top"/>
    </xf>
    <xf numFmtId="0" fontId="47" fillId="0" borderId="0"/>
    <xf numFmtId="0" fontId="31" fillId="0" borderId="21" applyNumberFormat="0" applyFill="0" applyAlignment="0" applyProtection="0"/>
    <xf numFmtId="0" fontId="22" fillId="52" borderId="15" applyNumberFormat="0" applyAlignment="0" applyProtection="0"/>
    <xf numFmtId="43" fontId="3" fillId="0" borderId="0" applyFont="0" applyFill="0" applyBorder="0" applyAlignment="0" applyProtection="0"/>
    <xf numFmtId="0" fontId="37" fillId="0" borderId="25" applyNumberFormat="0" applyFill="0" applyAlignment="0" applyProtection="0"/>
    <xf numFmtId="0" fontId="6" fillId="78" borderId="22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1" fillId="0" borderId="21" applyNumberFormat="0" applyFill="0" applyAlignment="0" applyProtection="0"/>
    <xf numFmtId="0" fontId="37" fillId="0" borderId="25" applyNumberFormat="0" applyFill="0" applyAlignment="0" applyProtection="0"/>
    <xf numFmtId="0" fontId="31" fillId="0" borderId="21" applyNumberFormat="0" applyFill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37" fillId="0" borderId="25" applyNumberFormat="0" applyFill="0" applyAlignment="0" applyProtection="0"/>
    <xf numFmtId="0" fontId="35" fillId="75" borderId="23" applyNumberFormat="0" applyAlignment="0" applyProtection="0"/>
    <xf numFmtId="0" fontId="30" fillId="62" borderId="14" applyNumberFormat="0" applyAlignment="0" applyProtection="0"/>
    <xf numFmtId="0" fontId="6" fillId="78" borderId="22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43" fontId="2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3" applyNumberFormat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1" fillId="51" borderId="23" applyNumberFormat="0" applyAlignment="0" applyProtection="0"/>
    <xf numFmtId="0" fontId="30" fillId="62" borderId="14" applyNumberFormat="0" applyAlignment="0" applyProtection="0"/>
    <xf numFmtId="0" fontId="21" fillId="75" borderId="14" applyNumberFormat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51" borderId="23" applyNumberFormat="0" applyAlignment="0" applyProtection="0"/>
    <xf numFmtId="9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11" fillId="0" borderId="0"/>
    <xf numFmtId="0" fontId="21" fillId="75" borderId="14" applyNumberFormat="0" applyAlignment="0" applyProtection="0"/>
    <xf numFmtId="43" fontId="11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7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8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43" fontId="4" fillId="0" borderId="0" applyFont="0" applyFill="0" applyBorder="0" applyAlignment="0" applyProtection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00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3" fillId="0" borderId="0" applyFill="0" applyBorder="0" applyAlignment="0" applyProtection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44" fontId="45" fillId="0" borderId="0" applyFont="0" applyFill="0" applyBorder="0" applyAlignment="0" applyProtection="0"/>
    <xf numFmtId="215" fontId="23" fillId="0" borderId="0"/>
    <xf numFmtId="194" fontId="5" fillId="0" borderId="0"/>
    <xf numFmtId="215" fontId="23" fillId="0" borderId="0"/>
    <xf numFmtId="215" fontId="23" fillId="0" borderId="0"/>
    <xf numFmtId="215" fontId="23" fillId="0" borderId="0"/>
    <xf numFmtId="216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217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7" applyNumberFormat="0" applyFill="0" applyAlignment="0" applyProtection="0"/>
    <xf numFmtId="0" fontId="106" fillId="0" borderId="17" applyNumberFormat="0" applyFill="0" applyAlignment="0" applyProtection="0"/>
    <xf numFmtId="0" fontId="107" fillId="0" borderId="18" applyNumberFormat="0" applyFill="0" applyAlignment="0" applyProtection="0"/>
    <xf numFmtId="0" fontId="108" fillId="0" borderId="18" applyNumberFormat="0" applyFill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1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216" fontId="34" fillId="0" borderId="0"/>
    <xf numFmtId="0" fontId="23" fillId="0" borderId="0"/>
    <xf numFmtId="0" fontId="23" fillId="0" borderId="0"/>
    <xf numFmtId="0" fontId="46" fillId="0" borderId="0"/>
    <xf numFmtId="0" fontId="3" fillId="0" borderId="0"/>
    <xf numFmtId="0" fontId="99" fillId="0" borderId="0"/>
    <xf numFmtId="0" fontId="99" fillId="0" borderId="0"/>
    <xf numFmtId="0" fontId="4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5" fillId="0" borderId="0"/>
    <xf numFmtId="0" fontId="16" fillId="0" borderId="0"/>
    <xf numFmtId="0" fontId="16" fillId="0" borderId="0"/>
    <xf numFmtId="0" fontId="53" fillId="0" borderId="0"/>
    <xf numFmtId="0" fontId="5" fillId="0" borderId="0"/>
    <xf numFmtId="0" fontId="6" fillId="0" borderId="0"/>
    <xf numFmtId="0" fontId="9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5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5" fillId="0" borderId="0"/>
    <xf numFmtId="0" fontId="5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2" fillId="0" borderId="0"/>
    <xf numFmtId="0" fontId="23" fillId="0" borderId="0"/>
    <xf numFmtId="0" fontId="3" fillId="0" borderId="0"/>
    <xf numFmtId="0" fontId="16" fillId="0" borderId="0"/>
    <xf numFmtId="0" fontId="16" fillId="0" borderId="0"/>
    <xf numFmtId="0" fontId="5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4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5" applyNumberFormat="0" applyAlignment="0" applyProtection="0"/>
    <xf numFmtId="0" fontId="31" fillId="0" borderId="21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3" fillId="0" borderId="0"/>
    <xf numFmtId="0" fontId="23" fillId="0" borderId="0" applyProtection="0"/>
    <xf numFmtId="0" fontId="12" fillId="0" borderId="0"/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16" fillId="0" borderId="0"/>
    <xf numFmtId="0" fontId="3" fillId="0" borderId="0"/>
    <xf numFmtId="0" fontId="4" fillId="0" borderId="0"/>
    <xf numFmtId="0" fontId="131" fillId="0" borderId="0"/>
    <xf numFmtId="0" fontId="3" fillId="0" borderId="0"/>
    <xf numFmtId="0" fontId="47" fillId="0" borderId="0"/>
    <xf numFmtId="0" fontId="30" fillId="38" borderId="14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4" applyNumberFormat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25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3" fillId="0" borderId="26"/>
    <xf numFmtId="0" fontId="3" fillId="0" borderId="26"/>
    <xf numFmtId="0" fontId="3" fillId="0" borderId="26"/>
    <xf numFmtId="0" fontId="3" fillId="0" borderId="26"/>
    <xf numFmtId="0" fontId="3" fillId="0" borderId="26"/>
    <xf numFmtId="0" fontId="35" fillId="51" borderId="23" applyNumberFormat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6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0" applyNumberFormat="0" applyFill="0" applyAlignment="0" applyProtection="0"/>
    <xf numFmtId="0" fontId="37" fillId="0" borderId="25" applyNumberFormat="0" applyFill="0" applyAlignment="0" applyProtection="0"/>
    <xf numFmtId="0" fontId="89" fillId="0" borderId="10" applyNumberFormat="0" applyFill="0" applyAlignment="0" applyProtection="0"/>
    <xf numFmtId="0" fontId="6" fillId="0" borderId="0"/>
    <xf numFmtId="0" fontId="12" fillId="0" borderId="0"/>
    <xf numFmtId="9" fontId="4" fillId="0" borderId="0" applyFont="0" applyFill="0" applyBorder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0" fillId="62" borderId="14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7" fillId="0" borderId="25" applyNumberFormat="0" applyFill="0" applyAlignment="0" applyProtection="0"/>
    <xf numFmtId="0" fontId="21" fillId="75" borderId="14" applyNumberFormat="0" applyAlignment="0" applyProtection="0"/>
    <xf numFmtId="9" fontId="4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10" fontId="26" fillId="54" borderId="20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5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5" fillId="51" borderId="23" applyNumberFormat="0" applyAlignment="0" applyProtection="0"/>
    <xf numFmtId="0" fontId="4" fillId="0" borderId="0"/>
    <xf numFmtId="0" fontId="29" fillId="0" borderId="19" applyNumberFormat="0" applyFill="0" applyAlignment="0" applyProtection="0"/>
    <xf numFmtId="39" fontId="41" fillId="0" borderId="0"/>
    <xf numFmtId="43" fontId="3" fillId="0" borderId="0" applyFill="0" applyBorder="0" applyAlignment="0" applyProtection="0"/>
    <xf numFmtId="19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9" fillId="0" borderId="40">
      <alignment horizontal="left" vertical="center"/>
    </xf>
    <xf numFmtId="10" fontId="26" fillId="54" borderId="42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38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206" fontId="49" fillId="0" borderId="46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4" fillId="56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10" fontId="26" fillId="54" borderId="42" applyNumberFormat="0" applyBorder="0" applyAlignment="0" applyProtection="0"/>
    <xf numFmtId="0" fontId="30" fillId="38" borderId="41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0" fontId="21" fillId="51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38" borderId="41" applyNumberFormat="0" applyAlignment="0" applyProtection="0"/>
    <xf numFmtId="10" fontId="26" fillId="54" borderId="42" applyNumberFormat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6" borderId="43" applyNumberFormat="0" applyFon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206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10" fontId="26" fillId="54" borderId="42" applyNumberFormat="0" applyBorder="0" applyAlignment="0" applyProtection="0"/>
    <xf numFmtId="0" fontId="30" fillId="38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43" fontId="4" fillId="0" borderId="0" applyFont="0" applyFill="0" applyBorder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10" fontId="26" fillId="54" borderId="42" applyNumberFormat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206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0" fontId="30" fillId="38" borderId="41" applyNumberFormat="0" applyAlignment="0" applyProtection="0"/>
    <xf numFmtId="0" fontId="30" fillId="62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7" fillId="0" borderId="45" applyNumberFormat="0" applyFill="0" applyAlignment="0" applyProtection="0"/>
    <xf numFmtId="0" fontId="30" fillId="38" borderId="41" applyNumberFormat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30" fillId="62" borderId="41" applyNumberFormat="0" applyAlignment="0" applyProtection="0"/>
    <xf numFmtId="0" fontId="6" fillId="78" borderId="43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43" fontId="2" fillId="0" borderId="0" applyFont="0" applyFill="0" applyBorder="0" applyAlignment="0" applyProtection="0"/>
    <xf numFmtId="0" fontId="30" fillId="62" borderId="41" applyNumberFormat="0" applyAlignment="0" applyProtection="0"/>
    <xf numFmtId="0" fontId="21" fillId="75" borderId="4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51" borderId="41" applyNumberFormat="0" applyAlignment="0" applyProtection="0"/>
    <xf numFmtId="0" fontId="96" fillId="51" borderId="41" applyNumberFormat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10" fontId="26" fillId="54" borderId="42" applyNumberFormat="0" applyBorder="0" applyAlignment="0" applyProtection="0"/>
    <xf numFmtId="0" fontId="113" fillId="38" borderId="41" applyNumberFormat="0" applyAlignment="0" applyProtection="0"/>
    <xf numFmtId="0" fontId="114" fillId="38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3" applyNumberFormat="0" applyFont="0" applyAlignment="0" applyProtection="0"/>
    <xf numFmtId="0" fontId="121" fillId="51" borderId="44" applyNumberFormat="0" applyAlignment="0" applyProtection="0"/>
    <xf numFmtId="0" fontId="122" fillId="51" borderId="44" applyNumberFormat="0" applyAlignment="0" applyProtection="0"/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0" fontId="21" fillId="51" borderId="41" applyNumberFormat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30" fillId="38" borderId="41" applyNumberFormat="0" applyAlignment="0" applyProtection="0"/>
    <xf numFmtId="43" fontId="6" fillId="0" borderId="0" applyFont="0" applyFill="0" applyBorder="0" applyAlignment="0" applyProtection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206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7" fillId="0" borderId="45" applyNumberFormat="0" applyFill="0" applyAlignment="0" applyProtection="0"/>
    <xf numFmtId="0" fontId="30" fillId="62" borderId="41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7" fillId="0" borderId="45" applyNumberFormat="0" applyFill="0" applyAlignment="0" applyProtection="0"/>
    <xf numFmtId="0" fontId="21" fillId="75" borderId="41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95" fillId="51" borderId="41" applyNumberFormat="0" applyAlignment="0" applyProtection="0"/>
    <xf numFmtId="0" fontId="96" fillId="51" borderId="41" applyNumberFormat="0" applyAlignment="0" applyProtection="0"/>
    <xf numFmtId="43" fontId="4" fillId="0" borderId="0" applyFont="0" applyFill="0" applyBorder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10" fontId="26" fillId="54" borderId="42" applyNumberFormat="0" applyBorder="0" applyAlignment="0" applyProtection="0"/>
    <xf numFmtId="0" fontId="113" fillId="38" borderId="41" applyNumberFormat="0" applyAlignment="0" applyProtection="0"/>
    <xf numFmtId="0" fontId="114" fillId="38" borderId="41" applyNumberFormat="0" applyAlignment="0" applyProtection="0"/>
    <xf numFmtId="0" fontId="5" fillId="56" borderId="43" applyNumberFormat="0" applyFont="0" applyAlignment="0" applyProtection="0"/>
    <xf numFmtId="0" fontId="121" fillId="51" borderId="44" applyNumberFormat="0" applyAlignment="0" applyProtection="0"/>
    <xf numFmtId="0" fontId="122" fillId="51" borderId="44" applyNumberFormat="0" applyAlignment="0" applyProtection="0"/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43" fontId="3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8" fontId="5" fillId="0" borderId="0" applyFont="0" applyFill="0" applyBorder="0" applyAlignment="0" applyProtection="0"/>
  </cellStyleXfs>
  <cellXfs count="123">
    <xf numFmtId="0" fontId="0" fillId="0" borderId="0" xfId="0"/>
    <xf numFmtId="39" fontId="13" fillId="0" borderId="0" xfId="19" applyFont="1" applyAlignment="1">
      <alignment horizontal="center"/>
    </xf>
    <xf numFmtId="39" fontId="13" fillId="0" borderId="0" xfId="19" applyFont="1"/>
    <xf numFmtId="39" fontId="13" fillId="0" borderId="0" xfId="19" applyFont="1" applyAlignment="1">
      <alignment horizontal="left"/>
    </xf>
    <xf numFmtId="39" fontId="13" fillId="0" borderId="0" xfId="19" quotePrefix="1" applyFont="1" applyAlignment="1">
      <alignment horizontal="center"/>
    </xf>
    <xf numFmtId="39" fontId="13" fillId="0" borderId="2" xfId="19" applyFont="1" applyBorder="1" applyAlignment="1">
      <alignment horizontal="center"/>
    </xf>
    <xf numFmtId="49" fontId="135" fillId="0" borderId="0" xfId="19" applyNumberFormat="1" applyFont="1" applyAlignment="1">
      <alignment horizontal="center"/>
    </xf>
    <xf numFmtId="190" fontId="135" fillId="0" borderId="0" xfId="1" applyFont="1" applyFill="1"/>
    <xf numFmtId="39" fontId="135" fillId="0" borderId="0" xfId="19" applyFont="1"/>
    <xf numFmtId="39" fontId="10" fillId="0" borderId="0" xfId="1" applyNumberFormat="1" applyFont="1" applyFill="1"/>
    <xf numFmtId="193" fontId="135" fillId="0" borderId="0" xfId="24" applyNumberFormat="1" applyFont="1" applyFill="1" applyBorder="1"/>
    <xf numFmtId="39" fontId="13" fillId="0" borderId="0" xfId="3122" applyNumberFormat="1" applyFont="1"/>
    <xf numFmtId="0" fontId="5" fillId="0" borderId="0" xfId="3122"/>
    <xf numFmtId="39" fontId="136" fillId="0" borderId="0" xfId="3122" applyNumberFormat="1" applyFont="1"/>
    <xf numFmtId="39" fontId="13" fillId="0" borderId="0" xfId="19" applyFont="1" applyAlignment="1">
      <alignment horizontal="right"/>
    </xf>
    <xf numFmtId="39" fontId="13" fillId="0" borderId="2" xfId="3122" applyNumberFormat="1" applyFont="1" applyBorder="1" applyAlignment="1">
      <alignment horizontal="center" vertical="center"/>
    </xf>
    <xf numFmtId="39" fontId="13" fillId="0" borderId="2" xfId="19" applyFont="1" applyBorder="1" applyAlignment="1">
      <alignment horizontal="center" vertical="center"/>
    </xf>
    <xf numFmtId="39" fontId="13" fillId="0" borderId="2" xfId="3122" applyNumberFormat="1" applyFont="1" applyBorder="1" applyAlignment="1">
      <alignment horizontal="center" vertical="center" wrapText="1"/>
    </xf>
    <xf numFmtId="192" fontId="13" fillId="0" borderId="0" xfId="10" applyNumberFormat="1" applyFont="1"/>
    <xf numFmtId="193" fontId="14" fillId="0" borderId="0" xfId="19" applyNumberFormat="1" applyFont="1"/>
    <xf numFmtId="37" fontId="13" fillId="0" borderId="0" xfId="19" applyNumberFormat="1" applyFont="1" applyAlignment="1">
      <alignment horizontal="center" vertical="center"/>
    </xf>
    <xf numFmtId="193" fontId="13" fillId="0" borderId="0" xfId="19" applyNumberFormat="1" applyFont="1"/>
    <xf numFmtId="0" fontId="13" fillId="0" borderId="0" xfId="19" quotePrefix="1" applyNumberFormat="1" applyFont="1" applyAlignment="1">
      <alignment horizontal="center"/>
    </xf>
    <xf numFmtId="193" fontId="13" fillId="0" borderId="38" xfId="19" applyNumberFormat="1" applyFont="1" applyBorder="1"/>
    <xf numFmtId="39" fontId="13" fillId="0" borderId="0" xfId="19" applyFont="1" applyAlignment="1">
      <alignment horizontal="left" indent="8"/>
    </xf>
    <xf numFmtId="193" fontId="13" fillId="0" borderId="34" xfId="19" applyNumberFormat="1" applyFont="1" applyBorder="1"/>
    <xf numFmtId="39" fontId="13" fillId="0" borderId="39" xfId="19" applyFont="1" applyBorder="1" applyAlignment="1">
      <alignment horizontal="center"/>
    </xf>
    <xf numFmtId="39" fontId="13" fillId="0" borderId="39" xfId="19" applyFont="1" applyBorder="1"/>
    <xf numFmtId="39" fontId="13" fillId="0" borderId="39" xfId="3122" applyNumberFormat="1" applyFont="1" applyBorder="1" applyAlignment="1">
      <alignment horizontal="center" vertical="center"/>
    </xf>
    <xf numFmtId="39" fontId="13" fillId="0" borderId="0" xfId="0" applyNumberFormat="1" applyFont="1"/>
    <xf numFmtId="49" fontId="135" fillId="0" borderId="0" xfId="0" applyNumberFormat="1" applyFont="1"/>
    <xf numFmtId="39" fontId="13" fillId="0" borderId="0" xfId="3122" applyNumberFormat="1" applyFont="1" applyAlignment="1">
      <alignment horizontal="center" vertical="center"/>
    </xf>
    <xf numFmtId="218" fontId="13" fillId="0" borderId="0" xfId="10" applyNumberFormat="1" applyFont="1" applyAlignment="1">
      <alignment horizontal="left" indent="2"/>
    </xf>
    <xf numFmtId="0" fontId="13" fillId="0" borderId="0" xfId="19" applyNumberFormat="1" applyFont="1" applyAlignment="1">
      <alignment horizontal="center"/>
    </xf>
    <xf numFmtId="218" fontId="13" fillId="0" borderId="0" xfId="10" applyNumberFormat="1" applyFont="1"/>
    <xf numFmtId="193" fontId="14" fillId="0" borderId="39" xfId="19" applyNumberFormat="1" applyFont="1" applyBorder="1"/>
    <xf numFmtId="190" fontId="13" fillId="0" borderId="0" xfId="1" applyFont="1" applyFill="1"/>
    <xf numFmtId="190" fontId="135" fillId="0" borderId="0" xfId="1" applyFont="1" applyFill="1" applyBorder="1"/>
    <xf numFmtId="190" fontId="137" fillId="0" borderId="0" xfId="1" applyFont="1" applyFill="1"/>
    <xf numFmtId="190" fontId="135" fillId="0" borderId="0" xfId="1" applyFont="1" applyFill="1" applyAlignment="1">
      <alignment horizontal="center"/>
    </xf>
    <xf numFmtId="219" fontId="135" fillId="0" borderId="0" xfId="1" applyNumberFormat="1" applyFont="1" applyFill="1"/>
    <xf numFmtId="39" fontId="135" fillId="0" borderId="0" xfId="19" applyFont="1" applyAlignment="1">
      <alignment horizontal="center"/>
    </xf>
    <xf numFmtId="39" fontId="135" fillId="0" borderId="0" xfId="0" applyNumberFormat="1" applyFont="1"/>
    <xf numFmtId="49" fontId="135" fillId="0" borderId="0" xfId="19" applyNumberFormat="1" applyFont="1"/>
    <xf numFmtId="39" fontId="135" fillId="0" borderId="0" xfId="19" applyFont="1" applyAlignment="1">
      <alignment horizontal="right"/>
    </xf>
    <xf numFmtId="49" fontId="135" fillId="0" borderId="0" xfId="19" applyNumberFormat="1" applyFont="1" applyAlignment="1">
      <alignment horizontal="center" wrapText="1"/>
    </xf>
    <xf numFmtId="15" fontId="135" fillId="0" borderId="0" xfId="0" quotePrefix="1" applyNumberFormat="1" applyFont="1" applyAlignment="1">
      <alignment horizontal="center" vertical="center"/>
    </xf>
    <xf numFmtId="49" fontId="135" fillId="0" borderId="0" xfId="0" applyNumberFormat="1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39" fontId="135" fillId="0" borderId="0" xfId="19" applyFont="1" applyAlignment="1">
      <alignment horizontal="left"/>
    </xf>
    <xf numFmtId="49" fontId="135" fillId="0" borderId="0" xfId="19" quotePrefix="1" applyNumberFormat="1" applyFont="1" applyAlignment="1">
      <alignment horizontal="center"/>
    </xf>
    <xf numFmtId="193" fontId="135" fillId="0" borderId="0" xfId="19" applyNumberFormat="1" applyFont="1"/>
    <xf numFmtId="193" fontId="135" fillId="0" borderId="0" xfId="19" applyNumberFormat="1" applyFont="1" applyAlignment="1">
      <alignment horizontal="center"/>
    </xf>
    <xf numFmtId="192" fontId="135" fillId="0" borderId="0" xfId="0" applyNumberFormat="1" applyFont="1"/>
    <xf numFmtId="49" fontId="135" fillId="0" borderId="0" xfId="19" applyNumberFormat="1" applyFont="1" applyAlignment="1">
      <alignment horizontal="right"/>
    </xf>
    <xf numFmtId="193" fontId="135" fillId="0" borderId="37" xfId="19" applyNumberFormat="1" applyFont="1" applyBorder="1"/>
    <xf numFmtId="39" fontId="135" fillId="0" borderId="0" xfId="19" applyFont="1" applyAlignment="1">
      <alignment horizontal="left" indent="1"/>
    </xf>
    <xf numFmtId="193" fontId="135" fillId="0" borderId="38" xfId="19" applyNumberFormat="1" applyFont="1" applyBorder="1"/>
    <xf numFmtId="193" fontId="135" fillId="0" borderId="1" xfId="19" applyNumberFormat="1" applyFont="1" applyBorder="1"/>
    <xf numFmtId="39" fontId="135" fillId="0" borderId="0" xfId="19" quotePrefix="1" applyFont="1" applyAlignment="1">
      <alignment horizontal="center"/>
    </xf>
    <xf numFmtId="193" fontId="135" fillId="0" borderId="0" xfId="19" applyNumberFormat="1" applyFont="1" applyAlignment="1">
      <alignment horizontal="left"/>
    </xf>
    <xf numFmtId="193" fontId="135" fillId="0" borderId="3" xfId="19" applyNumberFormat="1" applyFont="1" applyBorder="1"/>
    <xf numFmtId="193" fontId="135" fillId="0" borderId="40" xfId="19" applyNumberFormat="1" applyFont="1" applyBorder="1"/>
    <xf numFmtId="193" fontId="135" fillId="0" borderId="34" xfId="19" applyNumberFormat="1" applyFont="1" applyBorder="1"/>
    <xf numFmtId="39" fontId="135" fillId="0" borderId="0" xfId="0" applyNumberFormat="1" applyFont="1" applyAlignment="1">
      <alignment horizontal="center"/>
    </xf>
    <xf numFmtId="39" fontId="135" fillId="0" borderId="0" xfId="19" applyFont="1" applyAlignment="1">
      <alignment horizontal="centerContinuous"/>
    </xf>
    <xf numFmtId="49" fontId="135" fillId="0" borderId="0" xfId="19" applyNumberFormat="1" applyFont="1" applyAlignment="1">
      <alignment horizontal="centerContinuous"/>
    </xf>
    <xf numFmtId="39" fontId="14" fillId="0" borderId="0" xfId="19" applyFont="1" applyAlignment="1">
      <alignment horizontal="centerContinuous"/>
    </xf>
    <xf numFmtId="49" fontId="14" fillId="0" borderId="0" xfId="19" applyNumberFormat="1" applyFont="1" applyAlignment="1">
      <alignment horizontal="centerContinuous"/>
    </xf>
    <xf numFmtId="39" fontId="135" fillId="0" borderId="0" xfId="0" applyNumberFormat="1" applyFont="1" applyAlignment="1">
      <alignment horizontal="right"/>
    </xf>
    <xf numFmtId="40" fontId="135" fillId="0" borderId="0" xfId="19" applyNumberFormat="1" applyFont="1"/>
    <xf numFmtId="40" fontId="135" fillId="0" borderId="0" xfId="0" applyNumberFormat="1" applyFont="1"/>
    <xf numFmtId="192" fontId="135" fillId="0" borderId="0" xfId="19" applyNumberFormat="1" applyFont="1" applyAlignment="1">
      <alignment horizontal="center"/>
    </xf>
    <xf numFmtId="40" fontId="135" fillId="0" borderId="0" xfId="19" applyNumberFormat="1" applyFont="1" applyAlignment="1">
      <alignment horizontal="left" indent="2"/>
    </xf>
    <xf numFmtId="193" fontId="135" fillId="0" borderId="35" xfId="19" applyNumberFormat="1" applyFont="1" applyBorder="1"/>
    <xf numFmtId="39" fontId="135" fillId="0" borderId="0" xfId="22" applyNumberFormat="1" applyFont="1"/>
    <xf numFmtId="0" fontId="135" fillId="0" borderId="0" xfId="0" applyFont="1"/>
    <xf numFmtId="193" fontId="13" fillId="0" borderId="0" xfId="24" applyNumberFormat="1" applyFont="1" applyFill="1"/>
    <xf numFmtId="193" fontId="135" fillId="0" borderId="0" xfId="22" applyNumberFormat="1" applyFont="1"/>
    <xf numFmtId="193" fontId="135" fillId="0" borderId="2" xfId="19" applyNumberFormat="1" applyFont="1" applyBorder="1"/>
    <xf numFmtId="193" fontId="14" fillId="0" borderId="2" xfId="19" applyNumberFormat="1" applyFont="1" applyBorder="1"/>
    <xf numFmtId="39" fontId="135" fillId="0" borderId="0" xfId="65" applyFont="1" applyAlignment="1">
      <alignment horizontal="left"/>
    </xf>
    <xf numFmtId="39" fontId="135" fillId="0" borderId="0" xfId="65" applyFont="1"/>
    <xf numFmtId="193" fontId="135" fillId="0" borderId="0" xfId="65" applyNumberFormat="1" applyFont="1"/>
    <xf numFmtId="39" fontId="135" fillId="0" borderId="0" xfId="11" applyNumberFormat="1" applyFont="1"/>
    <xf numFmtId="39" fontId="135" fillId="0" borderId="0" xfId="19" applyFont="1" applyAlignment="1">
      <alignment horizontal="left" indent="4"/>
    </xf>
    <xf numFmtId="193" fontId="135" fillId="0" borderId="36" xfId="19" applyNumberFormat="1" applyFont="1" applyBorder="1"/>
    <xf numFmtId="193" fontId="14" fillId="0" borderId="36" xfId="19" applyNumberFormat="1" applyFont="1" applyBorder="1"/>
    <xf numFmtId="192" fontId="135" fillId="0" borderId="0" xfId="3444" applyNumberFormat="1" applyFont="1"/>
    <xf numFmtId="39" fontId="135" fillId="0" borderId="0" xfId="3444" applyFont="1" applyAlignment="1">
      <alignment horizontal="left" indent="2"/>
    </xf>
    <xf numFmtId="39" fontId="135" fillId="0" borderId="0" xfId="3444" applyFont="1" applyAlignment="1">
      <alignment horizontal="left"/>
    </xf>
    <xf numFmtId="40" fontId="135" fillId="0" borderId="0" xfId="19" applyNumberFormat="1" applyFont="1" applyAlignment="1">
      <alignment horizontal="left"/>
    </xf>
    <xf numFmtId="39" fontId="135" fillId="0" borderId="0" xfId="65" applyFont="1" applyAlignment="1">
      <alignment horizontal="left" indent="2"/>
    </xf>
    <xf numFmtId="38" fontId="135" fillId="0" borderId="0" xfId="0" applyNumberFormat="1" applyFont="1"/>
    <xf numFmtId="192" fontId="135" fillId="0" borderId="0" xfId="19" applyNumberFormat="1" applyFont="1"/>
    <xf numFmtId="195" fontId="14" fillId="0" borderId="0" xfId="19" applyNumberFormat="1" applyFont="1"/>
    <xf numFmtId="195" fontId="135" fillId="0" borderId="0" xfId="19" applyNumberFormat="1" applyFont="1"/>
    <xf numFmtId="39" fontId="135" fillId="0" borderId="0" xfId="19" applyFont="1" applyAlignment="1">
      <alignment horizontal="left" indent="5"/>
    </xf>
    <xf numFmtId="39" fontId="13" fillId="0" borderId="0" xfId="11" applyNumberFormat="1" applyFont="1"/>
    <xf numFmtId="39" fontId="13" fillId="0" borderId="0" xfId="0" applyNumberFormat="1" applyFont="1" applyAlignment="1">
      <alignment horizontal="right"/>
    </xf>
    <xf numFmtId="49" fontId="13" fillId="0" borderId="0" xfId="19" quotePrefix="1" applyNumberFormat="1" applyFont="1" applyAlignment="1">
      <alignment horizontal="center"/>
    </xf>
    <xf numFmtId="49" fontId="13" fillId="0" borderId="0" xfId="11" quotePrefix="1" applyNumberFormat="1" applyFont="1" applyAlignment="1">
      <alignment horizontal="center"/>
    </xf>
    <xf numFmtId="39" fontId="13" fillId="0" borderId="0" xfId="11" applyNumberFormat="1" applyFont="1" applyAlignment="1">
      <alignment horizontal="center"/>
    </xf>
    <xf numFmtId="39" fontId="13" fillId="0" borderId="0" xfId="10" applyNumberFormat="1" applyFont="1"/>
    <xf numFmtId="193" fontId="13" fillId="0" borderId="0" xfId="11" applyNumberFormat="1" applyFont="1"/>
    <xf numFmtId="193" fontId="13" fillId="0" borderId="2" xfId="19" applyNumberFormat="1" applyFont="1" applyBorder="1"/>
    <xf numFmtId="39" fontId="138" fillId="0" borderId="0" xfId="19" applyFont="1"/>
    <xf numFmtId="39" fontId="138" fillId="0" borderId="0" xfId="11" applyNumberFormat="1" applyFont="1"/>
    <xf numFmtId="196" fontId="13" fillId="0" borderId="0" xfId="19" applyNumberFormat="1" applyFont="1"/>
    <xf numFmtId="39" fontId="13" fillId="0" borderId="0" xfId="19" applyFont="1" applyAlignment="1">
      <alignment horizontal="left" indent="13"/>
    </xf>
    <xf numFmtId="49" fontId="13" fillId="0" borderId="0" xfId="0" applyNumberFormat="1" applyFont="1"/>
    <xf numFmtId="39" fontId="13" fillId="0" borderId="0" xfId="11" quotePrefix="1" applyNumberFormat="1" applyFont="1" applyAlignment="1">
      <alignment horizontal="center"/>
    </xf>
    <xf numFmtId="193" fontId="13" fillId="0" borderId="39" xfId="19" applyNumberFormat="1" applyFont="1" applyBorder="1"/>
    <xf numFmtId="193" fontId="13" fillId="0" borderId="37" xfId="19" applyNumberFormat="1" applyFont="1" applyBorder="1"/>
    <xf numFmtId="39" fontId="136" fillId="0" borderId="0" xfId="19" applyFont="1"/>
    <xf numFmtId="39" fontId="136" fillId="0" borderId="0" xfId="11" applyNumberFormat="1" applyFont="1"/>
    <xf numFmtId="39" fontId="135" fillId="0" borderId="0" xfId="19" applyFont="1" applyAlignment="1">
      <alignment horizontal="center"/>
    </xf>
    <xf numFmtId="39" fontId="135" fillId="0" borderId="0" xfId="19" quotePrefix="1" applyFont="1" applyAlignment="1">
      <alignment horizontal="center"/>
    </xf>
    <xf numFmtId="39" fontId="135" fillId="0" borderId="0" xfId="65" quotePrefix="1" applyFont="1" applyAlignment="1">
      <alignment horizontal="center"/>
    </xf>
    <xf numFmtId="39" fontId="13" fillId="0" borderId="0" xfId="19" applyFont="1" applyAlignment="1">
      <alignment horizontal="center"/>
    </xf>
    <xf numFmtId="39" fontId="13" fillId="0" borderId="2" xfId="19" applyFont="1" applyBorder="1" applyAlignment="1">
      <alignment horizontal="center"/>
    </xf>
    <xf numFmtId="39" fontId="13" fillId="0" borderId="40" xfId="3122" applyNumberFormat="1" applyFont="1" applyBorder="1" applyAlignment="1">
      <alignment horizontal="center"/>
    </xf>
    <xf numFmtId="39" fontId="13" fillId="0" borderId="0" xfId="11" applyNumberFormat="1" applyFont="1" applyAlignment="1">
      <alignment horizontal="center"/>
    </xf>
  </cellXfs>
  <cellStyles count="4444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472" xr:uid="{3AD57982-2EAE-4050-BF15-BE49D89682D8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473" xr:uid="{04ECDFE0-A5FC-40A8-AF39-D1D5947916E3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474" xr:uid="{430AD3E0-3ACD-404D-B196-C58F920888E8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475" xr:uid="{4728EFE8-D60D-4834-A391-C63C71414906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476" xr:uid="{877FEB51-A0C6-4CDC-A315-B74B6FE4E009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477" xr:uid="{43D19B8A-AFA4-4FA1-95D0-D9EC9C738B76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3737" xr:uid="{3B7A6C5F-1F7B-4C99-9964-54969556CD67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3738" xr:uid="{11B168E2-525D-419B-83D7-58FBEC26932F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3739" xr:uid="{7C5BEC12-9C0B-41B2-A7BC-B2AD5C2F9CFD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3740" xr:uid="{A9FEB4A0-2BC7-451F-9BB9-4B2B9B0F85EE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3741" xr:uid="{549A062A-7A1B-400B-A6C8-365B53B8981D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3742" xr:uid="{DC42EB14-0339-4812-8F70-168686AB5E84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478" xr:uid="{6D3EEC46-4016-40A8-AA29-91645F0B8089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483" xr:uid="{E30E6340-D1C9-4EC8-8107-D185343C2FEF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484" xr:uid="{9B00F3AA-D26F-4C11-9810-3281FEEC07F4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485" xr:uid="{47D29345-B553-47D0-83E2-0C954CE42DD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486" xr:uid="{81586C74-3A37-43EC-B899-5DF2D85166D2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487" xr:uid="{B4085809-8697-45BF-AB1C-DF8B771EE0A4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3743" xr:uid="{3597FF0F-57D2-4C73-824D-F848F35CF05E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3744" xr:uid="{619FD87A-E5B7-490D-BA9F-645841241F21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3745" xr:uid="{A65191E2-4F33-4D50-8F03-8BCABB5B7F23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3746" xr:uid="{4B1390F3-A3CB-4B69-9654-6CC2CEECC19E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3747" xr:uid="{B5C10FEE-08DA-4C1A-B2C1-2BF9C4682C0F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3748" xr:uid="{BDD3E889-CFFC-4452-8EEF-958AC0502CC8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3751" xr:uid="{B2E827C8-26BC-495B-BA6B-A7780873594F}"/>
    <cellStyle name="Calculation 10 3" xfId="2473" xr:uid="{00000000-0005-0000-0000-00005F040000}"/>
    <cellStyle name="Calculation 10 3 2" xfId="4100" xr:uid="{31E52670-54B6-4826-94C6-0181F48AEBA7}"/>
    <cellStyle name="Calculation 10 4" xfId="2424" xr:uid="{00000000-0005-0000-0000-000060040000}"/>
    <cellStyle name="Calculation 10 4 2" xfId="4051" xr:uid="{40373CC5-99A1-463E-9693-B917BC074D9D}"/>
    <cellStyle name="Calculation 10 5" xfId="3489" xr:uid="{600D981C-BDBA-48F4-8A95-580CE49BB70A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3752" xr:uid="{9EEEBAA4-0C99-4BA3-B17D-66386F2ECB64}"/>
    <cellStyle name="Calculation 11 3" xfId="2472" xr:uid="{00000000-0005-0000-0000-000064040000}"/>
    <cellStyle name="Calculation 11 3 2" xfId="4099" xr:uid="{FBD39755-1DBA-4999-BF35-94BC96AAD43F}"/>
    <cellStyle name="Calculation 11 4" xfId="3396" xr:uid="{00000000-0005-0000-0000-000065040000}"/>
    <cellStyle name="Calculation 11 4 2" xfId="4400" xr:uid="{61DD5642-BD97-48A4-8FE2-59044FF5570F}"/>
    <cellStyle name="Calculation 11 5" xfId="3490" xr:uid="{BB619CD9-BD2F-46C7-AC0D-C0305FAF699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3753" xr:uid="{0B6E6D9D-793B-41C0-8B23-65E0B858156A}"/>
    <cellStyle name="Calculation 12 3" xfId="2471" xr:uid="{00000000-0005-0000-0000-000069040000}"/>
    <cellStyle name="Calculation 12 3 2" xfId="4098" xr:uid="{6550A9C5-4A22-4F45-BABA-4BF543C89ECF}"/>
    <cellStyle name="Calculation 12 4" xfId="2854" xr:uid="{00000000-0005-0000-0000-00006A040000}"/>
    <cellStyle name="Calculation 12 4 2" xfId="4214" xr:uid="{1F13AA97-682A-44FB-85AD-D6A48F874790}"/>
    <cellStyle name="Calculation 12 5" xfId="3491" xr:uid="{5F16853A-5DCF-417E-AA9D-08061FCC1758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3754" xr:uid="{2C7E002C-37A2-4850-84E9-6640AE1533FB}"/>
    <cellStyle name="Calculation 13 3" xfId="2470" xr:uid="{00000000-0005-0000-0000-00006E040000}"/>
    <cellStyle name="Calculation 13 3 2" xfId="4097" xr:uid="{B09A4D10-719E-4EA5-9168-F3299183A8AF}"/>
    <cellStyle name="Calculation 13 4" xfId="3389" xr:uid="{00000000-0005-0000-0000-00006F040000}"/>
    <cellStyle name="Calculation 13 4 2" xfId="4393" xr:uid="{5819E3A8-BE36-4C77-AF66-FFD44DD8B53E}"/>
    <cellStyle name="Calculation 13 5" xfId="3492" xr:uid="{E86E1D17-E9A0-4D30-A897-B8B7D654C0F4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3755" xr:uid="{0353CA65-7898-4E6D-9605-1488BD39E5E1}"/>
    <cellStyle name="Calculation 14 3" xfId="2469" xr:uid="{00000000-0005-0000-0000-000073040000}"/>
    <cellStyle name="Calculation 14 3 2" xfId="4096" xr:uid="{79BC4D28-18ED-4922-8C9F-2792F573558A}"/>
    <cellStyle name="Calculation 14 4" xfId="2896" xr:uid="{00000000-0005-0000-0000-000074040000}"/>
    <cellStyle name="Calculation 14 4 2" xfId="4227" xr:uid="{E29C9AFB-51D1-440A-8019-8CBBF7A0B76F}"/>
    <cellStyle name="Calculation 14 5" xfId="3493" xr:uid="{BDEF48E4-8D7D-49C6-95F5-10202B8797EA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3756" xr:uid="{DC1C5A65-D3B0-4526-A37B-423CA0092184}"/>
    <cellStyle name="Calculation 15 3" xfId="2468" xr:uid="{00000000-0005-0000-0000-000078040000}"/>
    <cellStyle name="Calculation 15 3 2" xfId="4095" xr:uid="{008C3BC4-B101-449B-B071-924FDE3D650E}"/>
    <cellStyle name="Calculation 15 4" xfId="3388" xr:uid="{00000000-0005-0000-0000-000079040000}"/>
    <cellStyle name="Calculation 15 4 2" xfId="4392" xr:uid="{F5E06F79-C990-43B4-AABB-AF99C35D46D2}"/>
    <cellStyle name="Calculation 15 5" xfId="3494" xr:uid="{B725A511-F4A7-4B5C-9744-0495A9AFC8B5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3757" xr:uid="{5F050B45-DBB9-4470-96BC-193A5B2EC3C2}"/>
    <cellStyle name="Calculation 16 3" xfId="2467" xr:uid="{00000000-0005-0000-0000-00007D040000}"/>
    <cellStyle name="Calculation 16 3 2" xfId="4094" xr:uid="{2E2F4826-876F-41B5-8D6B-AC45523EB53E}"/>
    <cellStyle name="Calculation 16 4" xfId="2425" xr:uid="{00000000-0005-0000-0000-00007E040000}"/>
    <cellStyle name="Calculation 16 4 2" xfId="4052" xr:uid="{1E3A5033-01CB-43F8-96B2-47B58C8DCDCB}"/>
    <cellStyle name="Calculation 16 5" xfId="3495" xr:uid="{0A127B87-71AF-4AE3-B707-C5EC31FF39A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3758" xr:uid="{62EB30B6-EDF0-414F-8C26-CB6E5794FD73}"/>
    <cellStyle name="Calculation 17 3" xfId="2466" xr:uid="{00000000-0005-0000-0000-000082040000}"/>
    <cellStyle name="Calculation 17 3 2" xfId="4093" xr:uid="{8FB40BB9-63B5-4C9B-AFFA-69977D3B35C6}"/>
    <cellStyle name="Calculation 17 4" xfId="3387" xr:uid="{00000000-0005-0000-0000-000083040000}"/>
    <cellStyle name="Calculation 17 4 2" xfId="4391" xr:uid="{795AB99F-6DA5-4B45-9790-918A9032ABBC}"/>
    <cellStyle name="Calculation 17 5" xfId="3496" xr:uid="{B80969DE-8BFF-4E9E-B347-4B8356C9476E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3759" xr:uid="{7B5BB18B-CF4C-4733-B22A-F96C35767CF9}"/>
    <cellStyle name="Calculation 18 3" xfId="2465" xr:uid="{00000000-0005-0000-0000-000087040000}"/>
    <cellStyle name="Calculation 18 3 2" xfId="4092" xr:uid="{30CB6F21-635F-4A74-878C-B9D7C10C3D7D}"/>
    <cellStyle name="Calculation 18 4" xfId="2426" xr:uid="{00000000-0005-0000-0000-000088040000}"/>
    <cellStyle name="Calculation 18 4 2" xfId="4053" xr:uid="{224558C6-4889-4B58-BA25-265C5FCC06FC}"/>
    <cellStyle name="Calculation 18 5" xfId="3497" xr:uid="{F7792303-A199-44E0-A89C-1ED75C16754D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3760" xr:uid="{C8F0A3FB-9A78-4C53-BE7E-24C463376751}"/>
    <cellStyle name="Calculation 19 3" xfId="2464" xr:uid="{00000000-0005-0000-0000-00008C040000}"/>
    <cellStyle name="Calculation 19 3 2" xfId="4091" xr:uid="{47E267AC-B5D0-420F-8B4E-989D4B68AB9C}"/>
    <cellStyle name="Calculation 19 4" xfId="3425" xr:uid="{00000000-0005-0000-0000-00008D040000}"/>
    <cellStyle name="Calculation 19 4 2" xfId="4427" xr:uid="{42AA80FF-6AEF-49D4-9AD4-F25C1F34CA8D}"/>
    <cellStyle name="Calculation 19 5" xfId="3498" xr:uid="{DD0BB388-79D0-42D4-8A87-C8DDA54A4FD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232" xr:uid="{11B0D0BF-50E5-44D5-AF1C-F89428379AE0}"/>
    <cellStyle name="Calculation 2 2 3" xfId="3411" xr:uid="{00000000-0005-0000-0000-000092040000}"/>
    <cellStyle name="Calculation 2 2 3 2" xfId="4413" xr:uid="{DA4725F7-FDAA-43BD-AE98-B6CF01847BFE}"/>
    <cellStyle name="Calculation 2 2 4" xfId="3761" xr:uid="{BA8DE0E3-4223-4CD3-94D5-1AD1FE0AE17B}"/>
    <cellStyle name="Calculation 2 2_WCO" xfId="2829" xr:uid="{00000000-0005-0000-0000-000093040000}"/>
    <cellStyle name="Calculation 2 3" xfId="2463" xr:uid="{00000000-0005-0000-0000-000094040000}"/>
    <cellStyle name="Calculation 2 3 2" xfId="4090" xr:uid="{F960E40C-CA54-485F-A516-6EE9740E9B9A}"/>
    <cellStyle name="Calculation 2 4" xfId="2427" xr:uid="{00000000-0005-0000-0000-000095040000}"/>
    <cellStyle name="Calculation 2 4 2" xfId="4054" xr:uid="{09C18B44-170A-49F2-B4BB-F4A9058F2DD0}"/>
    <cellStyle name="Calculation 2 5" xfId="3499" xr:uid="{34E0ECBE-2DDA-46F8-BE06-7FF00A09DD61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3762" xr:uid="{ADD0B7FB-0763-4DE7-A081-43144D9EE1E2}"/>
    <cellStyle name="Calculation 20 3" xfId="2462" xr:uid="{00000000-0005-0000-0000-000099040000}"/>
    <cellStyle name="Calculation 20 3 2" xfId="4089" xr:uid="{265FA2E0-D0BF-490F-8C74-BAA654FE11A0}"/>
    <cellStyle name="Calculation 20 4" xfId="2428" xr:uid="{00000000-0005-0000-0000-00009A040000}"/>
    <cellStyle name="Calculation 20 4 2" xfId="4055" xr:uid="{C29D42AC-FDF4-4D8B-98D6-10C3928FB0BB}"/>
    <cellStyle name="Calculation 20 5" xfId="3500" xr:uid="{A1E2A4F4-E880-4B8E-93D3-8FE627B4E5B4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3763" xr:uid="{5C254007-9BC8-4DE6-A1CB-6B631B0B6E83}"/>
    <cellStyle name="Calculation 21 3" xfId="2461" xr:uid="{00000000-0005-0000-0000-00009E040000}"/>
    <cellStyle name="Calculation 21 3 2" xfId="4088" xr:uid="{18C1ECA2-0F7E-423F-81C9-D7ABADA798FC}"/>
    <cellStyle name="Calculation 21 4" xfId="3386" xr:uid="{00000000-0005-0000-0000-00009F040000}"/>
    <cellStyle name="Calculation 21 4 2" xfId="4390" xr:uid="{71CF80B8-7EB3-4F31-82EC-550683854347}"/>
    <cellStyle name="Calculation 21 5" xfId="3501" xr:uid="{86CA06BF-371A-4E8E-9A90-4F570D008BD3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3764" xr:uid="{B82CC47A-1457-47B5-AC42-7CE8F044D1E1}"/>
    <cellStyle name="Calculation 22 3" xfId="2460" xr:uid="{00000000-0005-0000-0000-0000A3040000}"/>
    <cellStyle name="Calculation 22 3 2" xfId="4087" xr:uid="{8029C5CB-0291-4258-8EAE-0668AF960137}"/>
    <cellStyle name="Calculation 22 4" xfId="3385" xr:uid="{00000000-0005-0000-0000-0000A4040000}"/>
    <cellStyle name="Calculation 22 4 2" xfId="4389" xr:uid="{7FFC4FB7-1D39-4DCD-B527-F6ED90310B81}"/>
    <cellStyle name="Calculation 22 5" xfId="3502" xr:uid="{690B6AC0-9FA8-4753-B8D8-AE5E24F27FF8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3765" xr:uid="{C8667507-A0E2-4AA6-A655-1A55C89AED5C}"/>
    <cellStyle name="Calculation 23 3" xfId="2459" xr:uid="{00000000-0005-0000-0000-0000A8040000}"/>
    <cellStyle name="Calculation 23 3 2" xfId="4086" xr:uid="{E1B3AEB2-425E-461F-BEC5-2458538516AE}"/>
    <cellStyle name="Calculation 23 4" xfId="2429" xr:uid="{00000000-0005-0000-0000-0000A9040000}"/>
    <cellStyle name="Calculation 23 4 2" xfId="4056" xr:uid="{23B2A657-6AD2-4D9D-B79E-BDED41C79E45}"/>
    <cellStyle name="Calculation 23 5" xfId="3503" xr:uid="{B944C33C-7E7D-4048-806F-920BCE70CD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3766" xr:uid="{C591B094-34DC-4F2B-85DF-A8C4F362B5C4}"/>
    <cellStyle name="Calculation 24 3" xfId="2458" xr:uid="{00000000-0005-0000-0000-0000AD040000}"/>
    <cellStyle name="Calculation 24 3 2" xfId="4085" xr:uid="{C1B0F017-2372-46BD-953F-32158F27C74A}"/>
    <cellStyle name="Calculation 24 4" xfId="3384" xr:uid="{00000000-0005-0000-0000-0000AE040000}"/>
    <cellStyle name="Calculation 24 4 2" xfId="4388" xr:uid="{171121DF-97F8-4915-ACFF-9386B5A1726E}"/>
    <cellStyle name="Calculation 24 5" xfId="3504" xr:uid="{86AEB730-AA78-410D-935B-96DD05BFF55D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3767" xr:uid="{6C71CD78-FA2E-429C-8702-F982E0822734}"/>
    <cellStyle name="Calculation 25 3" xfId="2855" xr:uid="{00000000-0005-0000-0000-0000B2040000}"/>
    <cellStyle name="Calculation 25 3 2" xfId="4215" xr:uid="{CB27352C-68AE-4473-BE66-77176DE2AFC2}"/>
    <cellStyle name="Calculation 25 4" xfId="2430" xr:uid="{00000000-0005-0000-0000-0000B3040000}"/>
    <cellStyle name="Calculation 25 4 2" xfId="4057" xr:uid="{DFDF312E-13CC-4B8D-8963-06FCB8E189A0}"/>
    <cellStyle name="Calculation 25 5" xfId="3505" xr:uid="{D6261EF6-4733-4476-A671-07463716CD0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3768" xr:uid="{C71C2C5A-1D94-418D-931C-2D7699EAD8CE}"/>
    <cellStyle name="Calculation 26 3" xfId="2457" xr:uid="{00000000-0005-0000-0000-0000B7040000}"/>
    <cellStyle name="Calculation 26 3 2" xfId="4084" xr:uid="{90DE177C-BBF1-4AB1-897D-44B6247136D6}"/>
    <cellStyle name="Calculation 26 4" xfId="3383" xr:uid="{00000000-0005-0000-0000-0000B8040000}"/>
    <cellStyle name="Calculation 26 4 2" xfId="4387" xr:uid="{9F789666-7F2B-4E4B-9EB6-6905F1874355}"/>
    <cellStyle name="Calculation 26 5" xfId="3506" xr:uid="{17F2DE01-6D53-44CE-BB7F-A0C8F780C27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3769" xr:uid="{10AB24E3-167C-491F-9B5E-D1AD075C3909}"/>
    <cellStyle name="Calculation 27 3" xfId="2456" xr:uid="{00000000-0005-0000-0000-0000BC040000}"/>
    <cellStyle name="Calculation 27 3 2" xfId="4083" xr:uid="{03712FA5-04C3-4F96-A42D-E93123231317}"/>
    <cellStyle name="Calculation 27 4" xfId="2431" xr:uid="{00000000-0005-0000-0000-0000BD040000}"/>
    <cellStyle name="Calculation 27 4 2" xfId="4058" xr:uid="{7025687B-B894-4F4E-AA20-ABC03F3817E0}"/>
    <cellStyle name="Calculation 27 5" xfId="3507" xr:uid="{BF06E4DF-C60A-444C-80A0-BF090EA2BB2E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3770" xr:uid="{356A3A01-9096-43D2-B311-8A7BCAACC14B}"/>
    <cellStyle name="Calculation 28 3" xfId="2455" xr:uid="{00000000-0005-0000-0000-0000C1040000}"/>
    <cellStyle name="Calculation 28 3 2" xfId="4082" xr:uid="{7EE8F756-52F0-439F-869F-FD594332273D}"/>
    <cellStyle name="Calculation 28 4" xfId="3424" xr:uid="{00000000-0005-0000-0000-0000C2040000}"/>
    <cellStyle name="Calculation 28 4 2" xfId="4426" xr:uid="{2915B973-46A6-436A-BBC1-3B06734AE0A1}"/>
    <cellStyle name="Calculation 28 5" xfId="3508" xr:uid="{1A605B4D-5630-4874-B92F-CFDA42924DC3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3771" xr:uid="{405D6B86-0496-44DA-960E-21C709895BB3}"/>
    <cellStyle name="Calculation 29 3" xfId="2454" xr:uid="{00000000-0005-0000-0000-0000C6040000}"/>
    <cellStyle name="Calculation 29 3 2" xfId="4081" xr:uid="{0BC85D89-589D-426C-8367-AD37E3218B1F}"/>
    <cellStyle name="Calculation 29 4" xfId="3423" xr:uid="{00000000-0005-0000-0000-0000C7040000}"/>
    <cellStyle name="Calculation 29 4 2" xfId="4425" xr:uid="{BC6F03E1-0CA9-48B1-A7C4-2D5C63941625}"/>
    <cellStyle name="Calculation 29 5" xfId="3509" xr:uid="{17E89348-FCA1-45C9-9067-A620C3B3994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233" xr:uid="{75D13C36-670E-4963-9C44-3369BA7245F4}"/>
    <cellStyle name="Calculation 3 2 3" xfId="3412" xr:uid="{00000000-0005-0000-0000-0000CC040000}"/>
    <cellStyle name="Calculation 3 2 3 2" xfId="4414" xr:uid="{4245C8B6-FC56-4247-97DD-47EFBD9ABE69}"/>
    <cellStyle name="Calculation 3 2 4" xfId="3772" xr:uid="{8D0BE447-D63A-40BA-AAD7-5FB1BA9B1F5B}"/>
    <cellStyle name="Calculation 3 2_WCO" xfId="2818" xr:uid="{00000000-0005-0000-0000-0000CD040000}"/>
    <cellStyle name="Calculation 3 3" xfId="2453" xr:uid="{00000000-0005-0000-0000-0000CE040000}"/>
    <cellStyle name="Calculation 3 3 2" xfId="4080" xr:uid="{5C1C99C3-6A3A-4E9B-AFEC-13A20EF4CC5A}"/>
    <cellStyle name="Calculation 3 4" xfId="3422" xr:uid="{00000000-0005-0000-0000-0000CF040000}"/>
    <cellStyle name="Calculation 3 4 2" xfId="4424" xr:uid="{5D675C28-AB4A-4C4F-AE7C-4A6A2D94DD14}"/>
    <cellStyle name="Calculation 3 5" xfId="3510" xr:uid="{E5F8B132-7C26-47FE-9914-9EBADAE6E7D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3773" xr:uid="{28130F30-5485-4006-8071-464D5F341358}"/>
    <cellStyle name="Calculation 30 3" xfId="2452" xr:uid="{00000000-0005-0000-0000-0000D3040000}"/>
    <cellStyle name="Calculation 30 3 2" xfId="4079" xr:uid="{65672C7C-2E3D-4D8A-83AB-782DEDDD810E}"/>
    <cellStyle name="Calculation 30 4" xfId="2432" xr:uid="{00000000-0005-0000-0000-0000D4040000}"/>
    <cellStyle name="Calculation 30 4 2" xfId="4059" xr:uid="{7C80559D-1F37-4899-A6D2-0F04E0D5AC9A}"/>
    <cellStyle name="Calculation 30 5" xfId="3511" xr:uid="{33F5FE09-1CF0-452D-B8D0-D215C37BF106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3774" xr:uid="{61AEFCD8-476D-4258-9507-94E0E71823EB}"/>
    <cellStyle name="Calculation 31 3" xfId="2451" xr:uid="{00000000-0005-0000-0000-0000D8040000}"/>
    <cellStyle name="Calculation 31 3 2" xfId="4078" xr:uid="{4D40B3B1-3300-47C6-BE97-29D44D745EEE}"/>
    <cellStyle name="Calculation 31 4" xfId="3382" xr:uid="{00000000-0005-0000-0000-0000D9040000}"/>
    <cellStyle name="Calculation 31 4 2" xfId="4386" xr:uid="{690081E4-6B9A-4B8E-8CA0-D9E2334804CB}"/>
    <cellStyle name="Calculation 31 5" xfId="3512" xr:uid="{2E21BB51-29BB-42B0-967D-5ACFD056EA4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3775" xr:uid="{9B37474D-40FF-42CB-BC07-5810D9F53E40}"/>
    <cellStyle name="Calculation 32 3" xfId="2450" xr:uid="{00000000-0005-0000-0000-0000DD040000}"/>
    <cellStyle name="Calculation 32 3 2" xfId="4077" xr:uid="{6E24BD62-05EC-4304-82AE-2E4C531630C2}"/>
    <cellStyle name="Calculation 32 4" xfId="2433" xr:uid="{00000000-0005-0000-0000-0000DE040000}"/>
    <cellStyle name="Calculation 32 4 2" xfId="4060" xr:uid="{C39A3638-CF06-4566-87B0-9280E538BB00}"/>
    <cellStyle name="Calculation 32 5" xfId="3513" xr:uid="{0C9F86CD-9D4C-4518-8BC5-266392ABCEBE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3776" xr:uid="{DD763F24-5EBE-4085-B8FC-089DE1B4059C}"/>
    <cellStyle name="Calculation 33 3" xfId="2449" xr:uid="{00000000-0005-0000-0000-0000E2040000}"/>
    <cellStyle name="Calculation 33 3 2" xfId="4076" xr:uid="{273BCBBA-C30E-41EF-B928-76B70D5A6F49}"/>
    <cellStyle name="Calculation 33 4" xfId="3421" xr:uid="{00000000-0005-0000-0000-0000E3040000}"/>
    <cellStyle name="Calculation 33 4 2" xfId="4423" xr:uid="{083868CF-CF18-4408-B540-F5F95DDE7DBF}"/>
    <cellStyle name="Calculation 33 5" xfId="3514" xr:uid="{A52D1A8A-930F-44BE-8720-DEF908CF4B16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3777" xr:uid="{B32F7DC8-E0BE-4C3E-BF1C-2F094DAA56C3}"/>
    <cellStyle name="Calculation 34 3" xfId="2448" xr:uid="{00000000-0005-0000-0000-0000E7040000}"/>
    <cellStyle name="Calculation 34 3 2" xfId="4075" xr:uid="{D3622FA3-49F2-4CDD-8BC3-4CB1C910DE4D}"/>
    <cellStyle name="Calculation 34 4" xfId="3420" xr:uid="{00000000-0005-0000-0000-0000E8040000}"/>
    <cellStyle name="Calculation 34 4 2" xfId="4422" xr:uid="{F85F8833-1FF6-40EE-880E-735B7379F73F}"/>
    <cellStyle name="Calculation 34 5" xfId="3515" xr:uid="{B5AA80DC-4DE3-4BE6-B094-635B2EAEF4B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3778" xr:uid="{CC0B9049-D3FD-4045-BCE9-7AA2D79DD412}"/>
    <cellStyle name="Calculation 35 3" xfId="2447" xr:uid="{00000000-0005-0000-0000-0000EC040000}"/>
    <cellStyle name="Calculation 35 3 2" xfId="4074" xr:uid="{C0A9AB3F-B4C4-42C5-B0FB-4FEF72657D51}"/>
    <cellStyle name="Calculation 35 4" xfId="3381" xr:uid="{00000000-0005-0000-0000-0000ED040000}"/>
    <cellStyle name="Calculation 35 4 2" xfId="4385" xr:uid="{D50702DE-9049-412C-AC79-B9D808CB10C0}"/>
    <cellStyle name="Calculation 35 5" xfId="3516" xr:uid="{E7E1BCD3-9354-49C3-ADBA-77D4A1CAC7F3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3779" xr:uid="{027148ED-C394-493C-83C2-56A6AE82E7F6}"/>
    <cellStyle name="Calculation 36 3" xfId="2446" xr:uid="{00000000-0005-0000-0000-0000F1040000}"/>
    <cellStyle name="Calculation 36 3 2" xfId="4073" xr:uid="{49A1A8D8-5421-4B52-B8E1-28497F7D9647}"/>
    <cellStyle name="Calculation 36 4" xfId="3399" xr:uid="{00000000-0005-0000-0000-0000F2040000}"/>
    <cellStyle name="Calculation 36 4 2" xfId="4403" xr:uid="{F6FD9136-0390-4136-8A3C-D6C2D0704065}"/>
    <cellStyle name="Calculation 36 5" xfId="3517" xr:uid="{67AB0F82-A759-43A0-9D14-1F69D2FCD092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3780" xr:uid="{2F44BFC1-BE8E-43DC-9605-5745FBF55521}"/>
    <cellStyle name="Calculation 37 3" xfId="2445" xr:uid="{00000000-0005-0000-0000-0000F6040000}"/>
    <cellStyle name="Calculation 37 3 2" xfId="4072" xr:uid="{F6C57098-9C44-4451-858D-3EDA0F533273}"/>
    <cellStyle name="Calculation 37 4" xfId="2434" xr:uid="{00000000-0005-0000-0000-0000F7040000}"/>
    <cellStyle name="Calculation 37 4 2" xfId="4061" xr:uid="{E54C5C0C-2CA5-45CE-A57A-B2D6A5948274}"/>
    <cellStyle name="Calculation 37 5" xfId="3518" xr:uid="{4FA641EB-464C-4886-8C13-E0A4F3F7A0E2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3781" xr:uid="{75FC216D-D978-4F20-B669-345750212E4A}"/>
    <cellStyle name="Calculation 38 3" xfId="2444" xr:uid="{00000000-0005-0000-0000-0000FB040000}"/>
    <cellStyle name="Calculation 38 3 2" xfId="4071" xr:uid="{7547D71B-2FED-4E65-9F34-8C3C87233EC5}"/>
    <cellStyle name="Calculation 38 4" xfId="3419" xr:uid="{00000000-0005-0000-0000-0000FC040000}"/>
    <cellStyle name="Calculation 38 4 2" xfId="4421" xr:uid="{72CF6EBD-3870-4216-A00F-3E4431122F0A}"/>
    <cellStyle name="Calculation 38 5" xfId="3519" xr:uid="{DCD2A90E-4F68-4057-AA8F-1F3F6DD3813D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3782" xr:uid="{977E0DAD-A947-4A83-B264-F8DE7DF91401}"/>
    <cellStyle name="Calculation 39 3" xfId="2443" xr:uid="{00000000-0005-0000-0000-000000050000}"/>
    <cellStyle name="Calculation 39 3 2" xfId="4070" xr:uid="{28667619-5DA5-4A63-9663-66682617FE2F}"/>
    <cellStyle name="Calculation 39 4" xfId="3418" xr:uid="{00000000-0005-0000-0000-000001050000}"/>
    <cellStyle name="Calculation 39 4 2" xfId="4420" xr:uid="{DE6CC65D-A004-4CC9-AEB1-FDF7A9E6423C}"/>
    <cellStyle name="Calculation 39 5" xfId="3520" xr:uid="{F25A4A26-A901-4D37-8877-DA6DBA08E672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3783" xr:uid="{0C2F6989-3B4B-4AAB-8C85-BB7AE11AFD93}"/>
    <cellStyle name="Calculation 4 3" xfId="2442" xr:uid="{00000000-0005-0000-0000-000005050000}"/>
    <cellStyle name="Calculation 4 3 2" xfId="4069" xr:uid="{443F5400-C5D3-41ED-923E-974C5A752581}"/>
    <cellStyle name="Calculation 4 4" xfId="3417" xr:uid="{00000000-0005-0000-0000-000006050000}"/>
    <cellStyle name="Calculation 4 4 2" xfId="4419" xr:uid="{AC051850-5713-4E95-A0F4-2A66FA696270}"/>
    <cellStyle name="Calculation 4 5" xfId="3521" xr:uid="{FF5EC51A-F10A-496E-9058-2FEA81ECB21F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216" xr:uid="{7DD3DCEA-6EDB-4B8B-AABD-D6AD412578CF}"/>
    <cellStyle name="Calculation 40 3" xfId="3390" xr:uid="{00000000-0005-0000-0000-00000A050000}"/>
    <cellStyle name="Calculation 40 3 2" xfId="4394" xr:uid="{3AB83F00-513B-4287-A27A-302263C736EF}"/>
    <cellStyle name="Calculation 40 4" xfId="2587" xr:uid="{00000000-0005-0000-0000-00000B050000}"/>
    <cellStyle name="Calculation 40 4 2" xfId="4208" xr:uid="{CBBFD43E-62CB-4065-9C08-61064860BB07}"/>
    <cellStyle name="Calculation 40 5" xfId="3522" xr:uid="{3BAD0651-5118-4190-97B8-AE485DE54E7F}"/>
    <cellStyle name="Calculation 40_WCO" xfId="2870" xr:uid="{00000000-0005-0000-0000-00000C050000}"/>
    <cellStyle name="Calculation 41" xfId="2036" xr:uid="{00000000-0005-0000-0000-00000D050000}"/>
    <cellStyle name="Calculation 41 2" xfId="3750" xr:uid="{5F1BDFF9-DDE2-42AF-B5C2-741AB7505B2B}"/>
    <cellStyle name="Calculation 42" xfId="2474" xr:uid="{00000000-0005-0000-0000-00000E050000}"/>
    <cellStyle name="Calculation 42 2" xfId="4101" xr:uid="{EA848F89-BB2E-4BB2-AAB6-6A11551370CB}"/>
    <cellStyle name="Calculation 43" xfId="3397" xr:uid="{00000000-0005-0000-0000-00000F050000}"/>
    <cellStyle name="Calculation 43 2" xfId="4401" xr:uid="{A0D2A7DA-36EB-466F-BBF7-A20E1D7B4693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3784" xr:uid="{99F9FB03-DFF1-4042-8ED3-0C45693F0FF3}"/>
    <cellStyle name="Calculation 5 3" xfId="2441" xr:uid="{00000000-0005-0000-0000-000013050000}"/>
    <cellStyle name="Calculation 5 3 2" xfId="4068" xr:uid="{DCB83A73-14F1-45E2-BA82-B997067F35EE}"/>
    <cellStyle name="Calculation 5 4" xfId="3416" xr:uid="{00000000-0005-0000-0000-000014050000}"/>
    <cellStyle name="Calculation 5 4 2" xfId="4418" xr:uid="{355391FC-50DF-4319-ACDD-E0FDD1100297}"/>
    <cellStyle name="Calculation 5 5" xfId="3523" xr:uid="{B4D3A6FD-FC60-48F1-BBDD-56127EC58F95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3785" xr:uid="{271AEE53-36B6-4EB0-AA9B-6606491E5082}"/>
    <cellStyle name="Calculation 6 3" xfId="2440" xr:uid="{00000000-0005-0000-0000-000018050000}"/>
    <cellStyle name="Calculation 6 3 2" xfId="4067" xr:uid="{8D2E5C0B-A316-4594-9899-124023C8497D}"/>
    <cellStyle name="Calculation 6 4" xfId="3415" xr:uid="{00000000-0005-0000-0000-000019050000}"/>
    <cellStyle name="Calculation 6 4 2" xfId="4417" xr:uid="{A169F4BE-D698-44D0-B202-3890ECD61D15}"/>
    <cellStyle name="Calculation 6 5" xfId="3524" xr:uid="{F1650E45-72C8-478E-B156-C3C6288109B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3786" xr:uid="{15F79C20-2E71-4CF9-9B8C-F44A9C8EB290}"/>
    <cellStyle name="Calculation 7 3" xfId="2439" xr:uid="{00000000-0005-0000-0000-00001D050000}"/>
    <cellStyle name="Calculation 7 3 2" xfId="4066" xr:uid="{F3421809-1830-4CBE-81F0-FA36BF984453}"/>
    <cellStyle name="Calculation 7 4" xfId="3380" xr:uid="{00000000-0005-0000-0000-00001E050000}"/>
    <cellStyle name="Calculation 7 4 2" xfId="4384" xr:uid="{9AB7D6CA-1340-4B32-8409-DC052FFCE414}"/>
    <cellStyle name="Calculation 7 5" xfId="3525" xr:uid="{5BC16B2D-223D-476F-8C5D-EEDF1295F1EB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3787" xr:uid="{059E1108-15D2-49DA-A8F7-D83E1276531B}"/>
    <cellStyle name="Calculation 8 3" xfId="2438" xr:uid="{00000000-0005-0000-0000-000022050000}"/>
    <cellStyle name="Calculation 8 3 2" xfId="4065" xr:uid="{B3ED9D47-EDC6-42D4-820D-FC9AD7547847}"/>
    <cellStyle name="Calculation 8 4" xfId="3414" xr:uid="{00000000-0005-0000-0000-000023050000}"/>
    <cellStyle name="Calculation 8 4 2" xfId="4416" xr:uid="{5C4E1B0F-8EAD-4E98-A190-DD0ED61E75A7}"/>
    <cellStyle name="Calculation 8 5" xfId="3526" xr:uid="{54FF7DD1-48CA-4575-86DB-513F0320E19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3788" xr:uid="{4953F571-6CA9-4B26-A43E-DD0F6ACBCBBC}"/>
    <cellStyle name="Calculation 9 3" xfId="2437" xr:uid="{00000000-0005-0000-0000-000027050000}"/>
    <cellStyle name="Calculation 9 3 2" xfId="4064" xr:uid="{92F17338-AE6C-4872-9AF6-C581D8C53AC6}"/>
    <cellStyle name="Calculation 9 4" xfId="2435" xr:uid="{00000000-0005-0000-0000-000028050000}"/>
    <cellStyle name="Calculation 9 4 2" xfId="4062" xr:uid="{F14909AC-50ED-412E-AE93-B7D39951620C}"/>
    <cellStyle name="Calculation 9 5" xfId="3527" xr:uid="{1AAF4005-1D1D-4992-B1AE-751C0F80A59A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234" xr:uid="{9B07BC98-8F5D-45F6-BBE3-A3FD0CF9D83C}"/>
    <cellStyle name="Comma 10 4" xfId="3529" xr:uid="{A1B27CB0-37D5-4CFA-B880-EBEA1D1812FA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 3" xfId="3712" xr:uid="{04D877D2-F69E-493D-95FF-5752E269F24A}"/>
    <cellStyle name="Comma 13 2_WCO" xfId="2804" xr:uid="{00000000-0005-0000-0000-000086050000}"/>
    <cellStyle name="Comma 13 3" xfId="3530" xr:uid="{890F20D6-90F5-450C-A798-BA8A62588179}"/>
    <cellStyle name="Comma 13 4" xfId="3528" xr:uid="{9A343B69-A561-4AD9-B271-49EA87AF7831}"/>
    <cellStyle name="Comma 13 5" xfId="4440" xr:uid="{285B83A8-F8B5-4C7B-858A-47C4A58A2CA1}"/>
    <cellStyle name="Comma 13 6" xfId="3454" xr:uid="{7490E2CF-40F3-4510-89CE-FFE83E70BFB2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3711" xr:uid="{4E20C1ED-F671-4134-B2B3-FB76B866D1D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531" xr:uid="{C8E37397-3417-4834-BF85-DD7931B88FBB}"/>
    <cellStyle name="Comma 17" xfId="1174" xr:uid="{00000000-0005-0000-0000-00008F050000}"/>
    <cellStyle name="Comma 17 2" xfId="3015" xr:uid="{00000000-0005-0000-0000-000090050000}"/>
    <cellStyle name="Comma 17 3" xfId="3532" xr:uid="{72863452-C90B-4C7A-9C00-64491F4A6C35}"/>
    <cellStyle name="Comma 18" xfId="1175" xr:uid="{00000000-0005-0000-0000-000091050000}"/>
    <cellStyle name="Comma 18 2" xfId="3016" xr:uid="{00000000-0005-0000-0000-000092050000}"/>
    <cellStyle name="Comma 18 3" xfId="3533" xr:uid="{00E3EE75-AD8F-4C1B-8348-8DCB2AEE0125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DF032519-3160-4A1E-AC89-2194A97A5B7A}"/>
    <cellStyle name="Comma 2 2" xfId="3" xr:uid="{00000000-0005-0000-0000-000098050000}"/>
    <cellStyle name="Comma 2 2 10" xfId="3018" xr:uid="{00000000-0005-0000-0000-000099050000}"/>
    <cellStyle name="Comma 2 2 10 2" xfId="4235" xr:uid="{7A5A6EBB-E825-478F-A5F0-E836B711DF0B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236" xr:uid="{330B0075-EFA2-49D0-9B81-CD6CD96F2B75}"/>
    <cellStyle name="Comma 2 2 2 2 3" xfId="3926" xr:uid="{60246FB5-31F8-4F07-9C53-998D064DA96B}"/>
    <cellStyle name="Comma 2 2 2 3" xfId="3020" xr:uid="{00000000-0005-0000-0000-00009D050000}"/>
    <cellStyle name="Comma 2 2 2 3 2" xfId="4237" xr:uid="{08DF1256-01BC-4B38-A1F4-E806196F0BD4}"/>
    <cellStyle name="Comma 2 2 3" xfId="3021" xr:uid="{00000000-0005-0000-0000-00009E050000}"/>
    <cellStyle name="Comma 2 2 3 2" xfId="4238" xr:uid="{EC0812A9-8A18-4985-AE94-B099EC2A21F2}"/>
    <cellStyle name="Comma 2 2 4" xfId="3022" xr:uid="{00000000-0005-0000-0000-00009F050000}"/>
    <cellStyle name="Comma 2 2 4 2" xfId="4239" xr:uid="{1B7A6526-CD43-40C6-BEE6-0D05DF820972}"/>
    <cellStyle name="Comma 2 2 5" xfId="1179" xr:uid="{00000000-0005-0000-0000-0000A0050000}"/>
    <cellStyle name="Comma 2 2 6" xfId="3447" xr:uid="{9D6D18E5-5498-474A-8A7B-7CCEDDEA05C8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68" xr:uid="{D1FCCD7B-788A-4AF1-B800-77AC6C6DB3F4}"/>
    <cellStyle name="Comma 2 3 2" xfId="1182" xr:uid="{00000000-0005-0000-0000-0000A4050000}"/>
    <cellStyle name="Comma 2 3 3" xfId="3024" xr:uid="{00000000-0005-0000-0000-0000A5050000}"/>
    <cellStyle name="Comma 2 3 3 2" xfId="4240" xr:uid="{8F7C511E-3189-46FD-9420-B34E457CB3D0}"/>
    <cellStyle name="Comma 2 3 4" xfId="3025" xr:uid="{00000000-0005-0000-0000-0000A6050000}"/>
    <cellStyle name="Comma 2 3 4 2" xfId="4241" xr:uid="{E8B6DACA-6F19-47BD-9DB4-989400106809}"/>
    <cellStyle name="Comma 2 3 5" xfId="1181" xr:uid="{00000000-0005-0000-0000-0000A7050000}"/>
    <cellStyle name="Comma 2 3 5 2" xfId="3534" xr:uid="{ECADD840-B729-4237-A7CC-008E348B08A9}"/>
    <cellStyle name="Comma 2 3 6" xfId="3448" xr:uid="{76F367F1-A5EB-4ADE-98E0-B8C64D0C5DD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243" xr:uid="{697CEB9E-BA1E-4075-8916-59384EDC186D}"/>
    <cellStyle name="Comma 2 5 2 3" xfId="4242" xr:uid="{08AAE679-9E40-4491-9D8F-1F7731CDE477}"/>
    <cellStyle name="Comma 2 5 3" xfId="3028" xr:uid="{00000000-0005-0000-0000-0000AD050000}"/>
    <cellStyle name="Comma 2 5 3 2" xfId="4244" xr:uid="{CC50BBC6-BC9E-4879-A336-A8914A8B58CE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32F761D0-1258-4C39-BF23-027A9951CC52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3790" xr:uid="{0D0CFC84-FD8E-4A14-ABC4-349B53A1ECA6}"/>
    <cellStyle name="Comma 21 4" xfId="3535" xr:uid="{6BE02129-1756-4522-9B4F-CE156657FE07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3791" xr:uid="{0A815A33-6DEA-4379-B025-0110F7CFCE28}"/>
    <cellStyle name="Comma 22 4" xfId="1197" xr:uid="{00000000-0005-0000-0000-0000C0050000}"/>
    <cellStyle name="Comma 22 4 2" xfId="3536" xr:uid="{D0E76493-400D-4F1A-9D70-2B7478201660}"/>
    <cellStyle name="Comma 22 5" xfId="2290" xr:uid="{00000000-0005-0000-0000-0000C1050000}"/>
    <cellStyle name="Comma 22 5 2" xfId="3923" xr:uid="{0D9D20FC-6291-4263-B8DE-23D3ED07BCFE}"/>
    <cellStyle name="Comma 22 6" xfId="3453" xr:uid="{6A164B9E-D585-44FD-815D-049D0AA2F714}"/>
    <cellStyle name="Comma 23" xfId="1199" xr:uid="{00000000-0005-0000-0000-0000C2050000}"/>
    <cellStyle name="Comma 23 2" xfId="1200" xr:uid="{00000000-0005-0000-0000-0000C3050000}"/>
    <cellStyle name="Comma 23 2 2" xfId="3538" xr:uid="{79839F33-953B-48D5-8F19-85E0118048A1}"/>
    <cellStyle name="Comma 23 3" xfId="3537" xr:uid="{0223E462-E4D4-48DC-AD5B-B71B07C6824B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225" xr:uid="{0617873F-8ADD-4517-812A-674874AB5B75}"/>
    <cellStyle name="Comma 24 2 3" xfId="3539" xr:uid="{31FD5FD3-3F1B-496C-AC4F-CAC26DB29D2A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3924" xr:uid="{C86BB662-8197-44F2-871C-4A1C2FF32AED}"/>
    <cellStyle name="Comma 25 2 3" xfId="3540" xr:uid="{FFDEC4B1-2529-4C9E-850D-423B0F812809}"/>
    <cellStyle name="Comma 25 3" xfId="3471" xr:uid="{2A988FB5-B429-4D4C-94C2-5368F2136945}"/>
    <cellStyle name="Comma 26" xfId="1204" xr:uid="{00000000-0005-0000-0000-0000CA050000}"/>
    <cellStyle name="Comma 26 2" xfId="1205" xr:uid="{00000000-0005-0000-0000-0000CB050000}"/>
    <cellStyle name="Comma 26 2 2" xfId="3542" xr:uid="{AFD39401-4BE8-4097-ABDD-6837898B0273}"/>
    <cellStyle name="Comma 26 3" xfId="2079" xr:uid="{00000000-0005-0000-0000-0000CC050000}"/>
    <cellStyle name="Comma 26 3 2" xfId="3792" xr:uid="{7B73FF15-FF8F-49C0-ABF0-434900615561}"/>
    <cellStyle name="Comma 26 4" xfId="3541" xr:uid="{C907AB36-C5D2-4D91-A022-386116CB5AEB}"/>
    <cellStyle name="Comma 27" xfId="1206" xr:uid="{00000000-0005-0000-0000-0000CD050000}"/>
    <cellStyle name="Comma 27 2" xfId="1207" xr:uid="{00000000-0005-0000-0000-0000CE050000}"/>
    <cellStyle name="Comma 27 2 2" xfId="3544" xr:uid="{68017BCB-75B5-41B5-A5BF-2EFA4DCFECF7}"/>
    <cellStyle name="Comma 27 3" xfId="2080" xr:uid="{00000000-0005-0000-0000-0000CF050000}"/>
    <cellStyle name="Comma 27 4" xfId="3543" xr:uid="{40F6491E-A4E0-497C-896B-3A3F947B1039}"/>
    <cellStyle name="Comma 28" xfId="1208" xr:uid="{00000000-0005-0000-0000-0000D0050000}"/>
    <cellStyle name="Comma 28 2" xfId="2081" xr:uid="{00000000-0005-0000-0000-0000D1050000}"/>
    <cellStyle name="Comma 28 2 2" xfId="3793" xr:uid="{1D2AB4E0-556B-4A3D-AE31-97F31621C80D}"/>
    <cellStyle name="Comma 28 3" xfId="3545" xr:uid="{CDECF8C0-C8B0-48B1-9F76-F711463EE351}"/>
    <cellStyle name="Comma 29" xfId="1209" xr:uid="{00000000-0005-0000-0000-0000D2050000}"/>
    <cellStyle name="Comma 29 2" xfId="3546" xr:uid="{5D9CA92D-83B0-4DD4-8899-815C9D526127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3928" xr:uid="{E2A627E6-A315-4D49-8457-A4E0EF9BC3E4}"/>
    <cellStyle name="Comma 3 2 2 3" xfId="1211" xr:uid="{00000000-0005-0000-0000-0000D7050000}"/>
    <cellStyle name="Comma 3 2 2 4" xfId="3451" xr:uid="{B8CD3A8F-0338-4AE4-B71F-33B67FD10827}"/>
    <cellStyle name="Comma 3 2 3" xfId="3030" xr:uid="{00000000-0005-0000-0000-0000D8050000}"/>
    <cellStyle name="Comma 3 2 3 2" xfId="4245" xr:uid="{7724A902-6823-4B05-827A-6DF091221928}"/>
    <cellStyle name="Comma 3 3" xfId="1212" xr:uid="{00000000-0005-0000-0000-0000D9050000}"/>
    <cellStyle name="Comma 3 3 2" xfId="3031" xr:uid="{00000000-0005-0000-0000-0000DA050000}"/>
    <cellStyle name="Comma 3 3 2 2" xfId="4246" xr:uid="{B939567A-583C-461A-9290-5FFB57099E34}"/>
    <cellStyle name="Comma 3 4" xfId="1213" xr:uid="{00000000-0005-0000-0000-0000DB050000}"/>
    <cellStyle name="Comma 3 4 2" xfId="3032" xr:uid="{00000000-0005-0000-0000-0000DC050000}"/>
    <cellStyle name="Comma 3 4 2 2" xfId="4247" xr:uid="{C6B11264-5A3C-4AC2-8179-69FAA29E37C3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57" xr:uid="{410C1D5B-0A6E-46C3-9B1B-2382EE794A54}"/>
    <cellStyle name="Comma 3 9" xfId="3450" xr:uid="{7027B1B4-C0E1-42B5-A623-DF00EF51FFFC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248" xr:uid="{3F772AF5-2CF2-4C09-A95F-D07B3CE49A4A}"/>
    <cellStyle name="Comma 30 2 3" xfId="3925" xr:uid="{EC8FF7F6-E144-4399-B9E5-7AD5ABBCA664}"/>
    <cellStyle name="Comma 30 3" xfId="2897" xr:uid="{00000000-0005-0000-0000-0000E5050000}"/>
    <cellStyle name="Comma 30 3 2" xfId="4228" xr:uid="{AFC69BE4-68A9-4712-9620-04D29078AF40}"/>
    <cellStyle name="Comma 30 4" xfId="3547" xr:uid="{18A7F3A1-6036-4B08-9BBA-86150555426F}"/>
    <cellStyle name="Comma 31" xfId="1217" xr:uid="{00000000-0005-0000-0000-0000E6050000}"/>
    <cellStyle name="Comma 31 2" xfId="3035" xr:uid="{00000000-0005-0000-0000-0000E7050000}"/>
    <cellStyle name="Comma 31 3" xfId="3548" xr:uid="{2B095067-B9F6-4125-9A8E-D8B118DF777D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231" xr:uid="{F6EE4E89-E3BA-4654-8CB5-766F804B25B0}"/>
    <cellStyle name="Comma 32 4" xfId="3789" xr:uid="{FC7B1EFE-2D2A-4E41-83EE-D357D0E661F1}"/>
    <cellStyle name="Comma 33" xfId="2029" xr:uid="{00000000-0005-0000-0000-0000EB050000}"/>
    <cellStyle name="Comma 33 2" xfId="3037" xr:uid="{00000000-0005-0000-0000-0000EC050000}"/>
    <cellStyle name="Comma 33 2 2" xfId="4249" xr:uid="{2DB1FF39-F51C-4677-8027-06C8D330E8CB}"/>
    <cellStyle name="Comma 33 3" xfId="3749" xr:uid="{C2E6078F-0189-470C-97C4-2301D62454AA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252" xr:uid="{2D18A345-76B3-4456-86E5-84697BD5B61A}"/>
    <cellStyle name="Comma 34 2 3" xfId="4251" xr:uid="{CD464B4F-16C1-458D-8C5D-6AFC56F197DD}"/>
    <cellStyle name="Comma 34 3" xfId="4250" xr:uid="{8E1071DF-8DDF-4584-B06E-7A56651A4534}"/>
    <cellStyle name="Comma 35" xfId="3041" xr:uid="{00000000-0005-0000-0000-0000F0050000}"/>
    <cellStyle name="Comma 35 2" xfId="3042" xr:uid="{00000000-0005-0000-0000-0000F1050000}"/>
    <cellStyle name="Comma 35 2 2" xfId="4254" xr:uid="{A58A82BC-F36C-4D6C-8CA6-A88D599B0A9A}"/>
    <cellStyle name="Comma 35 3" xfId="4253" xr:uid="{BBDDB38E-F2C5-4F92-ADC6-E760A95AFC56}"/>
    <cellStyle name="Comma 36" xfId="3043" xr:uid="{00000000-0005-0000-0000-0000F2050000}"/>
    <cellStyle name="Comma 36 2" xfId="3044" xr:uid="{00000000-0005-0000-0000-0000F3050000}"/>
    <cellStyle name="Comma 36 2 2" xfId="4256" xr:uid="{B5F54444-F9B6-4647-B454-DD2B9FBCE230}"/>
    <cellStyle name="Comma 36 3" xfId="4255" xr:uid="{7EA39B61-6CA9-4E1D-9ECC-02BA5FC3494D}"/>
    <cellStyle name="Comma 37" xfId="3045" xr:uid="{00000000-0005-0000-0000-0000F4050000}"/>
    <cellStyle name="Comma 37 2" xfId="4257" xr:uid="{D4B89AF6-64CC-4573-AEDD-FCCFAD839D5B}"/>
    <cellStyle name="Comma 38" xfId="3046" xr:uid="{00000000-0005-0000-0000-0000F5050000}"/>
    <cellStyle name="Comma 38 2" xfId="4258" xr:uid="{044C4955-A677-4D4C-B539-0ABB58FBD9C0}"/>
    <cellStyle name="Comma 39" xfId="3047" xr:uid="{00000000-0005-0000-0000-0000F6050000}"/>
    <cellStyle name="Comma 39 2" xfId="4259" xr:uid="{6CBC9917-CAC6-4BF9-8E6D-008D80052FC5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260" xr:uid="{2C1A55E6-47DE-4BA3-9455-C6E40304AC30}"/>
    <cellStyle name="Comma 4 5" xfId="3049" xr:uid="{00000000-0005-0000-0000-0000FC050000}"/>
    <cellStyle name="Comma 4 5 2" xfId="4261" xr:uid="{17E38E8A-76E7-46CB-806A-19183216D0B0}"/>
    <cellStyle name="Comma 4 6" xfId="37" xr:uid="{00000000-0005-0000-0000-0000FD050000}"/>
    <cellStyle name="Comma 4 6 2" xfId="3458" xr:uid="{09EB6A51-4B32-4A43-984A-DCCF4A54E839}"/>
    <cellStyle name="Comma 4 7" xfId="3452" xr:uid="{EC1F276E-6FCC-4496-9641-D5583273A169}"/>
    <cellStyle name="Comma 40" xfId="1991" xr:uid="{00000000-0005-0000-0000-0000FE050000}"/>
    <cellStyle name="Comma 40 2" xfId="3050" xr:uid="{00000000-0005-0000-0000-0000FF050000}"/>
    <cellStyle name="Comma 40 2 2" xfId="4262" xr:uid="{722902FC-B155-4275-B992-1B22AF10E171}"/>
    <cellStyle name="Comma 40 3" xfId="3713" xr:uid="{A82232A8-1F03-4082-B20E-E2215C7D0965}"/>
    <cellStyle name="Comma 41" xfId="3051" xr:uid="{00000000-0005-0000-0000-000000060000}"/>
    <cellStyle name="Comma 41 2" xfId="4263" xr:uid="{572B75CF-18D2-41ED-B506-F33EB2ECBF1C}"/>
    <cellStyle name="Comma 42" xfId="3052" xr:uid="{00000000-0005-0000-0000-000001060000}"/>
    <cellStyle name="Comma 42 2" xfId="4264" xr:uid="{D12D0F6C-4ADA-46CD-830E-90AA3923BF44}"/>
    <cellStyle name="Comma 43" xfId="2582" xr:uid="{00000000-0005-0000-0000-000002060000}"/>
    <cellStyle name="Comma 43 2" xfId="4206" xr:uid="{D553AFAB-D8D5-41A1-9133-EB85A7B64714}"/>
    <cellStyle name="Comma 44" xfId="2436" xr:uid="{00000000-0005-0000-0000-000003060000}"/>
    <cellStyle name="Comma 44 2" xfId="4063" xr:uid="{795B5052-A767-4E71-A91D-0C3C466ED7CB}"/>
    <cellStyle name="Comma 45" xfId="3413" xr:uid="{00000000-0005-0000-0000-000004060000}"/>
    <cellStyle name="Comma 45 2" xfId="4415" xr:uid="{CD8BD858-3CB8-402C-9112-7EE001C61589}"/>
    <cellStyle name="Comma 46" xfId="3053" xr:uid="{00000000-0005-0000-0000-000005060000}"/>
    <cellStyle name="Comma 47" xfId="35" xr:uid="{00000000-0005-0000-0000-000006060000}"/>
    <cellStyle name="Comma 47 2" xfId="3456" xr:uid="{63464562-F1E7-4412-8A06-94F2F8778CA6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2 2" xfId="3549" xr:uid="{8097D8A0-397C-46C6-B0B7-AB5DEF134474}"/>
    <cellStyle name="Comma 5 2 3" xfId="1222" xr:uid="{00000000-0005-0000-0000-00000A060000}"/>
    <cellStyle name="Comma 5 2 4" xfId="3470" xr:uid="{490B29FB-D617-4613-A5C6-68CDC6020424}"/>
    <cellStyle name="Comma 5 3" xfId="2082" xr:uid="{00000000-0005-0000-0000-00000B060000}"/>
    <cellStyle name="Comma 5 3 2" xfId="3054" xr:uid="{00000000-0005-0000-0000-00000C060000}"/>
    <cellStyle name="Comma 5 3 2 2" xfId="4265" xr:uid="{9DD9C64A-D28E-4823-BEC0-5B5D2A693F91}"/>
    <cellStyle name="Comma 5 3 3" xfId="3794" xr:uid="{E8E78E6E-E510-4A3C-BAFB-6B1951F4EB25}"/>
    <cellStyle name="Comma 5 3_WCO" xfId="2799" xr:uid="{00000000-0005-0000-0000-00000D060000}"/>
    <cellStyle name="Comma 5 4" xfId="3055" xr:uid="{00000000-0005-0000-0000-00000E060000}"/>
    <cellStyle name="Comma 5 4 2" xfId="4266" xr:uid="{A5960671-3305-4A01-8F31-535EA1D28588}"/>
    <cellStyle name="Comma 5 5" xfId="3056" xr:uid="{00000000-0005-0000-0000-00000F060000}"/>
    <cellStyle name="Comma 5 5 2" xfId="4267" xr:uid="{B1898663-F1E9-4000-8238-014B64092217}"/>
    <cellStyle name="Comma 5 6" xfId="3459" xr:uid="{23527C0C-E578-424E-93AD-C304A17E358C}"/>
    <cellStyle name="Comma 5 7" xfId="3922" xr:uid="{56FD62AF-D82E-4D28-950E-EF9107B7D23C}"/>
    <cellStyle name="Comma 5 8" xfId="4443" xr:uid="{5261AFB3-A4A8-4CF3-88A2-E26B9B642371}"/>
    <cellStyle name="Comma 5 9" xfId="3690" xr:uid="{F65176BE-8B9B-44DC-BAED-0B2351862101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550" xr:uid="{90A320C2-2EE3-4CDE-9461-DF9B41E51BEE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268" xr:uid="{957288B4-8F44-49F7-B0D5-D6C3C3797D01}"/>
    <cellStyle name="Comma 6 3 3" xfId="3551" xr:uid="{2288A823-4ECB-4C79-84F4-B3C536FD74B1}"/>
    <cellStyle name="Comma 6 4" xfId="1227" xr:uid="{00000000-0005-0000-0000-000018060000}"/>
    <cellStyle name="Comma 6 5" xfId="2083" xr:uid="{00000000-0005-0000-0000-000019060000}"/>
    <cellStyle name="Comma 6 5 2" xfId="3795" xr:uid="{A56B6CAD-3CD4-4A69-9B86-E6C13AC0B505}"/>
    <cellStyle name="Comma 6 6" xfId="3460" xr:uid="{5A1D4FC8-FCDA-45C3-A8F8-B90575CDF47E}"/>
    <cellStyle name="Comma 6_WCO" xfId="2798" xr:uid="{00000000-0005-0000-0000-00001A060000}"/>
    <cellStyle name="Comma 7" xfId="64" xr:uid="{00000000-0005-0000-0000-00001B060000}"/>
    <cellStyle name="Comma 7 10" xfId="3479" xr:uid="{5CBED385-F327-4083-91E3-A837CDDBC8B6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269" xr:uid="{1C3EC68B-F0B6-4679-B73F-2CC5744413EE}"/>
    <cellStyle name="Comma 7 2 2 3" xfId="3466" xr:uid="{740291D1-4AEC-4211-BD72-57E0C94F97AF}"/>
    <cellStyle name="Comma 7 2 3" xfId="3060" xr:uid="{00000000-0005-0000-0000-00001F060000}"/>
    <cellStyle name="Comma 7 2 3 2" xfId="4270" xr:uid="{73279475-7DE8-4181-B01B-B063BF68AF84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271" xr:uid="{159C4139-3007-4089-B027-D7A28A2DC8A5}"/>
    <cellStyle name="Comma 7 3 3" xfId="3552" xr:uid="{0A387D97-85D5-407E-8FEE-F36749ABC344}"/>
    <cellStyle name="Comma 7 4" xfId="1230" xr:uid="{00000000-0005-0000-0000-000023060000}"/>
    <cellStyle name="Comma 7 5" xfId="3063" xr:uid="{00000000-0005-0000-0000-000024060000}"/>
    <cellStyle name="Comma 7 5 2" xfId="4272" xr:uid="{203382F6-09B2-465D-8C3F-6392A8533469}"/>
    <cellStyle name="Comma 7 6" xfId="3064" xr:uid="{00000000-0005-0000-0000-000025060000}"/>
    <cellStyle name="Comma 7 6 2" xfId="4273" xr:uid="{DE28A4FC-C7C5-4A63-98A8-471FAA0D9AD8}"/>
    <cellStyle name="Comma 7 7" xfId="3065" xr:uid="{00000000-0005-0000-0000-000026060000}"/>
    <cellStyle name="Comma 7 7 2" xfId="4274" xr:uid="{6AED363F-B414-441C-BB34-1408E11874F6}"/>
    <cellStyle name="Comma 7 8" xfId="3463" xr:uid="{A14331C6-101E-469A-AD90-AB5C486526AE}"/>
    <cellStyle name="Comma 7 9" xfId="4324" xr:uid="{AE0A2A4B-FE01-4B70-91C8-BD0B6FF9BACD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55" xr:uid="{73FBAEED-3B68-4232-8FB9-FCAEE16A7496}"/>
    <cellStyle name="Comma 8 2" xfId="1231" xr:uid="{00000000-0005-0000-0000-00002A060000}"/>
    <cellStyle name="Comma 8 2 2" xfId="3067" xr:uid="{00000000-0005-0000-0000-00002B060000}"/>
    <cellStyle name="Comma 8 2 2 2" xfId="4275" xr:uid="{6628CC23-6951-4227-98B1-FD88AD7018D1}"/>
    <cellStyle name="Comma 8 3" xfId="1232" xr:uid="{00000000-0005-0000-0000-00002C060000}"/>
    <cellStyle name="Comma 8 3 2" xfId="3553" xr:uid="{7B978140-2389-4E3E-86CC-583DB6929A08}"/>
    <cellStyle name="Comma 8 4" xfId="2084" xr:uid="{00000000-0005-0000-0000-00002D060000}"/>
    <cellStyle name="Comma 8 4 2" xfId="3068" xr:uid="{00000000-0005-0000-0000-00002E060000}"/>
    <cellStyle name="Comma 8 4 2 2" xfId="4276" xr:uid="{074F06FF-C360-4390-B718-23A07B6016BC}"/>
    <cellStyle name="Comma 8 4_WCO" xfId="2796" xr:uid="{00000000-0005-0000-0000-00002F060000}"/>
    <cellStyle name="Comma 8 5" xfId="3464" xr:uid="{7E476C9B-A105-4D70-8446-809188D42CF1}"/>
    <cellStyle name="Comma 8 6" xfId="4322" xr:uid="{B00E2A2D-E419-40F5-89C8-2AD4604872E5}"/>
    <cellStyle name="Comma 8 7" xfId="3480" xr:uid="{751CA58B-3751-474A-ACD1-31939B2E9776}"/>
    <cellStyle name="Comma 8 8" xfId="3488" xr:uid="{7B560402-651C-4732-943F-14F8110BC7DC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555" xr:uid="{7DC67E27-89A1-4281-A605-A4EFBB5BC957}"/>
    <cellStyle name="Comma 9 2 3" xfId="3554" xr:uid="{1006A697-66DB-478A-9BBB-44FF7A042A70}"/>
    <cellStyle name="Comma 9 3" xfId="1235" xr:uid="{00000000-0005-0000-0000-000034060000}"/>
    <cellStyle name="Comma 9 3 2" xfId="1236" xr:uid="{00000000-0005-0000-0000-000035060000}"/>
    <cellStyle name="Comma 9 3 2 2" xfId="3556" xr:uid="{CA608664-207C-4C79-9891-F545D020B71C}"/>
    <cellStyle name="Comma 9 4" xfId="2085" xr:uid="{00000000-0005-0000-0000-000036060000}"/>
    <cellStyle name="Comma 9 4 2" xfId="3796" xr:uid="{B9B5F440-734F-47D5-8679-60CEEEFC2F85}"/>
    <cellStyle name="Comma 9 5" xfId="2583" xr:uid="{00000000-0005-0000-0000-000037060000}"/>
    <cellStyle name="Comma 9 5 2" xfId="4207" xr:uid="{A90C0EC5-55E7-4394-8784-A6092D7882C1}"/>
    <cellStyle name="Comma 9 6" xfId="3469" xr:uid="{FAE6455F-4992-48F2-9186-EDE7DCB1526D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277" xr:uid="{64630DEE-CEDF-4CE7-B3C0-422393B88AAC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3461" xr:uid="{666F87E6-25B0-4B5B-87B4-E3B7CBC1C1BE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278" xr:uid="{0AF07756-DDC4-413D-B9AD-7D1D0ECA399B}"/>
    <cellStyle name="Input [yellow] 3 3" xfId="3426" xr:uid="{00000000-0005-0000-0000-00005F070000}"/>
    <cellStyle name="Input [yellow] 3 3 2" xfId="4428" xr:uid="{41D574D4-A6C2-46B1-BA66-67D2B5F36327}"/>
    <cellStyle name="Input [yellow] 3 4" xfId="3798" xr:uid="{5EAAA48C-82A5-4FA9-827E-7C33E3E139FE}"/>
    <cellStyle name="Input [yellow] 4" xfId="2015" xr:uid="{00000000-0005-0000-0000-000060070000}"/>
    <cellStyle name="Input [yellow] 4 2" xfId="3735" xr:uid="{A0945970-43B9-4E4E-AFC2-2DD9BC868F22}"/>
    <cellStyle name="Input [yellow] 5" xfId="2422" xr:uid="{00000000-0005-0000-0000-000061070000}"/>
    <cellStyle name="Input [yellow] 5 2" xfId="4049" xr:uid="{FAFD8D93-EB3F-40BB-AEAF-A542F4A85EA5}"/>
    <cellStyle name="Input [yellow] 6" xfId="2476" xr:uid="{00000000-0005-0000-0000-000062070000}"/>
    <cellStyle name="Input [yellow] 6 2" xfId="4103" xr:uid="{2509ECF6-BBB8-451D-9906-81C85062B5DF}"/>
    <cellStyle name="Input [yellow] 7" xfId="3462" xr:uid="{AF4277B9-97D4-41EE-AFD0-40352F08759F}"/>
    <cellStyle name="Input 10" xfId="1480" xr:uid="{00000000-0005-0000-0000-000063070000}"/>
    <cellStyle name="Input 10 2" xfId="2088" xr:uid="{00000000-0005-0000-0000-000064070000}"/>
    <cellStyle name="Input 10 2 2" xfId="3799" xr:uid="{8FF98230-1E05-41D8-A1AD-59E26A6ADD06}"/>
    <cellStyle name="Input 10 3" xfId="2421" xr:uid="{00000000-0005-0000-0000-000065070000}"/>
    <cellStyle name="Input 10 3 2" xfId="4048" xr:uid="{13023EBF-87D3-45EF-B3DD-57870D4E7BB7}"/>
    <cellStyle name="Input 10 4" xfId="2477" xr:uid="{00000000-0005-0000-0000-000066070000}"/>
    <cellStyle name="Input 10 4 2" xfId="4104" xr:uid="{4F5D12AD-7A5A-4C89-9084-D2C97A1E2CE4}"/>
    <cellStyle name="Input 10 5" xfId="3557" xr:uid="{23FA5EE4-BD51-47BA-84F7-28B6CE3D975A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3800" xr:uid="{2592D44B-7B62-4336-A70F-68732E4B545D}"/>
    <cellStyle name="Input 11 3" xfId="2420" xr:uid="{00000000-0005-0000-0000-00006A070000}"/>
    <cellStyle name="Input 11 3 2" xfId="4047" xr:uid="{7AB6413D-4430-4453-8D54-93A694C73D5E}"/>
    <cellStyle name="Input 11 4" xfId="3410" xr:uid="{00000000-0005-0000-0000-00006B070000}"/>
    <cellStyle name="Input 11 4 2" xfId="4412" xr:uid="{00687F2F-A6B8-4CF1-A5D7-A1D8FEEB28AB}"/>
    <cellStyle name="Input 11 5" xfId="3558" xr:uid="{A0FEE01C-EC36-428D-A2EE-279C7AE7175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3801" xr:uid="{D7E9042F-7ED9-4C5C-83D2-9E9F3F26A0F8}"/>
    <cellStyle name="Input 12 3" xfId="2419" xr:uid="{00000000-0005-0000-0000-00006F070000}"/>
    <cellStyle name="Input 12 3 2" xfId="4046" xr:uid="{6AD571D2-F95B-485A-8B99-BE35AF20F6BB}"/>
    <cellStyle name="Input 12 4" xfId="2478" xr:uid="{00000000-0005-0000-0000-000070070000}"/>
    <cellStyle name="Input 12 4 2" xfId="4105" xr:uid="{C466BC07-42EA-4BC4-B9C0-30175873CCB5}"/>
    <cellStyle name="Input 12 5" xfId="3559" xr:uid="{8DAEC667-2422-4260-85A9-77922C2D166B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3802" xr:uid="{25F59832-93B2-4475-8893-804077867308}"/>
    <cellStyle name="Input 13 3" xfId="2418" xr:uid="{00000000-0005-0000-0000-000074070000}"/>
    <cellStyle name="Input 13 3 2" xfId="4045" xr:uid="{9F5838B9-2031-469B-B654-8F93198B5AA0}"/>
    <cellStyle name="Input 13 4" xfId="2479" xr:uid="{00000000-0005-0000-0000-000075070000}"/>
    <cellStyle name="Input 13 4 2" xfId="4106" xr:uid="{21577C55-53A8-4BF1-B82B-26F8DAD0AF29}"/>
    <cellStyle name="Input 13 5" xfId="3560" xr:uid="{6F956BB8-BB11-4E57-B3C7-D497E63DDAA3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3803" xr:uid="{0029180E-9D3A-4890-9C06-A2830CD26441}"/>
    <cellStyle name="Input 14 3" xfId="2417" xr:uid="{00000000-0005-0000-0000-000079070000}"/>
    <cellStyle name="Input 14 3 2" xfId="4044" xr:uid="{28485AA6-CD61-4167-B5BE-2185FBD02896}"/>
    <cellStyle name="Input 14 4" xfId="2480" xr:uid="{00000000-0005-0000-0000-00007A070000}"/>
    <cellStyle name="Input 14 4 2" xfId="4107" xr:uid="{8810E001-4504-44B6-9953-04346F8478BC}"/>
    <cellStyle name="Input 14 5" xfId="3561" xr:uid="{F777E82E-D347-425D-B467-129293E88248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3804" xr:uid="{4DB75DAC-9F17-42F0-9F97-EA7BE13231E3}"/>
    <cellStyle name="Input 15 3" xfId="2416" xr:uid="{00000000-0005-0000-0000-00007E070000}"/>
    <cellStyle name="Input 15 3 2" xfId="4043" xr:uid="{A6159C02-30B2-4D2B-822E-3F4C77168801}"/>
    <cellStyle name="Input 15 4" xfId="2481" xr:uid="{00000000-0005-0000-0000-00007F070000}"/>
    <cellStyle name="Input 15 4 2" xfId="4108" xr:uid="{C13D0B56-2D24-4EF6-97BC-59B4F83990BB}"/>
    <cellStyle name="Input 15 5" xfId="3562" xr:uid="{65F97EFB-24B6-4A91-8B02-49EC646CC2B1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3805" xr:uid="{AA203266-9FAE-48D8-8732-7AC09F075714}"/>
    <cellStyle name="Input 16 3" xfId="2415" xr:uid="{00000000-0005-0000-0000-000083070000}"/>
    <cellStyle name="Input 16 3 2" xfId="4042" xr:uid="{C969A036-D787-46BA-A38B-2F1237F8476E}"/>
    <cellStyle name="Input 16 4" xfId="2482" xr:uid="{00000000-0005-0000-0000-000084070000}"/>
    <cellStyle name="Input 16 4 2" xfId="4109" xr:uid="{A80BEBC8-656E-4BF4-8C45-06F43A7C3E79}"/>
    <cellStyle name="Input 16 5" xfId="3563" xr:uid="{981A2E33-AD0E-4973-9B19-0D20F1AAB552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3806" xr:uid="{1C219B77-6822-47D4-BE55-1551B918BC9F}"/>
    <cellStyle name="Input 17 3" xfId="2414" xr:uid="{00000000-0005-0000-0000-000088070000}"/>
    <cellStyle name="Input 17 3 2" xfId="4041" xr:uid="{BE888131-0231-4697-9BD3-5B121C10268B}"/>
    <cellStyle name="Input 17 4" xfId="2483" xr:uid="{00000000-0005-0000-0000-000089070000}"/>
    <cellStyle name="Input 17 4 2" xfId="4110" xr:uid="{04621005-769F-4D79-B9F0-E43223A33325}"/>
    <cellStyle name="Input 17 5" xfId="3564" xr:uid="{BBD3D91C-ECB0-47C9-9960-F29FDBC5151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3807" xr:uid="{241D2807-2F8C-4393-B362-47C3CA76895A}"/>
    <cellStyle name="Input 18 3" xfId="2413" xr:uid="{00000000-0005-0000-0000-00008D070000}"/>
    <cellStyle name="Input 18 3 2" xfId="4040" xr:uid="{E2BBB32B-7F6E-4A88-828B-ABE494565448}"/>
    <cellStyle name="Input 18 4" xfId="2484" xr:uid="{00000000-0005-0000-0000-00008E070000}"/>
    <cellStyle name="Input 18 4 2" xfId="4111" xr:uid="{06B70B0C-9D6C-4415-B689-2C5A1D098367}"/>
    <cellStyle name="Input 18 5" xfId="3565" xr:uid="{8FB68A6A-F809-4384-9914-8E535CD8BA0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3808" xr:uid="{A075FA26-A683-4CCE-8285-5ECE1DE36B98}"/>
    <cellStyle name="Input 19 3" xfId="2412" xr:uid="{00000000-0005-0000-0000-000092070000}"/>
    <cellStyle name="Input 19 3 2" xfId="4039" xr:uid="{E25EE6C1-BD0D-4415-9A34-77406CCAC9C7}"/>
    <cellStyle name="Input 19 4" xfId="2485" xr:uid="{00000000-0005-0000-0000-000093070000}"/>
    <cellStyle name="Input 19 4 2" xfId="4112" xr:uid="{DBD07A34-BF55-4CA4-990D-032392E77354}"/>
    <cellStyle name="Input 19 5" xfId="3566" xr:uid="{5B78D5ED-F20B-42F5-A790-ED1F59941AA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279" xr:uid="{6A18C88E-FC48-4D21-B7BD-515B04EBEB78}"/>
    <cellStyle name="Input 2 2 3" xfId="3427" xr:uid="{00000000-0005-0000-0000-000098070000}"/>
    <cellStyle name="Input 2 2 3 2" xfId="4429" xr:uid="{E93A10EC-DF37-42A6-A3AA-F1BDFD109939}"/>
    <cellStyle name="Input 2 2 4" xfId="3809" xr:uid="{7AE48E5E-EFA8-4BBB-B583-7F67320376CB}"/>
    <cellStyle name="Input 2 2_WCO" xfId="2784" xr:uid="{00000000-0005-0000-0000-000099070000}"/>
    <cellStyle name="Input 2 3" xfId="2411" xr:uid="{00000000-0005-0000-0000-00009A070000}"/>
    <cellStyle name="Input 2 3 2" xfId="4038" xr:uid="{23CE7D77-675E-4001-AF3D-42DEB43953C6}"/>
    <cellStyle name="Input 2 4" xfId="2486" xr:uid="{00000000-0005-0000-0000-00009B070000}"/>
    <cellStyle name="Input 2 4 2" xfId="4113" xr:uid="{3939A6BB-52F1-4405-AE77-6B13831061ED}"/>
    <cellStyle name="Input 2 5" xfId="3567" xr:uid="{86E089A2-5837-411B-9437-C3B6B7EB8603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3810" xr:uid="{76EEE8C9-8A8B-40D2-8B15-5AEF6B0B0096}"/>
    <cellStyle name="Input 20 3" xfId="2410" xr:uid="{00000000-0005-0000-0000-00009F070000}"/>
    <cellStyle name="Input 20 3 2" xfId="4037" xr:uid="{443E4537-A41B-4265-97BE-0185B2877B90}"/>
    <cellStyle name="Input 20 4" xfId="2487" xr:uid="{00000000-0005-0000-0000-0000A0070000}"/>
    <cellStyle name="Input 20 4 2" xfId="4114" xr:uid="{2538F0FC-28C5-41AD-A637-6E020B541C3C}"/>
    <cellStyle name="Input 20 5" xfId="3568" xr:uid="{7D8E8B6C-894A-4521-9370-80F94C90FB3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3811" xr:uid="{B48070EB-3FE9-43BE-B25F-CD73C6CEE46F}"/>
    <cellStyle name="Input 21 3" xfId="2409" xr:uid="{00000000-0005-0000-0000-0000A4070000}"/>
    <cellStyle name="Input 21 3 2" xfId="4036" xr:uid="{A0DBFB54-DF30-4CAF-ACE6-96007C3BEC05}"/>
    <cellStyle name="Input 21 4" xfId="2488" xr:uid="{00000000-0005-0000-0000-0000A5070000}"/>
    <cellStyle name="Input 21 4 2" xfId="4115" xr:uid="{34A514C6-62C3-4EBB-BD01-83EF29F76533}"/>
    <cellStyle name="Input 21 5" xfId="3569" xr:uid="{0554ADA9-A5EA-4D31-B375-8EFA330569A7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3812" xr:uid="{61DA260F-05CA-49F9-BA1D-865348336856}"/>
    <cellStyle name="Input 22 3" xfId="2408" xr:uid="{00000000-0005-0000-0000-0000A9070000}"/>
    <cellStyle name="Input 22 3 2" xfId="4035" xr:uid="{98FFB1FA-7AA2-4546-80E6-7E4C552B350B}"/>
    <cellStyle name="Input 22 4" xfId="3409" xr:uid="{00000000-0005-0000-0000-0000AA070000}"/>
    <cellStyle name="Input 22 4 2" xfId="4411" xr:uid="{2AE75A99-0578-4AD0-8382-123C6909252C}"/>
    <cellStyle name="Input 22 5" xfId="3570" xr:uid="{28A6C2CE-965F-4EF9-8D3B-167162FE4818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3813" xr:uid="{4302B79E-FBD2-46B3-9F09-5499FED86D93}"/>
    <cellStyle name="Input 23 3" xfId="2407" xr:uid="{00000000-0005-0000-0000-0000AE070000}"/>
    <cellStyle name="Input 23 3 2" xfId="4034" xr:uid="{F537E673-A811-4E6C-A96D-A89608A87822}"/>
    <cellStyle name="Input 23 4" xfId="2489" xr:uid="{00000000-0005-0000-0000-0000AF070000}"/>
    <cellStyle name="Input 23 4 2" xfId="4116" xr:uid="{21960E95-B14A-4A4B-A908-125D33748877}"/>
    <cellStyle name="Input 23 5" xfId="3571" xr:uid="{C2696AB9-7E4B-489A-9CF5-8DDF69664F5F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3814" xr:uid="{B249753E-50F7-4B9E-9ABB-2AE04A6A4BED}"/>
    <cellStyle name="Input 24 3" xfId="2406" xr:uid="{00000000-0005-0000-0000-0000B3070000}"/>
    <cellStyle name="Input 24 3 2" xfId="4033" xr:uid="{BAFA6009-FCDC-4D0D-AAFE-FF36C0B7A8ED}"/>
    <cellStyle name="Input 24 4" xfId="2490" xr:uid="{00000000-0005-0000-0000-0000B4070000}"/>
    <cellStyle name="Input 24 4 2" xfId="4117" xr:uid="{28772CD1-13DD-4FFC-A2E9-2828487A37FA}"/>
    <cellStyle name="Input 24 5" xfId="3572" xr:uid="{86B8B0F8-1DA8-4C59-9665-3E8C1F56C26F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3815" xr:uid="{41B8D12F-B26A-4DC8-8C76-E5AD3663B958}"/>
    <cellStyle name="Input 25 3" xfId="2405" xr:uid="{00000000-0005-0000-0000-0000B8070000}"/>
    <cellStyle name="Input 25 3 2" xfId="4032" xr:uid="{339D66B3-7ED0-4F18-ABFC-5CD23056D311}"/>
    <cellStyle name="Input 25 4" xfId="2491" xr:uid="{00000000-0005-0000-0000-0000B9070000}"/>
    <cellStyle name="Input 25 4 2" xfId="4118" xr:uid="{70E87CDB-3563-4639-A47A-6655253C4EA7}"/>
    <cellStyle name="Input 25 5" xfId="3573" xr:uid="{FC4A7C3B-072D-412E-8849-AF76D25D926A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3816" xr:uid="{BD767AE9-4B98-4C2D-A619-F70C7ADE22BA}"/>
    <cellStyle name="Input 26 3" xfId="2404" xr:uid="{00000000-0005-0000-0000-0000BD070000}"/>
    <cellStyle name="Input 26 3 2" xfId="4031" xr:uid="{6A54EFED-0B07-4086-855D-317802B5E51F}"/>
    <cellStyle name="Input 26 4" xfId="2492" xr:uid="{00000000-0005-0000-0000-0000BE070000}"/>
    <cellStyle name="Input 26 4 2" xfId="4119" xr:uid="{0578E31E-19C7-4E7A-BD61-56456A0B2D0D}"/>
    <cellStyle name="Input 26 5" xfId="3574" xr:uid="{0AAC1E25-DBD3-4919-9C6F-CF1E3464372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3817" xr:uid="{53D7079E-E8F6-4A7F-BFF9-AF01D0E74644}"/>
    <cellStyle name="Input 27 3" xfId="2403" xr:uid="{00000000-0005-0000-0000-0000C2070000}"/>
    <cellStyle name="Input 27 3 2" xfId="4030" xr:uid="{5D647E4C-62BD-471A-BA31-F6D581EF7089}"/>
    <cellStyle name="Input 27 4" xfId="2493" xr:uid="{00000000-0005-0000-0000-0000C3070000}"/>
    <cellStyle name="Input 27 4 2" xfId="4120" xr:uid="{CD030C0F-2316-4CB6-B90B-301AC0D26262}"/>
    <cellStyle name="Input 27 5" xfId="3575" xr:uid="{2C5E0401-908D-46D0-81D7-4FD379256656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3818" xr:uid="{F85515F8-B99E-42E4-AC8D-AD831AE5271F}"/>
    <cellStyle name="Input 28 3" xfId="2895" xr:uid="{00000000-0005-0000-0000-0000C7070000}"/>
    <cellStyle name="Input 28 3 2" xfId="4226" xr:uid="{3E3D6533-DBEA-48B1-9D53-7A7804BBEB6E}"/>
    <cellStyle name="Input 28 4" xfId="2494" xr:uid="{00000000-0005-0000-0000-0000C8070000}"/>
    <cellStyle name="Input 28 4 2" xfId="4121" xr:uid="{FAEBA262-3681-479A-B051-E48A65BF86A5}"/>
    <cellStyle name="Input 28 5" xfId="3576" xr:uid="{A426F912-0162-4D58-8508-69FE8DD39CE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3819" xr:uid="{A1EC5A58-11EA-44C6-ACCA-704BFF396860}"/>
    <cellStyle name="Input 29 3" xfId="2853" xr:uid="{00000000-0005-0000-0000-0000CC070000}"/>
    <cellStyle name="Input 29 3 2" xfId="4213" xr:uid="{5F8145CD-ABC4-4863-A1AB-6E70E2D10100}"/>
    <cellStyle name="Input 29 4" xfId="2883" xr:uid="{00000000-0005-0000-0000-0000CD070000}"/>
    <cellStyle name="Input 29 4 2" xfId="4221" xr:uid="{EE4916E6-E985-46A5-BF6C-FA134BDDAF8C}"/>
    <cellStyle name="Input 29 5" xfId="3577" xr:uid="{BF1A5132-B60C-4291-A6AA-F773369688D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280" xr:uid="{609741E1-EA9A-4E28-95E3-1994DB64E8A0}"/>
    <cellStyle name="Input 3 2 3" xfId="3428" xr:uid="{00000000-0005-0000-0000-0000D2070000}"/>
    <cellStyle name="Input 3 2 3 2" xfId="4430" xr:uid="{9F66368E-3F28-4DA4-89E0-039DC1109E8F}"/>
    <cellStyle name="Input 3 2 4" xfId="3820" xr:uid="{88F31CE4-ADEC-4F30-94A3-6CEC8A4224AF}"/>
    <cellStyle name="Input 3 2_WCO" xfId="2772" xr:uid="{00000000-0005-0000-0000-0000D3070000}"/>
    <cellStyle name="Input 3 3" xfId="2402" xr:uid="{00000000-0005-0000-0000-0000D4070000}"/>
    <cellStyle name="Input 3 3 2" xfId="4029" xr:uid="{25BBAC39-B81E-4382-83DD-6982EFD50CDB}"/>
    <cellStyle name="Input 3 4" xfId="2495" xr:uid="{00000000-0005-0000-0000-0000D5070000}"/>
    <cellStyle name="Input 3 4 2" xfId="4122" xr:uid="{C46E4529-64FC-418C-B958-341CBD5DF480}"/>
    <cellStyle name="Input 3 5" xfId="3578" xr:uid="{EDAB6D95-AD7B-4FB9-9A7E-42B516F6E174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3821" xr:uid="{385A99B3-EABF-44DA-89F9-2391415EF80C}"/>
    <cellStyle name="Input 30 3" xfId="2401" xr:uid="{00000000-0005-0000-0000-0000D9070000}"/>
    <cellStyle name="Input 30 3 2" xfId="4028" xr:uid="{01C9EC5C-6EEA-452B-B12C-8E155CC92E24}"/>
    <cellStyle name="Input 30 4" xfId="2496" xr:uid="{00000000-0005-0000-0000-0000DA070000}"/>
    <cellStyle name="Input 30 4 2" xfId="4123" xr:uid="{146E672C-543B-4962-9BAC-5A03443BC5E0}"/>
    <cellStyle name="Input 30 5" xfId="3579" xr:uid="{0E7CE50F-1C3A-47C2-86F4-F2895A05F8D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3822" xr:uid="{68788CAF-9FEA-440B-99DF-A38DF9225C13}"/>
    <cellStyle name="Input 31 3" xfId="2400" xr:uid="{00000000-0005-0000-0000-0000DE070000}"/>
    <cellStyle name="Input 31 3 2" xfId="4027" xr:uid="{901A0FB0-216B-4D91-9568-13CA4F17A6BF}"/>
    <cellStyle name="Input 31 4" xfId="2497" xr:uid="{00000000-0005-0000-0000-0000DF070000}"/>
    <cellStyle name="Input 31 4 2" xfId="4124" xr:uid="{644F2FB6-80E4-4CC8-8428-35CBDDF5FEE5}"/>
    <cellStyle name="Input 31 5" xfId="3580" xr:uid="{5A0E2FE7-5210-4F08-91DD-78E6CFC4BE7F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3823" xr:uid="{CD60A397-E290-4391-BC6F-53E1371DFA5B}"/>
    <cellStyle name="Input 32 3" xfId="2399" xr:uid="{00000000-0005-0000-0000-0000E3070000}"/>
    <cellStyle name="Input 32 3 2" xfId="4026" xr:uid="{A6AF5C23-E15C-465D-9F2C-036630C1BEFC}"/>
    <cellStyle name="Input 32 4" xfId="2498" xr:uid="{00000000-0005-0000-0000-0000E4070000}"/>
    <cellStyle name="Input 32 4 2" xfId="4125" xr:uid="{4E5278CB-8F9B-4570-B5F0-30A942161539}"/>
    <cellStyle name="Input 32 5" xfId="3581" xr:uid="{DDB1674D-FFD3-4A43-85EB-BE0E3B5998A5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3824" xr:uid="{E111AE67-E5AB-4DED-B546-9E29CB463EA8}"/>
    <cellStyle name="Input 33 3" xfId="2398" xr:uid="{00000000-0005-0000-0000-0000E8070000}"/>
    <cellStyle name="Input 33 3 2" xfId="4025" xr:uid="{D4B5F98C-5C95-42B3-9117-C3276E7C479B}"/>
    <cellStyle name="Input 33 4" xfId="2499" xr:uid="{00000000-0005-0000-0000-0000E9070000}"/>
    <cellStyle name="Input 33 4 2" xfId="4126" xr:uid="{20863605-B8D5-4B0E-BC67-56962ECF10CC}"/>
    <cellStyle name="Input 33 5" xfId="3582" xr:uid="{BED6BE80-B5C1-4613-98BA-1B817FEFDAED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3825" xr:uid="{4B7279D0-67CD-45FC-8920-94E1F47391FD}"/>
    <cellStyle name="Input 34 3" xfId="2397" xr:uid="{00000000-0005-0000-0000-0000ED070000}"/>
    <cellStyle name="Input 34 3 2" xfId="4024" xr:uid="{8F672E6A-12B5-4455-8BBA-8C7E8EC6CE0E}"/>
    <cellStyle name="Input 34 4" xfId="3408" xr:uid="{00000000-0005-0000-0000-0000EE070000}"/>
    <cellStyle name="Input 34 4 2" xfId="4410" xr:uid="{23120550-951F-41B2-927A-757077204B3E}"/>
    <cellStyle name="Input 34 5" xfId="3583" xr:uid="{28EBDF22-E583-4A2D-A69A-E36E29ADC3FB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3826" xr:uid="{769E45FC-2CB1-438C-BA68-7ABE9DEE87D7}"/>
    <cellStyle name="Input 35 3" xfId="2396" xr:uid="{00000000-0005-0000-0000-0000F2070000}"/>
    <cellStyle name="Input 35 3 2" xfId="4023" xr:uid="{2D0F1865-823D-4FEF-81E7-B8C2E8667D75}"/>
    <cellStyle name="Input 35 4" xfId="2500" xr:uid="{00000000-0005-0000-0000-0000F3070000}"/>
    <cellStyle name="Input 35 4 2" xfId="4127" xr:uid="{C728D1DF-8AAA-4AB8-AF93-EF36678F503F}"/>
    <cellStyle name="Input 35 5" xfId="3584" xr:uid="{4112756F-B61C-4440-A1D3-8935BD35ACF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3827" xr:uid="{D44ABCEF-D004-4ED9-A816-DA4EEB038204}"/>
    <cellStyle name="Input 36 3" xfId="2395" xr:uid="{00000000-0005-0000-0000-0000F7070000}"/>
    <cellStyle name="Input 36 3 2" xfId="4022" xr:uid="{EC03F88B-7C6D-4D78-8C6D-E70F2965FB06}"/>
    <cellStyle name="Input 36 4" xfId="2501" xr:uid="{00000000-0005-0000-0000-0000F8070000}"/>
    <cellStyle name="Input 36 4 2" xfId="4128" xr:uid="{8436FC87-16BD-434D-9F3E-066BDC5203E3}"/>
    <cellStyle name="Input 36 5" xfId="3585" xr:uid="{DC24011A-8572-463F-A1A9-CBFF1350CF55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3828" xr:uid="{99579523-8326-4896-B6FC-606DD1315954}"/>
    <cellStyle name="Input 37 3" xfId="2394" xr:uid="{00000000-0005-0000-0000-0000FC070000}"/>
    <cellStyle name="Input 37 3 2" xfId="4021" xr:uid="{D1411244-2F46-4D7E-8F06-8E071E4E9AEA}"/>
    <cellStyle name="Input 37 4" xfId="2502" xr:uid="{00000000-0005-0000-0000-0000FD070000}"/>
    <cellStyle name="Input 37 4 2" xfId="4129" xr:uid="{429FF510-722F-4BED-A344-C4364D2F5F63}"/>
    <cellStyle name="Input 37 5" xfId="3586" xr:uid="{4FA0AFE4-F858-40D4-A2C4-1B5AA67F49D7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3829" xr:uid="{CEFF36D2-F11E-41EF-AD8B-0DC990500E84}"/>
    <cellStyle name="Input 38 3" xfId="2393" xr:uid="{00000000-0005-0000-0000-000001080000}"/>
    <cellStyle name="Input 38 3 2" xfId="4020" xr:uid="{225F0881-9C96-4A8E-BCDD-51AEF95C70D0}"/>
    <cellStyle name="Input 38 4" xfId="2503" xr:uid="{00000000-0005-0000-0000-000002080000}"/>
    <cellStyle name="Input 38 4 2" xfId="4130" xr:uid="{484E1D7D-B32C-457C-B0D5-C1A51FDD375F}"/>
    <cellStyle name="Input 38 5" xfId="3587" xr:uid="{58E55562-7F03-4F21-984A-D9F2BCDA83B8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3830" xr:uid="{940A229E-AF77-4F0C-B15E-27C03CFDA8CC}"/>
    <cellStyle name="Input 39 3" xfId="2392" xr:uid="{00000000-0005-0000-0000-000006080000}"/>
    <cellStyle name="Input 39 3 2" xfId="4019" xr:uid="{DE568765-063D-4672-A4EC-F5081BC2F760}"/>
    <cellStyle name="Input 39 4" xfId="2504" xr:uid="{00000000-0005-0000-0000-000007080000}"/>
    <cellStyle name="Input 39 4 2" xfId="4131" xr:uid="{9D672B02-5EF3-43FC-9263-350DD2C947AC}"/>
    <cellStyle name="Input 39 5" xfId="3588" xr:uid="{9ABBC854-4D78-409A-86F8-77015D0A185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3831" xr:uid="{F32CDB32-DBE4-42BD-ADDA-B2A6A4BC15A3}"/>
    <cellStyle name="Input 4 3" xfId="2391" xr:uid="{00000000-0005-0000-0000-00000B080000}"/>
    <cellStyle name="Input 4 3 2" xfId="4018" xr:uid="{72034776-E09F-49EC-9231-8531702C5142}"/>
    <cellStyle name="Input 4 4" xfId="3393" xr:uid="{00000000-0005-0000-0000-00000C080000}"/>
    <cellStyle name="Input 4 4 2" xfId="4397" xr:uid="{3B44A985-1B86-4AA0-AA10-746DF5562935}"/>
    <cellStyle name="Input 4 5" xfId="3589" xr:uid="{FF99D408-4484-4E3F-87FB-005EC58BCA5C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218" xr:uid="{0AD521DA-F9CE-4EC9-A76C-EDCF9058CE48}"/>
    <cellStyle name="Input 40 3" xfId="3391" xr:uid="{00000000-0005-0000-0000-000010080000}"/>
    <cellStyle name="Input 40 3 2" xfId="4395" xr:uid="{7DC27BE7-7254-4951-AFED-CF482F084F8C}"/>
    <cellStyle name="Input 40 4" xfId="2588" xr:uid="{00000000-0005-0000-0000-000011080000}"/>
    <cellStyle name="Input 40 4 2" xfId="4209" xr:uid="{D8CBBC83-26B1-43F7-B652-72723D9610B3}"/>
    <cellStyle name="Input 40 5" xfId="3590" xr:uid="{CE19315E-F454-4ABF-9A53-18CF5AC52E88}"/>
    <cellStyle name="Input 40_WCO" xfId="2760" xr:uid="{00000000-0005-0000-0000-000012080000}"/>
    <cellStyle name="Input 41" xfId="2086" xr:uid="{00000000-0005-0000-0000-000013080000}"/>
    <cellStyle name="Input 41 2" xfId="3797" xr:uid="{EFE73383-354B-4B5A-8516-08705A52B3C3}"/>
    <cellStyle name="Input 42" xfId="2016" xr:uid="{00000000-0005-0000-0000-000014080000}"/>
    <cellStyle name="Input 42 2" xfId="3736" xr:uid="{BD89B4FF-BE58-401B-A842-B7E8D2EDCB74}"/>
    <cellStyle name="Input 43" xfId="2591" xr:uid="{00000000-0005-0000-0000-000015080000}"/>
    <cellStyle name="Input 43 2" xfId="4212" xr:uid="{2D258DCF-4C06-4BE9-807C-73EB17DD63EA}"/>
    <cellStyle name="Input 44" xfId="2423" xr:uid="{00000000-0005-0000-0000-000016080000}"/>
    <cellStyle name="Input 44 2" xfId="4050" xr:uid="{65A61191-6398-458E-8A30-EE8E9D2BF8F2}"/>
    <cellStyle name="Input 45" xfId="2475" xr:uid="{00000000-0005-0000-0000-000017080000}"/>
    <cellStyle name="Input 45 2" xfId="4102" xr:uid="{94BC2BDA-EA6E-4FCD-A883-71B372F0B5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3832" xr:uid="{68CC7F99-8F4A-4872-BF06-52EC6E9BCF42}"/>
    <cellStyle name="Input 5 3" xfId="2390" xr:uid="{00000000-0005-0000-0000-00001B080000}"/>
    <cellStyle name="Input 5 3 2" xfId="4017" xr:uid="{05C52F16-B692-431B-BEA6-498F2F8577D2}"/>
    <cellStyle name="Input 5 4" xfId="2505" xr:uid="{00000000-0005-0000-0000-00001C080000}"/>
    <cellStyle name="Input 5 4 2" xfId="4132" xr:uid="{B7AFB72C-7F8F-4DDD-999C-AA6BAE900DDA}"/>
    <cellStyle name="Input 5 5" xfId="3591" xr:uid="{D6F3E2AA-39F5-44AF-9AF6-029803B2A81C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3833" xr:uid="{0816EF65-DADA-4628-BA58-161F7CFA2C80}"/>
    <cellStyle name="Input 6 3" xfId="2389" xr:uid="{00000000-0005-0000-0000-000020080000}"/>
    <cellStyle name="Input 6 3 2" xfId="4016" xr:uid="{4473D0DA-7F36-4133-81CA-13E22BD76F9D}"/>
    <cellStyle name="Input 6 4" xfId="2506" xr:uid="{00000000-0005-0000-0000-000021080000}"/>
    <cellStyle name="Input 6 4 2" xfId="4133" xr:uid="{6D1C8374-28EB-47E1-A8AC-513316D43256}"/>
    <cellStyle name="Input 6 5" xfId="3592" xr:uid="{5E4A2B2E-46D1-4DBC-8BB7-0A26E7A924A3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3834" xr:uid="{FE87341F-5E49-4F3A-8110-F22552675C17}"/>
    <cellStyle name="Input 7 3" xfId="2388" xr:uid="{00000000-0005-0000-0000-000025080000}"/>
    <cellStyle name="Input 7 3 2" xfId="4015" xr:uid="{0CCC4BC9-EC38-4A02-BEA7-5F7B96B9549B}"/>
    <cellStyle name="Input 7 4" xfId="2507" xr:uid="{00000000-0005-0000-0000-000026080000}"/>
    <cellStyle name="Input 7 4 2" xfId="4134" xr:uid="{A74DD8D4-D1DD-4517-B392-5BC004F34925}"/>
    <cellStyle name="Input 7 5" xfId="3593" xr:uid="{D08EBC1F-79A3-4C40-8EF2-DCC5A34EB97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3835" xr:uid="{AF3EDCBD-FD9E-4A22-9000-0AB408235A75}"/>
    <cellStyle name="Input 8 3" xfId="2387" xr:uid="{00000000-0005-0000-0000-00002A080000}"/>
    <cellStyle name="Input 8 3 2" xfId="4014" xr:uid="{D17A08EF-33CE-41EE-A90A-AEF1FE2B8174}"/>
    <cellStyle name="Input 8 4" xfId="2508" xr:uid="{00000000-0005-0000-0000-00002B080000}"/>
    <cellStyle name="Input 8 4 2" xfId="4135" xr:uid="{D6324D1E-6E9B-4030-81BB-9A5C315616B3}"/>
    <cellStyle name="Input 8 5" xfId="3594" xr:uid="{5A5FF064-7E74-4151-8EF7-DBBC47A050A3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3836" xr:uid="{1977DA11-3183-4885-A804-7DA7B0696E0A}"/>
    <cellStyle name="Input 9 3" xfId="2386" xr:uid="{00000000-0005-0000-0000-00002F080000}"/>
    <cellStyle name="Input 9 3 2" xfId="4013" xr:uid="{45A3AF5D-508E-449C-85C2-EDAACD7387ED}"/>
    <cellStyle name="Input 9 4" xfId="2509" xr:uid="{00000000-0005-0000-0000-000030080000}"/>
    <cellStyle name="Input 9 4 2" xfId="4136" xr:uid="{DCBA6671-1F04-4034-86A2-FD2EC3109FFA}"/>
    <cellStyle name="Input 9 5" xfId="3595" xr:uid="{A379E2FD-9695-4F65-9BE2-39F68AD3A8CF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282" xr:uid="{3F784C2C-FCEE-429D-A433-3488E41CA394}"/>
    <cellStyle name="Normal 4 3 3" xfId="3164" xr:uid="{00000000-0005-0000-0000-000042090000}"/>
    <cellStyle name="Normal 4 3 3 2" xfId="4281" xr:uid="{F573AFDB-69B5-4520-87AA-DCC040F4293C}"/>
    <cellStyle name="Normal 4 3_WCO" xfId="2714" xr:uid="{00000000-0005-0000-0000-000043090000}"/>
    <cellStyle name="Normal 4 4" xfId="3166" xr:uid="{00000000-0005-0000-0000-000044090000}"/>
    <cellStyle name="Normal 4 4 2" xfId="4283" xr:uid="{2FB3BE3E-1A28-4C7A-84B8-0F5710E3FF13}"/>
    <cellStyle name="Normal 4 5" xfId="3167" xr:uid="{00000000-0005-0000-0000-000045090000}"/>
    <cellStyle name="Normal 4 5 2" xfId="4284" xr:uid="{2097D257-0562-44E0-BF78-10D0F565F9B6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596" xr:uid="{A37FEC2E-8B35-4D50-AA2C-3211A23C4F91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597" xr:uid="{5E279D72-3779-4F9E-89D5-70A5A9479649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3710" xr:uid="{780110C3-7E48-4F0D-BEFD-50E8C770F431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3838" xr:uid="{9A27C0B4-598E-460D-9261-894811582AD0}"/>
    <cellStyle name="Normal 50 2 2_WCO" xfId="2709" xr:uid="{00000000-0005-0000-0000-000072090000}"/>
    <cellStyle name="Normal 50 2 3" xfId="2167" xr:uid="{00000000-0005-0000-0000-000073090000}"/>
    <cellStyle name="Normal 50 2 3 2" xfId="3837" xr:uid="{669047A9-DC97-4FAE-85E8-5C40BCE841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598" xr:uid="{F7851937-D941-4CE7-86CF-D4B3AD8F62CD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599" xr:uid="{64EB13E3-1DEB-41FD-B4F5-7ED354100671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600" xr:uid="{7F3C983F-B5ED-46D3-96A4-B9B9EA4B44E7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601" xr:uid="{FFC682C8-9F0D-4ED4-A6F1-916743CE7FAA}"/>
    <cellStyle name="Normal 56_WCO" xfId="2705" xr:uid="{00000000-0005-0000-0000-000085090000}"/>
    <cellStyle name="Normal 57" xfId="1670" xr:uid="{00000000-0005-0000-0000-000086090000}"/>
    <cellStyle name="Normal 57 2" xfId="3602" xr:uid="{71C3D688-2766-4E47-AF7F-E09ED76ADAA5}"/>
    <cellStyle name="Normal 58" xfId="1671" xr:uid="{00000000-0005-0000-0000-000087090000}"/>
    <cellStyle name="Normal 58 2" xfId="3603" xr:uid="{DCE80E19-D17E-4B2A-B141-D8615203D11C}"/>
    <cellStyle name="Normal 59" xfId="1672" xr:uid="{00000000-0005-0000-0000-000088090000}"/>
    <cellStyle name="Normal 59 2" xfId="1673" xr:uid="{00000000-0005-0000-0000-000089090000}"/>
    <cellStyle name="Normal 59 2 2" xfId="3604" xr:uid="{2611D162-CE54-48FB-8AE6-9F212F8918B7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605" xr:uid="{2EEDB5C8-D290-4C6A-9606-DC8F2E42353A}"/>
    <cellStyle name="Normal 61" xfId="1677" xr:uid="{00000000-0005-0000-0000-000099090000}"/>
    <cellStyle name="Normal 61 2" xfId="1988" xr:uid="{00000000-0005-0000-0000-00009A090000}"/>
    <cellStyle name="Normal 61 3" xfId="3606" xr:uid="{880486CC-5B66-46AD-9832-BE4D9DAF536E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230" xr:uid="{EB9C32CA-3B0E-498E-BB67-9152A090171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607" xr:uid="{2C65FB17-064E-4641-B5BE-F24381DE9DF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65" xr:uid="{389B7FD3-BE84-4FE2-A705-2963CF3CB72D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3839" xr:uid="{EEE9F73D-D3D9-4B99-89FA-6E4B6540E05D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3841" xr:uid="{AD433AD8-40CB-485D-8B4B-FEDEC3CAE7BD}"/>
    <cellStyle name="Note 10 3" xfId="2013" xr:uid="{00000000-0005-0000-0000-0000C0090000}"/>
    <cellStyle name="Note 10 3 2" xfId="3733" xr:uid="{7E90B0D5-C0C1-449C-97CC-32980D723047}"/>
    <cellStyle name="Note 10 4" xfId="2382" xr:uid="{00000000-0005-0000-0000-0000C1090000}"/>
    <cellStyle name="Note 10 4 2" xfId="4011" xr:uid="{79099FDC-5729-4D3F-BF3A-B48649FDA20B}"/>
    <cellStyle name="Note 10 5" xfId="2512" xr:uid="{00000000-0005-0000-0000-0000C2090000}"/>
    <cellStyle name="Note 10 5 2" xfId="4137" xr:uid="{252EB913-DCC3-47A0-B60F-FFD0A8682BAF}"/>
    <cellStyle name="Note 10 6" xfId="3608" xr:uid="{B9DD8B30-821B-45EA-B8CB-7F38FBFAB9C6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3842" xr:uid="{EFAC15B3-FB81-4A35-BB1E-AF7B37AB69C4}"/>
    <cellStyle name="Note 11 3" xfId="2012" xr:uid="{00000000-0005-0000-0000-0000C6090000}"/>
    <cellStyle name="Note 11 3 2" xfId="3732" xr:uid="{D51DB687-0C52-4DE0-830A-5D7AE7B6472D}"/>
    <cellStyle name="Note 11 4" xfId="2381" xr:uid="{00000000-0005-0000-0000-0000C7090000}"/>
    <cellStyle name="Note 11 4 2" xfId="4010" xr:uid="{300E9E18-E9FE-4E53-B8BA-4ED3285F5017}"/>
    <cellStyle name="Note 11 5" xfId="2513" xr:uid="{00000000-0005-0000-0000-0000C8090000}"/>
    <cellStyle name="Note 11 5 2" xfId="4138" xr:uid="{C08196FE-02D7-4072-A6C6-0B1A9469CEE2}"/>
    <cellStyle name="Note 11 6" xfId="3609" xr:uid="{3F3B7442-C165-4BA7-9F21-6B0A0F1EC0B9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3843" xr:uid="{1B22BD06-4007-4A2C-8704-23B48A723BA4}"/>
    <cellStyle name="Note 12 3" xfId="2011" xr:uid="{00000000-0005-0000-0000-0000CC090000}"/>
    <cellStyle name="Note 12 3 2" xfId="3731" xr:uid="{620A6B98-E698-4E0D-9D6A-0642B55CA642}"/>
    <cellStyle name="Note 12 4" xfId="2380" xr:uid="{00000000-0005-0000-0000-0000CD090000}"/>
    <cellStyle name="Note 12 4 2" xfId="4009" xr:uid="{EA215B59-1BE8-4CF4-9473-8F390045BE27}"/>
    <cellStyle name="Note 12 5" xfId="2514" xr:uid="{00000000-0005-0000-0000-0000CE090000}"/>
    <cellStyle name="Note 12 5 2" xfId="4139" xr:uid="{EB154529-3B0F-41A0-8DE5-D3FFEACC7473}"/>
    <cellStyle name="Note 12 6" xfId="3610" xr:uid="{EF67498E-A3A1-4F11-A257-B653901C4F6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3844" xr:uid="{83D5D7AB-286C-4852-B77B-14794CA83F77}"/>
    <cellStyle name="Note 13 3" xfId="2010" xr:uid="{00000000-0005-0000-0000-0000D2090000}"/>
    <cellStyle name="Note 13 3 2" xfId="3730" xr:uid="{7E8AEE3C-330E-4256-8153-0277020F07BE}"/>
    <cellStyle name="Note 13 4" xfId="2379" xr:uid="{00000000-0005-0000-0000-0000D3090000}"/>
    <cellStyle name="Note 13 4 2" xfId="4008" xr:uid="{FCC73D08-C043-4739-86AB-3AECA3AA64BC}"/>
    <cellStyle name="Note 13 5" xfId="2515" xr:uid="{00000000-0005-0000-0000-0000D4090000}"/>
    <cellStyle name="Note 13 5 2" xfId="4140" xr:uid="{1517C51E-D3FA-44E7-8032-A90001F5EC2A}"/>
    <cellStyle name="Note 13 6" xfId="3611" xr:uid="{16AC26F0-1A09-4B91-A50D-E6BF4AACEF46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3845" xr:uid="{55EAA73F-DEA1-47FE-B9A4-6AF3DB0299B1}"/>
    <cellStyle name="Note 14 3" xfId="2009" xr:uid="{00000000-0005-0000-0000-0000D8090000}"/>
    <cellStyle name="Note 14 3 2" xfId="3729" xr:uid="{2524EDE6-4FB0-4ED1-B437-A33376D0B3B0}"/>
    <cellStyle name="Note 14 4" xfId="2378" xr:uid="{00000000-0005-0000-0000-0000D9090000}"/>
    <cellStyle name="Note 14 4 2" xfId="4007" xr:uid="{4C3D9DCF-EBC1-488B-8806-E8A144285665}"/>
    <cellStyle name="Note 14 5" xfId="2884" xr:uid="{00000000-0005-0000-0000-0000DA090000}"/>
    <cellStyle name="Note 14 5 2" xfId="4222" xr:uid="{C9F6CE91-62AD-44D3-A04E-9659F196BA15}"/>
    <cellStyle name="Note 14 6" xfId="3612" xr:uid="{7E2D8588-A0CC-4522-9A5C-FD2EA43CB4EE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3846" xr:uid="{AD7B9C91-70FB-46AB-9935-5A55ADC1426C}"/>
    <cellStyle name="Note 15 3" xfId="2008" xr:uid="{00000000-0005-0000-0000-0000DE090000}"/>
    <cellStyle name="Note 15 3 2" xfId="3728" xr:uid="{4321A174-8EB5-44B5-A677-F03CE4B32947}"/>
    <cellStyle name="Note 15 4" xfId="2377" xr:uid="{00000000-0005-0000-0000-0000DF090000}"/>
    <cellStyle name="Note 15 4 2" xfId="4006" xr:uid="{67D50FA0-1B4C-4825-A53C-46EAF9F4FCF5}"/>
    <cellStyle name="Note 15 5" xfId="2516" xr:uid="{00000000-0005-0000-0000-0000E0090000}"/>
    <cellStyle name="Note 15 5 2" xfId="4141" xr:uid="{2B236C9A-46AD-4766-A1A3-131FCE3FD5A7}"/>
    <cellStyle name="Note 15 6" xfId="3613" xr:uid="{7B9FB72D-6ECB-44E7-883C-0CD8815E142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3847" xr:uid="{0D6FE857-8BF4-4C8D-9409-1E1F3DBD7F76}"/>
    <cellStyle name="Note 16 3" xfId="2007" xr:uid="{00000000-0005-0000-0000-0000E4090000}"/>
    <cellStyle name="Note 16 3 2" xfId="3727" xr:uid="{9440A2EB-A4CE-442E-9170-8E00705D84C7}"/>
    <cellStyle name="Note 16 4" xfId="2376" xr:uid="{00000000-0005-0000-0000-0000E5090000}"/>
    <cellStyle name="Note 16 4 2" xfId="4005" xr:uid="{ED77ED2F-6608-4FB3-89C6-8EE01C37A772}"/>
    <cellStyle name="Note 16 5" xfId="2517" xr:uid="{00000000-0005-0000-0000-0000E6090000}"/>
    <cellStyle name="Note 16 5 2" xfId="4142" xr:uid="{AABD7A69-2EF0-424F-9E1C-40852C90C7F6}"/>
    <cellStyle name="Note 16 6" xfId="3614" xr:uid="{C1787ED6-0C49-4EE8-BF3B-754151CDBB3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3848" xr:uid="{5BDB6771-A1A3-4DEA-8C8D-AC4E91C57519}"/>
    <cellStyle name="Note 17 3" xfId="2006" xr:uid="{00000000-0005-0000-0000-0000EA090000}"/>
    <cellStyle name="Note 17 3 2" xfId="3726" xr:uid="{B32CF52C-A394-4249-B18A-79C23D7C0D7F}"/>
    <cellStyle name="Note 17 4" xfId="2375" xr:uid="{00000000-0005-0000-0000-0000EB090000}"/>
    <cellStyle name="Note 17 4 2" xfId="4004" xr:uid="{242F75C3-7609-4E14-BCD6-D294C0905E11}"/>
    <cellStyle name="Note 17 5" xfId="2518" xr:uid="{00000000-0005-0000-0000-0000EC090000}"/>
    <cellStyle name="Note 17 5 2" xfId="4143" xr:uid="{3E45DD17-24CA-40E1-AB23-9F03DE94E36A}"/>
    <cellStyle name="Note 17 6" xfId="3615" xr:uid="{EB8ECF9A-F0F1-4E89-BE2E-0B8D90B1BD4B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3849" xr:uid="{E709758B-5022-41D9-805B-3D9266A21C0A}"/>
    <cellStyle name="Note 18 3" xfId="2005" xr:uid="{00000000-0005-0000-0000-0000F0090000}"/>
    <cellStyle name="Note 18 3 2" xfId="3725" xr:uid="{2CDA54DB-5F6C-45C4-AF9A-7956E2707BA6}"/>
    <cellStyle name="Note 18 4" xfId="2374" xr:uid="{00000000-0005-0000-0000-0000F1090000}"/>
    <cellStyle name="Note 18 4 2" xfId="4003" xr:uid="{E84B5E50-8DEE-4BC6-9FD5-127EA82CA342}"/>
    <cellStyle name="Note 18 5" xfId="2519" xr:uid="{00000000-0005-0000-0000-0000F2090000}"/>
    <cellStyle name="Note 18 5 2" xfId="4144" xr:uid="{68FC0931-6B7F-4A53-A679-87C4421B61AE}"/>
    <cellStyle name="Note 18 6" xfId="3616" xr:uid="{051EF540-015E-4641-9B0D-AF0D70555DB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3850" xr:uid="{9FCB7EBB-5F3A-461C-BD24-45412A926790}"/>
    <cellStyle name="Note 19 3" xfId="2004" xr:uid="{00000000-0005-0000-0000-0000F6090000}"/>
    <cellStyle name="Note 19 3 2" xfId="3724" xr:uid="{59C2BFE5-2D6B-4A7C-B420-A2BA11CC8B72}"/>
    <cellStyle name="Note 19 4" xfId="2373" xr:uid="{00000000-0005-0000-0000-0000F7090000}"/>
    <cellStyle name="Note 19 4 2" xfId="4002" xr:uid="{7554A338-D9A8-484A-AF63-A2C8BAAC3598}"/>
    <cellStyle name="Note 19 5" xfId="2520" xr:uid="{00000000-0005-0000-0000-0000F8090000}"/>
    <cellStyle name="Note 19 5 2" xfId="4145" xr:uid="{C7BB27AA-75C3-4A2A-8F42-948EB1486FFF}"/>
    <cellStyle name="Note 19 6" xfId="3617" xr:uid="{40198BF4-BC10-49AD-864E-0A8A77AD3154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285" xr:uid="{B8F965C9-B4B9-45FE-ACFE-3E40B1D870CC}"/>
    <cellStyle name="Note 2 2 3" xfId="3429" xr:uid="{00000000-0005-0000-0000-0000FD090000}"/>
    <cellStyle name="Note 2 2 3 2" xfId="4431" xr:uid="{8209C8E6-38EF-47DB-A6F9-904532C35515}"/>
    <cellStyle name="Note 2 2 4" xfId="3851" xr:uid="{0DE2C310-3559-4073-B759-BB33893627BF}"/>
    <cellStyle name="Note 2 2_WCO" xfId="2691" xr:uid="{00000000-0005-0000-0000-0000FE090000}"/>
    <cellStyle name="Note 2 3" xfId="2003" xr:uid="{00000000-0005-0000-0000-0000FF090000}"/>
    <cellStyle name="Note 2 3 2" xfId="3723" xr:uid="{8C59C0DB-1529-4B0B-BEA9-9D16C6E23EFF}"/>
    <cellStyle name="Note 2 4" xfId="2372" xr:uid="{00000000-0005-0000-0000-0000000A0000}"/>
    <cellStyle name="Note 2 4 2" xfId="4001" xr:uid="{0AD1F450-FA0F-403C-9F00-8B16968330A0}"/>
    <cellStyle name="Note 2 5" xfId="2521" xr:uid="{00000000-0005-0000-0000-0000010A0000}"/>
    <cellStyle name="Note 2 5 2" xfId="4146" xr:uid="{0A87C276-7AEA-420C-B37C-887BCBABE8EC}"/>
    <cellStyle name="Note 2 6" xfId="3618" xr:uid="{B037F930-AE35-40E5-A6F1-CA8CF8AD6764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3852" xr:uid="{268DA595-A2ED-43F5-AA40-BA1A93864C98}"/>
    <cellStyle name="Note 20 3" xfId="2002" xr:uid="{00000000-0005-0000-0000-0000050A0000}"/>
    <cellStyle name="Note 20 3 2" xfId="3722" xr:uid="{33BD6D60-7C36-4048-A2AC-DAA36574E6FA}"/>
    <cellStyle name="Note 20 4" xfId="2371" xr:uid="{00000000-0005-0000-0000-0000060A0000}"/>
    <cellStyle name="Note 20 4 2" xfId="4000" xr:uid="{0288A93A-0425-4991-B0E8-06F2AB30CECD}"/>
    <cellStyle name="Note 20 5" xfId="2522" xr:uid="{00000000-0005-0000-0000-0000070A0000}"/>
    <cellStyle name="Note 20 5 2" xfId="4147" xr:uid="{D4BF7498-85C3-4A5B-A243-2989D97FC934}"/>
    <cellStyle name="Note 20 6" xfId="3619" xr:uid="{50133F47-2176-4DF3-A095-F5DF1A42EE36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3853" xr:uid="{872A8460-6F9C-4544-8E70-4271B9242ED9}"/>
    <cellStyle name="Note 21 3" xfId="2001" xr:uid="{00000000-0005-0000-0000-00000B0A0000}"/>
    <cellStyle name="Note 21 3 2" xfId="3721" xr:uid="{4DE0E12B-7B13-4907-99B5-F1EEEA488B91}"/>
    <cellStyle name="Note 21 4" xfId="2370" xr:uid="{00000000-0005-0000-0000-00000C0A0000}"/>
    <cellStyle name="Note 21 4 2" xfId="3999" xr:uid="{F68AAC36-EC4C-4349-9B39-180A4AEBCDE6}"/>
    <cellStyle name="Note 21 5" xfId="3405" xr:uid="{00000000-0005-0000-0000-00000D0A0000}"/>
    <cellStyle name="Note 21 5 2" xfId="4408" xr:uid="{8FCDCB4A-3B30-4024-997A-EECACFAFD643}"/>
    <cellStyle name="Note 21 6" xfId="3620" xr:uid="{A85C7766-FDE8-45FB-AE58-3B980136B641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3854" xr:uid="{416CE9CB-7D11-47BB-BFD5-7E7143FAAABF}"/>
    <cellStyle name="Note 22 3" xfId="2000" xr:uid="{00000000-0005-0000-0000-0000110A0000}"/>
    <cellStyle name="Note 22 3 2" xfId="3720" xr:uid="{AB55EEEC-DEC0-4042-A1DD-6CEDC4D7C1AB}"/>
    <cellStyle name="Note 22 4" xfId="2369" xr:uid="{00000000-0005-0000-0000-0000120A0000}"/>
    <cellStyle name="Note 22 4 2" xfId="3998" xr:uid="{B4937162-AF37-415C-B73F-75B7879B2167}"/>
    <cellStyle name="Note 22 5" xfId="2523" xr:uid="{00000000-0005-0000-0000-0000130A0000}"/>
    <cellStyle name="Note 22 5 2" xfId="4148" xr:uid="{D32ABDF4-B275-4658-B1B3-15DDB8AC25DE}"/>
    <cellStyle name="Note 22 6" xfId="3621" xr:uid="{17A8DE57-CB3B-4015-8BFE-E6D03D0BFD7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3855" xr:uid="{37A614B6-EBA2-409D-97FC-E63ECFB32DFC}"/>
    <cellStyle name="Note 23 3" xfId="1999" xr:uid="{00000000-0005-0000-0000-0000170A0000}"/>
    <cellStyle name="Note 23 3 2" xfId="3719" xr:uid="{8E3904D8-D599-436C-9DCE-0D2579D2F07D}"/>
    <cellStyle name="Note 23 4" xfId="2368" xr:uid="{00000000-0005-0000-0000-0000180A0000}"/>
    <cellStyle name="Note 23 4 2" xfId="3997" xr:uid="{188E90DC-B071-4E57-A8E8-42FDEBB031F3}"/>
    <cellStyle name="Note 23 5" xfId="2524" xr:uid="{00000000-0005-0000-0000-0000190A0000}"/>
    <cellStyle name="Note 23 5 2" xfId="4149" xr:uid="{A5F9DA83-8122-4F4B-B085-EFCE239D1E9F}"/>
    <cellStyle name="Note 23 6" xfId="3622" xr:uid="{7F7FE303-D648-42D7-8272-959CA04D2E65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3856" xr:uid="{6BC82DE6-8FA9-40FA-A4FE-951F679C22E6}"/>
    <cellStyle name="Note 24 3" xfId="1998" xr:uid="{00000000-0005-0000-0000-00001D0A0000}"/>
    <cellStyle name="Note 24 3 2" xfId="3718" xr:uid="{CD52E888-5D85-4049-A5EE-563591EE56D9}"/>
    <cellStyle name="Note 24 4" xfId="2367" xr:uid="{00000000-0005-0000-0000-00001E0A0000}"/>
    <cellStyle name="Note 24 4 2" xfId="3996" xr:uid="{2A0A494B-6488-4C70-9A2D-0819B0536984}"/>
    <cellStyle name="Note 24 5" xfId="2525" xr:uid="{00000000-0005-0000-0000-00001F0A0000}"/>
    <cellStyle name="Note 24 5 2" xfId="4150" xr:uid="{044420A8-B003-485D-90C5-D7141F85DF8F}"/>
    <cellStyle name="Note 24 6" xfId="3623" xr:uid="{D8C70A07-CC3D-4F5C-BECF-9E778DD93DB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3857" xr:uid="{BBF06878-C65B-46DD-94B2-731FAAC7829E}"/>
    <cellStyle name="Note 25 3" xfId="1997" xr:uid="{00000000-0005-0000-0000-0000230A0000}"/>
    <cellStyle name="Note 25 3 2" xfId="3717" xr:uid="{7D17ABE0-7B62-4592-BD81-9E06A3F27523}"/>
    <cellStyle name="Note 25 4" xfId="2366" xr:uid="{00000000-0005-0000-0000-0000240A0000}"/>
    <cellStyle name="Note 25 4 2" xfId="3995" xr:uid="{5B83A2AA-9123-4E2B-B5FD-F004EB239BB2}"/>
    <cellStyle name="Note 25 5" xfId="2526" xr:uid="{00000000-0005-0000-0000-0000250A0000}"/>
    <cellStyle name="Note 25 5 2" xfId="4151" xr:uid="{A06CDD7B-B44A-4A1B-A561-0C29366117C4}"/>
    <cellStyle name="Note 25 6" xfId="3624" xr:uid="{D040C085-4C5F-44CE-BBD9-DAAEFEFAC4BC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3858" xr:uid="{0BAF2D1E-644C-4512-8C2B-A854006092B4}"/>
    <cellStyle name="Note 26 3" xfId="1996" xr:uid="{00000000-0005-0000-0000-0000290A0000}"/>
    <cellStyle name="Note 26 3 2" xfId="3716" xr:uid="{B8E13562-96F7-4EF5-BA35-9591FD8BDF8F}"/>
    <cellStyle name="Note 26 4" xfId="2365" xr:uid="{00000000-0005-0000-0000-00002A0A0000}"/>
    <cellStyle name="Note 26 4 2" xfId="3994" xr:uid="{178A8D65-2101-4574-8B29-CA2171CFD329}"/>
    <cellStyle name="Note 26 5" xfId="2527" xr:uid="{00000000-0005-0000-0000-00002B0A0000}"/>
    <cellStyle name="Note 26 5 2" xfId="4152" xr:uid="{6EFCCC78-9CF5-42EE-8C3F-717C707366F4}"/>
    <cellStyle name="Note 26 6" xfId="3625" xr:uid="{C6440C72-2628-440E-BD2E-40D71C4D004C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3859" xr:uid="{EB34BF3B-02A4-4D7A-AEFE-9FB989887F8D}"/>
    <cellStyle name="Note 27 3" xfId="1995" xr:uid="{00000000-0005-0000-0000-00002F0A0000}"/>
    <cellStyle name="Note 27 3 2" xfId="3715" xr:uid="{DE4A39A0-136A-4FBE-BD9D-610FEF8D94DB}"/>
    <cellStyle name="Note 27 4" xfId="2364" xr:uid="{00000000-0005-0000-0000-0000300A0000}"/>
    <cellStyle name="Note 27 4 2" xfId="3993" xr:uid="{2CAEB6A5-543D-4257-94B2-3A0FB905BE5F}"/>
    <cellStyle name="Note 27 5" xfId="3379" xr:uid="{00000000-0005-0000-0000-0000310A0000}"/>
    <cellStyle name="Note 27 5 2" xfId="4383" xr:uid="{6BEB25A1-1166-4E7E-982A-4EFB7DE77DD4}"/>
    <cellStyle name="Note 27 6" xfId="3626" xr:uid="{6001F538-BE3B-4671-8E5B-4CFF4FF3328F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3860" xr:uid="{5DF8E351-6197-4EF5-94E0-94080797CA4C}"/>
    <cellStyle name="Note 28 3" xfId="1994" xr:uid="{00000000-0005-0000-0000-0000350A0000}"/>
    <cellStyle name="Note 28 3 2" xfId="3714" xr:uid="{3B3CA853-F416-4D67-BB88-D838C0FC935F}"/>
    <cellStyle name="Note 28 4" xfId="2363" xr:uid="{00000000-0005-0000-0000-0000360A0000}"/>
    <cellStyle name="Note 28 4 2" xfId="3992" xr:uid="{F2940A8C-D58E-4B11-B2BE-970BC9710C30}"/>
    <cellStyle name="Note 28 5" xfId="2528" xr:uid="{00000000-0005-0000-0000-0000370A0000}"/>
    <cellStyle name="Note 28 5 2" xfId="4153" xr:uid="{04CB8C2E-5889-4A6E-B3A7-4224A4800103}"/>
    <cellStyle name="Note 28 6" xfId="3627" xr:uid="{38E273D7-EBC3-45E1-80FE-D2DAACEE0C9E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3861" xr:uid="{28E9C600-0395-418B-9EF7-9983499C22AF}"/>
    <cellStyle name="Note 29 3" xfId="2299" xr:uid="{00000000-0005-0000-0000-00003B0A0000}"/>
    <cellStyle name="Note 29 3 2" xfId="3929" xr:uid="{8D9AFC4D-5583-4815-8B40-F1D646C44060}"/>
    <cellStyle name="Note 29 4" xfId="2362" xr:uid="{00000000-0005-0000-0000-00003C0A0000}"/>
    <cellStyle name="Note 29 4 2" xfId="3991" xr:uid="{10D5B04B-F435-4F76-8AF0-B51FB3CA95ED}"/>
    <cellStyle name="Note 29 5" xfId="2529" xr:uid="{00000000-0005-0000-0000-00003D0A0000}"/>
    <cellStyle name="Note 29 5 2" xfId="4154" xr:uid="{AEC805F9-0E41-45B2-94FD-414CD4A190E5}"/>
    <cellStyle name="Note 29 6" xfId="3628" xr:uid="{6047011D-D7A3-46D0-A2D6-6E886569FE21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3862" xr:uid="{02C78A96-941E-4AA3-AC59-0B212CAAF762}"/>
    <cellStyle name="Note 3 3" xfId="2300" xr:uid="{00000000-0005-0000-0000-0000410A0000}"/>
    <cellStyle name="Note 3 3 2" xfId="3930" xr:uid="{75404804-3E07-4C4E-AB24-AC70C253FB43}"/>
    <cellStyle name="Note 3 4" xfId="2361" xr:uid="{00000000-0005-0000-0000-0000420A0000}"/>
    <cellStyle name="Note 3 4 2" xfId="3990" xr:uid="{AC0ABDC0-8333-403A-A336-088A8BEC21B6}"/>
    <cellStyle name="Note 3 5" xfId="2530" xr:uid="{00000000-0005-0000-0000-0000430A0000}"/>
    <cellStyle name="Note 3 5 2" xfId="4155" xr:uid="{C89C0E45-8535-4B5C-B3D1-B7DB2F1498B6}"/>
    <cellStyle name="Note 3 6" xfId="3629" xr:uid="{A47FC106-A500-4018-83DC-B28BEE9C05D4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3863" xr:uid="{8B56342B-4AA0-4186-8F8E-6D48E122E404}"/>
    <cellStyle name="Note 30 3" xfId="2301" xr:uid="{00000000-0005-0000-0000-0000470A0000}"/>
    <cellStyle name="Note 30 3 2" xfId="3931" xr:uid="{277EF616-E648-410E-9224-F0B81EA218F0}"/>
    <cellStyle name="Note 30 4" xfId="2360" xr:uid="{00000000-0005-0000-0000-0000480A0000}"/>
    <cellStyle name="Note 30 4 2" xfId="3989" xr:uid="{7FAB1536-7442-4802-ACC5-50D92E08B53A}"/>
    <cellStyle name="Note 30 5" xfId="2531" xr:uid="{00000000-0005-0000-0000-0000490A0000}"/>
    <cellStyle name="Note 30 5 2" xfId="4156" xr:uid="{4B0ADF32-4E6D-49DA-94BA-BFB76D3DCABE}"/>
    <cellStyle name="Note 30 6" xfId="3630" xr:uid="{1DD25EA8-5637-4691-852B-83FC692C2C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3864" xr:uid="{77A689AD-5172-45AD-AF0E-4A21CEC7F402}"/>
    <cellStyle name="Note 31 3" xfId="2302" xr:uid="{00000000-0005-0000-0000-00004D0A0000}"/>
    <cellStyle name="Note 31 3 2" xfId="3932" xr:uid="{B9FD7BC6-CE1A-4910-8759-EE4B3125490E}"/>
    <cellStyle name="Note 31 4" xfId="2359" xr:uid="{00000000-0005-0000-0000-00004E0A0000}"/>
    <cellStyle name="Note 31 4 2" xfId="3988" xr:uid="{A74DEC3B-6F27-465F-802C-77680659BCDB}"/>
    <cellStyle name="Note 31 5" xfId="2532" xr:uid="{00000000-0005-0000-0000-00004F0A0000}"/>
    <cellStyle name="Note 31 5 2" xfId="4157" xr:uid="{9BFF743B-1A17-4F6C-93F6-3467B2974036}"/>
    <cellStyle name="Note 31 6" xfId="3631" xr:uid="{872DB6F2-BD9F-4EEE-B427-FE7A3E5D30DE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3865" xr:uid="{B99C0BA1-65DC-4D6E-8C76-8493B07B7A19}"/>
    <cellStyle name="Note 32 3" xfId="2303" xr:uid="{00000000-0005-0000-0000-0000530A0000}"/>
    <cellStyle name="Note 32 3 2" xfId="3933" xr:uid="{24C6E70F-E242-4171-9A30-8369D4A59962}"/>
    <cellStyle name="Note 32 4" xfId="3317" xr:uid="{00000000-0005-0000-0000-0000540A0000}"/>
    <cellStyle name="Note 32 4 2" xfId="4327" xr:uid="{A8D2D23E-353F-48A8-9AA0-DF98C83F15DF}"/>
    <cellStyle name="Note 32 5" xfId="2533" xr:uid="{00000000-0005-0000-0000-0000550A0000}"/>
    <cellStyle name="Note 32 5 2" xfId="4158" xr:uid="{443BB3E8-BB97-4167-B470-9D6E194C2A51}"/>
    <cellStyle name="Note 32 6" xfId="3632" xr:uid="{DD5FA309-29B6-4EC9-9061-5E9118C5479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3866" xr:uid="{963540E8-BCB2-4D7F-B1E7-0FB44C649772}"/>
    <cellStyle name="Note 33 3" xfId="2304" xr:uid="{00000000-0005-0000-0000-0000590A0000}"/>
    <cellStyle name="Note 33 3 2" xfId="3934" xr:uid="{FA00D7DD-A757-44A7-B261-923103BC5C46}"/>
    <cellStyle name="Note 33 4" xfId="3318" xr:uid="{00000000-0005-0000-0000-00005A0A0000}"/>
    <cellStyle name="Note 33 4 2" xfId="4328" xr:uid="{FC8630EA-39BB-483B-ABC9-AF30882E5C94}"/>
    <cellStyle name="Note 33 5" xfId="2534" xr:uid="{00000000-0005-0000-0000-00005B0A0000}"/>
    <cellStyle name="Note 33 5 2" xfId="4159" xr:uid="{69FBB6EC-28F8-4A1D-BCE6-D9AF7E68CDC3}"/>
    <cellStyle name="Note 33 6" xfId="3633" xr:uid="{79A10278-C374-4C16-A193-011E53898C1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3867" xr:uid="{E81C02C8-2FC8-411B-8A95-65CCAE26636C}"/>
    <cellStyle name="Note 34 3" xfId="2305" xr:uid="{00000000-0005-0000-0000-00005F0A0000}"/>
    <cellStyle name="Note 34 3 2" xfId="3935" xr:uid="{9FB4D17D-C3D4-4EC8-A38F-0CD83E43714D}"/>
    <cellStyle name="Note 34 4" xfId="3319" xr:uid="{00000000-0005-0000-0000-0000600A0000}"/>
    <cellStyle name="Note 34 4 2" xfId="4329" xr:uid="{5369C75C-1BFD-4C21-AFF1-46A916909BCF}"/>
    <cellStyle name="Note 34 5" xfId="2535" xr:uid="{00000000-0005-0000-0000-0000610A0000}"/>
    <cellStyle name="Note 34 5 2" xfId="4160" xr:uid="{95465827-342A-47AB-AC86-5372434F47B2}"/>
    <cellStyle name="Note 34 6" xfId="3634" xr:uid="{0F06D84A-BBAF-4E92-9339-46D17DD2A721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3868" xr:uid="{5DD724AD-5162-4558-A186-B9BAC61799D7}"/>
    <cellStyle name="Note 35 3" xfId="2306" xr:uid="{00000000-0005-0000-0000-0000650A0000}"/>
    <cellStyle name="Note 35 3 2" xfId="3936" xr:uid="{BF679496-7AF5-49DD-8038-A4FFA207388A}"/>
    <cellStyle name="Note 35 4" xfId="3320" xr:uid="{00000000-0005-0000-0000-0000660A0000}"/>
    <cellStyle name="Note 35 4 2" xfId="4330" xr:uid="{730E7DE7-9DCD-4121-B3DB-8F03C6E5E484}"/>
    <cellStyle name="Note 35 5" xfId="2536" xr:uid="{00000000-0005-0000-0000-0000670A0000}"/>
    <cellStyle name="Note 35 5 2" xfId="4161" xr:uid="{98257F1C-B7E0-4BDF-B7A4-F6C4A2270E9F}"/>
    <cellStyle name="Note 35 6" xfId="3635" xr:uid="{A48C44B6-29E9-4E25-BB2E-F4FE213A0BC5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3869" xr:uid="{F22A00D8-ECB1-4A29-BE57-7F80E3ABB273}"/>
    <cellStyle name="Note 36 3" xfId="2307" xr:uid="{00000000-0005-0000-0000-00006B0A0000}"/>
    <cellStyle name="Note 36 3 2" xfId="3937" xr:uid="{D314F40B-8B8D-4615-BD4F-86968D74EB94}"/>
    <cellStyle name="Note 36 4" xfId="3321" xr:uid="{00000000-0005-0000-0000-00006C0A0000}"/>
    <cellStyle name="Note 36 4 2" xfId="4331" xr:uid="{F774B17B-B7E2-42B7-9C63-CC538CAF7548}"/>
    <cellStyle name="Note 36 5" xfId="2537" xr:uid="{00000000-0005-0000-0000-00006D0A0000}"/>
    <cellStyle name="Note 36 5 2" xfId="4162" xr:uid="{57E29CF3-824B-456A-A5E6-8856336AAF56}"/>
    <cellStyle name="Note 36 6" xfId="3636" xr:uid="{207631F2-00CC-4EF3-9DD3-85E845886B34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3870" xr:uid="{DCCE4415-2F65-48C3-BB7A-E5E59D7BEEA5}"/>
    <cellStyle name="Note 37 3" xfId="2308" xr:uid="{00000000-0005-0000-0000-0000710A0000}"/>
    <cellStyle name="Note 37 3 2" xfId="3938" xr:uid="{952FC29B-F044-4C47-8447-58FBA6CC7F86}"/>
    <cellStyle name="Note 37 4" xfId="3322" xr:uid="{00000000-0005-0000-0000-0000720A0000}"/>
    <cellStyle name="Note 37 4 2" xfId="4332" xr:uid="{E694829F-706D-4A10-95A3-6EE01FEE3876}"/>
    <cellStyle name="Note 37 5" xfId="2538" xr:uid="{00000000-0005-0000-0000-0000730A0000}"/>
    <cellStyle name="Note 37 5 2" xfId="4163" xr:uid="{6CEECF27-3976-4A84-9E04-4630FF6DF136}"/>
    <cellStyle name="Note 37 6" xfId="3637" xr:uid="{B2977BC4-324D-49CC-BC41-E8693890E913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3871" xr:uid="{13C60C98-D5AA-478D-86B0-1149A1767C5A}"/>
    <cellStyle name="Note 38 3" xfId="2309" xr:uid="{00000000-0005-0000-0000-0000770A0000}"/>
    <cellStyle name="Note 38 3 2" xfId="3939" xr:uid="{6BBE122F-E2F6-435B-8BE2-5EEC28230E71}"/>
    <cellStyle name="Note 38 4" xfId="3323" xr:uid="{00000000-0005-0000-0000-0000780A0000}"/>
    <cellStyle name="Note 38 4 2" xfId="4333" xr:uid="{1EFE1001-184B-44DC-8EEE-417DC374AFA7}"/>
    <cellStyle name="Note 38 5" xfId="3404" xr:uid="{00000000-0005-0000-0000-0000790A0000}"/>
    <cellStyle name="Note 38 5 2" xfId="4407" xr:uid="{64AF481E-B5B4-449D-B6BA-90BB0FBD7E80}"/>
    <cellStyle name="Note 38 6" xfId="3638" xr:uid="{BBFC38E2-D9D7-4539-A997-13328CD67BD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3872" xr:uid="{78017390-3793-4573-9AB3-E01C05D7A3A6}"/>
    <cellStyle name="Note 39 3" xfId="2310" xr:uid="{00000000-0005-0000-0000-00007D0A0000}"/>
    <cellStyle name="Note 39 3 2" xfId="3940" xr:uid="{CA6AEEE9-D436-440B-8FDA-E8BFF0918543}"/>
    <cellStyle name="Note 39 4" xfId="3324" xr:uid="{00000000-0005-0000-0000-00007E0A0000}"/>
    <cellStyle name="Note 39 4 2" xfId="4334" xr:uid="{D6A5A06D-718F-4A06-9B87-797F3B5388F0}"/>
    <cellStyle name="Note 39 5" xfId="2539" xr:uid="{00000000-0005-0000-0000-00007F0A0000}"/>
    <cellStyle name="Note 39 5 2" xfId="4164" xr:uid="{CFD76102-8B2F-4584-80EE-370BD7860FDF}"/>
    <cellStyle name="Note 39 6" xfId="3639" xr:uid="{FA9F28CA-C951-4B04-94C9-FF7E6AD36762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3873" xr:uid="{43D93FFF-2ECF-47C9-9E7C-AAA5183CAE11}"/>
    <cellStyle name="Note 4 3" xfId="2311" xr:uid="{00000000-0005-0000-0000-0000830A0000}"/>
    <cellStyle name="Note 4 3 2" xfId="3941" xr:uid="{FD6EED17-E8F0-4FCE-93E6-60F8A030637D}"/>
    <cellStyle name="Note 4 4" xfId="3325" xr:uid="{00000000-0005-0000-0000-0000840A0000}"/>
    <cellStyle name="Note 4 4 2" xfId="4335" xr:uid="{4EC6672E-72EC-4758-870E-EC41E25F5B49}"/>
    <cellStyle name="Note 4 5" xfId="2540" xr:uid="{00000000-0005-0000-0000-0000850A0000}"/>
    <cellStyle name="Note 4 5 2" xfId="4165" xr:uid="{605C6E6E-2692-409B-8468-DE5E73CB3BC5}"/>
    <cellStyle name="Note 4 6" xfId="3640" xr:uid="{15151618-F218-4C33-8C62-DDD9D1D1F9F4}"/>
    <cellStyle name="Note 4_WCO" xfId="2669" xr:uid="{00000000-0005-0000-0000-0000860A0000}"/>
    <cellStyle name="Note 40" xfId="1720" xr:uid="{00000000-0005-0000-0000-0000870A0000}"/>
    <cellStyle name="Note 40 2" xfId="3641" xr:uid="{1341DA77-135C-4552-AD16-44887E54C82F}"/>
    <cellStyle name="Note 41" xfId="1721" xr:uid="{00000000-0005-0000-0000-0000880A0000}"/>
    <cellStyle name="Note 41 2" xfId="3642" xr:uid="{CED129DE-22C9-4F13-8512-73543566A636}"/>
    <cellStyle name="Note 42" xfId="2174" xr:uid="{00000000-0005-0000-0000-0000890A0000}"/>
    <cellStyle name="Note 42 2" xfId="3840" xr:uid="{4C6881F3-2556-4C27-B060-C79BB93D814C}"/>
    <cellStyle name="Note 43" xfId="2014" xr:uid="{00000000-0005-0000-0000-00008A0A0000}"/>
    <cellStyle name="Note 43 2" xfId="3734" xr:uid="{135D4519-9CB7-4962-8904-2FE92CC359F0}"/>
    <cellStyle name="Note 44" xfId="2383" xr:uid="{00000000-0005-0000-0000-00008B0A0000}"/>
    <cellStyle name="Note 44 2" xfId="4012" xr:uid="{A3A0D78B-B189-41CA-B84A-42EE1F489B91}"/>
    <cellStyle name="Note 45" xfId="3406" xr:uid="{00000000-0005-0000-0000-00008C0A0000}"/>
    <cellStyle name="Note 45 2" xfId="4409" xr:uid="{BAADB16F-860E-4175-8E64-4ECD7CA9E68C}"/>
    <cellStyle name="Note 46" xfId="1980" xr:uid="{00000000-0005-0000-0000-00008D0A0000}"/>
    <cellStyle name="Note 46 2" xfId="3709" xr:uid="{F866E7A1-C830-4B2C-9D81-C621AE6F99E0}"/>
    <cellStyle name="Note 5" xfId="1722" xr:uid="{00000000-0005-0000-0000-00008E0A0000}"/>
    <cellStyle name="Note 5 2" xfId="2208" xr:uid="{00000000-0005-0000-0000-00008F0A0000}"/>
    <cellStyle name="Note 5 2 2" xfId="3874" xr:uid="{34BE65F3-0B05-4D86-9596-FFD3BA37066A}"/>
    <cellStyle name="Note 5 3" xfId="2312" xr:uid="{00000000-0005-0000-0000-0000900A0000}"/>
    <cellStyle name="Note 5 3 2" xfId="3942" xr:uid="{F61B1B9A-D454-4C5C-BCCC-77EC25A18FC5}"/>
    <cellStyle name="Note 5 4" xfId="3326" xr:uid="{00000000-0005-0000-0000-0000910A0000}"/>
    <cellStyle name="Note 5 4 2" xfId="4336" xr:uid="{B4122B73-2712-44EB-9BB6-6088DA0EDBF9}"/>
    <cellStyle name="Note 5 5" xfId="2541" xr:uid="{00000000-0005-0000-0000-0000920A0000}"/>
    <cellStyle name="Note 5 5 2" xfId="4166" xr:uid="{9A19C16D-6183-4B54-A639-B479F03FAB68}"/>
    <cellStyle name="Note 5 6" xfId="3643" xr:uid="{8D3E349E-A7FA-4468-B767-46385174E8DA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3875" xr:uid="{65E13E14-D5AD-47A2-AE30-D9F8151782ED}"/>
    <cellStyle name="Note 6 3" xfId="2313" xr:uid="{00000000-0005-0000-0000-0000960A0000}"/>
    <cellStyle name="Note 6 3 2" xfId="3943" xr:uid="{4B11AAFE-003D-45A7-9D13-9C7B7A575241}"/>
    <cellStyle name="Note 6 4" xfId="3327" xr:uid="{00000000-0005-0000-0000-0000970A0000}"/>
    <cellStyle name="Note 6 4 2" xfId="4337" xr:uid="{3B741E6E-3963-41F5-8929-9339C960FEAE}"/>
    <cellStyle name="Note 6 5" xfId="2542" xr:uid="{00000000-0005-0000-0000-0000980A0000}"/>
    <cellStyle name="Note 6 5 2" xfId="4167" xr:uid="{E3E688B3-F75B-49C5-AFD3-B3A05A8AF59E}"/>
    <cellStyle name="Note 6 6" xfId="3644" xr:uid="{6906D504-F9C4-4DB5-8EA1-BC7DE81D7E23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3876" xr:uid="{405685DE-E076-4A6D-A533-A0DB93378604}"/>
    <cellStyle name="Note 7 3" xfId="2314" xr:uid="{00000000-0005-0000-0000-00009C0A0000}"/>
    <cellStyle name="Note 7 3 2" xfId="3944" xr:uid="{A0632127-859B-4A17-BBE8-9397308F7C85}"/>
    <cellStyle name="Note 7 4" xfId="3328" xr:uid="{00000000-0005-0000-0000-00009D0A0000}"/>
    <cellStyle name="Note 7 4 2" xfId="4338" xr:uid="{A0AD3D09-EFA7-4D4E-B8AC-EAD60C613498}"/>
    <cellStyle name="Note 7 5" xfId="2543" xr:uid="{00000000-0005-0000-0000-00009E0A0000}"/>
    <cellStyle name="Note 7 5 2" xfId="4168" xr:uid="{751E2E9D-F725-4F60-AD45-09D150E32F97}"/>
    <cellStyle name="Note 7 6" xfId="3645" xr:uid="{87A12670-A750-4FF5-A6BD-DB6C32BE7DA9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3877" xr:uid="{30D20552-3013-49EF-BF0E-18268FF41803}"/>
    <cellStyle name="Note 8 3" xfId="2315" xr:uid="{00000000-0005-0000-0000-0000A20A0000}"/>
    <cellStyle name="Note 8 3 2" xfId="3945" xr:uid="{0A8B0F34-D420-4CF9-8ADD-C43BADF41C15}"/>
    <cellStyle name="Note 8 4" xfId="3329" xr:uid="{00000000-0005-0000-0000-0000A30A0000}"/>
    <cellStyle name="Note 8 4 2" xfId="4339" xr:uid="{9460612A-3D4F-4991-B3EF-6D409090FCDE}"/>
    <cellStyle name="Note 8 5" xfId="2544" xr:uid="{00000000-0005-0000-0000-0000A40A0000}"/>
    <cellStyle name="Note 8 5 2" xfId="4169" xr:uid="{956DEFD1-3E38-4994-9AF4-40601258A739}"/>
    <cellStyle name="Note 8 6" xfId="3646" xr:uid="{D55D8B97-DF6A-42E8-9773-A869FC73711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3878" xr:uid="{114399B9-99C5-4BC4-9FC4-37565D3B9675}"/>
    <cellStyle name="Note 9 3" xfId="2316" xr:uid="{00000000-0005-0000-0000-0000A80A0000}"/>
    <cellStyle name="Note 9 3 2" xfId="3946" xr:uid="{C3338F13-AE55-4A40-943A-B4336F6F51FD}"/>
    <cellStyle name="Note 9 4" xfId="3330" xr:uid="{00000000-0005-0000-0000-0000A90A0000}"/>
    <cellStyle name="Note 9 4 2" xfId="4340" xr:uid="{EC52AC81-0375-4D65-B925-E6C43B0070C7}"/>
    <cellStyle name="Note 9 5" xfId="2545" xr:uid="{00000000-0005-0000-0000-0000AA0A0000}"/>
    <cellStyle name="Note 9 5 2" xfId="4170" xr:uid="{14141F4B-D00E-42C9-8927-530A91895DC5}"/>
    <cellStyle name="Note 9 6" xfId="3647" xr:uid="{4EF87A3B-8B0E-4A7E-B61D-B2E85E11115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3947" xr:uid="{6A6A4444-DD9B-4168-8FA9-656F2ED688A6}"/>
    <cellStyle name="Number 1 3" xfId="3331" xr:uid="{00000000-0005-0000-0000-0000AE0A0000}"/>
    <cellStyle name="Number 1 3 2" xfId="4341" xr:uid="{9D1F54CB-DDF6-4825-8779-D23815C77980}"/>
    <cellStyle name="Number 1 4" xfId="2546" xr:uid="{00000000-0005-0000-0000-0000AF0A0000}"/>
    <cellStyle name="Number 1 4 2" xfId="4171" xr:uid="{7C90A91F-FA9F-408A-AAB8-B741FAD879DB}"/>
    <cellStyle name="Number 1 5" xfId="3648" xr:uid="{36522808-163B-4421-9C71-DDDED4D1F0E3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3649" xr:uid="{FDD68449-E1D8-4647-BFCE-8812F77C61E0}"/>
    <cellStyle name="Output 10" xfId="1729" xr:uid="{00000000-0005-0000-0000-0000B10A0000}"/>
    <cellStyle name="Output 10 2" xfId="2214" xr:uid="{00000000-0005-0000-0000-0000B20A0000}"/>
    <cellStyle name="Output 10 2 2" xfId="3880" xr:uid="{C646DFCB-2393-4FBE-A8DB-3CCCE06E7E7B}"/>
    <cellStyle name="Output 10 3" xfId="2319" xr:uid="{00000000-0005-0000-0000-0000B30A0000}"/>
    <cellStyle name="Output 10 3 2" xfId="3949" xr:uid="{5D10BF27-C983-4C1E-8EA9-0A4B0DDAEB9E}"/>
    <cellStyle name="Output 10 4" xfId="3333" xr:uid="{00000000-0005-0000-0000-0000B40A0000}"/>
    <cellStyle name="Output 10 4 2" xfId="4343" xr:uid="{317BBCB6-BCDC-4124-9EAC-67631E4B4B92}"/>
    <cellStyle name="Output 10 5" xfId="2548" xr:uid="{00000000-0005-0000-0000-0000B50A0000}"/>
    <cellStyle name="Output 10 5 2" xfId="4173" xr:uid="{CC1A28BA-10D1-4D2C-AC4D-426A970522EA}"/>
    <cellStyle name="Output 10 6" xfId="3650" xr:uid="{9EDFFD4B-CE49-43D9-88D2-2C11B7CD972E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3881" xr:uid="{F89DC719-8461-401C-BFF8-E57279816989}"/>
    <cellStyle name="Output 11 3" xfId="2320" xr:uid="{00000000-0005-0000-0000-0000B90A0000}"/>
    <cellStyle name="Output 11 3 2" xfId="3950" xr:uid="{A30E909B-B011-4E88-B65D-6F93F8624D5F}"/>
    <cellStyle name="Output 11 4" xfId="3334" xr:uid="{00000000-0005-0000-0000-0000BA0A0000}"/>
    <cellStyle name="Output 11 4 2" xfId="4344" xr:uid="{70256A70-4907-4BCC-BE2F-4119663F1AF8}"/>
    <cellStyle name="Output 11 5" xfId="3403" xr:uid="{00000000-0005-0000-0000-0000BB0A0000}"/>
    <cellStyle name="Output 11 5 2" xfId="4406" xr:uid="{09FF5E02-BF19-4795-9568-685149E1AC68}"/>
    <cellStyle name="Output 11 6" xfId="3651" xr:uid="{4AA5C764-B87C-4264-8A3E-AA8629EF3007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3882" xr:uid="{5100B08F-E8A2-4145-AB93-D95FF1B5D021}"/>
    <cellStyle name="Output 12 3" xfId="2321" xr:uid="{00000000-0005-0000-0000-0000BF0A0000}"/>
    <cellStyle name="Output 12 3 2" xfId="3951" xr:uid="{A3134B80-D33D-408F-8A29-69BE0C5F6559}"/>
    <cellStyle name="Output 12 4" xfId="3335" xr:uid="{00000000-0005-0000-0000-0000C00A0000}"/>
    <cellStyle name="Output 12 4 2" xfId="4345" xr:uid="{9F694B4C-0F8F-4624-BAF4-331969DD507E}"/>
    <cellStyle name="Output 12 5" xfId="2549" xr:uid="{00000000-0005-0000-0000-0000C10A0000}"/>
    <cellStyle name="Output 12 5 2" xfId="4174" xr:uid="{EF4D5B87-B816-4F4E-BDD0-D991A6BDCE0F}"/>
    <cellStyle name="Output 12 6" xfId="3652" xr:uid="{9AD0FDBE-1CEF-4D09-AAA0-28A2B50A68C9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3883" xr:uid="{0AD9C0C6-DFC4-4289-9488-4D62EA7BFE2B}"/>
    <cellStyle name="Output 13 3" xfId="2322" xr:uid="{00000000-0005-0000-0000-0000C50A0000}"/>
    <cellStyle name="Output 13 3 2" xfId="3952" xr:uid="{10E981F4-81A6-40FE-8C31-F5602E15B7F2}"/>
    <cellStyle name="Output 13 4" xfId="3336" xr:uid="{00000000-0005-0000-0000-0000C60A0000}"/>
    <cellStyle name="Output 13 4 2" xfId="4346" xr:uid="{7045DBD3-2B0D-44C4-9673-FBC10A6A9A75}"/>
    <cellStyle name="Output 13 5" xfId="2550" xr:uid="{00000000-0005-0000-0000-0000C70A0000}"/>
    <cellStyle name="Output 13 5 2" xfId="4175" xr:uid="{2510573E-3BFB-4889-A8FD-C805D5D57817}"/>
    <cellStyle name="Output 13 6" xfId="3653" xr:uid="{AF0CFB11-CC89-474F-9F1A-CDC15D12D94C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3884" xr:uid="{1FAE4D5D-7BCA-4B31-B9C8-2F3D6F6F2732}"/>
    <cellStyle name="Output 14 3" xfId="2323" xr:uid="{00000000-0005-0000-0000-0000CB0A0000}"/>
    <cellStyle name="Output 14 3 2" xfId="3953" xr:uid="{B7C67F1E-8528-4D33-9D35-B20AAA010281}"/>
    <cellStyle name="Output 14 4" xfId="3337" xr:uid="{00000000-0005-0000-0000-0000CC0A0000}"/>
    <cellStyle name="Output 14 4 2" xfId="4347" xr:uid="{AA939874-0221-43C2-9EA4-E07C6DFE2F9C}"/>
    <cellStyle name="Output 14 5" xfId="2551" xr:uid="{00000000-0005-0000-0000-0000CD0A0000}"/>
    <cellStyle name="Output 14 5 2" xfId="4176" xr:uid="{36ED07F0-0000-44F1-B57F-3D5E8DA0418B}"/>
    <cellStyle name="Output 14 6" xfId="3654" xr:uid="{882A6109-64B9-4C2F-9A75-D388F1F0D7BA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3885" xr:uid="{FE37EA03-6CB9-4F91-A2F1-BA8433BF247D}"/>
    <cellStyle name="Output 15 3" xfId="2324" xr:uid="{00000000-0005-0000-0000-0000D10A0000}"/>
    <cellStyle name="Output 15 3 2" xfId="3954" xr:uid="{71AFDB7B-32B1-4226-B937-53A1C552AB9A}"/>
    <cellStyle name="Output 15 4" xfId="3338" xr:uid="{00000000-0005-0000-0000-0000D20A0000}"/>
    <cellStyle name="Output 15 4 2" xfId="4348" xr:uid="{11C449BF-BD77-4C8E-A2C4-61E151911B70}"/>
    <cellStyle name="Output 15 5" xfId="2552" xr:uid="{00000000-0005-0000-0000-0000D30A0000}"/>
    <cellStyle name="Output 15 5 2" xfId="4177" xr:uid="{C7930AD5-5DF8-43FC-9B32-CE60AC71317C}"/>
    <cellStyle name="Output 15 6" xfId="3655" xr:uid="{341703E4-5E4F-456E-AE01-0422A101E557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3886" xr:uid="{55881E1C-DA37-4736-8EC8-2BB2A224BA88}"/>
    <cellStyle name="Output 16 3" xfId="2325" xr:uid="{00000000-0005-0000-0000-0000D70A0000}"/>
    <cellStyle name="Output 16 3 2" xfId="3955" xr:uid="{75288ABB-6419-463C-AAAA-0923B926B9CE}"/>
    <cellStyle name="Output 16 4" xfId="3339" xr:uid="{00000000-0005-0000-0000-0000D80A0000}"/>
    <cellStyle name="Output 16 4 2" xfId="4349" xr:uid="{5074A690-9A81-4285-9460-5101A2384A70}"/>
    <cellStyle name="Output 16 5" xfId="2553" xr:uid="{00000000-0005-0000-0000-0000D90A0000}"/>
    <cellStyle name="Output 16 5 2" xfId="4178" xr:uid="{DD291635-2F85-43F2-A3DF-2B93CA3B21EF}"/>
    <cellStyle name="Output 16 6" xfId="3656" xr:uid="{502193F8-E2E1-4D4E-B3E4-707B2F7F69CE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3887" xr:uid="{E9F2A9F3-F2D4-4AE3-8736-DA5B8E322B7A}"/>
    <cellStyle name="Output 17 3" xfId="2326" xr:uid="{00000000-0005-0000-0000-0000DD0A0000}"/>
    <cellStyle name="Output 17 3 2" xfId="3956" xr:uid="{25BD03EE-9625-4606-9F8A-43C9CA07F0B0}"/>
    <cellStyle name="Output 17 4" xfId="3340" xr:uid="{00000000-0005-0000-0000-0000DE0A0000}"/>
    <cellStyle name="Output 17 4 2" xfId="4350" xr:uid="{55050A68-BE7B-4F6C-8249-F7D15CCCA911}"/>
    <cellStyle name="Output 17 5" xfId="2882" xr:uid="{00000000-0005-0000-0000-0000DF0A0000}"/>
    <cellStyle name="Output 17 5 2" xfId="4220" xr:uid="{4615F88C-B359-443B-84B6-5635D09AD204}"/>
    <cellStyle name="Output 17 6" xfId="3657" xr:uid="{A0713AA0-40AB-4A39-B237-32BD1B552D13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3888" xr:uid="{96C5AA94-CB4C-4B09-ACF3-20F9258DC70C}"/>
    <cellStyle name="Output 18 3" xfId="2327" xr:uid="{00000000-0005-0000-0000-0000E30A0000}"/>
    <cellStyle name="Output 18 3 2" xfId="3957" xr:uid="{CE7B0F01-9659-4A15-84C1-FD277AA81868}"/>
    <cellStyle name="Output 18 4" xfId="3341" xr:uid="{00000000-0005-0000-0000-0000E40A0000}"/>
    <cellStyle name="Output 18 4 2" xfId="4351" xr:uid="{469804A7-9C07-4445-8A46-023C49082531}"/>
    <cellStyle name="Output 18 5" xfId="2554" xr:uid="{00000000-0005-0000-0000-0000E50A0000}"/>
    <cellStyle name="Output 18 5 2" xfId="4179" xr:uid="{5F0DC5D4-ADDC-4BD3-8595-A55EAF44A66D}"/>
    <cellStyle name="Output 18 6" xfId="3658" xr:uid="{4F3C1BA6-D381-454B-9865-6AD34F171FCC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3889" xr:uid="{9D9CB3BC-F9B5-4D5D-9091-6AD2DFBEF570}"/>
    <cellStyle name="Output 19 3" xfId="2328" xr:uid="{00000000-0005-0000-0000-0000E90A0000}"/>
    <cellStyle name="Output 19 3 2" xfId="3958" xr:uid="{B1EB1976-94B5-44C6-B520-D92100E0E2A4}"/>
    <cellStyle name="Output 19 4" xfId="3342" xr:uid="{00000000-0005-0000-0000-0000EA0A0000}"/>
    <cellStyle name="Output 19 4 2" xfId="4352" xr:uid="{353B0776-B8EA-4C60-9893-7DAF1897D23B}"/>
    <cellStyle name="Output 19 5" xfId="2555" xr:uid="{00000000-0005-0000-0000-0000EB0A0000}"/>
    <cellStyle name="Output 19 5 2" xfId="4180" xr:uid="{0BB6D09D-1747-4F68-8230-8BA71F50B0F2}"/>
    <cellStyle name="Output 19 6" xfId="3659" xr:uid="{CF171745-DF8D-44E9-ABDB-E3796B2816FA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286" xr:uid="{A822273A-88BB-4391-B75A-7D5D032AC57D}"/>
    <cellStyle name="Output 2 2 3" xfId="3430" xr:uid="{00000000-0005-0000-0000-0000F00A0000}"/>
    <cellStyle name="Output 2 2 3 2" xfId="4432" xr:uid="{7906C17B-E484-4CF7-8035-3868457F3982}"/>
    <cellStyle name="Output 2 2 4" xfId="3890" xr:uid="{AF28FDE3-FFA9-4C46-B0C6-539971733D9E}"/>
    <cellStyle name="Output 2 2_WCO" xfId="2894" xr:uid="{00000000-0005-0000-0000-0000F10A0000}"/>
    <cellStyle name="Output 2 3" xfId="2329" xr:uid="{00000000-0005-0000-0000-0000F20A0000}"/>
    <cellStyle name="Output 2 3 2" xfId="3959" xr:uid="{CBD71A86-5212-4D84-963E-D83D901D531E}"/>
    <cellStyle name="Output 2 4" xfId="3343" xr:uid="{00000000-0005-0000-0000-0000F30A0000}"/>
    <cellStyle name="Output 2 4 2" xfId="4353" xr:uid="{9B8131BA-5A0A-4513-BA8D-2787FD77BFBB}"/>
    <cellStyle name="Output 2 5" xfId="2556" xr:uid="{00000000-0005-0000-0000-0000F40A0000}"/>
    <cellStyle name="Output 2 5 2" xfId="4181" xr:uid="{D53F5FD6-FC18-48FF-A666-56124522AB39}"/>
    <cellStyle name="Output 2 6" xfId="3660" xr:uid="{C6D62243-1A8D-45FF-A326-D06E572E4F0A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3891" xr:uid="{7C521D21-4BA8-49CF-9167-905CF885E4ED}"/>
    <cellStyle name="Output 20 3" xfId="2330" xr:uid="{00000000-0005-0000-0000-0000F80A0000}"/>
    <cellStyle name="Output 20 3 2" xfId="3960" xr:uid="{92647A98-6B96-4F85-B3F1-963FAEBC8501}"/>
    <cellStyle name="Output 20 4" xfId="3344" xr:uid="{00000000-0005-0000-0000-0000F90A0000}"/>
    <cellStyle name="Output 20 4 2" xfId="4354" xr:uid="{3FB77825-3131-472B-9AFD-BC8DFAC10B19}"/>
    <cellStyle name="Output 20 5" xfId="2557" xr:uid="{00000000-0005-0000-0000-0000FA0A0000}"/>
    <cellStyle name="Output 20 5 2" xfId="4182" xr:uid="{46554366-DBA1-4391-ABFC-75A4E80FB94B}"/>
    <cellStyle name="Output 20 6" xfId="3661" xr:uid="{A1E0AE99-1046-40D9-8B9F-154FAFF56F5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3892" xr:uid="{4B8BD813-7F3E-4E50-96AB-8A026D057F27}"/>
    <cellStyle name="Output 21 3" xfId="2331" xr:uid="{00000000-0005-0000-0000-0000FE0A0000}"/>
    <cellStyle name="Output 21 3 2" xfId="3961" xr:uid="{041D49A6-958F-4E46-BD8D-0F008A9B6A65}"/>
    <cellStyle name="Output 21 4" xfId="3345" xr:uid="{00000000-0005-0000-0000-0000FF0A0000}"/>
    <cellStyle name="Output 21 4 2" xfId="4355" xr:uid="{5312B1BC-FD1E-4CD1-8715-77B759BEE8F1}"/>
    <cellStyle name="Output 21 5" xfId="2558" xr:uid="{00000000-0005-0000-0000-0000000B0000}"/>
    <cellStyle name="Output 21 5 2" xfId="4183" xr:uid="{EF1DFA7D-E7D8-4934-BFB1-AA2687CBAC37}"/>
    <cellStyle name="Output 21 6" xfId="3662" xr:uid="{EDFA401C-2C5D-4E09-9B23-D9250F3346E9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3893" xr:uid="{817DF75B-445B-445B-929A-510DCB05151C}"/>
    <cellStyle name="Output 22 3" xfId="2332" xr:uid="{00000000-0005-0000-0000-0000040B0000}"/>
    <cellStyle name="Output 22 3 2" xfId="3962" xr:uid="{0E0164F4-12B5-4139-B402-01B8F898BAE6}"/>
    <cellStyle name="Output 22 4" xfId="3346" xr:uid="{00000000-0005-0000-0000-0000050B0000}"/>
    <cellStyle name="Output 22 4 2" xfId="4356" xr:uid="{0DF0E055-9165-4C50-B19B-2C46AB6C2C5D}"/>
    <cellStyle name="Output 22 5" xfId="2559" xr:uid="{00000000-0005-0000-0000-0000060B0000}"/>
    <cellStyle name="Output 22 5 2" xfId="4184" xr:uid="{4BF962BA-B26F-4448-93C7-10E0F19E961C}"/>
    <cellStyle name="Output 22 6" xfId="3663" xr:uid="{7C4BC43A-8FFC-417B-9E86-ABBD20CE2F89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3894" xr:uid="{0CEF9DD2-90A6-4A0F-B995-337D7FD009E9}"/>
    <cellStyle name="Output 23 3" xfId="2333" xr:uid="{00000000-0005-0000-0000-00000A0B0000}"/>
    <cellStyle name="Output 23 3 2" xfId="3963" xr:uid="{643846F1-5A1F-43E4-80D7-F14E20AA6F8B}"/>
    <cellStyle name="Output 23 4" xfId="3347" xr:uid="{00000000-0005-0000-0000-00000B0B0000}"/>
    <cellStyle name="Output 23 4 2" xfId="4357" xr:uid="{C28AD150-B0B8-457C-A25E-F29CEF653E15}"/>
    <cellStyle name="Output 23 5" xfId="3402" xr:uid="{00000000-0005-0000-0000-00000C0B0000}"/>
    <cellStyle name="Output 23 5 2" xfId="4405" xr:uid="{574E61AA-C57A-403B-9C2A-8B47744D064D}"/>
    <cellStyle name="Output 23 6" xfId="3664" xr:uid="{4E58449B-9995-43E6-8A72-4A2A896527A3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3895" xr:uid="{4015275D-2A00-48C1-86DA-F07B0F8134FC}"/>
    <cellStyle name="Output 24 3" xfId="2334" xr:uid="{00000000-0005-0000-0000-0000100B0000}"/>
    <cellStyle name="Output 24 3 2" xfId="3964" xr:uid="{D8080421-A3BA-4169-B4C3-5DA38684E894}"/>
    <cellStyle name="Output 24 4" xfId="3348" xr:uid="{00000000-0005-0000-0000-0000110B0000}"/>
    <cellStyle name="Output 24 4 2" xfId="4358" xr:uid="{109AE3A5-E28B-4F0D-9991-2F796E479B65}"/>
    <cellStyle name="Output 24 5" xfId="2560" xr:uid="{00000000-0005-0000-0000-0000120B0000}"/>
    <cellStyle name="Output 24 5 2" xfId="4185" xr:uid="{50B90342-3C8F-4EF3-89C2-93BAA90AABCA}"/>
    <cellStyle name="Output 24 6" xfId="3665" xr:uid="{2D4860BF-133C-4F84-AB15-0F4A09CA824B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3896" xr:uid="{B881B086-1AF9-46B9-BFD0-0503A8991EDF}"/>
    <cellStyle name="Output 25 3" xfId="2335" xr:uid="{00000000-0005-0000-0000-0000160B0000}"/>
    <cellStyle name="Output 25 3 2" xfId="3965" xr:uid="{B0542C29-2362-4C45-B0BE-BB8E9C1F1C73}"/>
    <cellStyle name="Output 25 4" xfId="3349" xr:uid="{00000000-0005-0000-0000-0000170B0000}"/>
    <cellStyle name="Output 25 4 2" xfId="4359" xr:uid="{706FEF7F-46FA-48A3-B13A-18722DC4D485}"/>
    <cellStyle name="Output 25 5" xfId="2561" xr:uid="{00000000-0005-0000-0000-0000180B0000}"/>
    <cellStyle name="Output 25 5 2" xfId="4186" xr:uid="{6970ACE7-6C19-4107-A09F-F28B2EC948AB}"/>
    <cellStyle name="Output 25 6" xfId="3666" xr:uid="{AD152ACB-0DE4-4188-9088-46CC0ABC7C5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3897" xr:uid="{5F4AE6A7-02E0-4735-A359-6EF63ECF3BE4}"/>
    <cellStyle name="Output 26 3" xfId="2336" xr:uid="{00000000-0005-0000-0000-00001C0B0000}"/>
    <cellStyle name="Output 26 3 2" xfId="3966" xr:uid="{AE8A6781-02F3-4E02-874A-25C9118FF667}"/>
    <cellStyle name="Output 26 4" xfId="3350" xr:uid="{00000000-0005-0000-0000-00001D0B0000}"/>
    <cellStyle name="Output 26 4 2" xfId="4360" xr:uid="{58C41574-EB98-41B3-90D2-49E8756FE75F}"/>
    <cellStyle name="Output 26 5" xfId="2562" xr:uid="{00000000-0005-0000-0000-00001E0B0000}"/>
    <cellStyle name="Output 26 5 2" xfId="4187" xr:uid="{673B050E-F157-4860-9AC4-B88BFAD7213C}"/>
    <cellStyle name="Output 26 6" xfId="3667" xr:uid="{55815E37-B22B-4DCD-B2BC-984E8ACD056E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3898" xr:uid="{4B137107-3DDB-412E-B9E5-80E8EEFEFF02}"/>
    <cellStyle name="Output 27 3" xfId="2337" xr:uid="{00000000-0005-0000-0000-0000220B0000}"/>
    <cellStyle name="Output 27 3 2" xfId="3967" xr:uid="{2C2DBC27-88EE-4BF2-BB99-E25BAF57EF9D}"/>
    <cellStyle name="Output 27 4" xfId="3351" xr:uid="{00000000-0005-0000-0000-0000230B0000}"/>
    <cellStyle name="Output 27 4 2" xfId="4361" xr:uid="{21B0FFE4-EA70-40C5-B34D-A204D21915BC}"/>
    <cellStyle name="Output 27 5" xfId="2563" xr:uid="{00000000-0005-0000-0000-0000240B0000}"/>
    <cellStyle name="Output 27 5 2" xfId="4188" xr:uid="{FD59EF44-BB34-435D-B875-B693B2417E33}"/>
    <cellStyle name="Output 27 6" xfId="3668" xr:uid="{CD93D636-A61A-4B88-926A-B41DA201A86A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3899" xr:uid="{22D89888-048D-48C5-ABC3-C45383C85CD4}"/>
    <cellStyle name="Output 28 3" xfId="2338" xr:uid="{00000000-0005-0000-0000-0000280B0000}"/>
    <cellStyle name="Output 28 3 2" xfId="3968" xr:uid="{B96FB5C3-F9B4-4CF5-BD3F-2C161DBFDD8D}"/>
    <cellStyle name="Output 28 4" xfId="3352" xr:uid="{00000000-0005-0000-0000-0000290B0000}"/>
    <cellStyle name="Output 28 4 2" xfId="4362" xr:uid="{97465D1B-3117-466D-B58C-1C1144ACB3F7}"/>
    <cellStyle name="Output 28 5" xfId="2564" xr:uid="{00000000-0005-0000-0000-00002A0B0000}"/>
    <cellStyle name="Output 28 5 2" xfId="4189" xr:uid="{29ED4C03-5906-4190-8CFB-1A63FF26B03C}"/>
    <cellStyle name="Output 28 6" xfId="3669" xr:uid="{3AAA28CF-7212-415C-A705-6D82AA2C98A2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3900" xr:uid="{E8CEE686-AD3A-432D-893A-110DDC5BC2BA}"/>
    <cellStyle name="Output 29 3" xfId="2339" xr:uid="{00000000-0005-0000-0000-00002E0B0000}"/>
    <cellStyle name="Output 29 3 2" xfId="3969" xr:uid="{D20213B3-D197-4B16-842B-AB2FAC779A57}"/>
    <cellStyle name="Output 29 4" xfId="3353" xr:uid="{00000000-0005-0000-0000-00002F0B0000}"/>
    <cellStyle name="Output 29 4 2" xfId="4363" xr:uid="{88270244-0C03-480E-80D8-5AE39C414EB0}"/>
    <cellStyle name="Output 29 5" xfId="3378" xr:uid="{00000000-0005-0000-0000-0000300B0000}"/>
    <cellStyle name="Output 29 5 2" xfId="4382" xr:uid="{59CA8074-9869-40F1-B54E-E6C893E7314D}"/>
    <cellStyle name="Output 29 6" xfId="3670" xr:uid="{768E49CB-06D2-4EFA-B430-6DBBD747C7E5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287" xr:uid="{6F5518D0-EC10-4C9C-842E-C65D5A7EDA0E}"/>
    <cellStyle name="Output 3 2 3" xfId="3431" xr:uid="{00000000-0005-0000-0000-0000350B0000}"/>
    <cellStyle name="Output 3 2 3 2" xfId="4433" xr:uid="{E4537878-230C-4F36-B917-5C78851A1739}"/>
    <cellStyle name="Output 3 2 4" xfId="3901" xr:uid="{63EE6035-D8C7-4E3A-A9BE-C0E10E35599C}"/>
    <cellStyle name="Output 3 2_WCO" xfId="2642" xr:uid="{00000000-0005-0000-0000-0000360B0000}"/>
    <cellStyle name="Output 3 3" xfId="2340" xr:uid="{00000000-0005-0000-0000-0000370B0000}"/>
    <cellStyle name="Output 3 3 2" xfId="3970" xr:uid="{033F4915-041D-4821-9D3E-B70AA9251214}"/>
    <cellStyle name="Output 3 4" xfId="3354" xr:uid="{00000000-0005-0000-0000-0000380B0000}"/>
    <cellStyle name="Output 3 4 2" xfId="4364" xr:uid="{E911F6ED-0697-4603-B1C5-8D29A486496E}"/>
    <cellStyle name="Output 3 5" xfId="2565" xr:uid="{00000000-0005-0000-0000-0000390B0000}"/>
    <cellStyle name="Output 3 5 2" xfId="4190" xr:uid="{A3C46DBB-C14B-47A2-BF85-93934260A6A4}"/>
    <cellStyle name="Output 3 6" xfId="3671" xr:uid="{10DD9C7F-50CD-457D-99EA-5E3CD8AB7D13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3902" xr:uid="{B82E58DC-9497-4D40-8FC8-0E2AFF4623B2}"/>
    <cellStyle name="Output 30 3" xfId="2341" xr:uid="{00000000-0005-0000-0000-00003D0B0000}"/>
    <cellStyle name="Output 30 3 2" xfId="3971" xr:uid="{ADBDE9A4-A9D1-43B8-9918-AC0D6B1E1E54}"/>
    <cellStyle name="Output 30 4" xfId="3355" xr:uid="{00000000-0005-0000-0000-00003E0B0000}"/>
    <cellStyle name="Output 30 4 2" xfId="4365" xr:uid="{04DFC4C2-3AD3-45B3-AB49-3AE2BFE75A28}"/>
    <cellStyle name="Output 30 5" xfId="2566" xr:uid="{00000000-0005-0000-0000-00003F0B0000}"/>
    <cellStyle name="Output 30 5 2" xfId="4191" xr:uid="{3A419779-0EFE-46BD-B310-45DC031EDB6D}"/>
    <cellStyle name="Output 30 6" xfId="3672" xr:uid="{ECD3649B-9C69-4162-B68C-7B1529DE182B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3903" xr:uid="{BE339712-607C-4922-9A8F-1327FF1B767A}"/>
    <cellStyle name="Output 31 3" xfId="2342" xr:uid="{00000000-0005-0000-0000-0000430B0000}"/>
    <cellStyle name="Output 31 3 2" xfId="3972" xr:uid="{ADB30DAC-2654-4771-BB03-EDDF987E1625}"/>
    <cellStyle name="Output 31 4" xfId="3356" xr:uid="{00000000-0005-0000-0000-0000440B0000}"/>
    <cellStyle name="Output 31 4 2" xfId="4366" xr:uid="{A6BCFDB0-FEC2-4DF7-B948-1A9EF58B1D61}"/>
    <cellStyle name="Output 31 5" xfId="2567" xr:uid="{00000000-0005-0000-0000-0000450B0000}"/>
    <cellStyle name="Output 31 5 2" xfId="4192" xr:uid="{D9A098FF-B587-450B-99EC-A2A5C6E9E3D8}"/>
    <cellStyle name="Output 31 6" xfId="3673" xr:uid="{000FB0C8-2DD3-4304-A78D-98649E4ECB7C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3904" xr:uid="{27CC1010-E13D-4DF0-864F-FC4B44F2D775}"/>
    <cellStyle name="Output 32 3" xfId="2343" xr:uid="{00000000-0005-0000-0000-0000490B0000}"/>
    <cellStyle name="Output 32 3 2" xfId="3973" xr:uid="{91784067-CCCB-46A4-98E9-4237C5AE4021}"/>
    <cellStyle name="Output 32 4" xfId="3357" xr:uid="{00000000-0005-0000-0000-00004A0B0000}"/>
    <cellStyle name="Output 32 4 2" xfId="4367" xr:uid="{67334773-C03D-4228-BAA6-5D7912470CDA}"/>
    <cellStyle name="Output 32 5" xfId="2568" xr:uid="{00000000-0005-0000-0000-00004B0B0000}"/>
    <cellStyle name="Output 32 5 2" xfId="4193" xr:uid="{0D8A38F8-0CCE-475D-8BBE-C0440A0709FC}"/>
    <cellStyle name="Output 32 6" xfId="3674" xr:uid="{9DFEDB7C-0C76-44AB-9BCC-5CE8B3460B85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3905" xr:uid="{1223E029-31A3-429F-A1F7-5C36DB089046}"/>
    <cellStyle name="Output 33 3" xfId="2344" xr:uid="{00000000-0005-0000-0000-00004F0B0000}"/>
    <cellStyle name="Output 33 3 2" xfId="3974" xr:uid="{ADD486A6-3EF0-4B4E-9F91-6C56AAE02FC6}"/>
    <cellStyle name="Output 33 4" xfId="3358" xr:uid="{00000000-0005-0000-0000-0000500B0000}"/>
    <cellStyle name="Output 33 4 2" xfId="4368" xr:uid="{88CA43B9-858B-4FCE-8AD1-CAFEF4D78BC9}"/>
    <cellStyle name="Output 33 5" xfId="2569" xr:uid="{00000000-0005-0000-0000-0000510B0000}"/>
    <cellStyle name="Output 33 5 2" xfId="4194" xr:uid="{67F22FB0-4649-48F2-9B15-5368E9D8EC65}"/>
    <cellStyle name="Output 33 6" xfId="3675" xr:uid="{35DFCAC4-2269-4FE1-BD31-115958D0A65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3906" xr:uid="{C1861FDD-5A15-4BA2-A4A5-0F6DAAA81C03}"/>
    <cellStyle name="Output 34 3" xfId="2345" xr:uid="{00000000-0005-0000-0000-0000550B0000}"/>
    <cellStyle name="Output 34 3 2" xfId="3975" xr:uid="{2255CA8B-1FF9-4B9A-85D6-356ACAF31FD3}"/>
    <cellStyle name="Output 34 4" xfId="3359" xr:uid="{00000000-0005-0000-0000-0000560B0000}"/>
    <cellStyle name="Output 34 4 2" xfId="4369" xr:uid="{52F9BA87-F071-48B9-9A7C-627A17285DBA}"/>
    <cellStyle name="Output 34 5" xfId="2570" xr:uid="{00000000-0005-0000-0000-0000570B0000}"/>
    <cellStyle name="Output 34 5 2" xfId="4195" xr:uid="{4538C7B9-412C-4C67-BDDD-A062BEFB774A}"/>
    <cellStyle name="Output 34 6" xfId="3676" xr:uid="{5CCF0FDD-80D9-4EEC-BE41-72BA4B87F54F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3907" xr:uid="{BD889C1D-0E09-4894-97C0-8BA3848613EB}"/>
    <cellStyle name="Output 35 3" xfId="2346" xr:uid="{00000000-0005-0000-0000-00005B0B0000}"/>
    <cellStyle name="Output 35 3 2" xfId="3976" xr:uid="{A347C3E5-3173-4CC3-AB05-BD67334659B3}"/>
    <cellStyle name="Output 35 4" xfId="3360" xr:uid="{00000000-0005-0000-0000-00005C0B0000}"/>
    <cellStyle name="Output 35 4 2" xfId="4370" xr:uid="{21A5F6C5-3ED9-4BD9-8FDE-F1DD42F43CF6}"/>
    <cellStyle name="Output 35 5" xfId="2571" xr:uid="{00000000-0005-0000-0000-00005D0B0000}"/>
    <cellStyle name="Output 35 5 2" xfId="4196" xr:uid="{3BD6D15E-0A81-4E17-840F-1167FC8F885B}"/>
    <cellStyle name="Output 35 6" xfId="3677" xr:uid="{20DC3BC0-B97B-4D47-B71D-B9C4A04F2BE5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3908" xr:uid="{1DA8352A-ABCD-47A2-8FD4-1FBFC52C5BA9}"/>
    <cellStyle name="Output 36 3" xfId="2347" xr:uid="{00000000-0005-0000-0000-0000610B0000}"/>
    <cellStyle name="Output 36 3 2" xfId="3977" xr:uid="{AB1E64F2-844E-4BFF-99E4-B05BACF1D59F}"/>
    <cellStyle name="Output 36 4" xfId="3361" xr:uid="{00000000-0005-0000-0000-0000620B0000}"/>
    <cellStyle name="Output 36 4 2" xfId="4371" xr:uid="{1C0191CD-5661-4D39-BA52-61FF3C737727}"/>
    <cellStyle name="Output 36 5" xfId="2572" xr:uid="{00000000-0005-0000-0000-0000630B0000}"/>
    <cellStyle name="Output 36 5 2" xfId="4197" xr:uid="{CE35480F-DFE1-4C4E-92F7-3803925F310B}"/>
    <cellStyle name="Output 36 6" xfId="3678" xr:uid="{8ADB001C-9371-4D2E-BCD8-94AE17D00C7F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3909" xr:uid="{AC42DD7B-FFE4-49BE-9EA9-9A2A842828A7}"/>
    <cellStyle name="Output 37 3" xfId="2348" xr:uid="{00000000-0005-0000-0000-0000670B0000}"/>
    <cellStyle name="Output 37 3 2" xfId="3978" xr:uid="{016D13FD-FACC-4279-8D91-3EBDA09A6021}"/>
    <cellStyle name="Output 37 4" xfId="3362" xr:uid="{00000000-0005-0000-0000-0000680B0000}"/>
    <cellStyle name="Output 37 4 2" xfId="4372" xr:uid="{F98F60E7-145C-454A-8C40-E3B7308BE7A5}"/>
    <cellStyle name="Output 37 5" xfId="2573" xr:uid="{00000000-0005-0000-0000-0000690B0000}"/>
    <cellStyle name="Output 37 5 2" xfId="4198" xr:uid="{672CAB5B-3A80-4889-AB30-EB93FAE73155}"/>
    <cellStyle name="Output 37 6" xfId="3679" xr:uid="{8035F6FD-CDBA-4253-BDA4-692C07F7C8FD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3910" xr:uid="{B0D6A810-2DD9-4808-AFBE-BB516DDA57A9}"/>
    <cellStyle name="Output 38 3" xfId="2349" xr:uid="{00000000-0005-0000-0000-00006D0B0000}"/>
    <cellStyle name="Output 38 3 2" xfId="3979" xr:uid="{FA5AC2FA-0A1D-4EB8-9155-425FC573E7B4}"/>
    <cellStyle name="Output 38 4" xfId="3363" xr:uid="{00000000-0005-0000-0000-00006E0B0000}"/>
    <cellStyle name="Output 38 4 2" xfId="4373" xr:uid="{A09A22B4-AE66-4147-9CEE-BD221C2B9982}"/>
    <cellStyle name="Output 38 5" xfId="2574" xr:uid="{00000000-0005-0000-0000-00006F0B0000}"/>
    <cellStyle name="Output 38 5 2" xfId="4199" xr:uid="{D9E28AFE-D4A5-4C2C-994A-5ACB8B89F349}"/>
    <cellStyle name="Output 38 6" xfId="3680" xr:uid="{31C92625-04D2-45BC-99C0-84E73F75ED05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3911" xr:uid="{49449BAD-784D-4101-88FA-DD57415297D7}"/>
    <cellStyle name="Output 39 3" xfId="2350" xr:uid="{00000000-0005-0000-0000-0000730B0000}"/>
    <cellStyle name="Output 39 3 2" xfId="3980" xr:uid="{CE785BE4-D906-4732-9577-E0E37EE4D463}"/>
    <cellStyle name="Output 39 4" xfId="3364" xr:uid="{00000000-0005-0000-0000-0000740B0000}"/>
    <cellStyle name="Output 39 4 2" xfId="4374" xr:uid="{3A7C772C-A882-4B12-AA8B-2274EA3959BE}"/>
    <cellStyle name="Output 39 5" xfId="2575" xr:uid="{00000000-0005-0000-0000-0000750B0000}"/>
    <cellStyle name="Output 39 5 2" xfId="4200" xr:uid="{B25B0A30-E699-4C09-8066-83D335CB209F}"/>
    <cellStyle name="Output 39 6" xfId="3681" xr:uid="{9EC17504-1578-429F-B9E4-36DDC9A19BA7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3912" xr:uid="{DFF65E63-CB7F-40C3-97F3-59A0CA26E5A9}"/>
    <cellStyle name="Output 4 3" xfId="2351" xr:uid="{00000000-0005-0000-0000-0000790B0000}"/>
    <cellStyle name="Output 4 3 2" xfId="3981" xr:uid="{2E056E1E-B006-46E0-8E19-F42FB7BBCACD}"/>
    <cellStyle name="Output 4 4" xfId="3365" xr:uid="{00000000-0005-0000-0000-00007A0B0000}"/>
    <cellStyle name="Output 4 4 2" xfId="4375" xr:uid="{C978E560-6060-49A5-8283-B2AAD751831B}"/>
    <cellStyle name="Output 4 5" xfId="3401" xr:uid="{00000000-0005-0000-0000-00007B0B0000}"/>
    <cellStyle name="Output 4 5 2" xfId="4404" xr:uid="{C7260067-216B-4ECE-81AB-933FC4C060C4}"/>
    <cellStyle name="Output 4 6" xfId="3682" xr:uid="{474D507A-7EDE-44B4-B32C-34E57CAB3C64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223" xr:uid="{A25FC9EF-39DB-433E-97C7-889FD8ED0542}"/>
    <cellStyle name="Output 40 3" xfId="3394" xr:uid="{00000000-0005-0000-0000-00007F0B0000}"/>
    <cellStyle name="Output 40 3 2" xfId="4398" xr:uid="{471F47F3-4A07-4B3A-BE8F-D12352780A84}"/>
    <cellStyle name="Output 40 4" xfId="2589" xr:uid="{00000000-0005-0000-0000-0000800B0000}"/>
    <cellStyle name="Output 40 4 2" xfId="4210" xr:uid="{51F98F45-5605-4A68-BE6D-42825AE2B2A3}"/>
    <cellStyle name="Output 40 5" xfId="3683" xr:uid="{54219C9D-75D9-4E58-8A24-99152D0DC4D0}"/>
    <cellStyle name="Output 40_WCO" xfId="2630" xr:uid="{00000000-0005-0000-0000-0000810B0000}"/>
    <cellStyle name="Output 41" xfId="2213" xr:uid="{00000000-0005-0000-0000-0000820B0000}"/>
    <cellStyle name="Output 41 2" xfId="3879" xr:uid="{B551003F-690B-4241-9009-5F6C4FC29C8B}"/>
    <cellStyle name="Output 42" xfId="2318" xr:uid="{00000000-0005-0000-0000-0000830B0000}"/>
    <cellStyle name="Output 42 2" xfId="3948" xr:uid="{E9CD3775-9D31-44E7-8185-193C1CAAD92D}"/>
    <cellStyle name="Output 43" xfId="3332" xr:uid="{00000000-0005-0000-0000-0000840B0000}"/>
    <cellStyle name="Output 43 2" xfId="4342" xr:uid="{D14B9678-B0E2-45FA-A1F4-913FA89B38FB}"/>
    <cellStyle name="Output 44" xfId="2547" xr:uid="{00000000-0005-0000-0000-0000850B0000}"/>
    <cellStyle name="Output 44 2" xfId="4172" xr:uid="{83E79A1C-7DC9-46EA-AAA6-7A9A849058EC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3913" xr:uid="{1F5FDB15-23F6-4867-A8C9-FB49158A6106}"/>
    <cellStyle name="Output 5 3" xfId="2352" xr:uid="{00000000-0005-0000-0000-0000890B0000}"/>
    <cellStyle name="Output 5 3 2" xfId="3982" xr:uid="{AFFAC7FC-E01E-4A05-8804-A630EF25EC03}"/>
    <cellStyle name="Output 5 4" xfId="3366" xr:uid="{00000000-0005-0000-0000-00008A0B0000}"/>
    <cellStyle name="Output 5 4 2" xfId="4376" xr:uid="{BE08230A-76DA-4825-AB28-BD08269D9374}"/>
    <cellStyle name="Output 5 5" xfId="2576" xr:uid="{00000000-0005-0000-0000-00008B0B0000}"/>
    <cellStyle name="Output 5 5 2" xfId="4201" xr:uid="{581EFE3C-5C79-458A-8649-B6FF45975571}"/>
    <cellStyle name="Output 5 6" xfId="3684" xr:uid="{91ACC03C-4568-40FE-A336-45E7997192B6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3914" xr:uid="{A0A1F67F-A86A-4429-AB57-AF8DAAA4D484}"/>
    <cellStyle name="Output 6 3" xfId="2353" xr:uid="{00000000-0005-0000-0000-00008F0B0000}"/>
    <cellStyle name="Output 6 3 2" xfId="3983" xr:uid="{736BD590-E57F-47E9-B7E9-091BF67666DF}"/>
    <cellStyle name="Output 6 4" xfId="3367" xr:uid="{00000000-0005-0000-0000-0000900B0000}"/>
    <cellStyle name="Output 6 4 2" xfId="4377" xr:uid="{5A770B68-3F15-4B6F-AC46-1528602D7872}"/>
    <cellStyle name="Output 6 5" xfId="2577" xr:uid="{00000000-0005-0000-0000-0000910B0000}"/>
    <cellStyle name="Output 6 5 2" xfId="4202" xr:uid="{78F50940-2D36-44CE-83A3-7E58EB384020}"/>
    <cellStyle name="Output 6 6" xfId="3685" xr:uid="{279F3D36-76A6-4DC2-ACE8-EF2D9B49D31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3915" xr:uid="{2361EDC9-A09C-4948-BD63-C63A46A567D4}"/>
    <cellStyle name="Output 7 3" xfId="2354" xr:uid="{00000000-0005-0000-0000-0000950B0000}"/>
    <cellStyle name="Output 7 3 2" xfId="3984" xr:uid="{18B9270A-FD0A-4D36-BBEE-38FA62D1CA7E}"/>
    <cellStyle name="Output 7 4" xfId="3368" xr:uid="{00000000-0005-0000-0000-0000960B0000}"/>
    <cellStyle name="Output 7 4 2" xfId="4378" xr:uid="{7484FD15-BB4C-4F35-AA48-3B5F6FED2F74}"/>
    <cellStyle name="Output 7 5" xfId="2578" xr:uid="{00000000-0005-0000-0000-0000970B0000}"/>
    <cellStyle name="Output 7 5 2" xfId="4203" xr:uid="{A4EC5100-989B-45E1-8754-27FF18C82F79}"/>
    <cellStyle name="Output 7 6" xfId="3686" xr:uid="{E6E383E2-210F-4070-8E15-FF65B51CCC3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3916" xr:uid="{C99DBF0D-4C5E-4621-B69B-801A50E6D211}"/>
    <cellStyle name="Output 8 3" xfId="2355" xr:uid="{00000000-0005-0000-0000-00009B0B0000}"/>
    <cellStyle name="Output 8 3 2" xfId="3985" xr:uid="{5F986D0A-86C5-4C74-932A-2F02F6CE44DA}"/>
    <cellStyle name="Output 8 4" xfId="3369" xr:uid="{00000000-0005-0000-0000-00009C0B0000}"/>
    <cellStyle name="Output 8 4 2" xfId="4379" xr:uid="{25CA954E-6A42-4C43-B321-F83AF9B65D61}"/>
    <cellStyle name="Output 8 5" xfId="2579" xr:uid="{00000000-0005-0000-0000-00009D0B0000}"/>
    <cellStyle name="Output 8 5 2" xfId="4204" xr:uid="{7AF539F8-7644-46B3-9F89-1AB8237DAC8D}"/>
    <cellStyle name="Output 8 6" xfId="3687" xr:uid="{F43F65A5-88A9-4396-BA03-31A6382B8C6B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3917" xr:uid="{7FB1771E-5E08-4531-AC7E-7F1ECD3D4C99}"/>
    <cellStyle name="Output 9 3" xfId="2356" xr:uid="{00000000-0005-0000-0000-0000A10B0000}"/>
    <cellStyle name="Output 9 3 2" xfId="3986" xr:uid="{88556453-8697-46C1-99FC-C888D4017FB3}"/>
    <cellStyle name="Output 9 4" xfId="3370" xr:uid="{00000000-0005-0000-0000-0000A20B0000}"/>
    <cellStyle name="Output 9 4 2" xfId="4380" xr:uid="{99214E26-8DD4-4968-AA84-0DCE6D9EEFBD}"/>
    <cellStyle name="Output 9 5" xfId="2580" xr:uid="{00000000-0005-0000-0000-0000A30B0000}"/>
    <cellStyle name="Output 9 5 2" xfId="4205" xr:uid="{9F4F655F-A780-44E6-8C6D-8D7A9E3E5AAA}"/>
    <cellStyle name="Output 9 6" xfId="3688" xr:uid="{58CC34AF-468B-49BC-AFF3-05220ECBC913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3482" xr:uid="{6536AD6F-820A-435D-8707-09F2C5D52068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4441" xr:uid="{DDDDEF11-BBC6-4512-9A75-68CA071FC701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3481" xr:uid="{F02795D1-D52C-40FD-8400-47F2F841861F}"/>
    <cellStyle name="Quantity 5" xfId="3208" xr:uid="{00000000-0005-0000-0000-0000DA0B0000}"/>
    <cellStyle name="Quantity 5 2" xfId="3435" xr:uid="{00000000-0005-0000-0000-0000DB0B0000}"/>
    <cellStyle name="Quantity 5 2 2" xfId="4442" xr:uid="{ECA86DA6-E85D-4F37-8FFE-FF09799C9E21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4434" xr:uid="{990DC76C-EE2E-4F8A-9A01-DCDCB68E3ED9}"/>
    <cellStyle name="Total 2 2 3" xfId="4288" xr:uid="{7BC15A03-01C5-4955-A369-907E16EEFB1B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4435" xr:uid="{4B529166-0317-4026-B810-086E3D181B58}"/>
    <cellStyle name="Total 3 2 3" xfId="4289" xr:uid="{85B24FBA-54AA-4F85-9634-F27C3D2D2BF9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219" xr:uid="{ACB6E464-BC25-4E7F-89CC-2F88981B0F75}"/>
    <cellStyle name="Total 40 3" xfId="3392" xr:uid="{00000000-0005-0000-0000-0000360C0000}"/>
    <cellStyle name="Total 40 3 2" xfId="4396" xr:uid="{7FF530DA-A841-4D8C-AE12-F9B7BA15BD06}"/>
    <cellStyle name="Total 40 4" xfId="3398" xr:uid="{00000000-0005-0000-0000-0000370C0000}"/>
    <cellStyle name="Total 40 4 2" xfId="4402" xr:uid="{392404E0-1992-4E74-9BA6-533CB10BE8A2}"/>
    <cellStyle name="Total 40 5" xfId="3689" xr:uid="{2088AFE2-77A0-4023-91CC-6CDAF09600AB}"/>
    <cellStyle name="Total 40_WCO" xfId="2864" xr:uid="{00000000-0005-0000-0000-0000380C0000}"/>
    <cellStyle name="Total 41" xfId="2253" xr:uid="{00000000-0005-0000-0000-0000390C0000}"/>
    <cellStyle name="Total 41 2" xfId="3918" xr:uid="{48A8256F-7ACC-47BD-A87A-13F5F63154C7}"/>
    <cellStyle name="Total 42" xfId="2357" xr:uid="{00000000-0005-0000-0000-00003A0C0000}"/>
    <cellStyle name="Total 42 2" xfId="3987" xr:uid="{349265B1-FE30-4E12-93F8-59A368C04A58}"/>
    <cellStyle name="Total 43" xfId="3373" xr:uid="{00000000-0005-0000-0000-00003B0C0000}"/>
    <cellStyle name="Total 43 2" xfId="4381" xr:uid="{CAA5A01B-9FD0-4D12-8D1C-CC51D795C5EE}"/>
    <cellStyle name="Total 44" xfId="2874" xr:uid="{00000000-0005-0000-0000-00003C0C0000}"/>
    <cellStyle name="Total 44 2" xfId="4217" xr:uid="{EA4835FE-41DB-4462-8545-82FF908702A7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290" xr:uid="{939218FB-6224-438E-B06D-8F0F10CCC83A}"/>
    <cellStyle name="การคำนวณ 2 3" xfId="3438" xr:uid="{00000000-0005-0000-0000-00006F0C0000}"/>
    <cellStyle name="การคำนวณ 2 3 2" xfId="4436" xr:uid="{DCCAE5F7-88A1-4B6E-BE95-E551780E0BC6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291" xr:uid="{B304C98E-016F-4E77-9E46-1B2E4B8346CF}"/>
    <cellStyle name="เครื่องหมายจุลภาค 10 3" xfId="3222" xr:uid="{00000000-0005-0000-0000-0000790C0000}"/>
    <cellStyle name="เครื่องหมายจุลภาค 10 3 2" xfId="4292" xr:uid="{83278F52-C804-4B44-BE64-81258286BD7F}"/>
    <cellStyle name="เครื่องหมายจุลภาค 10 4" xfId="3223" xr:uid="{00000000-0005-0000-0000-00007A0C0000}"/>
    <cellStyle name="เครื่องหมายจุลภาค 10 4 2" xfId="4293" xr:uid="{FA39CCD5-6C2A-406C-B79D-A1314EA8A0A6}"/>
    <cellStyle name="เครื่องหมายจุลภาค 10 5" xfId="3691" xr:uid="{6548F286-08A5-4EC7-B829-E9CEA17FEC34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294" xr:uid="{D809DBCA-A805-4DF0-8533-6C4A3B894226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295" xr:uid="{1575DD0F-25DD-4AF5-83FF-5B817697CB71}"/>
    <cellStyle name="เครื่องหมายจุลภาค 11 5" xfId="3692" xr:uid="{F7C73B21-31ED-4693-8117-84764469712B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296" xr:uid="{7DD5A587-B9CC-461E-839C-9CF11E30F001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297" xr:uid="{08D4D664-0998-4703-AA07-F28B8F6DA08F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298" xr:uid="{017741D8-49E0-4AE8-A907-978460C4B067}"/>
    <cellStyle name="เครื่องหมายจุลภาค 13 3" xfId="3231" xr:uid="{00000000-0005-0000-0000-0000870C0000}"/>
    <cellStyle name="เครื่องหมายจุลภาค 13 3 2" xfId="4299" xr:uid="{005A06ED-3DEB-4BAE-94CD-87088DA4C850}"/>
    <cellStyle name="เครื่องหมายจุลภาค 13 4" xfId="3693" xr:uid="{A18D7ECB-3A2E-4320-BEE4-0E8084E97B1B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300" xr:uid="{EBD84530-80FB-4D06-BDB4-55F74B892B87}"/>
    <cellStyle name="เครื่องหมายจุลภาค 14 3" xfId="3694" xr:uid="{7C24D177-344E-4E8E-9905-C609F76AAAE3}"/>
    <cellStyle name="เครื่องหมายจุลภาค 15" xfId="3233" xr:uid="{00000000-0005-0000-0000-00008A0C0000}"/>
    <cellStyle name="เครื่องหมายจุลภาค 15 2" xfId="4301" xr:uid="{E5BCC6A3-E3E1-40BA-A56C-281361141A33}"/>
    <cellStyle name="เครื่องหมายจุลภาค 16" xfId="3234" xr:uid="{00000000-0005-0000-0000-00008B0C0000}"/>
    <cellStyle name="เครื่องหมายจุลภาค 16 2" xfId="4302" xr:uid="{80942DB7-7102-422C-A37D-3795EAE877E4}"/>
    <cellStyle name="เครื่องหมายจุลภาค 17" xfId="3235" xr:uid="{00000000-0005-0000-0000-00008C0C0000}"/>
    <cellStyle name="เครื่องหมายจุลภาค 17 2" xfId="4303" xr:uid="{436E5D18-2BE9-4AE8-824E-6064ABDF0A08}"/>
    <cellStyle name="เครื่องหมายจุลภาค 18" xfId="3236" xr:uid="{00000000-0005-0000-0000-00008D0C0000}"/>
    <cellStyle name="เครื่องหมายจุลภาค 18 2" xfId="4304" xr:uid="{31E4D0C9-FD78-4EE9-91E8-CC5178B738E4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306" xr:uid="{21AF371E-D6BC-4F1E-9321-B004705D0540}"/>
    <cellStyle name="เครื่องหมายจุลภาค 19 3" xfId="4305" xr:uid="{4BD67898-1E1E-4468-BAFE-E455D0A6C1CD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307" xr:uid="{FB0B794A-F03D-4976-82CA-8CDCAA04DB9C}"/>
    <cellStyle name="เครื่องหมายจุลภาค 2 2 3" xfId="3240" xr:uid="{00000000-0005-0000-0000-0000930C0000}"/>
    <cellStyle name="เครื่องหมายจุลภาค 2 2 3 2" xfId="4308" xr:uid="{5840E296-D676-4612-A672-C73E3955058D}"/>
    <cellStyle name="เครื่องหมายจุลภาค 2 2 4" xfId="3695" xr:uid="{E6F60D56-A299-42B7-904C-4D8AFE7B35E1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309" xr:uid="{682326A5-6D6D-4BC0-9C2A-8E61DD3E2DF2}"/>
    <cellStyle name="เครื่องหมายจุลภาค 2 4" xfId="1916" xr:uid="{00000000-0005-0000-0000-0000960C0000}"/>
    <cellStyle name="เครื่องหมายจุลภาค 2 4 2" xfId="3696" xr:uid="{EB01E879-39A2-4D84-B048-BF46A5802B16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3927" xr:uid="{5111DE69-A70C-4832-B9C3-795D6D424F2E}"/>
    <cellStyle name="เครื่องหมายจุลภาค 2 5 3" xfId="3697" xr:uid="{B5F18FD4-7D3C-4910-947D-2109774B25BA}"/>
    <cellStyle name="เครื่องหมายจุลภาค 2 6" xfId="1918" xr:uid="{00000000-0005-0000-0000-0000990C0000}"/>
    <cellStyle name="เครื่องหมายจุลภาค 2 6 2" xfId="3698" xr:uid="{BDD9FE2F-5237-46F3-A396-5ED23B7825B1}"/>
    <cellStyle name="เครื่องหมายจุลภาค 2 7" xfId="3467" xr:uid="{6CC03A39-8517-44DE-9860-DA8C806338A7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311" xr:uid="{89BB8FDE-964C-4A98-BB32-FF4A98189355}"/>
    <cellStyle name="เครื่องหมายจุลภาค 20 3" xfId="4310" xr:uid="{07027847-5B78-4000-8C1B-C33CDC497339}"/>
    <cellStyle name="เครื่องหมายจุลภาค 21" xfId="3245" xr:uid="{00000000-0005-0000-0000-00009D0C0000}"/>
    <cellStyle name="เครื่องหมายจุลภาค 21 2" xfId="4312" xr:uid="{3912F559-55E4-4029-B1EF-19574198AF96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313" xr:uid="{1640524D-1212-428D-A782-EDD190F4E91D}"/>
    <cellStyle name="เครื่องหมายจุลภาค 3 2 3" xfId="3699" xr:uid="{3B9FEB8C-36C2-4146-A99E-071C3C83CFDE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314" xr:uid="{6293D8CF-EC66-436D-973E-71113A0D45D3}"/>
    <cellStyle name="เครื่องหมายจุลภาค 4 11" xfId="3700" xr:uid="{D8868A04-DE01-4DAC-A097-23316CA16CE5}"/>
    <cellStyle name="เครื่องหมายจุลภาค 4 2" xfId="1923" xr:uid="{00000000-0005-0000-0000-0000A60C0000}"/>
    <cellStyle name="เครื่องหมายจุลภาค 4 2 2" xfId="3701" xr:uid="{4AE5356A-2518-402A-A5FC-6B002A26974C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3703" xr:uid="{73C9AC1D-F7D8-4611-949C-872836FCEE27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229" xr:uid="{288DDEC6-9469-4097-9C36-DB51BCD07508}"/>
    <cellStyle name="เครื่องหมายจุลภาค 5 3 2 3" xfId="3705" xr:uid="{2AA71C16-C1B8-4359-89C3-FFE1910A2ABC}"/>
    <cellStyle name="เครื่องหมายจุลภาค 5 3 3" xfId="3704" xr:uid="{DC67B7FD-DC72-4206-94FD-22E4270D2DC3}"/>
    <cellStyle name="เครื่องหมายจุลภาค 5 4" xfId="2258" xr:uid="{00000000-0005-0000-0000-0000B40C0000}"/>
    <cellStyle name="เครื่องหมายจุลภาค 5 4 2" xfId="3919" xr:uid="{AF02A053-E486-4365-82ED-FBDA9877B111}"/>
    <cellStyle name="เครื่องหมายจุลภาค 5 5" xfId="3702" xr:uid="{93D88003-1D7B-44CB-94A4-036C6E8ED8AB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315" xr:uid="{9064B614-4245-48B4-BC38-7C4F1CA50021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316" xr:uid="{9C121BC9-117F-41EF-B6BA-FE47737C5F5B}"/>
    <cellStyle name="เครื่องหมายจุลภาค 8 3" xfId="3706" xr:uid="{54B0174B-322C-4DDA-AB87-9FECDADBB813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317" xr:uid="{B23A8D6A-704C-4040-8FEB-62A0E99E135A}"/>
    <cellStyle name="เครื่องหมายจุลภาค 9 3" xfId="3707" xr:uid="{BAEBCD5C-0C23-4992-AA6A-F09C89A486C4}"/>
    <cellStyle name="เครื่องหมายจุลภาค_topปิยะศิริ Q1_49" xfId="1941" xr:uid="{00000000-0005-0000-0000-0000BF0C0000}"/>
    <cellStyle name="จุลภาค" xfId="1" builtinId="3"/>
    <cellStyle name="จุลภาค 2" xfId="3445" xr:uid="{F05E5B2F-FCFF-46CD-A0FA-FFA3E5365884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" xfId="0" builtinId="0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3920" xr:uid="{D9E3EA7F-D289-4FEE-947E-C708B1BAE2DF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319" xr:uid="{C3EAF695-5FFA-49DF-9600-8C827735125E}"/>
    <cellStyle name="ปกติ 15 3" xfId="4318" xr:uid="{C0C533BB-66DC-47E1-9A9F-8268CEFDB039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321" xr:uid="{B529704A-D7C5-4A93-BEC9-E0A51DE1A1D6}"/>
    <cellStyle name="ปกติ 16 3" xfId="4320" xr:uid="{DA19CB13-0F41-453D-AD48-BAAD49E2A3F4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3708" xr:uid="{1EABA397-C1D6-4FA6-A4F2-6D4184DAEFC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3921" xr:uid="{38EF8215-CF0D-4BA4-ACB8-737EA594F148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323" xr:uid="{90301785-263C-407F-A870-463B79E53F95}"/>
    <cellStyle name="ป้อนค่า 2 3" xfId="3439" xr:uid="{00000000-0005-0000-0000-0000270D0000}"/>
    <cellStyle name="ป้อนค่า 2 3 2" xfId="4437" xr:uid="{0E13B8F0-4440-4251-B3C2-376B24EB659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325" xr:uid="{E9EC1C6F-3901-42A2-BB03-9D9C25E57EE9}"/>
    <cellStyle name="ผลรวม 2 3" xfId="3440" xr:uid="{00000000-0005-0000-0000-00003C0D0000}"/>
    <cellStyle name="ผลรวม 2 3 2" xfId="4438" xr:uid="{F54EA519-8264-441D-B8DE-59EDB28ECC4E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326" xr:uid="{94B366D4-5C6B-46B2-B1AB-6AFA577B2EEE}"/>
    <cellStyle name="แสดงผล 2 3" xfId="3441" xr:uid="{00000000-0005-0000-0000-0000600D0000}"/>
    <cellStyle name="แสดงผล 2 3 2" xfId="4439" xr:uid="{6431D912-B3A7-4D2B-A4C5-6B6A6B76EC56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224" xr:uid="{44B79F5A-123E-4CA7-9C3E-B5230D4F3CB9}"/>
    <cellStyle name="หมายเหตุ 4" xfId="3395" xr:uid="{00000000-0005-0000-0000-0000660D0000}"/>
    <cellStyle name="หมายเหตุ 4 2" xfId="4399" xr:uid="{206E8797-1D1E-44B4-BFD2-5C2B61AD20BF}"/>
    <cellStyle name="หมายเหตุ 5" xfId="2590" xr:uid="{00000000-0005-0000-0000-0000670D0000}"/>
    <cellStyle name="หมายเหตุ 5 2" xfId="4211" xr:uid="{3FE5540F-73E1-4DFA-B59D-1EFA9B3DEEDE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zoomScale="85" zoomScaleNormal="85" zoomScaleSheetLayoutView="85" workbookViewId="0">
      <selection sqref="A1:K1"/>
    </sheetView>
  </sheetViews>
  <sheetFormatPr defaultColWidth="9.140625" defaultRowHeight="27" customHeight="1"/>
  <cols>
    <col min="1" max="6" width="9.140625" style="42" customWidth="1"/>
    <col min="7" max="7" width="9.140625" style="30" customWidth="1"/>
    <col min="8" max="8" width="1.7109375" style="30" customWidth="1"/>
    <col min="9" max="9" width="16.7109375" style="42" customWidth="1"/>
    <col min="10" max="10" width="2.7109375" style="64" customWidth="1"/>
    <col min="11" max="11" width="16.7109375" style="42" customWidth="1"/>
    <col min="12" max="12" width="2.42578125" style="42" customWidth="1"/>
    <col min="13" max="13" width="9.140625" style="42"/>
    <col min="14" max="14" width="13.28515625" style="42" hidden="1" customWidth="1"/>
    <col min="15" max="16384" width="9.140625" style="42"/>
  </cols>
  <sheetData>
    <row r="1" spans="1:14" ht="25.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4" ht="25.5" customHeight="1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4" ht="25.5" customHeight="1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4" ht="25.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4" ht="25.5" customHeight="1">
      <c r="A5" s="8"/>
      <c r="B5" s="8"/>
      <c r="C5" s="8"/>
      <c r="D5" s="8"/>
      <c r="E5" s="8"/>
      <c r="F5" s="8"/>
      <c r="G5" s="43"/>
      <c r="H5" s="43"/>
      <c r="I5" s="8"/>
      <c r="J5" s="41"/>
      <c r="K5" s="44" t="s">
        <v>3</v>
      </c>
    </row>
    <row r="6" spans="1:14" ht="25.5" customHeight="1">
      <c r="G6" s="45" t="s">
        <v>4</v>
      </c>
      <c r="H6" s="45"/>
      <c r="I6" s="46" t="s">
        <v>5</v>
      </c>
      <c r="J6" s="6"/>
      <c r="K6" s="47" t="s">
        <v>6</v>
      </c>
    </row>
    <row r="7" spans="1:14" ht="25.5" customHeight="1">
      <c r="G7" s="45"/>
      <c r="H7" s="45"/>
      <c r="I7" s="48" t="s">
        <v>7</v>
      </c>
      <c r="J7" s="6"/>
      <c r="K7" s="47" t="s">
        <v>8</v>
      </c>
    </row>
    <row r="8" spans="1:14" ht="25.5" customHeight="1">
      <c r="B8" s="41"/>
      <c r="C8" s="41" t="s">
        <v>9</v>
      </c>
      <c r="D8" s="41"/>
      <c r="E8" s="41"/>
      <c r="F8" s="41"/>
      <c r="I8" s="47" t="s">
        <v>10</v>
      </c>
      <c r="J8" s="6"/>
      <c r="K8" s="6"/>
    </row>
    <row r="9" spans="1:14" ht="25.5" customHeight="1">
      <c r="A9" s="49" t="s">
        <v>11</v>
      </c>
      <c r="B9" s="8"/>
      <c r="C9" s="8"/>
      <c r="D9" s="8"/>
      <c r="E9" s="8"/>
      <c r="F9" s="8"/>
      <c r="G9" s="43"/>
      <c r="H9" s="43"/>
      <c r="J9" s="41"/>
      <c r="K9" s="8"/>
    </row>
    <row r="10" spans="1:14" ht="25.5" customHeight="1">
      <c r="A10" s="49" t="s">
        <v>12</v>
      </c>
      <c r="B10" s="8"/>
      <c r="C10" s="8"/>
      <c r="D10" s="8"/>
      <c r="E10" s="8"/>
      <c r="F10" s="8"/>
      <c r="G10" s="50" t="s">
        <v>13</v>
      </c>
      <c r="H10" s="50"/>
      <c r="I10" s="51">
        <v>227695441.92000002</v>
      </c>
      <c r="J10" s="52"/>
      <c r="K10" s="51">
        <v>59018620.509999998</v>
      </c>
    </row>
    <row r="11" spans="1:14" ht="25.5" customHeight="1">
      <c r="A11" s="53" t="s">
        <v>14</v>
      </c>
      <c r="B11" s="8"/>
      <c r="C11" s="8"/>
      <c r="D11" s="8"/>
      <c r="E11" s="8"/>
      <c r="F11" s="8"/>
      <c r="G11" s="50" t="s">
        <v>15</v>
      </c>
      <c r="H11" s="50"/>
      <c r="I11" s="51">
        <v>488359289.91000009</v>
      </c>
      <c r="J11" s="52"/>
      <c r="K11" s="51">
        <v>439469849.96000004</v>
      </c>
      <c r="N11" s="42" t="s">
        <v>16</v>
      </c>
    </row>
    <row r="12" spans="1:14" ht="25.5" customHeight="1">
      <c r="A12" s="53" t="s">
        <v>17</v>
      </c>
      <c r="B12" s="8"/>
      <c r="C12" s="8"/>
      <c r="D12" s="8"/>
      <c r="E12" s="8"/>
      <c r="F12" s="8"/>
      <c r="G12" s="50" t="s">
        <v>18</v>
      </c>
      <c r="H12" s="50"/>
      <c r="I12" s="51">
        <v>0</v>
      </c>
      <c r="J12" s="52"/>
      <c r="K12" s="51">
        <v>60761454.770000003</v>
      </c>
    </row>
    <row r="13" spans="1:14" ht="25.5" customHeight="1">
      <c r="A13" s="53" t="s">
        <v>19</v>
      </c>
      <c r="B13" s="8"/>
      <c r="C13" s="8"/>
      <c r="D13" s="8"/>
      <c r="E13" s="8"/>
      <c r="F13" s="8"/>
      <c r="G13" s="50" t="s">
        <v>20</v>
      </c>
      <c r="H13" s="50"/>
      <c r="I13" s="51">
        <v>102303719.06</v>
      </c>
      <c r="J13" s="52"/>
      <c r="K13" s="51">
        <v>300585000</v>
      </c>
    </row>
    <row r="14" spans="1:14" ht="25.5" customHeight="1">
      <c r="A14" s="49" t="s">
        <v>21</v>
      </c>
      <c r="B14" s="8"/>
      <c r="C14" s="8"/>
      <c r="D14" s="8"/>
      <c r="E14" s="8"/>
      <c r="F14" s="8"/>
      <c r="G14" s="50" t="s">
        <v>22</v>
      </c>
      <c r="H14" s="50"/>
      <c r="I14" s="51">
        <v>323837480.91999996</v>
      </c>
      <c r="J14" s="52"/>
      <c r="K14" s="51">
        <v>368616789.25</v>
      </c>
    </row>
    <row r="15" spans="1:14" ht="25.5" customHeight="1">
      <c r="A15" s="49" t="s">
        <v>23</v>
      </c>
      <c r="B15" s="8"/>
      <c r="C15" s="8"/>
      <c r="D15" s="8"/>
      <c r="E15" s="8"/>
      <c r="F15" s="8"/>
      <c r="G15" s="50"/>
      <c r="H15" s="50"/>
      <c r="I15" s="51">
        <v>2282505.4500000002</v>
      </c>
      <c r="J15" s="52"/>
      <c r="K15" s="51">
        <v>2282505.4500000002</v>
      </c>
    </row>
    <row r="16" spans="1:14" ht="25.5" customHeight="1">
      <c r="A16" s="8"/>
      <c r="B16" s="49" t="s">
        <v>24</v>
      </c>
      <c r="C16" s="8"/>
      <c r="D16" s="8"/>
      <c r="E16" s="8"/>
      <c r="F16" s="8"/>
      <c r="G16" s="54"/>
      <c r="H16" s="54"/>
      <c r="I16" s="55">
        <f>SUM(I10:I15)</f>
        <v>1144478437.26</v>
      </c>
      <c r="J16" s="52"/>
      <c r="K16" s="55">
        <f>SUM(K10:K15)</f>
        <v>1230734219.9400001</v>
      </c>
    </row>
    <row r="17" spans="1:14" ht="25.5" customHeight="1">
      <c r="A17" s="49" t="s">
        <v>25</v>
      </c>
      <c r="B17" s="49"/>
      <c r="C17" s="8"/>
      <c r="D17" s="8"/>
      <c r="E17" s="8"/>
      <c r="F17" s="8"/>
      <c r="G17" s="54"/>
      <c r="H17" s="54"/>
      <c r="I17" s="51"/>
      <c r="J17" s="52"/>
      <c r="K17" s="51"/>
    </row>
    <row r="18" spans="1:14" ht="25.5" customHeight="1">
      <c r="A18" s="49" t="s">
        <v>26</v>
      </c>
      <c r="B18" s="8"/>
      <c r="C18" s="8"/>
      <c r="D18" s="8"/>
      <c r="E18" s="8"/>
      <c r="F18" s="8"/>
      <c r="G18" s="6" t="s">
        <v>27</v>
      </c>
      <c r="H18" s="6"/>
      <c r="I18" s="51">
        <v>386233547.75999987</v>
      </c>
      <c r="J18" s="52"/>
      <c r="K18" s="51">
        <v>382891873.82999986</v>
      </c>
    </row>
    <row r="19" spans="1:14" ht="25.5" customHeight="1">
      <c r="A19" s="56" t="s">
        <v>28</v>
      </c>
      <c r="B19" s="8"/>
      <c r="C19" s="8"/>
      <c r="D19" s="8"/>
      <c r="E19" s="8"/>
      <c r="F19" s="8"/>
      <c r="G19" s="50" t="s">
        <v>29</v>
      </c>
      <c r="H19" s="50"/>
      <c r="I19" s="51">
        <v>4697690.83</v>
      </c>
      <c r="J19" s="52"/>
      <c r="K19" s="51">
        <v>7126732.4000000004</v>
      </c>
    </row>
    <row r="20" spans="1:14" ht="25.5" customHeight="1">
      <c r="A20" s="49" t="s">
        <v>30</v>
      </c>
      <c r="B20" s="8"/>
      <c r="C20" s="8"/>
      <c r="D20" s="8"/>
      <c r="E20" s="8"/>
      <c r="F20" s="8"/>
      <c r="G20" s="6" t="s">
        <v>31</v>
      </c>
      <c r="H20" s="6"/>
      <c r="I20" s="51">
        <v>59864515.799999997</v>
      </c>
      <c r="J20" s="52"/>
      <c r="K20" s="51">
        <v>56062178.389999993</v>
      </c>
      <c r="N20" s="42" t="s">
        <v>16</v>
      </c>
    </row>
    <row r="21" spans="1:14" ht="25.5" customHeight="1">
      <c r="A21" s="49" t="s">
        <v>32</v>
      </c>
      <c r="B21" s="8"/>
      <c r="C21" s="8"/>
      <c r="D21" s="8"/>
      <c r="E21" s="8"/>
      <c r="F21" s="8"/>
      <c r="G21" s="50" t="s">
        <v>33</v>
      </c>
      <c r="H21" s="50"/>
      <c r="I21" s="51">
        <v>5423599.6900000004</v>
      </c>
      <c r="J21" s="52"/>
      <c r="K21" s="51">
        <v>3425736.17</v>
      </c>
    </row>
    <row r="22" spans="1:14" ht="25.5" customHeight="1">
      <c r="A22" s="49" t="s">
        <v>34</v>
      </c>
      <c r="B22" s="8"/>
      <c r="C22" s="8"/>
      <c r="D22" s="8"/>
      <c r="E22" s="8"/>
      <c r="F22" s="8"/>
      <c r="G22" s="50" t="s">
        <v>35</v>
      </c>
      <c r="H22" s="50"/>
      <c r="I22" s="51">
        <v>25015851.48</v>
      </c>
      <c r="J22" s="52"/>
      <c r="K22" s="51">
        <v>10001000</v>
      </c>
    </row>
    <row r="23" spans="1:14" ht="25.5" customHeight="1">
      <c r="A23" s="49" t="s">
        <v>36</v>
      </c>
      <c r="B23" s="49"/>
      <c r="C23" s="8"/>
      <c r="D23" s="8"/>
      <c r="E23" s="8"/>
      <c r="F23" s="8"/>
      <c r="G23" s="6" t="s">
        <v>37</v>
      </c>
      <c r="H23" s="6"/>
      <c r="I23" s="51">
        <v>7778298.1799999997</v>
      </c>
      <c r="J23" s="52"/>
      <c r="K23" s="51">
        <v>6951445.3500000006</v>
      </c>
    </row>
    <row r="24" spans="1:14" ht="25.5" customHeight="1">
      <c r="A24" s="49"/>
      <c r="B24" s="49" t="s">
        <v>38</v>
      </c>
      <c r="C24" s="8"/>
      <c r="D24" s="8"/>
      <c r="E24" s="8"/>
      <c r="F24" s="8"/>
      <c r="G24" s="54"/>
      <c r="H24" s="54"/>
      <c r="I24" s="55">
        <f>SUM(I18:I23)</f>
        <v>489013503.73999989</v>
      </c>
      <c r="J24" s="52"/>
      <c r="K24" s="55">
        <f>SUM(K18:K23)</f>
        <v>466458966.13999987</v>
      </c>
    </row>
    <row r="25" spans="1:14" ht="25.5" customHeight="1" thickBot="1">
      <c r="A25" s="49" t="s">
        <v>39</v>
      </c>
      <c r="B25" s="8"/>
      <c r="C25" s="8"/>
      <c r="D25" s="8"/>
      <c r="E25" s="8"/>
      <c r="F25" s="8"/>
      <c r="G25" s="54"/>
      <c r="H25" s="54"/>
      <c r="I25" s="57">
        <f>+I16+I24</f>
        <v>1633491941</v>
      </c>
      <c r="J25" s="52"/>
      <c r="K25" s="57">
        <f>+K16+K24</f>
        <v>1697193186.0799999</v>
      </c>
    </row>
    <row r="26" spans="1:14" ht="25.5" customHeight="1" thickTop="1">
      <c r="A26" s="8"/>
      <c r="B26" s="8"/>
      <c r="C26" s="8"/>
      <c r="D26" s="8"/>
      <c r="E26" s="8"/>
      <c r="F26" s="8"/>
      <c r="G26" s="54"/>
      <c r="H26" s="54"/>
      <c r="I26" s="8"/>
      <c r="J26" s="41"/>
      <c r="K26" s="8"/>
    </row>
    <row r="27" spans="1:14" ht="25.5" customHeight="1">
      <c r="A27" s="8"/>
      <c r="B27" s="8"/>
      <c r="C27" s="8"/>
      <c r="D27" s="8"/>
      <c r="E27" s="8"/>
      <c r="F27" s="8"/>
      <c r="G27" s="54"/>
      <c r="H27" s="54"/>
      <c r="I27" s="8"/>
      <c r="J27" s="41"/>
      <c r="K27" s="8"/>
    </row>
    <row r="28" spans="1:14" ht="25.5" customHeight="1">
      <c r="A28" s="49" t="s">
        <v>40</v>
      </c>
      <c r="B28" s="8"/>
      <c r="C28" s="8"/>
      <c r="D28" s="8"/>
      <c r="E28" s="8"/>
      <c r="F28" s="8"/>
      <c r="G28" s="54"/>
      <c r="H28" s="54"/>
      <c r="I28" s="8"/>
      <c r="J28" s="41"/>
      <c r="K28" s="8"/>
    </row>
    <row r="29" spans="1:14" ht="25.5" customHeight="1">
      <c r="A29" s="49"/>
      <c r="B29" s="8"/>
      <c r="C29" s="8"/>
      <c r="D29" s="8"/>
      <c r="E29" s="8"/>
      <c r="F29" s="8"/>
      <c r="G29" s="54"/>
      <c r="H29" s="54"/>
      <c r="I29" s="8"/>
      <c r="J29" s="41"/>
      <c r="K29" s="8"/>
    </row>
    <row r="30" spans="1:14" ht="25.5" customHeight="1">
      <c r="B30" s="8"/>
      <c r="C30" s="8"/>
      <c r="D30" s="8"/>
      <c r="E30" s="8"/>
      <c r="F30" s="8"/>
      <c r="G30" s="43"/>
      <c r="H30" s="43"/>
      <c r="I30" s="8"/>
      <c r="J30" s="41"/>
      <c r="K30" s="8"/>
    </row>
    <row r="31" spans="1:14" ht="25.5" customHeight="1">
      <c r="C31" s="49" t="s">
        <v>41</v>
      </c>
      <c r="I31" s="8"/>
      <c r="J31" s="42"/>
      <c r="K31" s="8"/>
    </row>
    <row r="32" spans="1:14" ht="25.5" customHeight="1">
      <c r="B32" s="8"/>
      <c r="C32" s="49" t="s">
        <v>42</v>
      </c>
      <c r="I32" s="8"/>
      <c r="J32" s="8"/>
      <c r="K32" s="8"/>
    </row>
    <row r="33" spans="1:14" ht="24.95" customHeight="1">
      <c r="A33" s="116" t="s">
        <v>43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</row>
    <row r="34" spans="1:14" ht="24.95" customHeight="1">
      <c r="A34" s="116" t="s">
        <v>0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</row>
    <row r="35" spans="1:14" ht="24.95" customHeight="1">
      <c r="A35" s="116" t="s">
        <v>44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</row>
    <row r="36" spans="1:14" ht="24.95" customHeight="1">
      <c r="A36" s="116" t="s">
        <v>2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</row>
    <row r="37" spans="1:14" ht="24.9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4" ht="24.95" customHeight="1">
      <c r="A38" s="8"/>
      <c r="B38" s="8"/>
      <c r="C38" s="8"/>
      <c r="D38" s="8"/>
      <c r="E38" s="8"/>
      <c r="F38" s="8"/>
      <c r="G38" s="43"/>
      <c r="H38" s="43"/>
      <c r="I38" s="8"/>
      <c r="J38" s="41"/>
      <c r="K38" s="44" t="s">
        <v>3</v>
      </c>
    </row>
    <row r="39" spans="1:14" ht="24.95" customHeight="1">
      <c r="G39" s="45" t="s">
        <v>4</v>
      </c>
      <c r="H39" s="45"/>
      <c r="I39" s="46" t="s">
        <v>5</v>
      </c>
      <c r="J39" s="6"/>
      <c r="K39" s="47" t="s">
        <v>6</v>
      </c>
    </row>
    <row r="40" spans="1:14" ht="24.95" customHeight="1">
      <c r="G40" s="45"/>
      <c r="H40" s="45"/>
      <c r="I40" s="48" t="s">
        <v>7</v>
      </c>
      <c r="J40" s="6"/>
      <c r="K40" s="47" t="s">
        <v>8</v>
      </c>
    </row>
    <row r="41" spans="1:14" ht="24.95" customHeight="1">
      <c r="B41" s="41"/>
      <c r="C41" s="41" t="s">
        <v>45</v>
      </c>
      <c r="D41" s="41"/>
      <c r="E41" s="41"/>
      <c r="F41" s="41"/>
      <c r="I41" s="47" t="s">
        <v>10</v>
      </c>
      <c r="J41" s="6"/>
      <c r="K41" s="6"/>
    </row>
    <row r="42" spans="1:14" ht="24.95" customHeight="1">
      <c r="A42" s="49" t="s">
        <v>46</v>
      </c>
      <c r="B42" s="8"/>
      <c r="C42" s="8"/>
      <c r="D42" s="8"/>
      <c r="E42" s="8"/>
      <c r="F42" s="8"/>
      <c r="G42" s="43"/>
      <c r="H42" s="43"/>
      <c r="J42" s="41"/>
      <c r="K42" s="8"/>
    </row>
    <row r="43" spans="1:14" ht="24.95" customHeight="1">
      <c r="A43" s="49" t="s">
        <v>47</v>
      </c>
      <c r="B43" s="8"/>
      <c r="C43" s="8"/>
      <c r="D43" s="8"/>
      <c r="E43" s="8"/>
      <c r="F43" s="8"/>
      <c r="G43" s="50" t="s">
        <v>48</v>
      </c>
      <c r="H43" s="50"/>
      <c r="I43" s="51">
        <v>224763706.03</v>
      </c>
      <c r="J43" s="52"/>
      <c r="K43" s="51">
        <v>118714956.45</v>
      </c>
    </row>
    <row r="44" spans="1:14" ht="24.95" customHeight="1">
      <c r="A44" s="49" t="s">
        <v>49</v>
      </c>
      <c r="B44" s="8"/>
      <c r="C44" s="8"/>
      <c r="D44" s="8"/>
      <c r="E44" s="8"/>
      <c r="F44" s="8"/>
      <c r="G44" s="50" t="s">
        <v>50</v>
      </c>
      <c r="H44" s="50"/>
      <c r="I44" s="51">
        <v>91992484.949999973</v>
      </c>
      <c r="J44" s="52"/>
      <c r="K44" s="51">
        <v>135172731.63999999</v>
      </c>
    </row>
    <row r="45" spans="1:14" ht="24.95" customHeight="1">
      <c r="A45" s="49" t="s">
        <v>51</v>
      </c>
      <c r="B45" s="8"/>
      <c r="C45" s="8"/>
      <c r="D45" s="8"/>
      <c r="E45" s="8"/>
      <c r="F45" s="8"/>
      <c r="G45" s="50" t="s">
        <v>18</v>
      </c>
      <c r="H45" s="50"/>
      <c r="I45" s="51">
        <v>0</v>
      </c>
      <c r="J45" s="52"/>
      <c r="K45" s="51">
        <v>8775031.7200000007</v>
      </c>
    </row>
    <row r="46" spans="1:14" ht="24.95" customHeight="1">
      <c r="A46" s="49" t="s">
        <v>52</v>
      </c>
      <c r="B46" s="8"/>
      <c r="C46" s="8"/>
      <c r="D46" s="8"/>
      <c r="E46" s="8"/>
      <c r="F46" s="8"/>
      <c r="G46" s="50" t="s">
        <v>53</v>
      </c>
      <c r="H46" s="50"/>
      <c r="I46" s="51">
        <v>25923975.830000002</v>
      </c>
      <c r="J46" s="52"/>
      <c r="K46" s="51">
        <v>33289781.099999998</v>
      </c>
      <c r="N46" s="42" t="s">
        <v>54</v>
      </c>
    </row>
    <row r="47" spans="1:14" ht="24.95" customHeight="1">
      <c r="A47" s="49" t="s">
        <v>55</v>
      </c>
      <c r="B47" s="8"/>
      <c r="C47" s="8"/>
      <c r="D47" s="8"/>
      <c r="E47" s="8"/>
      <c r="F47" s="8"/>
      <c r="G47" s="50" t="s">
        <v>56</v>
      </c>
      <c r="H47" s="50"/>
      <c r="I47" s="42">
        <v>6342669.8200000003</v>
      </c>
      <c r="J47" s="52"/>
      <c r="K47" s="42">
        <v>4848327.68</v>
      </c>
    </row>
    <row r="48" spans="1:14" ht="24.95" customHeight="1">
      <c r="A48" s="49" t="s">
        <v>57</v>
      </c>
      <c r="B48" s="8"/>
      <c r="C48" s="8"/>
      <c r="D48" s="8"/>
      <c r="E48" s="8"/>
      <c r="F48" s="8"/>
      <c r="G48" s="50" t="s">
        <v>58</v>
      </c>
      <c r="H48" s="50"/>
      <c r="I48" s="51">
        <v>9786080.1099999994</v>
      </c>
      <c r="J48" s="52"/>
      <c r="K48" s="51">
        <v>19837581.73</v>
      </c>
    </row>
    <row r="49" spans="1:14" ht="24.95" customHeight="1">
      <c r="A49" s="49" t="s">
        <v>59</v>
      </c>
      <c r="B49" s="8"/>
      <c r="C49" s="8"/>
      <c r="D49" s="8"/>
      <c r="E49" s="8"/>
      <c r="F49" s="8"/>
      <c r="G49" s="50"/>
      <c r="H49" s="50"/>
      <c r="I49" s="51">
        <v>12604613.33</v>
      </c>
      <c r="J49" s="52"/>
      <c r="K49" s="51">
        <v>18922764.189999998</v>
      </c>
      <c r="N49" s="42" t="s">
        <v>54</v>
      </c>
    </row>
    <row r="50" spans="1:14" ht="24.95" customHeight="1">
      <c r="A50" s="49" t="s">
        <v>60</v>
      </c>
      <c r="B50" s="8"/>
      <c r="C50" s="8"/>
      <c r="D50" s="8"/>
      <c r="E50" s="8"/>
      <c r="F50" s="8"/>
      <c r="G50" s="50"/>
      <c r="H50" s="50"/>
      <c r="I50" s="51">
        <v>3075513.15</v>
      </c>
      <c r="J50" s="52"/>
      <c r="K50" s="51">
        <v>5465324.0700000003</v>
      </c>
    </row>
    <row r="51" spans="1:14" ht="24.95" customHeight="1">
      <c r="A51" s="8"/>
      <c r="B51" s="49" t="s">
        <v>61</v>
      </c>
      <c r="C51" s="8"/>
      <c r="D51" s="8"/>
      <c r="E51" s="8"/>
      <c r="F51" s="8"/>
      <c r="G51" s="6"/>
      <c r="H51" s="6"/>
      <c r="I51" s="55">
        <f>SUM(I43:I50)</f>
        <v>374489043.21999991</v>
      </c>
      <c r="J51" s="52"/>
      <c r="K51" s="55">
        <f>SUM(K43:K50)</f>
        <v>345026498.57999998</v>
      </c>
    </row>
    <row r="52" spans="1:14" ht="24.95" customHeight="1">
      <c r="A52" s="49" t="s">
        <v>62</v>
      </c>
      <c r="B52" s="49"/>
      <c r="C52" s="8"/>
      <c r="D52" s="8"/>
      <c r="E52" s="8"/>
      <c r="F52" s="8"/>
      <c r="G52" s="6"/>
      <c r="H52" s="6"/>
      <c r="J52" s="52"/>
      <c r="K52" s="51"/>
    </row>
    <row r="53" spans="1:14" ht="24.95" customHeight="1">
      <c r="A53" s="8" t="s">
        <v>63</v>
      </c>
      <c r="B53" s="49"/>
      <c r="C53" s="8"/>
      <c r="D53" s="8"/>
      <c r="E53" s="8"/>
      <c r="F53" s="8"/>
      <c r="G53" s="50" t="s">
        <v>53</v>
      </c>
      <c r="H53" s="50"/>
      <c r="I53" s="51">
        <v>79877952.359999999</v>
      </c>
      <c r="J53" s="52"/>
      <c r="K53" s="51">
        <v>96677965.339999989</v>
      </c>
      <c r="N53" s="42" t="s">
        <v>54</v>
      </c>
    </row>
    <row r="54" spans="1:14" ht="24.95" customHeight="1">
      <c r="A54" s="8" t="s">
        <v>64</v>
      </c>
      <c r="B54" s="49"/>
      <c r="C54" s="8"/>
      <c r="D54" s="8"/>
      <c r="E54" s="8"/>
      <c r="F54" s="8"/>
      <c r="G54" s="50" t="s">
        <v>56</v>
      </c>
      <c r="H54" s="50"/>
      <c r="I54" s="51">
        <v>4662648.24</v>
      </c>
      <c r="J54" s="52"/>
      <c r="K54" s="51">
        <v>9733983.1099999994</v>
      </c>
    </row>
    <row r="55" spans="1:14" ht="24.95" customHeight="1">
      <c r="A55" s="49" t="s">
        <v>65</v>
      </c>
      <c r="C55" s="8"/>
      <c r="D55" s="8"/>
      <c r="E55" s="8"/>
      <c r="F55" s="8"/>
      <c r="G55" s="50" t="s">
        <v>58</v>
      </c>
      <c r="H55" s="50"/>
      <c r="I55" s="51">
        <v>17629234.780000001</v>
      </c>
      <c r="J55" s="52"/>
      <c r="K55" s="51">
        <v>11232909.460000001</v>
      </c>
    </row>
    <row r="56" spans="1:14" ht="24.95" customHeight="1">
      <c r="A56" s="8" t="s">
        <v>66</v>
      </c>
      <c r="C56" s="8"/>
      <c r="D56" s="8"/>
      <c r="E56" s="8"/>
      <c r="F56" s="8"/>
      <c r="G56" s="50" t="s">
        <v>67</v>
      </c>
      <c r="H56" s="50"/>
      <c r="I56" s="51">
        <v>27311789.440000001</v>
      </c>
      <c r="J56" s="52"/>
      <c r="K56" s="51">
        <v>23255405.940000001</v>
      </c>
    </row>
    <row r="57" spans="1:14" ht="24.95" customHeight="1">
      <c r="A57" s="49" t="s">
        <v>68</v>
      </c>
      <c r="C57" s="8"/>
      <c r="D57" s="8"/>
      <c r="E57" s="8"/>
      <c r="F57" s="8"/>
      <c r="G57" s="50"/>
      <c r="H57" s="50"/>
      <c r="I57" s="51">
        <v>1002499.26</v>
      </c>
      <c r="J57" s="52"/>
      <c r="K57" s="51">
        <v>1107937.25</v>
      </c>
    </row>
    <row r="58" spans="1:14" ht="24.95" customHeight="1">
      <c r="A58" s="8"/>
      <c r="B58" s="49" t="s">
        <v>69</v>
      </c>
      <c r="C58" s="8"/>
      <c r="D58" s="8"/>
      <c r="E58" s="8"/>
      <c r="F58" s="8"/>
      <c r="G58" s="54"/>
      <c r="H58" s="54"/>
      <c r="I58" s="55">
        <f>SUM(I53:I57)</f>
        <v>130484124.08</v>
      </c>
      <c r="J58" s="52"/>
      <c r="K58" s="55">
        <f>SUM(K53:K57)</f>
        <v>142008201.09999999</v>
      </c>
    </row>
    <row r="59" spans="1:14" ht="24.95" customHeight="1">
      <c r="A59" s="8"/>
      <c r="B59" s="49" t="s">
        <v>70</v>
      </c>
      <c r="C59" s="8"/>
      <c r="D59" s="8"/>
      <c r="E59" s="8"/>
      <c r="F59" s="8"/>
      <c r="G59" s="43"/>
      <c r="H59" s="43"/>
      <c r="I59" s="58">
        <f>+I51+I58</f>
        <v>504973167.29999989</v>
      </c>
      <c r="J59" s="52"/>
      <c r="K59" s="58">
        <f>+K51+K58</f>
        <v>487034699.67999995</v>
      </c>
    </row>
    <row r="60" spans="1:14" ht="24.95" customHeight="1">
      <c r="A60" s="8"/>
      <c r="B60" s="49"/>
      <c r="C60" s="8"/>
      <c r="D60" s="8"/>
      <c r="E60" s="8"/>
      <c r="F60" s="8"/>
      <c r="G60" s="43"/>
      <c r="H60" s="43"/>
      <c r="I60" s="51"/>
      <c r="J60" s="52"/>
      <c r="K60" s="51"/>
    </row>
    <row r="61" spans="1:14" ht="24.95" customHeight="1">
      <c r="A61" s="49" t="s">
        <v>40</v>
      </c>
      <c r="B61" s="8"/>
      <c r="C61" s="8"/>
      <c r="D61" s="8"/>
      <c r="E61" s="8"/>
      <c r="F61" s="8"/>
      <c r="G61" s="43"/>
      <c r="H61" s="43"/>
      <c r="I61" s="8"/>
      <c r="J61" s="41"/>
      <c r="K61" s="8"/>
    </row>
    <row r="62" spans="1:14" ht="24.95" customHeight="1">
      <c r="A62" s="49"/>
      <c r="B62" s="8"/>
      <c r="C62" s="8"/>
      <c r="D62" s="8"/>
      <c r="E62" s="8"/>
      <c r="F62" s="8"/>
      <c r="G62" s="43"/>
      <c r="H62" s="43"/>
      <c r="I62" s="8"/>
      <c r="J62" s="41"/>
      <c r="K62" s="8"/>
    </row>
    <row r="63" spans="1:14" ht="24.95" customHeight="1">
      <c r="A63" s="49"/>
      <c r="B63" s="8"/>
      <c r="C63" s="8"/>
      <c r="D63" s="8"/>
      <c r="E63" s="8"/>
      <c r="F63" s="8"/>
      <c r="G63" s="43"/>
      <c r="H63" s="43"/>
      <c r="I63" s="8"/>
      <c r="J63" s="41"/>
      <c r="K63" s="8"/>
    </row>
    <row r="64" spans="1:14" ht="24.95" customHeight="1">
      <c r="C64" s="49" t="s">
        <v>41</v>
      </c>
      <c r="I64" s="8"/>
      <c r="J64" s="42"/>
      <c r="K64" s="8"/>
    </row>
    <row r="65" spans="1:11" ht="24.95" customHeight="1">
      <c r="B65" s="8"/>
      <c r="C65" s="49" t="s">
        <v>42</v>
      </c>
      <c r="I65" s="8"/>
      <c r="J65" s="8"/>
      <c r="K65" s="8"/>
    </row>
    <row r="66" spans="1:11" ht="25.5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</row>
    <row r="67" spans="1:11" ht="25.5" customHeight="1">
      <c r="A67" s="117" t="s">
        <v>0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</row>
    <row r="68" spans="1:11" ht="25.5" customHeight="1">
      <c r="A68" s="117" t="s">
        <v>44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</row>
    <row r="69" spans="1:11" ht="25.5" customHeight="1">
      <c r="A69" s="116" t="s">
        <v>2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</row>
    <row r="70" spans="1:11" ht="25.5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</row>
    <row r="71" spans="1:11" ht="25.5" customHeight="1">
      <c r="A71" s="8"/>
      <c r="B71" s="8"/>
      <c r="C71" s="8"/>
      <c r="D71" s="8"/>
      <c r="E71" s="8"/>
      <c r="F71" s="8"/>
      <c r="G71" s="43"/>
      <c r="H71" s="43"/>
      <c r="I71" s="8"/>
      <c r="J71" s="41"/>
      <c r="K71" s="44" t="s">
        <v>3</v>
      </c>
    </row>
    <row r="72" spans="1:11" ht="25.5" customHeight="1">
      <c r="G72" s="45" t="s">
        <v>4</v>
      </c>
      <c r="H72" s="45"/>
      <c r="I72" s="46" t="s">
        <v>5</v>
      </c>
      <c r="J72" s="6"/>
      <c r="K72" s="47" t="s">
        <v>6</v>
      </c>
    </row>
    <row r="73" spans="1:11" ht="25.5" customHeight="1">
      <c r="G73" s="45"/>
      <c r="H73" s="45"/>
      <c r="I73" s="48" t="s">
        <v>7</v>
      </c>
      <c r="J73" s="6"/>
      <c r="K73" s="47" t="s">
        <v>8</v>
      </c>
    </row>
    <row r="74" spans="1:11" ht="25.5" customHeight="1">
      <c r="B74" s="41"/>
      <c r="C74" s="41" t="s">
        <v>72</v>
      </c>
      <c r="D74" s="41"/>
      <c r="E74" s="41"/>
      <c r="F74" s="41"/>
      <c r="I74" s="47" t="s">
        <v>10</v>
      </c>
      <c r="J74" s="6"/>
      <c r="K74" s="6"/>
    </row>
    <row r="75" spans="1:11" ht="25.5" customHeight="1">
      <c r="A75" s="49" t="s">
        <v>73</v>
      </c>
      <c r="B75" s="8"/>
      <c r="C75" s="8"/>
      <c r="D75" s="8"/>
      <c r="E75" s="8"/>
      <c r="F75" s="8"/>
      <c r="G75" s="43"/>
      <c r="H75" s="43"/>
      <c r="I75" s="60" t="s">
        <v>74</v>
      </c>
      <c r="J75" s="52"/>
      <c r="K75" s="60" t="s">
        <v>74</v>
      </c>
    </row>
    <row r="76" spans="1:11" ht="25.5" customHeight="1">
      <c r="A76" s="49" t="s">
        <v>75</v>
      </c>
      <c r="B76" s="8"/>
      <c r="C76" s="8"/>
      <c r="D76" s="8"/>
      <c r="E76" s="8"/>
      <c r="F76" s="8"/>
      <c r="G76" s="43"/>
      <c r="H76" s="43"/>
      <c r="I76" s="51"/>
      <c r="J76" s="52"/>
      <c r="K76" s="51"/>
    </row>
    <row r="77" spans="1:11" ht="25.5" customHeight="1">
      <c r="A77" s="49" t="s">
        <v>76</v>
      </c>
      <c r="B77" s="8"/>
      <c r="C77" s="8"/>
      <c r="D77" s="8"/>
      <c r="E77" s="8"/>
      <c r="F77" s="8"/>
      <c r="G77" s="43"/>
      <c r="H77" s="43"/>
      <c r="I77" s="51"/>
      <c r="J77" s="52"/>
      <c r="K77" s="51"/>
    </row>
    <row r="78" spans="1:11" ht="25.5" customHeight="1" thickBot="1">
      <c r="A78" s="49"/>
      <c r="B78" s="8" t="s">
        <v>77</v>
      </c>
      <c r="C78" s="8"/>
      <c r="D78" s="8"/>
      <c r="E78" s="8"/>
      <c r="F78" s="8"/>
      <c r="G78" s="43"/>
      <c r="H78" s="43"/>
      <c r="I78" s="61">
        <v>350000000</v>
      </c>
      <c r="J78" s="52"/>
      <c r="K78" s="61">
        <v>350000000</v>
      </c>
    </row>
    <row r="79" spans="1:11" ht="25.5" customHeight="1" thickTop="1">
      <c r="A79" s="49" t="s">
        <v>78</v>
      </c>
      <c r="B79" s="8"/>
      <c r="C79" s="8"/>
      <c r="D79" s="8"/>
      <c r="E79" s="8"/>
      <c r="F79" s="8"/>
      <c r="G79" s="43"/>
      <c r="H79" s="43"/>
      <c r="I79" s="51"/>
      <c r="J79" s="52"/>
      <c r="K79" s="51"/>
    </row>
    <row r="80" spans="1:11" ht="25.5" customHeight="1">
      <c r="A80" s="49"/>
      <c r="B80" s="8" t="s">
        <v>79</v>
      </c>
      <c r="C80" s="8"/>
      <c r="D80" s="8"/>
      <c r="E80" s="8"/>
      <c r="F80" s="8"/>
      <c r="G80" s="6"/>
      <c r="H80" s="6"/>
      <c r="I80" s="51">
        <v>297500000</v>
      </c>
      <c r="J80" s="52"/>
      <c r="K80" s="51">
        <v>297500000</v>
      </c>
    </row>
    <row r="81" spans="1:11" ht="25.5" customHeight="1">
      <c r="A81" s="49" t="s">
        <v>80</v>
      </c>
      <c r="B81" s="49"/>
      <c r="C81" s="8"/>
      <c r="D81" s="8"/>
      <c r="E81" s="8"/>
      <c r="F81" s="8"/>
      <c r="G81" s="6"/>
      <c r="H81" s="6"/>
      <c r="I81" s="51">
        <v>728143347</v>
      </c>
      <c r="J81" s="52"/>
      <c r="K81" s="51">
        <v>728143347</v>
      </c>
    </row>
    <row r="82" spans="1:11" ht="25.5" customHeight="1">
      <c r="A82" s="49" t="s">
        <v>81</v>
      </c>
      <c r="B82" s="8"/>
      <c r="C82" s="8"/>
      <c r="D82" s="8"/>
      <c r="E82" s="8"/>
      <c r="F82" s="8"/>
      <c r="G82" s="43"/>
      <c r="H82" s="43"/>
      <c r="J82" s="42"/>
    </row>
    <row r="83" spans="1:11" ht="25.5" customHeight="1">
      <c r="A83" s="49" t="s">
        <v>82</v>
      </c>
      <c r="B83" s="8"/>
      <c r="C83" s="8"/>
      <c r="D83" s="8"/>
      <c r="E83" s="8"/>
      <c r="F83" s="8"/>
      <c r="G83" s="43"/>
      <c r="H83" s="43"/>
      <c r="J83" s="42"/>
    </row>
    <row r="84" spans="1:11" ht="25.5" customHeight="1">
      <c r="A84" s="8"/>
      <c r="B84" s="49" t="s">
        <v>83</v>
      </c>
      <c r="C84" s="8"/>
      <c r="D84" s="8"/>
      <c r="E84" s="8"/>
      <c r="F84" s="8"/>
      <c r="G84" s="6"/>
      <c r="H84" s="6"/>
      <c r="I84" s="51">
        <v>35000000</v>
      </c>
      <c r="J84" s="52"/>
      <c r="K84" s="51">
        <v>35000000</v>
      </c>
    </row>
    <row r="85" spans="1:11" ht="25.5" customHeight="1">
      <c r="A85" s="49" t="s">
        <v>84</v>
      </c>
      <c r="B85" s="8"/>
      <c r="C85" s="8"/>
      <c r="D85" s="8"/>
      <c r="E85" s="8"/>
      <c r="F85" s="8"/>
      <c r="G85" s="43"/>
      <c r="H85" s="43"/>
      <c r="I85" s="51">
        <f>+งบเปลี่ยนแปลงเฉพาะกิจการ!N22</f>
        <v>67875426.695999801</v>
      </c>
      <c r="J85" s="52"/>
      <c r="K85" s="51">
        <f>งบเปลี่ยนแปลงเฉพาะกิจการ!N18</f>
        <v>149515139.39599988</v>
      </c>
    </row>
    <row r="86" spans="1:11" ht="25.5" customHeight="1">
      <c r="A86" s="8" t="s">
        <v>85</v>
      </c>
      <c r="B86" s="49"/>
      <c r="C86" s="8"/>
      <c r="D86" s="8"/>
      <c r="E86" s="8"/>
      <c r="F86" s="8"/>
      <c r="G86" s="43"/>
      <c r="H86" s="43"/>
      <c r="I86" s="62">
        <f>SUM(I80:I85)</f>
        <v>1128518773.6959999</v>
      </c>
      <c r="J86" s="52"/>
      <c r="K86" s="62">
        <f>SUM(K80:K85)</f>
        <v>1210158486.3959999</v>
      </c>
    </row>
    <row r="87" spans="1:11" ht="25.5" customHeight="1" thickBot="1">
      <c r="A87" s="49" t="s">
        <v>86</v>
      </c>
      <c r="B87" s="8"/>
      <c r="C87" s="8"/>
      <c r="D87" s="8"/>
      <c r="E87" s="8"/>
      <c r="F87" s="8"/>
      <c r="G87" s="43"/>
      <c r="H87" s="43"/>
      <c r="I87" s="63">
        <f>+I59+I86</f>
        <v>1633491940.9959998</v>
      </c>
      <c r="J87" s="52"/>
      <c r="K87" s="63">
        <f>+K59+K86</f>
        <v>1697193186.0759997</v>
      </c>
    </row>
    <row r="88" spans="1:11" ht="25.5" customHeight="1" thickTop="1">
      <c r="A88" s="49"/>
      <c r="B88" s="8"/>
      <c r="C88" s="8"/>
      <c r="D88" s="8"/>
      <c r="E88" s="8"/>
      <c r="F88" s="8"/>
      <c r="G88" s="43"/>
      <c r="H88" s="43"/>
      <c r="I88" s="38"/>
      <c r="J88" s="52"/>
      <c r="K88" s="38"/>
    </row>
    <row r="89" spans="1:11" ht="25.5" customHeight="1">
      <c r="A89" s="49"/>
      <c r="B89" s="8"/>
      <c r="C89" s="8"/>
      <c r="D89" s="8"/>
      <c r="E89" s="8"/>
      <c r="F89" s="8"/>
      <c r="G89" s="43"/>
      <c r="H89" s="43"/>
      <c r="I89" s="7"/>
      <c r="J89" s="7"/>
      <c r="K89" s="7"/>
    </row>
    <row r="90" spans="1:11" ht="25.5" customHeight="1">
      <c r="B90" s="8"/>
      <c r="C90" s="8"/>
      <c r="D90" s="8"/>
      <c r="E90" s="8"/>
      <c r="F90" s="8"/>
      <c r="G90" s="43"/>
      <c r="H90" s="43"/>
      <c r="I90" s="7"/>
      <c r="J90" s="7"/>
      <c r="K90" s="7"/>
    </row>
    <row r="91" spans="1:11" ht="25.5" customHeight="1">
      <c r="A91" s="49" t="s">
        <v>40</v>
      </c>
      <c r="B91" s="8"/>
      <c r="C91" s="8"/>
      <c r="D91" s="8"/>
      <c r="E91" s="8"/>
      <c r="F91" s="8"/>
      <c r="G91" s="43"/>
      <c r="H91" s="43"/>
    </row>
    <row r="92" spans="1:11" ht="25.5" customHeight="1">
      <c r="B92" s="8"/>
      <c r="C92" s="8"/>
      <c r="D92" s="8"/>
      <c r="E92" s="8"/>
      <c r="F92" s="8"/>
      <c r="G92" s="43"/>
      <c r="H92" s="43"/>
      <c r="I92" s="7"/>
      <c r="J92" s="39"/>
      <c r="K92" s="7"/>
    </row>
    <row r="93" spans="1:11" ht="25.5" customHeight="1">
      <c r="A93" s="49"/>
      <c r="B93" s="8"/>
      <c r="C93" s="8"/>
      <c r="D93" s="8"/>
      <c r="E93" s="8"/>
      <c r="F93" s="8"/>
      <c r="G93" s="43"/>
      <c r="H93" s="43"/>
      <c r="I93" s="7"/>
      <c r="J93" s="39"/>
      <c r="K93" s="7"/>
    </row>
    <row r="94" spans="1:11" ht="25.5" customHeight="1">
      <c r="C94" s="49" t="s">
        <v>41</v>
      </c>
      <c r="I94" s="8"/>
      <c r="J94" s="42"/>
      <c r="K94" s="8"/>
    </row>
    <row r="95" spans="1:11" ht="25.5" customHeight="1">
      <c r="B95" s="8"/>
      <c r="C95" s="49" t="s">
        <v>42</v>
      </c>
      <c r="I95" s="8"/>
      <c r="J95" s="8"/>
      <c r="K95" s="8"/>
    </row>
    <row r="98" spans="9:11" ht="27" customHeight="1">
      <c r="I98" s="7"/>
      <c r="J98" s="7"/>
      <c r="K98" s="37"/>
    </row>
  </sheetData>
  <sheetProtection selectLockedCells="1" selectUnlockedCells="1"/>
  <mergeCells count="11">
    <mergeCell ref="A69:K69"/>
    <mergeCell ref="A35:K35"/>
    <mergeCell ref="A36:K36"/>
    <mergeCell ref="A66:K66"/>
    <mergeCell ref="A67:K67"/>
    <mergeCell ref="A68:K68"/>
    <mergeCell ref="A1:K1"/>
    <mergeCell ref="A2:K2"/>
    <mergeCell ref="A3:K3"/>
    <mergeCell ref="A33:K33"/>
    <mergeCell ref="A34:K34"/>
  </mergeCells>
  <pageMargins left="0.82677165354330717" right="0.31496062992125984" top="0.74803149606299213" bottom="0.74803149606299213" header="0.31496062992125984" footer="0.31496062992125984"/>
  <pageSetup paperSize="9" scale="95" firstPageNumber="0" orientation="portrait" r:id="rId1"/>
  <headerFooter alignWithMargins="0"/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topLeftCell="A52" zoomScale="85" zoomScaleNormal="85" zoomScaleSheetLayoutView="85" workbookViewId="0">
      <selection activeCell="J52" activeCellId="1" sqref="H1:H1048576 J1:J1048576"/>
    </sheetView>
  </sheetViews>
  <sheetFormatPr defaultColWidth="9.140625" defaultRowHeight="27" customHeight="1"/>
  <cols>
    <col min="1" max="1" width="9.140625" style="42"/>
    <col min="2" max="6" width="9.140625" style="42" customWidth="1"/>
    <col min="7" max="7" width="9.140625" style="30" customWidth="1"/>
    <col min="8" max="8" width="16.7109375" style="42" customWidth="1"/>
    <col min="9" max="9" width="2.7109375" style="64" customWidth="1"/>
    <col min="10" max="10" width="16.7109375" style="42" customWidth="1"/>
    <col min="11" max="11" width="2.28515625" style="42" customWidth="1"/>
    <col min="12" max="12" width="10.7109375" style="42" bestFit="1" customWidth="1"/>
    <col min="13" max="13" width="14.42578125" style="42" bestFit="1" customWidth="1"/>
    <col min="14" max="14" width="12.28515625" style="42" customWidth="1"/>
    <col min="15" max="16384" width="9.140625" style="42"/>
  </cols>
  <sheetData>
    <row r="1" spans="1:10" ht="26.1" customHeight="1">
      <c r="A1" s="65" t="s">
        <v>0</v>
      </c>
      <c r="B1" s="65"/>
      <c r="C1" s="65"/>
      <c r="D1" s="65"/>
      <c r="E1" s="65"/>
      <c r="F1" s="65"/>
      <c r="G1" s="66"/>
      <c r="H1" s="65"/>
      <c r="I1" s="65"/>
      <c r="J1" s="65"/>
    </row>
    <row r="2" spans="1:10" ht="26.1" customHeight="1">
      <c r="A2" s="65" t="s">
        <v>87</v>
      </c>
      <c r="B2" s="65"/>
      <c r="C2" s="65"/>
      <c r="D2" s="65"/>
      <c r="E2" s="65"/>
      <c r="F2" s="65"/>
      <c r="G2" s="66"/>
      <c r="H2" s="65"/>
      <c r="I2" s="65"/>
      <c r="J2" s="65"/>
    </row>
    <row r="3" spans="1:10" ht="26.1" customHeight="1">
      <c r="A3" s="67" t="s">
        <v>88</v>
      </c>
      <c r="B3" s="67"/>
      <c r="C3" s="67"/>
      <c r="D3" s="67"/>
      <c r="E3" s="67"/>
      <c r="F3" s="67"/>
      <c r="G3" s="68"/>
      <c r="H3" s="67"/>
      <c r="I3" s="67"/>
      <c r="J3" s="67"/>
    </row>
    <row r="4" spans="1:10" ht="26.1" customHeight="1">
      <c r="A4" s="67" t="s">
        <v>89</v>
      </c>
      <c r="B4" s="67"/>
      <c r="C4" s="67"/>
      <c r="D4" s="67"/>
      <c r="E4" s="67"/>
      <c r="F4" s="67"/>
      <c r="G4" s="68"/>
      <c r="H4" s="67"/>
      <c r="I4" s="67"/>
      <c r="J4" s="67"/>
    </row>
    <row r="5" spans="1:10" ht="26.1" customHeight="1">
      <c r="A5" s="41"/>
      <c r="B5" s="41"/>
      <c r="C5" s="41"/>
      <c r="D5" s="41"/>
      <c r="E5" s="41"/>
      <c r="F5" s="41"/>
      <c r="G5" s="6"/>
      <c r="H5" s="41"/>
      <c r="I5" s="41"/>
      <c r="J5" s="41"/>
    </row>
    <row r="6" spans="1:10" ht="26.1" customHeight="1">
      <c r="A6" s="41"/>
      <c r="B6" s="41"/>
      <c r="C6" s="41"/>
      <c r="D6" s="41"/>
      <c r="E6" s="41"/>
      <c r="F6" s="41"/>
      <c r="H6" s="41"/>
      <c r="I6" s="41"/>
      <c r="J6" s="69" t="s">
        <v>3</v>
      </c>
    </row>
    <row r="7" spans="1:10" ht="26.1" customHeight="1">
      <c r="A7" s="8"/>
      <c r="B7" s="8"/>
      <c r="C7" s="8"/>
      <c r="D7" s="8"/>
      <c r="E7" s="8"/>
      <c r="F7" s="8"/>
      <c r="G7" s="6" t="s">
        <v>4</v>
      </c>
      <c r="H7" s="50" t="s">
        <v>90</v>
      </c>
      <c r="I7" s="6"/>
      <c r="J7" s="6" t="s">
        <v>91</v>
      </c>
    </row>
    <row r="8" spans="1:10" ht="26.1" customHeight="1">
      <c r="A8" s="8"/>
      <c r="B8" s="8"/>
      <c r="C8" s="8"/>
      <c r="D8" s="8"/>
      <c r="E8" s="8"/>
      <c r="F8" s="8"/>
      <c r="G8" s="6"/>
      <c r="H8" s="50"/>
      <c r="I8" s="6"/>
      <c r="J8" s="6" t="s">
        <v>92</v>
      </c>
    </row>
    <row r="9" spans="1:10" s="71" customFormat="1" ht="26.1" customHeight="1">
      <c r="A9" s="70" t="s">
        <v>93</v>
      </c>
      <c r="B9" s="70"/>
      <c r="C9" s="70"/>
      <c r="D9" s="70"/>
      <c r="E9" s="70"/>
      <c r="F9" s="70"/>
      <c r="G9" s="43"/>
      <c r="I9" s="72"/>
      <c r="J9" s="70"/>
    </row>
    <row r="10" spans="1:10" s="71" customFormat="1" ht="26.1" customHeight="1">
      <c r="A10" s="73" t="s">
        <v>94</v>
      </c>
      <c r="G10" s="6"/>
      <c r="H10" s="19">
        <v>248352605.65999997</v>
      </c>
      <c r="I10" s="51"/>
      <c r="J10" s="19">
        <v>187096536.85000002</v>
      </c>
    </row>
    <row r="11" spans="1:10" s="71" customFormat="1" ht="26.1" customHeight="1">
      <c r="A11" s="73" t="s">
        <v>95</v>
      </c>
      <c r="G11" s="6"/>
      <c r="H11" s="19">
        <v>39625141.020000011</v>
      </c>
      <c r="I11" s="51"/>
      <c r="J11" s="19">
        <v>40640720.890000015</v>
      </c>
    </row>
    <row r="12" spans="1:10" s="71" customFormat="1" ht="26.1" customHeight="1">
      <c r="A12" s="73" t="s">
        <v>96</v>
      </c>
      <c r="G12" s="43"/>
      <c r="H12" s="51">
        <v>0</v>
      </c>
      <c r="I12" s="51"/>
      <c r="J12" s="51">
        <v>4207574.9300000006</v>
      </c>
    </row>
    <row r="13" spans="1:10" s="71" customFormat="1" ht="26.1" customHeight="1">
      <c r="A13" s="73" t="s">
        <v>97</v>
      </c>
      <c r="G13" s="50" t="s">
        <v>98</v>
      </c>
      <c r="H13" s="19">
        <v>12186341.640000001</v>
      </c>
      <c r="I13" s="51"/>
      <c r="J13" s="19">
        <v>168919.5</v>
      </c>
    </row>
    <row r="14" spans="1:10" s="71" customFormat="1" ht="26.1" customHeight="1">
      <c r="A14" s="70" t="s">
        <v>99</v>
      </c>
      <c r="B14" s="70"/>
      <c r="C14" s="70"/>
      <c r="D14" s="70"/>
      <c r="E14" s="70"/>
      <c r="F14" s="70"/>
      <c r="G14" s="43"/>
      <c r="H14" s="55">
        <f>SUM(H10:H13)</f>
        <v>300164088.31999993</v>
      </c>
      <c r="I14" s="51"/>
      <c r="J14" s="55">
        <f>SUM(J10:J13)</f>
        <v>232113752.17000005</v>
      </c>
    </row>
    <row r="15" spans="1:10" s="71" customFormat="1" ht="26.1" customHeight="1">
      <c r="A15" s="70" t="s">
        <v>100</v>
      </c>
      <c r="B15" s="70"/>
      <c r="C15" s="70"/>
      <c r="D15" s="70"/>
      <c r="E15" s="70"/>
      <c r="F15" s="70"/>
      <c r="G15" s="43"/>
      <c r="I15" s="51"/>
      <c r="J15" s="51"/>
    </row>
    <row r="16" spans="1:10" s="71" customFormat="1" ht="26.1" customHeight="1">
      <c r="A16" s="73" t="s">
        <v>101</v>
      </c>
      <c r="G16" s="43"/>
      <c r="H16" s="51">
        <v>-134810564.66000009</v>
      </c>
      <c r="I16" s="51"/>
      <c r="J16" s="19">
        <v>-101978588.34999996</v>
      </c>
    </row>
    <row r="17" spans="1:10" s="71" customFormat="1" ht="26.1" customHeight="1">
      <c r="A17" s="73" t="s">
        <v>102</v>
      </c>
      <c r="G17" s="43"/>
      <c r="H17" s="51">
        <v>-32366716.230000034</v>
      </c>
      <c r="I17" s="51"/>
      <c r="J17" s="19">
        <v>-27525037.769999996</v>
      </c>
    </row>
    <row r="18" spans="1:10" s="71" customFormat="1" ht="26.1" customHeight="1">
      <c r="A18" s="73" t="s">
        <v>103</v>
      </c>
      <c r="G18" s="43"/>
      <c r="H18" s="51">
        <v>0</v>
      </c>
      <c r="I18" s="51"/>
      <c r="J18" s="51">
        <v>-4207574.93</v>
      </c>
    </row>
    <row r="19" spans="1:10" s="71" customFormat="1" ht="26.1" customHeight="1">
      <c r="A19" s="73" t="s">
        <v>104</v>
      </c>
      <c r="G19" s="43"/>
      <c r="H19" s="51">
        <v>-28840379.710000008</v>
      </c>
      <c r="I19" s="51"/>
      <c r="J19" s="19">
        <v>-20414456.749999996</v>
      </c>
    </row>
    <row r="20" spans="1:10" s="71" customFormat="1" ht="26.1" customHeight="1">
      <c r="A20" s="73" t="s">
        <v>105</v>
      </c>
      <c r="G20" s="43"/>
      <c r="H20" s="51">
        <v>-28082932</v>
      </c>
      <c r="I20" s="51"/>
      <c r="J20" s="19">
        <v>-31950624.019999988</v>
      </c>
    </row>
    <row r="21" spans="1:10" s="71" customFormat="1" ht="26.1" customHeight="1">
      <c r="A21" s="71" t="s">
        <v>106</v>
      </c>
      <c r="G21" s="43"/>
      <c r="H21" s="74">
        <f>SUM(H16:H20)</f>
        <v>-224100592.60000011</v>
      </c>
      <c r="I21" s="51"/>
      <c r="J21" s="74">
        <f>SUM(J16:J20)</f>
        <v>-186076281.81999993</v>
      </c>
    </row>
    <row r="22" spans="1:10" s="75" customFormat="1" ht="26.1" customHeight="1">
      <c r="A22" s="75" t="s">
        <v>107</v>
      </c>
      <c r="G22" s="76"/>
      <c r="H22" s="77">
        <f>+H14+H21</f>
        <v>76063495.71999982</v>
      </c>
      <c r="I22" s="78"/>
      <c r="J22" s="77">
        <f>+J14+J21</f>
        <v>46037470.350000113</v>
      </c>
    </row>
    <row r="23" spans="1:10" s="75" customFormat="1" ht="26.1" customHeight="1">
      <c r="A23" s="73" t="s">
        <v>108</v>
      </c>
      <c r="G23" s="76"/>
      <c r="H23" s="10">
        <v>16512.070000000007</v>
      </c>
      <c r="I23" s="78"/>
      <c r="J23" s="77">
        <v>31020.379999999888</v>
      </c>
    </row>
    <row r="24" spans="1:10" s="71" customFormat="1" ht="26.1" customHeight="1">
      <c r="A24" s="73" t="s">
        <v>109</v>
      </c>
      <c r="G24" s="43"/>
      <c r="H24" s="79">
        <v>-4281647.3199999984</v>
      </c>
      <c r="I24" s="51"/>
      <c r="J24" s="80">
        <v>-3095499.4100000029</v>
      </c>
    </row>
    <row r="25" spans="1:10" s="84" customFormat="1" ht="26.1" customHeight="1">
      <c r="A25" s="81"/>
      <c r="B25" s="82"/>
      <c r="C25" s="82"/>
      <c r="D25" s="82"/>
      <c r="E25" s="82"/>
      <c r="F25" s="82"/>
      <c r="G25" s="82"/>
      <c r="H25" s="83"/>
      <c r="J25" s="83"/>
    </row>
    <row r="26" spans="1:10" s="84" customFormat="1" ht="26.1" customHeight="1">
      <c r="A26" s="81"/>
      <c r="B26" s="82"/>
      <c r="C26" s="82"/>
      <c r="D26" s="82"/>
      <c r="E26" s="82"/>
      <c r="F26" s="82"/>
      <c r="G26" s="82"/>
      <c r="H26" s="83"/>
      <c r="J26" s="83"/>
    </row>
    <row r="27" spans="1:10" s="84" customFormat="1" ht="26.1" customHeight="1">
      <c r="A27" s="81" t="s">
        <v>40</v>
      </c>
      <c r="B27" s="82"/>
      <c r="C27" s="82"/>
      <c r="D27" s="82"/>
      <c r="E27" s="82"/>
      <c r="F27" s="82"/>
      <c r="G27" s="82"/>
      <c r="H27" s="83"/>
      <c r="J27" s="83"/>
    </row>
    <row r="28" spans="1:10" s="84" customFormat="1" ht="26.1" customHeight="1">
      <c r="A28" s="81"/>
      <c r="B28" s="82"/>
      <c r="C28" s="82"/>
      <c r="D28" s="82"/>
      <c r="E28" s="82"/>
      <c r="F28" s="82"/>
      <c r="G28" s="82"/>
      <c r="H28" s="83"/>
      <c r="J28" s="83"/>
    </row>
    <row r="29" spans="1:10" s="84" customFormat="1" ht="26.1" customHeight="1">
      <c r="A29" s="81"/>
      <c r="B29" s="82"/>
      <c r="C29" s="82"/>
      <c r="D29" s="82"/>
      <c r="E29" s="82"/>
      <c r="F29" s="82"/>
      <c r="G29" s="82"/>
      <c r="H29" s="83"/>
      <c r="J29" s="83"/>
    </row>
    <row r="30" spans="1:10" ht="26.1" customHeight="1">
      <c r="B30" s="85"/>
      <c r="C30" s="49" t="s">
        <v>41</v>
      </c>
      <c r="H30" s="8"/>
      <c r="I30" s="42"/>
      <c r="J30" s="8"/>
    </row>
    <row r="31" spans="1:10" ht="26.1" customHeight="1">
      <c r="B31" s="85"/>
      <c r="C31" s="49" t="s">
        <v>42</v>
      </c>
      <c r="H31" s="8"/>
      <c r="I31" s="8"/>
      <c r="J31" s="8"/>
    </row>
    <row r="32" spans="1:10" ht="27" customHeight="1">
      <c r="A32" s="8"/>
      <c r="B32" s="8"/>
      <c r="C32" s="8"/>
      <c r="D32" s="8"/>
      <c r="E32" s="8"/>
      <c r="F32" s="8"/>
      <c r="G32" s="43"/>
      <c r="H32" s="8"/>
      <c r="I32" s="8"/>
      <c r="J32" s="8"/>
    </row>
    <row r="33" spans="1:10" s="84" customFormat="1" ht="25.5" customHeight="1">
      <c r="A33" s="118" t="s">
        <v>43</v>
      </c>
      <c r="B33" s="118"/>
      <c r="C33" s="118"/>
      <c r="D33" s="118"/>
      <c r="E33" s="118"/>
      <c r="F33" s="118"/>
      <c r="G33" s="118"/>
      <c r="H33" s="118"/>
      <c r="I33" s="118"/>
      <c r="J33" s="118"/>
    </row>
    <row r="34" spans="1:10" ht="25.5" customHeight="1">
      <c r="A34" s="65" t="s">
        <v>0</v>
      </c>
      <c r="B34" s="65"/>
      <c r="C34" s="65"/>
      <c r="D34" s="65"/>
      <c r="E34" s="65"/>
      <c r="F34" s="65"/>
      <c r="G34" s="66"/>
      <c r="H34" s="65"/>
      <c r="I34" s="65"/>
      <c r="J34" s="65"/>
    </row>
    <row r="35" spans="1:10" ht="25.5" customHeight="1">
      <c r="A35" s="65" t="s">
        <v>110</v>
      </c>
      <c r="B35" s="65"/>
      <c r="C35" s="65"/>
      <c r="D35" s="65"/>
      <c r="E35" s="65"/>
      <c r="F35" s="65"/>
      <c r="G35" s="66"/>
      <c r="H35" s="65"/>
      <c r="I35" s="65"/>
      <c r="J35" s="65"/>
    </row>
    <row r="36" spans="1:10" ht="25.5" customHeight="1">
      <c r="A36" s="67" t="s">
        <v>88</v>
      </c>
      <c r="B36" s="65"/>
      <c r="C36" s="65"/>
      <c r="D36" s="65"/>
      <c r="E36" s="65"/>
      <c r="F36" s="65"/>
      <c r="G36" s="66"/>
      <c r="H36" s="65"/>
      <c r="I36" s="65"/>
      <c r="J36" s="65"/>
    </row>
    <row r="37" spans="1:10" ht="25.5" customHeight="1">
      <c r="A37" s="67" t="s">
        <v>89</v>
      </c>
      <c r="B37" s="67"/>
      <c r="C37" s="67"/>
      <c r="D37" s="67"/>
      <c r="E37" s="67"/>
      <c r="F37" s="67"/>
      <c r="G37" s="68"/>
      <c r="H37" s="67"/>
      <c r="I37" s="67"/>
      <c r="J37" s="67"/>
    </row>
    <row r="38" spans="1:10" ht="25.5" customHeight="1">
      <c r="A38" s="41"/>
      <c r="B38" s="41"/>
      <c r="C38" s="41"/>
      <c r="D38" s="41"/>
      <c r="E38" s="41"/>
      <c r="F38" s="41"/>
      <c r="G38" s="6"/>
      <c r="H38" s="41"/>
      <c r="I38" s="41"/>
      <c r="J38" s="41"/>
    </row>
    <row r="39" spans="1:10" ht="25.5" customHeight="1">
      <c r="A39" s="41"/>
      <c r="B39" s="41"/>
      <c r="C39" s="41"/>
      <c r="D39" s="41"/>
      <c r="E39" s="41"/>
      <c r="F39" s="41"/>
      <c r="G39" s="6"/>
      <c r="H39" s="41"/>
      <c r="I39" s="41"/>
      <c r="J39" s="69" t="s">
        <v>3</v>
      </c>
    </row>
    <row r="40" spans="1:10" ht="25.5" customHeight="1">
      <c r="A40" s="8"/>
      <c r="B40" s="8"/>
      <c r="C40" s="8"/>
      <c r="D40" s="8"/>
      <c r="E40" s="8"/>
      <c r="F40" s="8"/>
      <c r="G40" s="6" t="s">
        <v>4</v>
      </c>
      <c r="H40" s="50" t="s">
        <v>90</v>
      </c>
      <c r="I40" s="6"/>
      <c r="J40" s="6" t="s">
        <v>91</v>
      </c>
    </row>
    <row r="41" spans="1:10" ht="25.5" customHeight="1">
      <c r="A41" s="8"/>
      <c r="B41" s="8"/>
      <c r="C41" s="8"/>
      <c r="D41" s="8"/>
      <c r="E41" s="8"/>
      <c r="F41" s="8"/>
      <c r="G41" s="6"/>
      <c r="H41" s="50"/>
      <c r="I41" s="6"/>
      <c r="J41" s="6" t="s">
        <v>92</v>
      </c>
    </row>
    <row r="42" spans="1:10" s="71" customFormat="1" ht="25.5" customHeight="1">
      <c r="A42" s="70" t="s">
        <v>111</v>
      </c>
      <c r="G42" s="43"/>
      <c r="H42" s="19">
        <f>SUM(H22:H24)</f>
        <v>71798360.46999982</v>
      </c>
      <c r="I42" s="51"/>
      <c r="J42" s="19">
        <f>SUM(J22:J24)</f>
        <v>42972991.320000112</v>
      </c>
    </row>
    <row r="43" spans="1:10" s="71" customFormat="1" ht="25.5" customHeight="1">
      <c r="A43" s="70" t="s">
        <v>112</v>
      </c>
      <c r="G43" s="50" t="s">
        <v>113</v>
      </c>
      <c r="H43" s="51">
        <v>-13269098.060000001</v>
      </c>
      <c r="I43" s="51"/>
      <c r="J43" s="21">
        <v>-9190803.9532189015</v>
      </c>
    </row>
    <row r="44" spans="1:10" s="71" customFormat="1" ht="25.5" customHeight="1">
      <c r="A44" s="70" t="s">
        <v>114</v>
      </c>
      <c r="G44" s="43"/>
      <c r="H44" s="86">
        <f>SUM(H42:H43)</f>
        <v>58529262.409999818</v>
      </c>
      <c r="I44" s="51"/>
      <c r="J44" s="87">
        <f>SUM(J42:J43)</f>
        <v>33782187.366781212</v>
      </c>
    </row>
    <row r="45" spans="1:10" s="71" customFormat="1" ht="25.5" customHeight="1">
      <c r="A45" s="70" t="s">
        <v>115</v>
      </c>
      <c r="G45" s="43"/>
      <c r="H45" s="51"/>
    </row>
    <row r="46" spans="1:10" s="71" customFormat="1" ht="25.5" customHeight="1">
      <c r="A46" s="88" t="s">
        <v>116</v>
      </c>
      <c r="G46" s="43"/>
      <c r="H46" s="51"/>
      <c r="I46" s="51"/>
      <c r="J46" s="51"/>
    </row>
    <row r="47" spans="1:10" s="71" customFormat="1" ht="25.5" customHeight="1">
      <c r="A47" s="89" t="s">
        <v>117</v>
      </c>
      <c r="G47" s="6"/>
      <c r="H47" s="51">
        <v>0</v>
      </c>
      <c r="I47" s="51"/>
      <c r="J47" s="51">
        <v>4467405.49</v>
      </c>
    </row>
    <row r="48" spans="1:10" s="71" customFormat="1" ht="25.5" customHeight="1">
      <c r="A48" s="89" t="s">
        <v>118</v>
      </c>
      <c r="G48" s="50"/>
      <c r="H48" s="79">
        <v>0</v>
      </c>
      <c r="I48" s="51"/>
      <c r="J48" s="79">
        <v>-893481.1</v>
      </c>
    </row>
    <row r="49" spans="1:10" s="71" customFormat="1" ht="25.5" customHeight="1">
      <c r="A49" s="90" t="s">
        <v>119</v>
      </c>
      <c r="G49" s="43"/>
      <c r="H49" s="51">
        <v>0</v>
      </c>
      <c r="I49" s="51"/>
      <c r="J49" s="51">
        <f>SUM(J47:J48)</f>
        <v>3573924.39</v>
      </c>
    </row>
    <row r="50" spans="1:10" s="71" customFormat="1" ht="25.5" customHeight="1" thickBot="1">
      <c r="A50" s="70" t="s">
        <v>120</v>
      </c>
      <c r="G50" s="43"/>
      <c r="H50" s="63">
        <f>SUM(H49,H44)</f>
        <v>58529262.409999818</v>
      </c>
      <c r="I50" s="51"/>
      <c r="J50" s="63">
        <f>SUM(J49,J44)</f>
        <v>37356111.756781213</v>
      </c>
    </row>
    <row r="51" spans="1:10" s="84" customFormat="1" ht="25.5" customHeight="1" thickTop="1">
      <c r="A51" s="81"/>
      <c r="B51" s="82"/>
      <c r="C51" s="82"/>
      <c r="D51" s="82"/>
      <c r="E51" s="82"/>
      <c r="F51" s="82"/>
      <c r="G51" s="82"/>
      <c r="H51" s="82"/>
      <c r="J51" s="82"/>
    </row>
    <row r="52" spans="1:10" s="71" customFormat="1" ht="25.5" customHeight="1">
      <c r="A52" s="91" t="s">
        <v>121</v>
      </c>
      <c r="B52" s="70"/>
      <c r="C52" s="70"/>
      <c r="D52" s="70"/>
      <c r="E52" s="70"/>
      <c r="F52" s="70"/>
      <c r="G52" s="43"/>
      <c r="H52" s="51"/>
      <c r="I52" s="51"/>
      <c r="J52" s="51"/>
    </row>
    <row r="53" spans="1:10" s="71" customFormat="1" ht="25.5" customHeight="1">
      <c r="A53" s="92" t="s">
        <v>122</v>
      </c>
      <c r="C53" s="91"/>
      <c r="D53" s="91"/>
      <c r="E53" s="91"/>
      <c r="F53" s="91"/>
      <c r="G53" s="43"/>
      <c r="H53" s="40">
        <f>+H44/H54</f>
        <v>9.8368508252100528E-2</v>
      </c>
      <c r="I53" s="37"/>
      <c r="J53" s="40">
        <f>+J44/J54</f>
        <v>5.6776785490388594E-2</v>
      </c>
    </row>
    <row r="54" spans="1:10" s="71" customFormat="1" ht="25.5" customHeight="1">
      <c r="A54" s="91" t="s">
        <v>123</v>
      </c>
      <c r="B54" s="91"/>
      <c r="C54" s="91"/>
      <c r="D54" s="91"/>
      <c r="E54" s="91"/>
      <c r="F54" s="91"/>
      <c r="G54" s="43"/>
      <c r="H54" s="93">
        <v>595000000</v>
      </c>
      <c r="I54" s="94"/>
      <c r="J54" s="95">
        <v>595000000</v>
      </c>
    </row>
    <row r="55" spans="1:10" s="71" customFormat="1" ht="25.5" customHeight="1">
      <c r="A55" s="91"/>
      <c r="B55" s="91"/>
      <c r="C55" s="91"/>
      <c r="D55" s="91"/>
      <c r="E55" s="91"/>
      <c r="F55" s="91"/>
      <c r="G55" s="43"/>
      <c r="H55" s="96"/>
      <c r="I55" s="94"/>
      <c r="J55" s="96"/>
    </row>
    <row r="56" spans="1:10" s="71" customFormat="1" ht="25.5" customHeight="1">
      <c r="A56" s="91"/>
      <c r="B56" s="91"/>
      <c r="C56" s="91"/>
      <c r="D56" s="91"/>
      <c r="E56" s="91"/>
      <c r="F56" s="91"/>
      <c r="G56" s="43"/>
      <c r="H56" s="96"/>
      <c r="I56" s="94"/>
      <c r="J56" s="96"/>
    </row>
    <row r="57" spans="1:10" s="71" customFormat="1" ht="25.5" customHeight="1">
      <c r="B57" s="70"/>
      <c r="C57" s="70"/>
      <c r="D57" s="70"/>
      <c r="E57" s="70"/>
      <c r="F57" s="70"/>
      <c r="G57" s="43"/>
      <c r="H57" s="70"/>
      <c r="I57" s="94"/>
      <c r="J57" s="70"/>
    </row>
    <row r="58" spans="1:10" s="71" customFormat="1" ht="25.5" customHeight="1">
      <c r="A58" s="81" t="s">
        <v>40</v>
      </c>
      <c r="B58" s="70"/>
      <c r="C58" s="70"/>
      <c r="D58" s="70"/>
      <c r="E58" s="70"/>
      <c r="F58" s="70"/>
      <c r="G58" s="43"/>
      <c r="H58" s="70"/>
      <c r="I58" s="94"/>
      <c r="J58" s="70"/>
    </row>
    <row r="59" spans="1:10" s="71" customFormat="1" ht="25.5" customHeight="1">
      <c r="A59" s="81"/>
      <c r="B59" s="70"/>
      <c r="C59" s="70"/>
      <c r="D59" s="70"/>
      <c r="E59" s="70"/>
      <c r="F59" s="70"/>
      <c r="G59" s="43"/>
      <c r="H59" s="70"/>
      <c r="I59" s="94"/>
      <c r="J59" s="70"/>
    </row>
    <row r="60" spans="1:10" s="71" customFormat="1" ht="25.5" customHeight="1">
      <c r="A60" s="81"/>
      <c r="B60" s="70"/>
      <c r="C60" s="70"/>
      <c r="D60" s="70"/>
      <c r="E60" s="70"/>
      <c r="F60" s="70"/>
      <c r="G60" s="43"/>
      <c r="H60" s="70"/>
      <c r="I60" s="94"/>
      <c r="J60" s="70"/>
    </row>
    <row r="61" spans="1:10" s="71" customFormat="1" ht="25.5" customHeight="1">
      <c r="A61" s="81"/>
      <c r="B61" s="85"/>
      <c r="C61" s="49" t="s">
        <v>41</v>
      </c>
      <c r="D61" s="42"/>
      <c r="E61" s="42"/>
      <c r="F61" s="42"/>
      <c r="G61" s="41"/>
      <c r="H61" s="70"/>
      <c r="I61" s="94"/>
      <c r="J61" s="70"/>
    </row>
    <row r="62" spans="1:10" ht="25.5" customHeight="1">
      <c r="B62" s="85"/>
      <c r="C62" s="49" t="s">
        <v>42</v>
      </c>
      <c r="G62" s="41"/>
      <c r="H62" s="8"/>
      <c r="I62" s="42"/>
      <c r="J62" s="8"/>
    </row>
    <row r="63" spans="1:10" ht="27" customHeight="1">
      <c r="B63" s="8"/>
      <c r="G63" s="97"/>
      <c r="H63" s="8"/>
      <c r="I63" s="8"/>
      <c r="J63" s="8"/>
    </row>
  </sheetData>
  <sheetProtection selectLockedCells="1" selectUnlockedCells="1"/>
  <mergeCells count="1">
    <mergeCell ref="A33:J33"/>
  </mergeCells>
  <pageMargins left="0.78740157480314965" right="0.19685039370078741" top="0.70866141732283472" bottom="0.31496062992125984" header="0.39370078740157483" footer="0.35433070866141736"/>
  <pageSetup paperSize="9" scale="95" firstPageNumber="0" fitToHeight="0" orientation="portrait" r:id="rId1"/>
  <headerFooter alignWithMargins="0"/>
  <rowBreaks count="1" manualBreakCount="1">
    <brk id="32" max="16383" man="1"/>
  </rowBreaks>
  <ignoredErrors>
    <ignoredError sqref="H7:J7 H40:J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B4C83-21A0-4721-B701-32DD17A87721}">
  <dimension ref="A1:J64"/>
  <sheetViews>
    <sheetView tabSelected="1" topLeftCell="A46" zoomScale="85" zoomScaleNormal="85" zoomScaleSheetLayoutView="85" workbookViewId="0">
      <selection activeCell="J53" sqref="J53"/>
    </sheetView>
  </sheetViews>
  <sheetFormatPr defaultColWidth="9.140625" defaultRowHeight="27" customHeight="1"/>
  <cols>
    <col min="1" max="1" width="9.140625" style="42"/>
    <col min="2" max="5" width="9.140625" style="42" customWidth="1"/>
    <col min="6" max="6" width="7" style="42" customWidth="1"/>
    <col min="7" max="7" width="9.140625" style="30" customWidth="1"/>
    <col min="8" max="8" width="16.7109375" style="42" customWidth="1"/>
    <col min="9" max="9" width="2.7109375" style="64" customWidth="1"/>
    <col min="10" max="10" width="16.7109375" style="42" customWidth="1"/>
    <col min="11" max="11" width="2.85546875" style="42" customWidth="1"/>
    <col min="12" max="12" width="10.7109375" style="42" bestFit="1" customWidth="1"/>
    <col min="13" max="13" width="14.42578125" style="42" bestFit="1" customWidth="1"/>
    <col min="14" max="16384" width="9.140625" style="42"/>
  </cols>
  <sheetData>
    <row r="1" spans="1:10" ht="25.5" customHeight="1">
      <c r="A1" s="65" t="s">
        <v>0</v>
      </c>
      <c r="B1" s="65"/>
      <c r="C1" s="65"/>
      <c r="D1" s="65"/>
      <c r="E1" s="65"/>
      <c r="F1" s="65"/>
      <c r="G1" s="66"/>
      <c r="H1" s="65"/>
      <c r="I1" s="65"/>
      <c r="J1" s="65"/>
    </row>
    <row r="2" spans="1:10" ht="25.5" customHeight="1">
      <c r="A2" s="65" t="s">
        <v>87</v>
      </c>
      <c r="B2" s="65"/>
      <c r="C2" s="65"/>
      <c r="D2" s="65"/>
      <c r="E2" s="65"/>
      <c r="F2" s="65"/>
      <c r="G2" s="66"/>
      <c r="H2" s="65"/>
      <c r="I2" s="65"/>
      <c r="J2" s="65"/>
    </row>
    <row r="3" spans="1:10" ht="25.5" customHeight="1">
      <c r="A3" s="67" t="s">
        <v>124</v>
      </c>
      <c r="B3" s="67"/>
      <c r="C3" s="67"/>
      <c r="D3" s="67"/>
      <c r="E3" s="67"/>
      <c r="F3" s="67"/>
      <c r="G3" s="68"/>
      <c r="H3" s="67"/>
      <c r="I3" s="67"/>
      <c r="J3" s="67"/>
    </row>
    <row r="4" spans="1:10" ht="25.5" customHeight="1">
      <c r="A4" s="67" t="s">
        <v>89</v>
      </c>
      <c r="B4" s="67"/>
      <c r="C4" s="67"/>
      <c r="D4" s="67"/>
      <c r="E4" s="67"/>
      <c r="F4" s="67"/>
      <c r="G4" s="68"/>
      <c r="H4" s="67"/>
      <c r="I4" s="67"/>
      <c r="J4" s="67"/>
    </row>
    <row r="5" spans="1:10" ht="25.5" customHeight="1">
      <c r="A5" s="41"/>
      <c r="B5" s="41"/>
      <c r="C5" s="41"/>
      <c r="D5" s="41"/>
      <c r="E5" s="41"/>
      <c r="F5" s="41"/>
      <c r="G5" s="6"/>
      <c r="H5" s="41"/>
      <c r="I5" s="41"/>
      <c r="J5" s="41"/>
    </row>
    <row r="6" spans="1:10" ht="25.5" customHeight="1">
      <c r="A6" s="41"/>
      <c r="B6" s="41"/>
      <c r="C6" s="41"/>
      <c r="D6" s="41"/>
      <c r="E6" s="41"/>
      <c r="F6" s="41"/>
      <c r="G6" s="6"/>
      <c r="H6" s="41"/>
      <c r="I6" s="41"/>
      <c r="J6" s="69" t="s">
        <v>3</v>
      </c>
    </row>
    <row r="7" spans="1:10" ht="25.5" customHeight="1">
      <c r="A7" s="8"/>
      <c r="B7" s="8"/>
      <c r="C7" s="8"/>
      <c r="D7" s="8"/>
      <c r="E7" s="8"/>
      <c r="F7" s="8"/>
      <c r="G7" s="6" t="s">
        <v>4</v>
      </c>
      <c r="H7" s="50" t="s">
        <v>90</v>
      </c>
      <c r="I7" s="6"/>
      <c r="J7" s="6" t="s">
        <v>91</v>
      </c>
    </row>
    <row r="8" spans="1:10" ht="25.5" customHeight="1">
      <c r="A8" s="8"/>
      <c r="B8" s="8"/>
      <c r="C8" s="8"/>
      <c r="D8" s="8"/>
      <c r="E8" s="8"/>
      <c r="F8" s="8"/>
      <c r="G8" s="6"/>
      <c r="H8" s="50"/>
      <c r="I8" s="6"/>
      <c r="J8" s="6" t="s">
        <v>92</v>
      </c>
    </row>
    <row r="9" spans="1:10" s="71" customFormat="1" ht="25.5" customHeight="1">
      <c r="A9" s="70" t="s">
        <v>93</v>
      </c>
      <c r="B9" s="70"/>
      <c r="C9" s="70"/>
      <c r="D9" s="70"/>
      <c r="E9" s="70"/>
      <c r="F9" s="70"/>
      <c r="G9" s="43"/>
      <c r="I9" s="72"/>
      <c r="J9" s="70"/>
    </row>
    <row r="10" spans="1:10" s="71" customFormat="1" ht="25.5" customHeight="1">
      <c r="A10" s="73" t="s">
        <v>94</v>
      </c>
      <c r="G10" s="6"/>
      <c r="H10" s="19">
        <v>737567191.30000007</v>
      </c>
      <c r="I10" s="51"/>
      <c r="J10" s="19">
        <v>626941613.15999997</v>
      </c>
    </row>
    <row r="11" spans="1:10" s="71" customFormat="1" ht="25.5" customHeight="1">
      <c r="A11" s="73" t="s">
        <v>95</v>
      </c>
      <c r="G11" s="6"/>
      <c r="H11" s="19">
        <v>119010681.43000001</v>
      </c>
      <c r="I11" s="51"/>
      <c r="J11" s="19">
        <v>107415856.69000003</v>
      </c>
    </row>
    <row r="12" spans="1:10" s="71" customFormat="1" ht="25.5" customHeight="1">
      <c r="A12" s="73" t="s">
        <v>96</v>
      </c>
      <c r="G12" s="43"/>
      <c r="H12" s="51">
        <v>25761956.98</v>
      </c>
      <c r="I12" s="51"/>
      <c r="J12" s="51">
        <v>8913402.8500000015</v>
      </c>
    </row>
    <row r="13" spans="1:10" s="71" customFormat="1" ht="25.5" customHeight="1">
      <c r="A13" s="73" t="s">
        <v>97</v>
      </c>
      <c r="G13" s="50" t="s">
        <v>98</v>
      </c>
      <c r="H13" s="19">
        <v>13705269.369999999</v>
      </c>
      <c r="I13" s="51"/>
      <c r="J13" s="19">
        <v>1075535.1000000001</v>
      </c>
    </row>
    <row r="14" spans="1:10" s="71" customFormat="1" ht="25.5" customHeight="1">
      <c r="A14" s="70" t="s">
        <v>99</v>
      </c>
      <c r="B14" s="70"/>
      <c r="C14" s="70"/>
      <c r="D14" s="70"/>
      <c r="E14" s="70"/>
      <c r="F14" s="70"/>
      <c r="G14" s="43"/>
      <c r="H14" s="55">
        <f>SUM(H10:H13)</f>
        <v>896045099.08000004</v>
      </c>
      <c r="I14" s="51"/>
      <c r="J14" s="55">
        <f>SUM(J10:J13)</f>
        <v>744346407.80000007</v>
      </c>
    </row>
    <row r="15" spans="1:10" s="71" customFormat="1" ht="25.5" customHeight="1">
      <c r="A15" s="70" t="s">
        <v>100</v>
      </c>
      <c r="B15" s="70"/>
      <c r="C15" s="70"/>
      <c r="D15" s="70"/>
      <c r="E15" s="70"/>
      <c r="F15" s="70"/>
      <c r="G15" s="43"/>
      <c r="I15" s="51"/>
      <c r="J15" s="51"/>
    </row>
    <row r="16" spans="1:10" s="71" customFormat="1" ht="25.5" customHeight="1">
      <c r="A16" s="73" t="s">
        <v>101</v>
      </c>
      <c r="G16" s="43"/>
      <c r="H16" s="51">
        <v>-406178770.04000008</v>
      </c>
      <c r="I16" s="51"/>
      <c r="J16" s="19">
        <v>-410891677.85999984</v>
      </c>
    </row>
    <row r="17" spans="1:10" s="71" customFormat="1" ht="25.5" customHeight="1">
      <c r="A17" s="73" t="s">
        <v>102</v>
      </c>
      <c r="G17" s="43"/>
      <c r="H17" s="51">
        <v>-86779631.01000002</v>
      </c>
      <c r="I17" s="51"/>
      <c r="J17" s="19">
        <v>-77574875.310000002</v>
      </c>
    </row>
    <row r="18" spans="1:10" s="71" customFormat="1" ht="25.5" customHeight="1">
      <c r="A18" s="73" t="s">
        <v>103</v>
      </c>
      <c r="G18" s="43"/>
      <c r="H18" s="51">
        <v>-22796193.32</v>
      </c>
      <c r="I18" s="51"/>
      <c r="J18" s="51">
        <v>-8299872.5299999993</v>
      </c>
    </row>
    <row r="19" spans="1:10" s="71" customFormat="1" ht="25.5" customHeight="1">
      <c r="A19" s="73" t="s">
        <v>104</v>
      </c>
      <c r="G19" s="43"/>
      <c r="H19" s="51">
        <v>-73411053.150000006</v>
      </c>
      <c r="I19" s="51"/>
      <c r="J19" s="19">
        <v>-52182579.649999999</v>
      </c>
    </row>
    <row r="20" spans="1:10" s="71" customFormat="1" ht="25.5" customHeight="1">
      <c r="A20" s="73" t="s">
        <v>105</v>
      </c>
      <c r="G20" s="43"/>
      <c r="H20" s="51">
        <v>-106968329.97000001</v>
      </c>
      <c r="I20" s="51"/>
      <c r="J20" s="19">
        <v>-80023027.939999998</v>
      </c>
    </row>
    <row r="21" spans="1:10" s="71" customFormat="1" ht="25.5" customHeight="1">
      <c r="A21" s="71" t="s">
        <v>106</v>
      </c>
      <c r="G21" s="43"/>
      <c r="H21" s="74">
        <f>SUM(H16:H20)</f>
        <v>-696133977.49000013</v>
      </c>
      <c r="I21" s="51"/>
      <c r="J21" s="74">
        <f>SUM(J16:J20)</f>
        <v>-628972033.28999972</v>
      </c>
    </row>
    <row r="22" spans="1:10" s="75" customFormat="1" ht="25.5" customHeight="1">
      <c r="A22" s="75" t="s">
        <v>107</v>
      </c>
      <c r="G22" s="76"/>
      <c r="H22" s="77">
        <f>+H14+H21</f>
        <v>199911121.58999991</v>
      </c>
      <c r="I22" s="78"/>
      <c r="J22" s="77">
        <f>+J14+J21</f>
        <v>115374374.51000035</v>
      </c>
    </row>
    <row r="23" spans="1:10" s="75" customFormat="1" ht="25.5" customHeight="1">
      <c r="A23" s="73" t="s">
        <v>108</v>
      </c>
      <c r="G23" s="76"/>
      <c r="H23" s="10">
        <v>157386.84</v>
      </c>
      <c r="I23" s="78"/>
      <c r="J23" s="77">
        <v>985732.69</v>
      </c>
    </row>
    <row r="24" spans="1:10" s="71" customFormat="1" ht="25.5" customHeight="1">
      <c r="A24" s="73" t="s">
        <v>109</v>
      </c>
      <c r="G24" s="43"/>
      <c r="H24" s="79">
        <v>-11443660.799999999</v>
      </c>
      <c r="I24" s="51"/>
      <c r="J24" s="80">
        <v>-9327719.410000002</v>
      </c>
    </row>
    <row r="25" spans="1:10" s="84" customFormat="1" ht="25.5" customHeight="1">
      <c r="A25" s="81"/>
      <c r="B25" s="82"/>
      <c r="C25" s="82"/>
      <c r="D25" s="82"/>
      <c r="E25" s="82"/>
      <c r="F25" s="82"/>
      <c r="G25" s="82"/>
      <c r="H25" s="83"/>
      <c r="J25" s="83"/>
    </row>
    <row r="26" spans="1:10" s="84" customFormat="1" ht="25.5" customHeight="1">
      <c r="A26" s="81"/>
      <c r="B26" s="82"/>
      <c r="C26" s="82"/>
      <c r="D26" s="82"/>
      <c r="E26" s="82"/>
      <c r="F26" s="82"/>
      <c r="G26" s="82"/>
      <c r="H26" s="83"/>
      <c r="J26" s="83"/>
    </row>
    <row r="27" spans="1:10" s="84" customFormat="1" ht="25.5" customHeight="1">
      <c r="A27" s="81" t="s">
        <v>40</v>
      </c>
      <c r="B27" s="82"/>
      <c r="C27" s="82"/>
      <c r="D27" s="82"/>
      <c r="E27" s="82"/>
      <c r="F27" s="82"/>
      <c r="G27" s="82"/>
      <c r="H27" s="83"/>
      <c r="J27" s="83"/>
    </row>
    <row r="28" spans="1:10" s="84" customFormat="1" ht="25.5" customHeight="1">
      <c r="A28" s="81"/>
      <c r="B28" s="82"/>
      <c r="C28" s="82"/>
      <c r="D28" s="82"/>
      <c r="E28" s="82"/>
      <c r="F28" s="82"/>
      <c r="G28" s="82"/>
      <c r="H28" s="83"/>
      <c r="J28" s="83"/>
    </row>
    <row r="29" spans="1:10" s="84" customFormat="1" ht="25.5" customHeight="1">
      <c r="A29" s="81"/>
      <c r="B29" s="82"/>
      <c r="C29" s="82"/>
      <c r="D29" s="82"/>
      <c r="E29" s="82"/>
      <c r="F29" s="82"/>
      <c r="G29" s="82"/>
      <c r="H29" s="83"/>
      <c r="J29" s="83"/>
    </row>
    <row r="30" spans="1:10" ht="25.5" customHeight="1">
      <c r="B30" s="85"/>
      <c r="C30" s="49" t="s">
        <v>41</v>
      </c>
      <c r="H30" s="8"/>
      <c r="I30" s="42"/>
      <c r="J30" s="8"/>
    </row>
    <row r="31" spans="1:10" ht="25.5" customHeight="1">
      <c r="B31" s="85"/>
      <c r="C31" s="49" t="s">
        <v>42</v>
      </c>
      <c r="H31" s="8"/>
      <c r="I31" s="8"/>
      <c r="J31" s="8"/>
    </row>
    <row r="32" spans="1:10" ht="27" customHeight="1">
      <c r="A32" s="8"/>
      <c r="B32" s="8"/>
      <c r="C32" s="8"/>
      <c r="D32" s="8"/>
      <c r="E32" s="8"/>
      <c r="F32" s="8"/>
      <c r="G32" s="43"/>
      <c r="H32" s="8"/>
      <c r="I32" s="8"/>
      <c r="J32" s="8"/>
    </row>
    <row r="33" spans="1:10" s="84" customFormat="1" ht="26.1" customHeight="1">
      <c r="A33" s="118" t="s">
        <v>43</v>
      </c>
      <c r="B33" s="118"/>
      <c r="C33" s="118"/>
      <c r="D33" s="118"/>
      <c r="E33" s="118"/>
      <c r="F33" s="118"/>
      <c r="G33" s="118"/>
      <c r="H33" s="118"/>
      <c r="I33" s="118"/>
      <c r="J33" s="118"/>
    </row>
    <row r="34" spans="1:10" ht="26.1" customHeight="1">
      <c r="A34" s="65" t="s">
        <v>0</v>
      </c>
      <c r="B34" s="65"/>
      <c r="C34" s="65"/>
      <c r="D34" s="65"/>
      <c r="E34" s="65"/>
      <c r="F34" s="65"/>
      <c r="G34" s="66"/>
      <c r="H34" s="65"/>
      <c r="I34" s="65"/>
      <c r="J34" s="65"/>
    </row>
    <row r="35" spans="1:10" ht="26.1" customHeight="1">
      <c r="A35" s="65" t="s">
        <v>110</v>
      </c>
      <c r="B35" s="65"/>
      <c r="C35" s="65"/>
      <c r="D35" s="65"/>
      <c r="E35" s="65"/>
      <c r="F35" s="65"/>
      <c r="G35" s="66"/>
      <c r="H35" s="65"/>
      <c r="I35" s="65"/>
      <c r="J35" s="65"/>
    </row>
    <row r="36" spans="1:10" ht="26.1" customHeight="1">
      <c r="A36" s="67" t="s">
        <v>124</v>
      </c>
      <c r="B36" s="65"/>
      <c r="C36" s="65"/>
      <c r="D36" s="65"/>
      <c r="E36" s="65"/>
      <c r="F36" s="65"/>
      <c r="G36" s="66"/>
      <c r="H36" s="65"/>
      <c r="I36" s="65"/>
      <c r="J36" s="65"/>
    </row>
    <row r="37" spans="1:10" ht="26.1" customHeight="1">
      <c r="A37" s="67" t="s">
        <v>89</v>
      </c>
      <c r="B37" s="67"/>
      <c r="C37" s="67"/>
      <c r="D37" s="67"/>
      <c r="E37" s="67"/>
      <c r="F37" s="67"/>
      <c r="G37" s="68"/>
      <c r="H37" s="67"/>
      <c r="I37" s="67"/>
      <c r="J37" s="67"/>
    </row>
    <row r="38" spans="1:10" ht="26.1" customHeight="1">
      <c r="A38" s="41"/>
      <c r="B38" s="41"/>
      <c r="C38" s="41"/>
      <c r="D38" s="41"/>
      <c r="E38" s="41"/>
      <c r="F38" s="41"/>
      <c r="G38" s="6"/>
      <c r="H38" s="41"/>
      <c r="I38" s="41"/>
      <c r="J38" s="41"/>
    </row>
    <row r="39" spans="1:10" ht="26.1" customHeight="1">
      <c r="A39" s="41"/>
      <c r="B39" s="41"/>
      <c r="C39" s="41"/>
      <c r="D39" s="41"/>
      <c r="E39" s="41"/>
      <c r="F39" s="41"/>
      <c r="G39" s="6"/>
      <c r="H39" s="41"/>
      <c r="I39" s="41"/>
      <c r="J39" s="69" t="s">
        <v>3</v>
      </c>
    </row>
    <row r="40" spans="1:10" ht="26.1" customHeight="1">
      <c r="A40" s="8"/>
      <c r="B40" s="8"/>
      <c r="C40" s="8"/>
      <c r="D40" s="8"/>
      <c r="E40" s="8"/>
      <c r="F40" s="8"/>
      <c r="G40" s="6" t="s">
        <v>4</v>
      </c>
      <c r="H40" s="50" t="s">
        <v>90</v>
      </c>
      <c r="I40" s="6"/>
      <c r="J40" s="6" t="s">
        <v>91</v>
      </c>
    </row>
    <row r="41" spans="1:10" ht="26.1" customHeight="1">
      <c r="A41" s="8"/>
      <c r="B41" s="8"/>
      <c r="C41" s="8"/>
      <c r="D41" s="8"/>
      <c r="E41" s="8"/>
      <c r="F41" s="8"/>
      <c r="G41" s="6"/>
      <c r="H41" s="50"/>
      <c r="I41" s="6"/>
      <c r="J41" s="6" t="s">
        <v>92</v>
      </c>
    </row>
    <row r="42" spans="1:10" s="71" customFormat="1" ht="26.1" customHeight="1">
      <c r="A42" s="70" t="s">
        <v>111</v>
      </c>
      <c r="G42" s="43"/>
      <c r="H42" s="19">
        <f>SUM(H22:H24)</f>
        <v>188624847.62999991</v>
      </c>
      <c r="I42" s="51"/>
      <c r="J42" s="19">
        <f>SUM(J22:J24)</f>
        <v>107032387.79000035</v>
      </c>
    </row>
    <row r="43" spans="1:10" s="71" customFormat="1" ht="26.1" customHeight="1">
      <c r="A43" s="70" t="s">
        <v>112</v>
      </c>
      <c r="G43" s="50" t="s">
        <v>113</v>
      </c>
      <c r="H43" s="51">
        <v>-38032863.170000002</v>
      </c>
      <c r="I43" s="51"/>
      <c r="J43" s="21">
        <v>-22753456.652000044</v>
      </c>
    </row>
    <row r="44" spans="1:10" s="71" customFormat="1" ht="26.1" customHeight="1">
      <c r="A44" s="70" t="s">
        <v>114</v>
      </c>
      <c r="G44" s="43"/>
      <c r="H44" s="86">
        <f>SUM(H42:H43)</f>
        <v>150591984.45999992</v>
      </c>
      <c r="I44" s="51"/>
      <c r="J44" s="87">
        <f>SUM(J42:J43)</f>
        <v>84278931.138000309</v>
      </c>
    </row>
    <row r="45" spans="1:10" s="71" customFormat="1" ht="26.1" customHeight="1">
      <c r="A45" s="70" t="s">
        <v>115</v>
      </c>
      <c r="G45" s="43"/>
      <c r="H45" s="51"/>
      <c r="I45" s="51"/>
      <c r="J45" s="51"/>
    </row>
    <row r="46" spans="1:10" s="71" customFormat="1" ht="26.1" customHeight="1">
      <c r="A46" s="88" t="s">
        <v>116</v>
      </c>
      <c r="G46" s="43"/>
      <c r="H46" s="51"/>
      <c r="I46" s="51"/>
      <c r="J46" s="51"/>
    </row>
    <row r="47" spans="1:10" s="71" customFormat="1" ht="26.1" customHeight="1">
      <c r="A47" s="89" t="s">
        <v>117</v>
      </c>
      <c r="G47" s="6"/>
      <c r="H47" s="51">
        <v>-151414.29999999999</v>
      </c>
      <c r="I47" s="51"/>
      <c r="J47" s="51">
        <v>4467405.49</v>
      </c>
    </row>
    <row r="48" spans="1:10" s="71" customFormat="1" ht="26.1" customHeight="1">
      <c r="A48" s="89" t="s">
        <v>118</v>
      </c>
      <c r="G48" s="50"/>
      <c r="H48" s="79">
        <v>-30282.86</v>
      </c>
      <c r="I48" s="51"/>
      <c r="J48" s="79">
        <v>-893481.1</v>
      </c>
    </row>
    <row r="49" spans="1:10" s="71" customFormat="1" ht="26.1" customHeight="1">
      <c r="A49" s="90" t="s">
        <v>119</v>
      </c>
      <c r="G49" s="43"/>
      <c r="H49" s="51">
        <f>SUM(H47:H48)</f>
        <v>-181697.15999999997</v>
      </c>
      <c r="I49" s="51"/>
      <c r="J49" s="51">
        <f>SUM(J47:J48)</f>
        <v>3573924.39</v>
      </c>
    </row>
    <row r="50" spans="1:10" s="71" customFormat="1" ht="26.1" customHeight="1" thickBot="1">
      <c r="A50" s="70" t="s">
        <v>120</v>
      </c>
      <c r="G50" s="43"/>
      <c r="H50" s="63">
        <f>SUM(H49,H44)</f>
        <v>150410287.29999992</v>
      </c>
      <c r="I50" s="51"/>
      <c r="J50" s="63">
        <f>SUM(J49,J44)</f>
        <v>87852855.52800031</v>
      </c>
    </row>
    <row r="51" spans="1:10" s="84" customFormat="1" ht="26.1" customHeight="1" thickTop="1">
      <c r="A51" s="81"/>
      <c r="B51" s="82"/>
      <c r="C51" s="82"/>
      <c r="D51" s="82"/>
      <c r="E51" s="82"/>
      <c r="F51" s="82"/>
      <c r="G51" s="82"/>
      <c r="H51" s="82"/>
      <c r="J51" s="82"/>
    </row>
    <row r="52" spans="1:10" s="71" customFormat="1" ht="26.1" customHeight="1">
      <c r="A52" s="91" t="s">
        <v>121</v>
      </c>
      <c r="B52" s="70"/>
      <c r="C52" s="70"/>
      <c r="D52" s="70"/>
      <c r="E52" s="70"/>
      <c r="F52" s="70"/>
      <c r="G52" s="43"/>
      <c r="H52" s="51"/>
      <c r="I52" s="51"/>
      <c r="J52" s="51"/>
    </row>
    <row r="53" spans="1:10" s="71" customFormat="1" ht="26.1" customHeight="1">
      <c r="A53" s="92" t="s">
        <v>122</v>
      </c>
      <c r="F53" s="91"/>
      <c r="G53" s="43"/>
      <c r="H53" s="40">
        <f>+H44/H54</f>
        <v>0.25309577220168056</v>
      </c>
      <c r="I53" s="7"/>
      <c r="J53" s="40">
        <v>0.25030000000000002</v>
      </c>
    </row>
    <row r="54" spans="1:10" s="71" customFormat="1" ht="26.1" customHeight="1">
      <c r="A54" s="91" t="s">
        <v>123</v>
      </c>
      <c r="B54" s="91"/>
      <c r="C54" s="91"/>
      <c r="D54" s="91"/>
      <c r="E54" s="91"/>
      <c r="F54" s="91"/>
      <c r="G54" s="43"/>
      <c r="H54" s="93">
        <v>595000000</v>
      </c>
      <c r="I54" s="94"/>
      <c r="J54" s="95">
        <v>336654411.7647059</v>
      </c>
    </row>
    <row r="55" spans="1:10" s="71" customFormat="1" ht="26.1" customHeight="1">
      <c r="A55" s="91"/>
      <c r="B55" s="91"/>
      <c r="C55" s="91"/>
      <c r="D55" s="91"/>
      <c r="E55" s="91"/>
      <c r="F55" s="91"/>
      <c r="G55" s="43"/>
      <c r="H55" s="96"/>
      <c r="I55" s="94"/>
      <c r="J55" s="96"/>
    </row>
    <row r="56" spans="1:10" s="71" customFormat="1" ht="26.1" customHeight="1">
      <c r="A56" s="91"/>
      <c r="B56" s="91"/>
      <c r="C56" s="91"/>
      <c r="D56" s="91"/>
      <c r="E56" s="91"/>
      <c r="F56" s="91"/>
      <c r="G56" s="43"/>
      <c r="H56" s="96"/>
      <c r="I56" s="94"/>
      <c r="J56" s="96"/>
    </row>
    <row r="57" spans="1:10" s="71" customFormat="1" ht="26.1" customHeight="1">
      <c r="A57" s="81" t="s">
        <v>40</v>
      </c>
      <c r="B57" s="70"/>
      <c r="C57" s="70"/>
      <c r="D57" s="70"/>
      <c r="E57" s="70"/>
      <c r="F57" s="70"/>
      <c r="G57" s="43"/>
      <c r="H57" s="70"/>
      <c r="I57" s="94"/>
      <c r="J57" s="70"/>
    </row>
    <row r="58" spans="1:10" s="71" customFormat="1" ht="26.1" customHeight="1">
      <c r="A58" s="81"/>
      <c r="B58" s="70"/>
      <c r="C58" s="70"/>
      <c r="D58" s="70"/>
      <c r="E58" s="70"/>
      <c r="F58" s="70"/>
      <c r="G58" s="43"/>
      <c r="H58" s="70"/>
      <c r="I58" s="94"/>
      <c r="J58" s="70"/>
    </row>
    <row r="59" spans="1:10" s="71" customFormat="1" ht="26.1" customHeight="1">
      <c r="A59" s="81"/>
      <c r="B59" s="70"/>
      <c r="C59" s="70"/>
      <c r="D59" s="70"/>
      <c r="E59" s="70"/>
      <c r="F59" s="70"/>
      <c r="G59" s="43"/>
      <c r="H59" s="70"/>
      <c r="I59" s="94"/>
      <c r="J59" s="70"/>
    </row>
    <row r="60" spans="1:10" ht="26.1" customHeight="1">
      <c r="C60" s="49" t="s">
        <v>41</v>
      </c>
      <c r="H60" s="8"/>
      <c r="I60" s="42"/>
      <c r="J60" s="8"/>
    </row>
    <row r="61" spans="1:10" ht="26.1" customHeight="1">
      <c r="C61" s="49" t="s">
        <v>42</v>
      </c>
      <c r="H61" s="8"/>
      <c r="I61" s="8"/>
      <c r="J61" s="8"/>
    </row>
    <row r="62" spans="1:10" ht="25.5" customHeight="1"/>
    <row r="63" spans="1:10" ht="25.5" customHeight="1"/>
    <row r="64" spans="1:10" ht="25.5" customHeight="1"/>
  </sheetData>
  <sheetProtection selectLockedCells="1" selectUnlockedCells="1"/>
  <mergeCells count="1">
    <mergeCell ref="A33:J33"/>
  </mergeCells>
  <pageMargins left="0.79" right="0.5" top="0.75" bottom="0.75" header="0.3" footer="0.3"/>
  <pageSetup paperSize="9" scale="95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topLeftCell="A10" zoomScale="90" zoomScaleNormal="90" zoomScaleSheetLayoutView="70" workbookViewId="0">
      <selection activeCell="N27" sqref="N27"/>
    </sheetView>
  </sheetViews>
  <sheetFormatPr defaultColWidth="9.140625" defaultRowHeight="24" customHeight="1"/>
  <cols>
    <col min="1" max="5" width="10.28515625" style="11" customWidth="1"/>
    <col min="6" max="6" width="9.7109375" style="11" customWidth="1"/>
    <col min="7" max="7" width="2.28515625" style="11" customWidth="1"/>
    <col min="8" max="8" width="20.7109375" style="11" customWidth="1"/>
    <col min="9" max="9" width="2.28515625" style="11" customWidth="1"/>
    <col min="10" max="10" width="20.7109375" style="11" customWidth="1"/>
    <col min="11" max="11" width="2.28515625" style="11" customWidth="1"/>
    <col min="12" max="12" width="20.7109375" style="11" customWidth="1"/>
    <col min="13" max="13" width="2.28515625" style="11" customWidth="1"/>
    <col min="14" max="14" width="20.7109375" style="11" customWidth="1"/>
    <col min="15" max="15" width="2.28515625" style="11" customWidth="1"/>
    <col min="16" max="16" width="20.7109375" style="11" customWidth="1"/>
    <col min="17" max="17" width="2.28515625" style="11" customWidth="1"/>
    <col min="18" max="18" width="14.7109375" style="11" bestFit="1" customWidth="1"/>
    <col min="19" max="19" width="13.7109375" style="11" bestFit="1" customWidth="1"/>
    <col min="20" max="20" width="9.140625" style="11"/>
    <col min="21" max="21" width="16.85546875" style="11" customWidth="1"/>
    <col min="22" max="16384" width="9.140625" style="11"/>
  </cols>
  <sheetData>
    <row r="1" spans="1:17" ht="24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2"/>
    </row>
    <row r="2" spans="1:17" ht="24" customHeight="1">
      <c r="A2" s="119" t="s">
        <v>125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2"/>
    </row>
    <row r="3" spans="1:17" ht="24" customHeight="1">
      <c r="A3" s="119" t="s">
        <v>126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2"/>
    </row>
    <row r="4" spans="1:17" ht="24" customHeight="1">
      <c r="A4" s="119" t="s">
        <v>89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2"/>
    </row>
    <row r="5" spans="1:17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</row>
    <row r="6" spans="1:17" ht="24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 t="s">
        <v>127</v>
      </c>
      <c r="Q6" s="2"/>
    </row>
    <row r="7" spans="1:17" ht="24" customHeight="1">
      <c r="A7" s="1"/>
      <c r="B7" s="1"/>
      <c r="C7" s="1"/>
      <c r="D7" s="1"/>
      <c r="E7" s="1"/>
      <c r="F7" s="1"/>
      <c r="G7" s="2"/>
      <c r="H7" s="120" t="s">
        <v>128</v>
      </c>
      <c r="I7" s="120"/>
      <c r="J7" s="120"/>
      <c r="K7" s="120"/>
      <c r="L7" s="120"/>
      <c r="M7" s="120"/>
      <c r="N7" s="120"/>
      <c r="O7" s="120"/>
      <c r="P7" s="120"/>
      <c r="Q7" s="2"/>
    </row>
    <row r="8" spans="1:17" ht="24" customHeight="1">
      <c r="A8" s="1"/>
      <c r="B8" s="1"/>
      <c r="C8" s="1"/>
      <c r="D8" s="1"/>
      <c r="E8" s="1"/>
      <c r="F8" s="14"/>
      <c r="H8" s="26" t="s">
        <v>129</v>
      </c>
      <c r="I8" s="27"/>
      <c r="J8" s="28" t="s">
        <v>130</v>
      </c>
      <c r="K8" s="27"/>
      <c r="L8" s="121" t="s">
        <v>131</v>
      </c>
      <c r="M8" s="121"/>
      <c r="N8" s="121"/>
      <c r="O8" s="2"/>
      <c r="P8" s="1" t="s">
        <v>132</v>
      </c>
      <c r="Q8" s="2"/>
    </row>
    <row r="9" spans="1:17" ht="24" customHeight="1">
      <c r="A9" s="1"/>
      <c r="B9" s="1"/>
      <c r="C9" s="1"/>
      <c r="D9" s="1"/>
      <c r="E9" s="1"/>
      <c r="F9" s="14"/>
      <c r="H9" s="1" t="s">
        <v>133</v>
      </c>
      <c r="I9" s="2"/>
      <c r="J9" s="31" t="s">
        <v>134</v>
      </c>
      <c r="K9" s="2"/>
      <c r="L9" s="31" t="s">
        <v>135</v>
      </c>
      <c r="M9" s="31"/>
      <c r="N9" s="31" t="s">
        <v>136</v>
      </c>
      <c r="O9" s="2"/>
      <c r="P9" s="1" t="s">
        <v>137</v>
      </c>
      <c r="Q9" s="2"/>
    </row>
    <row r="10" spans="1:17" ht="24" customHeight="1">
      <c r="A10" s="1"/>
      <c r="B10" s="1"/>
      <c r="C10" s="1"/>
      <c r="D10" s="1"/>
      <c r="E10" s="1"/>
      <c r="F10" s="6" t="s">
        <v>4</v>
      </c>
      <c r="H10" s="15"/>
      <c r="I10" s="16"/>
      <c r="J10" s="15"/>
      <c r="K10" s="16"/>
      <c r="L10" s="17" t="s">
        <v>138</v>
      </c>
      <c r="M10" s="16"/>
      <c r="N10" s="15"/>
      <c r="O10" s="5"/>
      <c r="P10" s="16"/>
      <c r="Q10" s="2"/>
    </row>
    <row r="11" spans="1:17" ht="24" customHeight="1">
      <c r="A11" s="18" t="s">
        <v>139</v>
      </c>
      <c r="B11" s="2"/>
      <c r="C11" s="2"/>
      <c r="D11" s="2"/>
      <c r="E11" s="2"/>
      <c r="F11" s="4"/>
      <c r="H11" s="21">
        <v>10000000</v>
      </c>
      <c r="I11" s="19"/>
      <c r="J11" s="19">
        <v>0</v>
      </c>
      <c r="K11" s="19"/>
      <c r="L11" s="19">
        <v>0</v>
      </c>
      <c r="M11" s="19"/>
      <c r="N11" s="21">
        <v>423025873.29000002</v>
      </c>
      <c r="O11" s="19"/>
      <c r="P11" s="19">
        <v>433025873.29000002</v>
      </c>
      <c r="Q11" s="2"/>
    </row>
    <row r="12" spans="1:17" ht="24" customHeight="1">
      <c r="A12" s="32" t="s">
        <v>140</v>
      </c>
      <c r="B12" s="2"/>
      <c r="C12" s="2"/>
      <c r="D12" s="2"/>
      <c r="E12" s="2"/>
      <c r="F12" s="33">
        <v>30</v>
      </c>
      <c r="G12" s="29"/>
      <c r="H12" s="21">
        <v>0</v>
      </c>
      <c r="I12" s="21"/>
      <c r="J12" s="21">
        <v>0</v>
      </c>
      <c r="K12" s="21"/>
      <c r="L12" s="21">
        <v>0</v>
      </c>
      <c r="M12" s="21"/>
      <c r="N12" s="21" t="e">
        <f>งบเปลี่ยนแปลงเฉพาะกิจการ!#REF!</f>
        <v>#REF!</v>
      </c>
      <c r="O12" s="21"/>
      <c r="P12" s="21" t="e">
        <f>SUM(H12:N12)</f>
        <v>#REF!</v>
      </c>
      <c r="Q12" s="2"/>
    </row>
    <row r="13" spans="1:17" ht="24" customHeight="1">
      <c r="A13" s="34" t="s">
        <v>141</v>
      </c>
      <c r="B13" s="2"/>
      <c r="C13" s="2"/>
      <c r="D13" s="2"/>
      <c r="E13" s="2"/>
      <c r="F13" s="2"/>
      <c r="G13" s="29"/>
      <c r="H13" s="35">
        <f>SUM(H11:H12)</f>
        <v>10000000</v>
      </c>
      <c r="I13" s="19"/>
      <c r="J13" s="35">
        <f>SUM(J11:J12)</f>
        <v>0</v>
      </c>
      <c r="K13" s="19"/>
      <c r="L13" s="35">
        <f>SUM(L11:L12)</f>
        <v>0</v>
      </c>
      <c r="M13" s="19"/>
      <c r="N13" s="35" t="e">
        <f>SUM(N11:N12)</f>
        <v>#REF!</v>
      </c>
      <c r="O13" s="19"/>
      <c r="P13" s="35" t="e">
        <f>SUM(P11:P12)</f>
        <v>#REF!</v>
      </c>
      <c r="Q13" s="2"/>
    </row>
    <row r="14" spans="1:17" ht="24" customHeight="1">
      <c r="A14" s="18" t="s">
        <v>142</v>
      </c>
      <c r="B14" s="2"/>
      <c r="C14" s="2"/>
      <c r="D14" s="2"/>
      <c r="E14" s="2"/>
      <c r="F14" s="20"/>
      <c r="G14" s="29"/>
      <c r="H14" s="21"/>
      <c r="I14" s="21"/>
      <c r="J14" s="21"/>
      <c r="K14" s="21"/>
      <c r="L14" s="21"/>
      <c r="M14" s="21"/>
      <c r="N14" s="21"/>
      <c r="O14" s="21"/>
      <c r="P14" s="21"/>
      <c r="Q14" s="2"/>
    </row>
    <row r="15" spans="1:17" ht="24" customHeight="1">
      <c r="A15" s="18" t="s">
        <v>143</v>
      </c>
      <c r="B15" s="2"/>
      <c r="C15" s="2"/>
      <c r="D15" s="2"/>
      <c r="E15" s="2"/>
      <c r="F15" s="20">
        <v>21</v>
      </c>
      <c r="G15" s="29"/>
      <c r="H15" s="21">
        <v>287500000</v>
      </c>
      <c r="I15" s="21"/>
      <c r="J15" s="21">
        <v>728143347</v>
      </c>
      <c r="K15" s="21"/>
      <c r="L15" s="21">
        <v>0</v>
      </c>
      <c r="M15" s="21"/>
      <c r="N15" s="21">
        <v>0</v>
      </c>
      <c r="O15" s="21"/>
      <c r="P15" s="21">
        <f>SUM(H15:N15)</f>
        <v>1015643347</v>
      </c>
      <c r="Q15" s="2"/>
    </row>
    <row r="16" spans="1:17" ht="24" customHeight="1">
      <c r="A16" s="18" t="s">
        <v>144</v>
      </c>
      <c r="B16" s="2"/>
      <c r="C16" s="2"/>
      <c r="D16" s="2"/>
      <c r="E16" s="2"/>
      <c r="F16" s="20">
        <v>22</v>
      </c>
      <c r="G16" s="29"/>
      <c r="H16" s="21">
        <v>0</v>
      </c>
      <c r="I16" s="21"/>
      <c r="J16" s="21">
        <v>0</v>
      </c>
      <c r="K16" s="21"/>
      <c r="L16" s="21">
        <v>0</v>
      </c>
      <c r="M16" s="21"/>
      <c r="N16" s="21">
        <v>-270000000</v>
      </c>
      <c r="O16" s="21"/>
      <c r="P16" s="21">
        <f t="shared" ref="P16:P17" si="0">SUM(H16:N16)</f>
        <v>-270000000</v>
      </c>
      <c r="Q16" s="2"/>
    </row>
    <row r="17" spans="1:21" ht="24" customHeight="1">
      <c r="A17" s="18" t="s">
        <v>145</v>
      </c>
      <c r="B17" s="2"/>
      <c r="C17" s="2"/>
      <c r="D17" s="2"/>
      <c r="E17" s="2"/>
      <c r="F17" s="20">
        <v>22</v>
      </c>
      <c r="G17" s="29"/>
      <c r="H17" s="21">
        <v>0</v>
      </c>
      <c r="I17" s="21"/>
      <c r="J17" s="21">
        <v>0</v>
      </c>
      <c r="K17" s="21"/>
      <c r="L17" s="21">
        <v>24500000</v>
      </c>
      <c r="M17" s="21"/>
      <c r="N17" s="21">
        <v>-24500000</v>
      </c>
      <c r="O17" s="21"/>
      <c r="P17" s="21">
        <f t="shared" si="0"/>
        <v>0</v>
      </c>
      <c r="Q17" s="2"/>
    </row>
    <row r="18" spans="1:21" ht="24" customHeight="1">
      <c r="A18" s="3" t="s">
        <v>146</v>
      </c>
      <c r="B18" s="2"/>
      <c r="C18" s="2"/>
      <c r="D18" s="2"/>
      <c r="E18" s="2"/>
      <c r="F18" s="22"/>
      <c r="G18" s="29"/>
      <c r="H18" s="21">
        <v>0</v>
      </c>
      <c r="I18" s="21"/>
      <c r="J18" s="21">
        <v>0</v>
      </c>
      <c r="K18" s="29"/>
      <c r="L18" s="21">
        <v>0</v>
      </c>
      <c r="M18" s="21"/>
      <c r="N18" s="21" t="e">
        <f>'งบกำไรขาดทุน 9 เดือน -ขั้นเดียว'!#REF!</f>
        <v>#REF!</v>
      </c>
      <c r="O18" s="21"/>
      <c r="P18" s="21" t="e">
        <f>SUM(H18:N18)</f>
        <v>#REF!</v>
      </c>
      <c r="Q18" s="2"/>
    </row>
    <row r="19" spans="1:21" ht="24" customHeight="1" thickBot="1">
      <c r="A19" s="3" t="s">
        <v>147</v>
      </c>
      <c r="B19" s="2"/>
      <c r="C19" s="2"/>
      <c r="D19" s="2"/>
      <c r="E19" s="2"/>
      <c r="F19" s="22"/>
      <c r="H19" s="25">
        <f>SUM(H13:H18)</f>
        <v>297500000</v>
      </c>
      <c r="I19" s="21"/>
      <c r="J19" s="25">
        <f>SUM(J13:J18)</f>
        <v>728143347</v>
      </c>
      <c r="K19" s="21"/>
      <c r="L19" s="25">
        <f>SUM(L13:L18)</f>
        <v>24500000</v>
      </c>
      <c r="M19" s="21"/>
      <c r="N19" s="25" t="e">
        <f>SUM(N13:N18)</f>
        <v>#REF!</v>
      </c>
      <c r="O19" s="21"/>
      <c r="P19" s="25" t="e">
        <f>SUM(P13:P18)</f>
        <v>#REF!</v>
      </c>
      <c r="Q19" s="2"/>
    </row>
    <row r="20" spans="1:21" ht="24" customHeight="1" thickTop="1">
      <c r="A20" s="3"/>
      <c r="B20" s="2"/>
      <c r="C20" s="2"/>
      <c r="D20" s="2"/>
      <c r="E20" s="2"/>
      <c r="F20" s="22"/>
      <c r="H20" s="21"/>
      <c r="I20" s="21"/>
      <c r="J20" s="21"/>
      <c r="K20" s="21"/>
      <c r="L20" s="21"/>
      <c r="M20" s="21"/>
      <c r="N20" s="2"/>
      <c r="O20" s="21"/>
      <c r="P20" s="21"/>
      <c r="Q20" s="2"/>
    </row>
    <row r="21" spans="1:21" ht="24" customHeight="1">
      <c r="A21" s="18" t="s">
        <v>148</v>
      </c>
      <c r="B21" s="2"/>
      <c r="C21" s="2"/>
      <c r="D21" s="2"/>
      <c r="E21" s="2"/>
      <c r="F21" s="4"/>
      <c r="H21" s="19">
        <v>297500000</v>
      </c>
      <c r="I21" s="19"/>
      <c r="J21" s="19">
        <v>728143347</v>
      </c>
      <c r="K21" s="19"/>
      <c r="L21" s="19">
        <v>35000000</v>
      </c>
      <c r="M21" s="19"/>
      <c r="N21" s="19">
        <v>149658790.19</v>
      </c>
      <c r="O21" s="19"/>
      <c r="P21" s="19">
        <v>1210302137.1900001</v>
      </c>
      <c r="Q21" s="2"/>
    </row>
    <row r="22" spans="1:21" ht="24" customHeight="1">
      <c r="A22" s="18" t="s">
        <v>142</v>
      </c>
      <c r="B22" s="2"/>
      <c r="C22" s="2"/>
      <c r="D22" s="2"/>
      <c r="E22" s="2"/>
      <c r="F22" s="20"/>
      <c r="H22" s="21"/>
      <c r="I22" s="21"/>
      <c r="J22" s="21"/>
      <c r="K22" s="21"/>
      <c r="L22" s="21"/>
      <c r="M22" s="21"/>
      <c r="N22" s="2"/>
      <c r="O22" s="21"/>
      <c r="P22" s="21"/>
      <c r="Q22" s="2"/>
      <c r="R22" s="13"/>
    </row>
    <row r="23" spans="1:21" ht="24" customHeight="1">
      <c r="A23" s="18" t="s">
        <v>143</v>
      </c>
      <c r="B23" s="2"/>
      <c r="C23" s="2"/>
      <c r="D23" s="2"/>
      <c r="E23" s="2"/>
      <c r="F23" s="20">
        <v>23</v>
      </c>
      <c r="H23" s="21">
        <v>0</v>
      </c>
      <c r="I23" s="21"/>
      <c r="J23" s="21">
        <v>0</v>
      </c>
      <c r="K23" s="21"/>
      <c r="L23" s="21">
        <v>0</v>
      </c>
      <c r="M23" s="21"/>
      <c r="N23" s="21">
        <v>0</v>
      </c>
      <c r="O23" s="21"/>
      <c r="P23" s="21">
        <f>SUM(H23:N23)</f>
        <v>0</v>
      </c>
      <c r="Q23" s="2"/>
      <c r="R23" s="13"/>
    </row>
    <row r="24" spans="1:21" ht="24" customHeight="1">
      <c r="A24" s="18" t="s">
        <v>144</v>
      </c>
      <c r="B24" s="2"/>
      <c r="C24" s="2"/>
      <c r="D24" s="2"/>
      <c r="E24" s="2"/>
      <c r="F24" s="20">
        <v>25</v>
      </c>
      <c r="H24" s="21">
        <v>0</v>
      </c>
      <c r="I24" s="21"/>
      <c r="J24" s="21">
        <v>0</v>
      </c>
      <c r="K24" s="21"/>
      <c r="L24" s="21">
        <v>0</v>
      </c>
      <c r="M24" s="21"/>
      <c r="N24" s="21">
        <v>0</v>
      </c>
      <c r="O24" s="21"/>
      <c r="P24" s="21">
        <f t="shared" ref="P24:P25" si="1">SUM(H24:N24)</f>
        <v>0</v>
      </c>
      <c r="Q24" s="2"/>
      <c r="R24" s="13"/>
    </row>
    <row r="25" spans="1:21" ht="24" customHeight="1">
      <c r="A25" s="18" t="s">
        <v>145</v>
      </c>
      <c r="B25" s="2"/>
      <c r="C25" s="2"/>
      <c r="D25" s="2"/>
      <c r="E25" s="2"/>
      <c r="F25" s="20">
        <v>24</v>
      </c>
      <c r="H25" s="21">
        <v>0</v>
      </c>
      <c r="I25" s="21"/>
      <c r="J25" s="21">
        <v>0</v>
      </c>
      <c r="K25" s="21"/>
      <c r="L25" s="21">
        <v>0</v>
      </c>
      <c r="M25" s="21"/>
      <c r="N25" s="21">
        <f>-L25</f>
        <v>0</v>
      </c>
      <c r="O25" s="21"/>
      <c r="P25" s="21">
        <f t="shared" si="1"/>
        <v>0</v>
      </c>
      <c r="Q25" s="2"/>
      <c r="R25" s="13"/>
    </row>
    <row r="26" spans="1:21" ht="24" customHeight="1">
      <c r="A26" s="3" t="s">
        <v>146</v>
      </c>
      <c r="B26" s="2"/>
      <c r="C26" s="2"/>
      <c r="D26" s="2"/>
      <c r="E26" s="2"/>
      <c r="F26" s="22"/>
      <c r="H26" s="21">
        <v>0</v>
      </c>
      <c r="I26" s="21"/>
      <c r="J26" s="21">
        <v>0</v>
      </c>
      <c r="L26" s="21">
        <v>0</v>
      </c>
      <c r="M26" s="21"/>
      <c r="N26" s="21">
        <v>0</v>
      </c>
      <c r="O26" s="21"/>
      <c r="P26" s="21">
        <f>SUM(H26:N26)</f>
        <v>0</v>
      </c>
      <c r="Q26" s="2"/>
      <c r="R26" s="13"/>
    </row>
    <row r="27" spans="1:21" ht="24" customHeight="1" thickBot="1">
      <c r="A27" s="3" t="s">
        <v>149</v>
      </c>
      <c r="B27" s="2"/>
      <c r="C27" s="2"/>
      <c r="D27" s="2"/>
      <c r="E27" s="2"/>
      <c r="F27" s="2"/>
      <c r="H27" s="23">
        <f>SUM(H21:H26)</f>
        <v>297500000</v>
      </c>
      <c r="I27" s="21"/>
      <c r="J27" s="23">
        <f>SUM(J21:J26)</f>
        <v>728143347</v>
      </c>
      <c r="K27" s="21"/>
      <c r="L27" s="23">
        <f>SUM(L21:L26)</f>
        <v>35000000</v>
      </c>
      <c r="M27" s="21"/>
      <c r="N27" s="23">
        <f>SUM(N21:N26)</f>
        <v>149658790.19</v>
      </c>
      <c r="O27" s="21"/>
      <c r="P27" s="23">
        <f>SUM(P21:P26)</f>
        <v>1210302137.1900001</v>
      </c>
      <c r="Q27" s="2"/>
      <c r="R27" s="13"/>
    </row>
    <row r="28" spans="1:21" ht="24" customHeight="1" thickTop="1">
      <c r="A28" s="18"/>
      <c r="B28" s="2"/>
      <c r="C28" s="2"/>
      <c r="D28" s="2"/>
      <c r="E28" s="2"/>
      <c r="F28" s="2"/>
      <c r="H28" s="21"/>
      <c r="I28" s="21"/>
      <c r="J28" s="21"/>
      <c r="K28" s="21"/>
      <c r="L28" s="21"/>
      <c r="M28" s="21"/>
      <c r="N28" s="2"/>
      <c r="O28" s="21"/>
      <c r="P28" s="21"/>
      <c r="Q28" s="2"/>
    </row>
    <row r="29" spans="1:21" ht="24" customHeight="1">
      <c r="A29" s="3" t="s">
        <v>40</v>
      </c>
      <c r="B29" s="3"/>
      <c r="C29" s="3"/>
      <c r="D29" s="3"/>
      <c r="E29" s="3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U29" s="12"/>
    </row>
    <row r="30" spans="1:21" ht="24" customHeight="1">
      <c r="A30" s="3"/>
      <c r="B30" s="3"/>
      <c r="C30" s="3"/>
      <c r="D30" s="3"/>
      <c r="E30" s="3"/>
      <c r="F30" s="3"/>
      <c r="G30" s="2"/>
      <c r="H30" s="2"/>
      <c r="I30" s="2"/>
      <c r="J30" s="2"/>
      <c r="K30" s="2"/>
      <c r="M30" s="2"/>
      <c r="N30" s="2"/>
      <c r="O30" s="2"/>
      <c r="P30" s="2"/>
      <c r="Q30" s="2"/>
    </row>
    <row r="31" spans="1:21" ht="24" customHeight="1">
      <c r="A31" s="2"/>
      <c r="E31" s="24"/>
      <c r="F31" s="8" t="s">
        <v>150</v>
      </c>
      <c r="G31" s="30"/>
      <c r="I31" s="2"/>
      <c r="K31" s="2"/>
      <c r="M31" s="2"/>
      <c r="O31" s="2"/>
      <c r="P31" s="2"/>
    </row>
    <row r="32" spans="1:21" ht="24" customHeight="1">
      <c r="A32" s="2"/>
      <c r="E32" s="8"/>
      <c r="F32" s="8" t="s">
        <v>151</v>
      </c>
      <c r="G32" s="30"/>
      <c r="I32" s="2"/>
      <c r="J32" s="2"/>
      <c r="K32" s="2"/>
      <c r="L32" s="2"/>
      <c r="M32" s="2"/>
      <c r="N32" s="2"/>
      <c r="O32" s="2"/>
      <c r="P32" s="2"/>
    </row>
    <row r="33" spans="1:17" ht="24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</sheetData>
  <sheetProtection selectLockedCells="1" selectUnlockedCells="1"/>
  <mergeCells count="6">
    <mergeCell ref="A1:P1"/>
    <mergeCell ref="A2:P2"/>
    <mergeCell ref="A3:P3"/>
    <mergeCell ref="H7:P7"/>
    <mergeCell ref="L8:N8"/>
    <mergeCell ref="A4:P4"/>
  </mergeCells>
  <pageMargins left="0.78740157480314965" right="0.23622047244094491" top="0.39370078740157483" bottom="0.19685039370078741" header="0.23622047244094491" footer="0.31496062992125984"/>
  <pageSetup paperSize="9" scale="80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DFCE-7A9E-4B21-8DA6-E57E53B73857}">
  <dimension ref="A1:U29"/>
  <sheetViews>
    <sheetView view="pageBreakPreview" zoomScale="70" zoomScaleNormal="85" zoomScaleSheetLayoutView="70" workbookViewId="0">
      <selection activeCell="D25" sqref="A25:XFD25"/>
    </sheetView>
  </sheetViews>
  <sheetFormatPr defaultColWidth="9.140625" defaultRowHeight="24" customHeight="1"/>
  <cols>
    <col min="1" max="6" width="9.140625" style="11" customWidth="1"/>
    <col min="7" max="7" width="2.7109375" style="11" customWidth="1"/>
    <col min="8" max="8" width="16.7109375" style="11" customWidth="1"/>
    <col min="9" max="9" width="2.7109375" style="11" customWidth="1"/>
    <col min="10" max="10" width="16.7109375" style="11" customWidth="1"/>
    <col min="11" max="11" width="2.7109375" style="11" customWidth="1"/>
    <col min="12" max="12" width="16.7109375" style="11" customWidth="1"/>
    <col min="13" max="13" width="2.7109375" style="11" customWidth="1"/>
    <col min="14" max="14" width="16.7109375" style="11" customWidth="1"/>
    <col min="15" max="15" width="2.7109375" style="11" customWidth="1"/>
    <col min="16" max="16" width="16.7109375" style="11" customWidth="1"/>
    <col min="17" max="17" width="2.28515625" style="11" customWidth="1"/>
    <col min="18" max="18" width="14.7109375" style="11" bestFit="1" customWidth="1"/>
    <col min="19" max="19" width="13.7109375" style="11" bestFit="1" customWidth="1"/>
    <col min="20" max="20" width="9.140625" style="11"/>
    <col min="21" max="21" width="16.85546875" style="11" customWidth="1"/>
    <col min="22" max="16384" width="9.140625" style="11"/>
  </cols>
  <sheetData>
    <row r="1" spans="1:17" ht="23.4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2"/>
    </row>
    <row r="2" spans="1:17" ht="23.45" customHeight="1">
      <c r="A2" s="119" t="s">
        <v>125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2"/>
    </row>
    <row r="3" spans="1:17" ht="23.45" customHeight="1">
      <c r="A3" s="119" t="s">
        <v>124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2"/>
    </row>
    <row r="4" spans="1:17" ht="23.45" customHeight="1">
      <c r="A4" s="119" t="s">
        <v>89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2"/>
    </row>
    <row r="5" spans="1:17" ht="23.4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</row>
    <row r="6" spans="1:17" ht="23.4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4" t="s">
        <v>127</v>
      </c>
      <c r="Q6" s="2"/>
    </row>
    <row r="7" spans="1:17" ht="23.45" customHeight="1">
      <c r="A7" s="1"/>
      <c r="B7" s="1"/>
      <c r="C7" s="1"/>
      <c r="D7" s="1"/>
      <c r="E7" s="1"/>
      <c r="F7" s="14"/>
      <c r="H7" s="26" t="s">
        <v>129</v>
      </c>
      <c r="I7" s="27"/>
      <c r="J7" s="28" t="s">
        <v>130</v>
      </c>
      <c r="K7" s="27"/>
      <c r="L7" s="121" t="s">
        <v>131</v>
      </c>
      <c r="M7" s="121"/>
      <c r="N7" s="121"/>
      <c r="O7" s="27"/>
      <c r="P7" s="26" t="s">
        <v>132</v>
      </c>
      <c r="Q7" s="2"/>
    </row>
    <row r="8" spans="1:17" ht="23.45" customHeight="1">
      <c r="A8" s="1"/>
      <c r="B8" s="1"/>
      <c r="C8" s="1"/>
      <c r="D8" s="1"/>
      <c r="E8" s="1"/>
      <c r="F8" s="14"/>
      <c r="H8" s="1" t="s">
        <v>133</v>
      </c>
      <c r="I8" s="2"/>
      <c r="J8" s="31" t="s">
        <v>134</v>
      </c>
      <c r="K8" s="2"/>
      <c r="L8" s="31" t="s">
        <v>135</v>
      </c>
      <c r="M8" s="31"/>
      <c r="N8" s="31" t="s">
        <v>136</v>
      </c>
      <c r="O8" s="2"/>
      <c r="P8" s="1" t="s">
        <v>137</v>
      </c>
      <c r="Q8" s="2"/>
    </row>
    <row r="9" spans="1:17" ht="23.45" customHeight="1">
      <c r="A9" s="1"/>
      <c r="B9" s="1"/>
      <c r="C9" s="1"/>
      <c r="D9" s="1"/>
      <c r="E9" s="1"/>
      <c r="F9" s="6" t="s">
        <v>4</v>
      </c>
      <c r="H9" s="15"/>
      <c r="I9" s="16"/>
      <c r="J9" s="15"/>
      <c r="K9" s="16"/>
      <c r="L9" s="17" t="s">
        <v>138</v>
      </c>
      <c r="M9" s="16"/>
      <c r="N9" s="15"/>
      <c r="O9" s="5"/>
      <c r="P9" s="16"/>
      <c r="Q9" s="2"/>
    </row>
    <row r="10" spans="1:17" ht="23.45" customHeight="1">
      <c r="A10" s="18" t="s">
        <v>139</v>
      </c>
      <c r="B10" s="2"/>
      <c r="C10" s="2"/>
      <c r="D10" s="2"/>
      <c r="E10" s="2"/>
      <c r="F10" s="4"/>
      <c r="H10" s="35">
        <v>10000000</v>
      </c>
      <c r="I10" s="19"/>
      <c r="J10" s="35">
        <v>0</v>
      </c>
      <c r="K10" s="19"/>
      <c r="L10" s="35">
        <v>0</v>
      </c>
      <c r="M10" s="19"/>
      <c r="N10" s="35">
        <v>418049835.09000003</v>
      </c>
      <c r="O10" s="19"/>
      <c r="P10" s="35">
        <v>428049835.09000003</v>
      </c>
      <c r="Q10" s="2"/>
    </row>
    <row r="11" spans="1:17" ht="23.45" customHeight="1">
      <c r="A11" s="18" t="s">
        <v>142</v>
      </c>
      <c r="B11" s="2"/>
      <c r="C11" s="2"/>
      <c r="D11" s="2"/>
      <c r="E11" s="2"/>
      <c r="F11" s="20"/>
      <c r="G11" s="20"/>
      <c r="H11" s="21"/>
      <c r="I11" s="21"/>
      <c r="J11" s="21"/>
      <c r="K11" s="21"/>
      <c r="L11" s="21"/>
      <c r="M11" s="21"/>
      <c r="N11" s="21"/>
      <c r="O11" s="21"/>
      <c r="P11" s="21"/>
      <c r="Q11" s="2"/>
    </row>
    <row r="12" spans="1:17" ht="23.45" customHeight="1">
      <c r="A12" s="18" t="s">
        <v>143</v>
      </c>
      <c r="B12" s="2"/>
      <c r="C12" s="2"/>
      <c r="D12" s="2"/>
      <c r="E12" s="2"/>
      <c r="F12" s="20"/>
      <c r="G12" s="20"/>
      <c r="H12" s="21">
        <v>287500000</v>
      </c>
      <c r="I12" s="21"/>
      <c r="J12" s="21">
        <v>728143347</v>
      </c>
      <c r="K12" s="21"/>
      <c r="L12" s="21">
        <v>0</v>
      </c>
      <c r="M12" s="21"/>
      <c r="N12" s="21">
        <v>0</v>
      </c>
      <c r="O12" s="21"/>
      <c r="P12" s="21">
        <v>1015643347</v>
      </c>
      <c r="Q12" s="2"/>
    </row>
    <row r="13" spans="1:17" ht="23.45" customHeight="1">
      <c r="A13" s="18" t="s">
        <v>144</v>
      </c>
      <c r="B13" s="2"/>
      <c r="C13" s="2"/>
      <c r="D13" s="2"/>
      <c r="E13" s="2"/>
      <c r="F13" s="20">
        <v>22</v>
      </c>
      <c r="G13" s="20"/>
      <c r="H13" s="21">
        <v>0</v>
      </c>
      <c r="I13" s="21"/>
      <c r="J13" s="21">
        <v>0</v>
      </c>
      <c r="K13" s="21"/>
      <c r="L13" s="21">
        <v>0</v>
      </c>
      <c r="M13" s="21"/>
      <c r="N13" s="21">
        <v>-270000000</v>
      </c>
      <c r="O13" s="21"/>
      <c r="P13" s="21">
        <v>-270000000</v>
      </c>
      <c r="Q13" s="2"/>
    </row>
    <row r="14" spans="1:17" ht="23.45" customHeight="1">
      <c r="A14" s="18" t="s">
        <v>145</v>
      </c>
      <c r="B14" s="2"/>
      <c r="C14" s="2"/>
      <c r="D14" s="2"/>
      <c r="E14" s="2"/>
      <c r="F14" s="20">
        <v>22</v>
      </c>
      <c r="G14" s="20"/>
      <c r="H14" s="21">
        <v>0</v>
      </c>
      <c r="I14" s="21"/>
      <c r="J14" s="21">
        <v>0</v>
      </c>
      <c r="K14" s="21"/>
      <c r="L14" s="21">
        <v>24500000</v>
      </c>
      <c r="M14" s="21"/>
      <c r="N14" s="21">
        <v>-24500000</v>
      </c>
      <c r="O14" s="21"/>
      <c r="P14" s="21">
        <v>0</v>
      </c>
      <c r="Q14" s="2"/>
    </row>
    <row r="15" spans="1:17" ht="23.45" customHeight="1">
      <c r="A15" s="2" t="s">
        <v>146</v>
      </c>
      <c r="B15" s="2"/>
      <c r="C15" s="2"/>
      <c r="D15" s="2"/>
      <c r="E15" s="2"/>
      <c r="F15" s="2"/>
      <c r="G15" s="22"/>
      <c r="H15" s="21">
        <v>0</v>
      </c>
      <c r="I15" s="21"/>
      <c r="J15" s="21">
        <v>0</v>
      </c>
      <c r="K15" s="29"/>
      <c r="L15" s="21">
        <v>0</v>
      </c>
      <c r="M15" s="29"/>
      <c r="N15" s="21">
        <f>+'งบกำไรขาดทุน 9 เดือน -ขั้นเดียว'!J50</f>
        <v>87852855.52800031</v>
      </c>
      <c r="O15" s="29"/>
      <c r="P15" s="21">
        <f>+N15</f>
        <v>87852855.52800031</v>
      </c>
      <c r="Q15" s="2"/>
    </row>
    <row r="16" spans="1:17" ht="23.45" customHeight="1" thickBot="1">
      <c r="A16" s="18" t="s">
        <v>152</v>
      </c>
      <c r="B16" s="2"/>
      <c r="C16" s="2"/>
      <c r="D16" s="2"/>
      <c r="E16" s="2"/>
      <c r="F16" s="2"/>
      <c r="G16" s="2"/>
      <c r="H16" s="23">
        <f>SUM(H10:H15)</f>
        <v>297500000</v>
      </c>
      <c r="I16" s="21"/>
      <c r="J16" s="23">
        <f>SUM(J10:J15)</f>
        <v>728143347</v>
      </c>
      <c r="K16" s="21"/>
      <c r="L16" s="23">
        <f>SUM(L10:L15)</f>
        <v>24500000</v>
      </c>
      <c r="M16" s="21"/>
      <c r="N16" s="23">
        <f>SUM(N10:N15)</f>
        <v>211402690.61800033</v>
      </c>
      <c r="O16" s="21"/>
      <c r="P16" s="23">
        <f>SUM(P10:P15)</f>
        <v>1261546037.6180005</v>
      </c>
      <c r="Q16" s="2"/>
    </row>
    <row r="17" spans="1:21" ht="23.45" customHeight="1" thickTop="1">
      <c r="A17" s="3"/>
      <c r="B17" s="2"/>
      <c r="C17" s="2"/>
      <c r="D17" s="2"/>
      <c r="E17" s="2"/>
      <c r="F17" s="22"/>
      <c r="H17" s="21"/>
      <c r="I17" s="21"/>
      <c r="J17" s="21"/>
      <c r="K17" s="21"/>
      <c r="L17" s="21"/>
      <c r="M17" s="21"/>
      <c r="N17" s="2"/>
      <c r="O17" s="21"/>
      <c r="P17" s="21"/>
      <c r="Q17" s="2"/>
    </row>
    <row r="18" spans="1:21" ht="23.45" customHeight="1">
      <c r="A18" s="18" t="s">
        <v>148</v>
      </c>
      <c r="B18" s="2"/>
      <c r="C18" s="2"/>
      <c r="D18" s="2"/>
      <c r="E18" s="2"/>
      <c r="F18" s="4"/>
      <c r="H18" s="19">
        <v>297500000</v>
      </c>
      <c r="I18" s="19"/>
      <c r="J18" s="19">
        <v>728143347</v>
      </c>
      <c r="K18" s="19"/>
      <c r="L18" s="19">
        <v>35000000</v>
      </c>
      <c r="M18" s="19"/>
      <c r="N18" s="19">
        <v>149515139.39599988</v>
      </c>
      <c r="O18" s="19"/>
      <c r="P18" s="19">
        <v>1210158486.3959999</v>
      </c>
      <c r="Q18" s="2"/>
    </row>
    <row r="19" spans="1:21" ht="23.45" customHeight="1">
      <c r="A19" s="18" t="s">
        <v>142</v>
      </c>
      <c r="B19" s="2"/>
      <c r="C19" s="2"/>
      <c r="D19" s="2"/>
      <c r="E19" s="2"/>
      <c r="F19" s="20"/>
      <c r="H19" s="21"/>
      <c r="I19" s="21"/>
      <c r="J19" s="21"/>
      <c r="K19" s="21"/>
      <c r="L19" s="21"/>
      <c r="M19" s="21"/>
      <c r="N19" s="2"/>
      <c r="O19" s="21"/>
      <c r="P19" s="21"/>
      <c r="Q19" s="2"/>
      <c r="R19" s="13"/>
    </row>
    <row r="20" spans="1:21" ht="23.45" customHeight="1">
      <c r="A20" s="18" t="s">
        <v>144</v>
      </c>
      <c r="B20" s="2"/>
      <c r="C20" s="2"/>
      <c r="D20" s="2"/>
      <c r="E20" s="2"/>
      <c r="F20" s="20">
        <v>22</v>
      </c>
      <c r="H20" s="21">
        <v>0</v>
      </c>
      <c r="I20" s="21"/>
      <c r="J20" s="21">
        <v>0</v>
      </c>
      <c r="K20" s="21"/>
      <c r="L20" s="21">
        <v>0</v>
      </c>
      <c r="M20" s="21"/>
      <c r="N20" s="21">
        <v>-232050000</v>
      </c>
      <c r="O20" s="21"/>
      <c r="P20" s="21">
        <f t="shared" ref="P20" si="0">SUM(H20:N20)</f>
        <v>-232050000</v>
      </c>
      <c r="Q20" s="2"/>
      <c r="R20" s="13"/>
    </row>
    <row r="21" spans="1:21" ht="23.45" customHeight="1">
      <c r="A21" s="3" t="s">
        <v>146</v>
      </c>
      <c r="B21" s="2"/>
      <c r="C21" s="2"/>
      <c r="D21" s="2"/>
      <c r="E21" s="2"/>
      <c r="F21" s="22"/>
      <c r="H21" s="21">
        <v>0</v>
      </c>
      <c r="I21" s="21"/>
      <c r="J21" s="21">
        <v>0</v>
      </c>
      <c r="L21" s="21">
        <v>0</v>
      </c>
      <c r="M21" s="21"/>
      <c r="N21" s="21">
        <f>+'งบกำไรขาดทุน 9 เดือน -ขั้นเดียว'!H50</f>
        <v>150410287.29999992</v>
      </c>
      <c r="O21" s="21"/>
      <c r="P21" s="21">
        <f>SUM(H21:N21)</f>
        <v>150410287.29999992</v>
      </c>
      <c r="Q21" s="2"/>
      <c r="R21" s="13"/>
    </row>
    <row r="22" spans="1:21" ht="23.45" customHeight="1" thickBot="1">
      <c r="A22" s="18" t="s">
        <v>153</v>
      </c>
      <c r="B22" s="2"/>
      <c r="C22" s="2"/>
      <c r="D22" s="2"/>
      <c r="E22" s="2"/>
      <c r="F22" s="2"/>
      <c r="H22" s="23">
        <f>SUM(H18:H21)</f>
        <v>297500000</v>
      </c>
      <c r="I22" s="21"/>
      <c r="J22" s="23">
        <f>SUM(J18:J21)</f>
        <v>728143347</v>
      </c>
      <c r="K22" s="21"/>
      <c r="L22" s="23">
        <f>SUM(L18:L21)</f>
        <v>35000000</v>
      </c>
      <c r="M22" s="21"/>
      <c r="N22" s="23">
        <f>SUM(N18:N21)</f>
        <v>67875426.695999801</v>
      </c>
      <c r="O22" s="21"/>
      <c r="P22" s="23">
        <f>SUM(P18:P21)</f>
        <v>1128518773.6959999</v>
      </c>
      <c r="Q22" s="2"/>
      <c r="R22" s="13"/>
    </row>
    <row r="23" spans="1:21" ht="23.45" customHeight="1" thickTop="1">
      <c r="A23" s="18"/>
      <c r="B23" s="2"/>
      <c r="C23" s="2"/>
      <c r="D23" s="2"/>
      <c r="E23" s="2"/>
      <c r="F23" s="2"/>
      <c r="H23" s="21"/>
      <c r="I23" s="21"/>
      <c r="J23" s="21"/>
      <c r="K23" s="21"/>
      <c r="L23" s="21"/>
      <c r="M23" s="21"/>
      <c r="N23" s="2"/>
      <c r="O23" s="21"/>
      <c r="P23" s="21"/>
      <c r="Q23" s="2"/>
    </row>
    <row r="24" spans="1:21" ht="23.45" customHeight="1">
      <c r="A24" s="3" t="s">
        <v>40</v>
      </c>
      <c r="B24" s="3"/>
      <c r="C24" s="3"/>
      <c r="D24" s="3"/>
      <c r="E24" s="3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U24" s="12"/>
    </row>
    <row r="25" spans="1:21" ht="23.45" customHeight="1">
      <c r="A25" s="3"/>
      <c r="B25" s="3"/>
      <c r="C25" s="3"/>
      <c r="D25" s="3"/>
      <c r="E25" s="3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U25" s="12"/>
    </row>
    <row r="26" spans="1:21" ht="23.45" customHeight="1">
      <c r="A26" s="3"/>
      <c r="B26" s="3"/>
      <c r="C26" s="3"/>
      <c r="D26" s="3"/>
      <c r="E26" s="3"/>
      <c r="F26" s="3"/>
      <c r="G26" s="2"/>
      <c r="H26" s="2"/>
      <c r="I26" s="2"/>
      <c r="J26" s="2"/>
      <c r="K26" s="2"/>
      <c r="M26" s="2"/>
      <c r="N26" s="2"/>
      <c r="O26" s="2"/>
      <c r="P26" s="2"/>
      <c r="Q26" s="2"/>
    </row>
    <row r="27" spans="1:21" ht="23.45" customHeight="1">
      <c r="A27" s="2"/>
      <c r="F27" s="49" t="s">
        <v>41</v>
      </c>
      <c r="G27" s="42"/>
      <c r="H27" s="42"/>
      <c r="I27" s="2"/>
      <c r="K27" s="2"/>
      <c r="M27" s="2"/>
      <c r="O27" s="2"/>
      <c r="P27" s="2"/>
    </row>
    <row r="28" spans="1:21" ht="23.45" customHeight="1">
      <c r="A28" s="2"/>
      <c r="F28" s="49" t="s">
        <v>42</v>
      </c>
      <c r="G28" s="42"/>
      <c r="H28" s="42"/>
      <c r="I28" s="2"/>
      <c r="J28" s="2"/>
      <c r="K28" s="2"/>
      <c r="L28" s="2"/>
      <c r="M28" s="2"/>
      <c r="N28" s="2"/>
      <c r="O28" s="2"/>
      <c r="P28" s="2"/>
    </row>
    <row r="29" spans="1:21" ht="24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sheetProtection selectLockedCells="1" selectUnlockedCells="1"/>
  <mergeCells count="5">
    <mergeCell ref="L7:N7"/>
    <mergeCell ref="A1:P1"/>
    <mergeCell ref="A2:P2"/>
    <mergeCell ref="A3:P3"/>
    <mergeCell ref="A4:P4"/>
  </mergeCells>
  <pageMargins left="1" right="0.23622047244094491" top="0.54" bottom="0.19685039370078741" header="0.23622047244094491" footer="0.31496062992125984"/>
  <pageSetup paperSize="9" scale="85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2"/>
  <sheetViews>
    <sheetView view="pageBreakPreview" topLeftCell="A52" zoomScale="90" zoomScaleNormal="90" zoomScaleSheetLayoutView="90" workbookViewId="0">
      <selection activeCell="G45" sqref="G45"/>
    </sheetView>
  </sheetViews>
  <sheetFormatPr defaultColWidth="9.140625" defaultRowHeight="23.65" customHeight="1"/>
  <cols>
    <col min="1" max="1" width="9.140625" style="98"/>
    <col min="2" max="7" width="9.140625" style="98" customWidth="1"/>
    <col min="8" max="8" width="16.7109375" style="98" customWidth="1"/>
    <col min="9" max="9" width="1.7109375" style="102" customWidth="1"/>
    <col min="10" max="10" width="16.7109375" style="98" customWidth="1"/>
    <col min="11" max="11" width="2.140625" style="98" customWidth="1"/>
    <col min="12" max="12" width="9.140625" style="98" customWidth="1"/>
    <col min="13" max="13" width="21.140625" style="98" hidden="1" customWidth="1"/>
    <col min="14" max="14" width="20.42578125" style="98" hidden="1" customWidth="1"/>
    <col min="15" max="15" width="16.42578125" style="98" hidden="1" customWidth="1"/>
    <col min="16" max="16" width="11.42578125" style="98" hidden="1" customWidth="1"/>
    <col min="17" max="17" width="18.5703125" style="98" hidden="1" customWidth="1"/>
    <col min="18" max="18" width="9.140625" style="98" hidden="1" customWidth="1"/>
    <col min="19" max="19" width="21.42578125" style="98" customWidth="1"/>
    <col min="20" max="20" width="9.140625" style="98"/>
    <col min="21" max="21" width="15.85546875" style="98" customWidth="1"/>
    <col min="22" max="16384" width="9.140625" style="98"/>
  </cols>
  <sheetData>
    <row r="1" spans="1:14" ht="23.4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2"/>
    </row>
    <row r="2" spans="1:14" ht="23.45" customHeight="1">
      <c r="A2" s="119" t="s">
        <v>154</v>
      </c>
      <c r="B2" s="119"/>
      <c r="C2" s="119"/>
      <c r="D2" s="119"/>
      <c r="E2" s="119"/>
      <c r="F2" s="119"/>
      <c r="G2" s="119"/>
      <c r="H2" s="119"/>
      <c r="I2" s="119"/>
      <c r="J2" s="119"/>
      <c r="K2" s="2"/>
    </row>
    <row r="3" spans="1:14" ht="23.45" customHeight="1">
      <c r="A3" s="119" t="s">
        <v>124</v>
      </c>
      <c r="B3" s="119"/>
      <c r="C3" s="119"/>
      <c r="D3" s="119"/>
      <c r="E3" s="119"/>
      <c r="F3" s="119"/>
      <c r="G3" s="119"/>
      <c r="H3" s="119"/>
      <c r="I3" s="119"/>
      <c r="J3" s="119"/>
      <c r="K3" s="2"/>
    </row>
    <row r="4" spans="1:14" ht="23.45" customHeight="1">
      <c r="A4" s="119" t="s">
        <v>89</v>
      </c>
      <c r="B4" s="119"/>
      <c r="C4" s="119"/>
      <c r="D4" s="119"/>
      <c r="E4" s="119"/>
      <c r="F4" s="119"/>
      <c r="G4" s="119"/>
      <c r="H4" s="119"/>
      <c r="I4" s="119"/>
      <c r="J4" s="119"/>
      <c r="K4" s="2"/>
    </row>
    <row r="5" spans="1:14" ht="23.4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4" ht="23.45" customHeight="1">
      <c r="A6" s="1"/>
      <c r="B6" s="1"/>
      <c r="C6" s="1"/>
      <c r="D6" s="1"/>
      <c r="E6" s="1"/>
      <c r="F6" s="1"/>
      <c r="G6" s="1"/>
      <c r="H6" s="1"/>
      <c r="I6" s="1"/>
      <c r="J6" s="99" t="s">
        <v>3</v>
      </c>
      <c r="K6" s="2"/>
      <c r="M6" s="98" t="s">
        <v>3</v>
      </c>
    </row>
    <row r="7" spans="1:14" ht="23.45" customHeight="1">
      <c r="A7" s="2"/>
      <c r="B7" s="2"/>
      <c r="C7" s="2"/>
      <c r="D7" s="2"/>
      <c r="E7" s="2"/>
      <c r="F7" s="2"/>
      <c r="G7" s="2"/>
      <c r="H7" s="100">
        <v>2566</v>
      </c>
      <c r="I7" s="2"/>
      <c r="J7" s="101">
        <v>2565</v>
      </c>
      <c r="K7" s="2"/>
      <c r="M7" s="98">
        <v>2565</v>
      </c>
    </row>
    <row r="8" spans="1:14" ht="23.45" customHeight="1">
      <c r="A8" s="2" t="s">
        <v>155</v>
      </c>
      <c r="B8" s="2"/>
      <c r="C8" s="2"/>
      <c r="D8" s="2"/>
      <c r="E8" s="2"/>
      <c r="F8" s="2"/>
      <c r="G8" s="2"/>
      <c r="H8" s="102"/>
      <c r="I8" s="2"/>
      <c r="J8" s="2"/>
      <c r="K8" s="2"/>
    </row>
    <row r="9" spans="1:14" ht="23.45" customHeight="1">
      <c r="A9" s="29" t="s">
        <v>156</v>
      </c>
      <c r="B9" s="2"/>
      <c r="C9" s="2"/>
      <c r="D9" s="2"/>
      <c r="E9" s="2"/>
      <c r="F9" s="2"/>
      <c r="G9" s="2"/>
      <c r="H9" s="21">
        <f>+'งบกำไรขาดทุน 9 เดือน -ขั้นเดียว'!H44</f>
        <v>150591984.45999992</v>
      </c>
      <c r="I9" s="21"/>
      <c r="J9" s="21">
        <f>'งบกำไรขาดทุน 9 เดือน -ขั้นเดียว'!J44</f>
        <v>84278931.138000309</v>
      </c>
      <c r="K9" s="2"/>
      <c r="M9" s="98">
        <v>120251988.53000012</v>
      </c>
      <c r="N9" s="98">
        <f>+J9-M9</f>
        <v>-35973057.391999811</v>
      </c>
    </row>
    <row r="10" spans="1:14" ht="23.45" customHeight="1">
      <c r="A10" s="103" t="s">
        <v>157</v>
      </c>
      <c r="B10" s="2"/>
      <c r="C10" s="2"/>
      <c r="D10" s="2"/>
      <c r="E10" s="2"/>
      <c r="F10" s="2"/>
      <c r="G10" s="2"/>
      <c r="H10" s="104"/>
      <c r="I10" s="21"/>
      <c r="J10" s="21"/>
      <c r="K10" s="2"/>
    </row>
    <row r="11" spans="1:14" ht="23.45" customHeight="1">
      <c r="A11" s="2" t="s">
        <v>158</v>
      </c>
      <c r="B11" s="2"/>
      <c r="C11" s="2"/>
      <c r="D11" s="2"/>
      <c r="E11" s="2"/>
      <c r="F11" s="2"/>
      <c r="G11" s="2"/>
      <c r="H11" s="36">
        <v>38032863.170000002</v>
      </c>
      <c r="I11" s="21"/>
      <c r="J11" s="36">
        <f>-'งบกำไรขาดทุน 9 เดือน -ขั้นเดียว'!J43</f>
        <v>22753456.652000044</v>
      </c>
      <c r="K11" s="2"/>
      <c r="M11" s="98">
        <v>31746721</v>
      </c>
      <c r="N11" s="98">
        <f>+J11-M11</f>
        <v>-8993264.3479999565</v>
      </c>
    </row>
    <row r="12" spans="1:14" ht="23.45" customHeight="1">
      <c r="A12" s="2" t="s">
        <v>159</v>
      </c>
      <c r="B12" s="2"/>
      <c r="C12" s="2"/>
      <c r="D12" s="2"/>
      <c r="E12" s="2"/>
      <c r="F12" s="2"/>
      <c r="G12" s="2"/>
      <c r="H12" s="21">
        <v>10614756.699999999</v>
      </c>
      <c r="I12" s="21"/>
      <c r="J12" s="21">
        <v>9327719.410000002</v>
      </c>
      <c r="K12" s="2"/>
      <c r="M12" s="98">
        <v>9327719.410000002</v>
      </c>
      <c r="N12" s="98">
        <f t="shared" ref="N12:N73" si="0">+J12-M12</f>
        <v>0</v>
      </c>
    </row>
    <row r="13" spans="1:14" ht="23.45" customHeight="1">
      <c r="A13" s="2" t="s">
        <v>160</v>
      </c>
      <c r="B13" s="2"/>
      <c r="C13" s="2"/>
      <c r="D13" s="2"/>
      <c r="E13" s="2"/>
      <c r="F13" s="2"/>
      <c r="G13" s="2"/>
      <c r="H13" s="21">
        <v>-157386.84</v>
      </c>
      <c r="I13" s="21"/>
      <c r="J13" s="21">
        <v>-979502.33</v>
      </c>
      <c r="K13" s="2"/>
      <c r="M13" s="98">
        <v>-979502.33</v>
      </c>
      <c r="N13" s="98">
        <f t="shared" si="0"/>
        <v>0</v>
      </c>
    </row>
    <row r="14" spans="1:14" ht="23.45" customHeight="1">
      <c r="A14" s="2" t="s">
        <v>161</v>
      </c>
      <c r="B14" s="2"/>
      <c r="C14" s="2"/>
      <c r="D14" s="2"/>
      <c r="E14" s="2"/>
      <c r="F14" s="2"/>
      <c r="G14" s="2"/>
      <c r="H14" s="104">
        <v>21691008.459999997</v>
      </c>
      <c r="I14" s="21"/>
      <c r="J14" s="98">
        <v>14876816.149999999</v>
      </c>
      <c r="K14" s="2"/>
      <c r="M14" s="98">
        <v>14876816.149999999</v>
      </c>
      <c r="N14" s="98">
        <f t="shared" si="0"/>
        <v>0</v>
      </c>
    </row>
    <row r="15" spans="1:14" ht="23.45" customHeight="1">
      <c r="A15" s="2" t="s">
        <v>162</v>
      </c>
      <c r="B15" s="2"/>
      <c r="C15" s="2"/>
      <c r="D15" s="2"/>
      <c r="E15" s="2"/>
      <c r="F15" s="2"/>
      <c r="G15" s="2"/>
      <c r="H15" s="104">
        <v>-3984976.7300000004</v>
      </c>
      <c r="I15" s="21"/>
      <c r="J15" s="21">
        <v>698817.52</v>
      </c>
      <c r="K15" s="2"/>
      <c r="M15" s="98">
        <v>698817.52</v>
      </c>
      <c r="N15" s="98">
        <f t="shared" si="0"/>
        <v>0</v>
      </c>
    </row>
    <row r="16" spans="1:14" ht="23.45" customHeight="1">
      <c r="A16" s="2" t="s">
        <v>163</v>
      </c>
      <c r="B16" s="2"/>
      <c r="C16" s="2"/>
      <c r="D16" s="2"/>
      <c r="E16" s="2"/>
      <c r="F16" s="2"/>
      <c r="G16" s="2"/>
      <c r="H16" s="21">
        <v>2250806.98</v>
      </c>
      <c r="I16" s="21"/>
      <c r="J16" s="21">
        <v>0</v>
      </c>
      <c r="K16" s="2"/>
      <c r="N16" s="98">
        <f t="shared" si="0"/>
        <v>0</v>
      </c>
    </row>
    <row r="17" spans="1:17" ht="23.45" customHeight="1">
      <c r="A17" s="29" t="s">
        <v>164</v>
      </c>
      <c r="B17" s="2"/>
      <c r="C17" s="2"/>
      <c r="D17" s="2"/>
      <c r="E17" s="2"/>
      <c r="F17" s="2"/>
      <c r="G17" s="2"/>
      <c r="H17" s="21">
        <v>0</v>
      </c>
      <c r="I17" s="21"/>
      <c r="J17" s="98">
        <v>549825.89</v>
      </c>
      <c r="K17" s="2"/>
      <c r="M17" s="98">
        <v>549825.89</v>
      </c>
      <c r="N17" s="98">
        <f t="shared" si="0"/>
        <v>0</v>
      </c>
    </row>
    <row r="18" spans="1:17" ht="23.45" customHeight="1">
      <c r="A18" s="2" t="s">
        <v>165</v>
      </c>
      <c r="B18" s="2"/>
      <c r="C18" s="2"/>
      <c r="D18" s="2"/>
      <c r="E18" s="2"/>
      <c r="F18" s="2"/>
      <c r="G18" s="2"/>
      <c r="H18" s="21">
        <v>-12087.24</v>
      </c>
      <c r="I18" s="21"/>
      <c r="J18" s="21">
        <v>12087.24</v>
      </c>
      <c r="K18" s="2"/>
      <c r="M18" s="98">
        <v>12087.24</v>
      </c>
      <c r="N18" s="98">
        <f t="shared" si="0"/>
        <v>0</v>
      </c>
    </row>
    <row r="19" spans="1:17" ht="23.45" customHeight="1">
      <c r="A19" s="2" t="s">
        <v>166</v>
      </c>
      <c r="B19" s="2"/>
      <c r="C19" s="2"/>
      <c r="D19" s="2"/>
      <c r="E19" s="2"/>
      <c r="F19" s="2"/>
      <c r="G19" s="2"/>
      <c r="H19" s="21">
        <v>-1234167.6499999999</v>
      </c>
      <c r="I19" s="21"/>
      <c r="J19" s="21">
        <v>1893246.82</v>
      </c>
      <c r="K19" s="2"/>
      <c r="M19" s="98">
        <v>1893246.82</v>
      </c>
      <c r="N19" s="98">
        <f t="shared" si="0"/>
        <v>0</v>
      </c>
    </row>
    <row r="20" spans="1:17" ht="23.45" customHeight="1">
      <c r="A20" s="29" t="s">
        <v>167</v>
      </c>
      <c r="B20" s="29"/>
      <c r="C20" s="2"/>
      <c r="D20" s="2"/>
      <c r="E20" s="2"/>
      <c r="F20" s="2"/>
      <c r="G20" s="2"/>
      <c r="H20" s="21">
        <v>3904969.2</v>
      </c>
      <c r="I20" s="21"/>
      <c r="J20" s="21">
        <v>3379037.35</v>
      </c>
      <c r="K20" s="2"/>
      <c r="M20" s="98">
        <v>3379037.35</v>
      </c>
      <c r="N20" s="98">
        <f t="shared" si="0"/>
        <v>0</v>
      </c>
    </row>
    <row r="21" spans="1:17" ht="23.45" customHeight="1">
      <c r="A21" s="29" t="s">
        <v>168</v>
      </c>
      <c r="B21" s="29"/>
      <c r="C21" s="2"/>
      <c r="D21" s="2"/>
      <c r="E21" s="2"/>
      <c r="F21" s="2"/>
      <c r="G21" s="2"/>
      <c r="H21" s="21">
        <v>1472741.18</v>
      </c>
      <c r="I21" s="21"/>
      <c r="J21" s="21">
        <v>-115892.52</v>
      </c>
      <c r="K21" s="2"/>
      <c r="M21" s="98">
        <v>-115892.52</v>
      </c>
      <c r="N21" s="98">
        <f t="shared" si="0"/>
        <v>0</v>
      </c>
    </row>
    <row r="22" spans="1:17" ht="23.45" customHeight="1">
      <c r="A22" s="29" t="s">
        <v>169</v>
      </c>
      <c r="C22" s="2"/>
      <c r="D22" s="2"/>
      <c r="E22" s="2"/>
      <c r="F22" s="2"/>
      <c r="G22" s="2"/>
      <c r="H22" s="21">
        <v>-10633239.050000001</v>
      </c>
      <c r="I22" s="21"/>
      <c r="J22" s="21">
        <v>-457474.64</v>
      </c>
      <c r="K22" s="2"/>
      <c r="M22" s="98">
        <v>-457474.64</v>
      </c>
      <c r="N22" s="98">
        <f t="shared" si="0"/>
        <v>0</v>
      </c>
    </row>
    <row r="23" spans="1:17" ht="23.45" customHeight="1">
      <c r="A23" s="2" t="s">
        <v>170</v>
      </c>
      <c r="B23" s="2"/>
      <c r="C23" s="2"/>
      <c r="D23" s="2"/>
      <c r="E23" s="2"/>
      <c r="F23" s="2"/>
      <c r="G23" s="2"/>
      <c r="H23" s="21">
        <v>6006742.0899999999</v>
      </c>
      <c r="I23" s="21"/>
      <c r="J23" s="21">
        <v>6240334.9800000004</v>
      </c>
      <c r="K23" s="2"/>
      <c r="M23" s="98">
        <v>6240334.9800000004</v>
      </c>
      <c r="N23" s="98">
        <f t="shared" si="0"/>
        <v>0</v>
      </c>
    </row>
    <row r="24" spans="1:17" ht="23.45" customHeight="1">
      <c r="A24" s="2" t="s">
        <v>171</v>
      </c>
      <c r="B24" s="2"/>
      <c r="C24" s="2"/>
      <c r="D24" s="2"/>
      <c r="E24" s="2"/>
      <c r="F24" s="2"/>
      <c r="G24" s="2"/>
      <c r="H24" s="21">
        <v>-1519744.75</v>
      </c>
      <c r="I24" s="21"/>
      <c r="J24" s="21">
        <v>-118927</v>
      </c>
      <c r="K24" s="2"/>
      <c r="M24" s="98">
        <v>-118927</v>
      </c>
      <c r="N24" s="98">
        <f t="shared" si="0"/>
        <v>0</v>
      </c>
    </row>
    <row r="25" spans="1:17" ht="23.45" customHeight="1">
      <c r="A25" s="2" t="s">
        <v>172</v>
      </c>
      <c r="B25" s="2"/>
      <c r="C25" s="2"/>
      <c r="D25" s="2"/>
      <c r="E25" s="2"/>
      <c r="F25" s="2"/>
      <c r="G25" s="2"/>
      <c r="H25" s="105">
        <v>-198974.31000000006</v>
      </c>
      <c r="I25" s="21"/>
      <c r="J25" s="105">
        <v>-36157.1</v>
      </c>
      <c r="K25" s="2"/>
      <c r="M25" s="98">
        <v>-36157.1</v>
      </c>
      <c r="N25" s="98">
        <f t="shared" si="0"/>
        <v>0</v>
      </c>
    </row>
    <row r="26" spans="1:17" ht="23.45" customHeight="1">
      <c r="A26" s="2" t="s">
        <v>173</v>
      </c>
      <c r="B26" s="2"/>
      <c r="C26" s="2"/>
      <c r="D26" s="2"/>
      <c r="E26" s="2"/>
      <c r="F26" s="2"/>
      <c r="G26" s="2"/>
      <c r="H26" s="21"/>
      <c r="I26" s="21"/>
      <c r="J26" s="21"/>
      <c r="K26" s="2"/>
      <c r="N26" s="98">
        <f t="shared" si="0"/>
        <v>0</v>
      </c>
    </row>
    <row r="27" spans="1:17" s="107" customFormat="1" ht="23.45" customHeight="1">
      <c r="A27" s="2" t="s">
        <v>174</v>
      </c>
      <c r="B27" s="2"/>
      <c r="C27" s="2"/>
      <c r="D27" s="2"/>
      <c r="E27" s="2"/>
      <c r="F27" s="2"/>
      <c r="G27" s="2"/>
      <c r="H27" s="21">
        <f>SUM(H9:H25)</f>
        <v>216825295.6699999</v>
      </c>
      <c r="I27" s="21"/>
      <c r="J27" s="21">
        <f>SUM(J9:J25)</f>
        <v>142302319.56000033</v>
      </c>
      <c r="K27" s="106"/>
      <c r="M27" s="107">
        <v>187268641.3000001</v>
      </c>
      <c r="N27" s="98">
        <f t="shared" si="0"/>
        <v>-44966321.739999771</v>
      </c>
    </row>
    <row r="28" spans="1:17" ht="23.45" customHeight="1">
      <c r="A28" s="2" t="s">
        <v>175</v>
      </c>
      <c r="B28" s="2"/>
      <c r="C28" s="2"/>
      <c r="D28" s="2"/>
      <c r="E28" s="2"/>
      <c r="F28" s="2"/>
      <c r="G28" s="2"/>
      <c r="H28" s="21"/>
      <c r="I28" s="21"/>
      <c r="J28" s="21"/>
      <c r="K28" s="2"/>
      <c r="N28" s="98">
        <f t="shared" si="0"/>
        <v>0</v>
      </c>
    </row>
    <row r="29" spans="1:17" ht="23.45" customHeight="1">
      <c r="A29" s="2" t="s">
        <v>176</v>
      </c>
      <c r="B29" s="2"/>
      <c r="C29" s="2"/>
      <c r="D29" s="2"/>
      <c r="E29" s="2"/>
      <c r="F29" s="2"/>
      <c r="G29" s="2"/>
      <c r="H29" s="21">
        <v>-42222509.509999998</v>
      </c>
      <c r="I29" s="21"/>
      <c r="J29" s="21">
        <v>-139969780.82000002</v>
      </c>
      <c r="K29" s="2"/>
      <c r="M29" s="98">
        <v>-139969780.82000002</v>
      </c>
      <c r="N29" s="98">
        <f>+J29-M29</f>
        <v>0</v>
      </c>
      <c r="O29" s="98">
        <f>+N29-J29</f>
        <v>139969780.82000002</v>
      </c>
      <c r="Q29" s="98">
        <v>-60422870.989999995</v>
      </c>
    </row>
    <row r="30" spans="1:17" ht="23.45" customHeight="1">
      <c r="A30" s="2" t="s">
        <v>177</v>
      </c>
      <c r="B30" s="2"/>
      <c r="C30" s="2"/>
      <c r="D30" s="2"/>
      <c r="E30" s="2"/>
      <c r="F30" s="2"/>
      <c r="G30" s="2"/>
      <c r="H30" s="21">
        <v>45521849.75</v>
      </c>
      <c r="I30" s="21"/>
      <c r="J30" s="21">
        <v>30454398.52</v>
      </c>
      <c r="K30" s="2"/>
      <c r="M30" s="98">
        <v>30454398.52</v>
      </c>
      <c r="N30" s="98">
        <f>+J30-M30</f>
        <v>0</v>
      </c>
      <c r="O30" s="98">
        <f>+N30-J30</f>
        <v>-30454398.52</v>
      </c>
      <c r="Q30" s="98">
        <v>21128908.219999999</v>
      </c>
    </row>
    <row r="31" spans="1:17" ht="23.45" customHeight="1">
      <c r="A31" s="2" t="s">
        <v>178</v>
      </c>
      <c r="B31" s="2"/>
      <c r="C31" s="2"/>
      <c r="D31" s="2"/>
      <c r="E31" s="2"/>
      <c r="F31" s="2"/>
      <c r="G31" s="2"/>
      <c r="H31" s="21">
        <v>-15014851.48</v>
      </c>
      <c r="I31" s="21"/>
      <c r="J31" s="21">
        <v>-10001000</v>
      </c>
      <c r="K31" s="2"/>
      <c r="M31" s="98">
        <v>-10001000</v>
      </c>
      <c r="N31" s="98">
        <f t="shared" si="0"/>
        <v>0</v>
      </c>
    </row>
    <row r="32" spans="1:17" ht="23.45" customHeight="1">
      <c r="A32" s="2" t="s">
        <v>179</v>
      </c>
      <c r="B32" s="2"/>
      <c r="C32" s="2"/>
      <c r="D32" s="2"/>
      <c r="E32" s="2"/>
      <c r="F32" s="2"/>
      <c r="G32" s="2"/>
      <c r="H32" s="21">
        <v>407314.82</v>
      </c>
      <c r="I32" s="21"/>
      <c r="J32" s="21">
        <v>2475909.5499999998</v>
      </c>
      <c r="K32" s="2"/>
      <c r="M32" s="98">
        <v>2475909.5499999998</v>
      </c>
      <c r="N32" s="98">
        <f t="shared" si="0"/>
        <v>0</v>
      </c>
    </row>
    <row r="33" spans="1:14" ht="23.45" customHeight="1">
      <c r="A33" s="2" t="s">
        <v>180</v>
      </c>
      <c r="B33" s="2"/>
      <c r="C33" s="2"/>
      <c r="D33" s="2"/>
      <c r="E33" s="2"/>
      <c r="F33" s="2"/>
      <c r="G33" s="2"/>
      <c r="H33" s="21">
        <v>60761454.770000003</v>
      </c>
      <c r="I33" s="21"/>
      <c r="J33" s="21">
        <v>0</v>
      </c>
      <c r="K33" s="2"/>
      <c r="N33" s="98">
        <f t="shared" si="0"/>
        <v>0</v>
      </c>
    </row>
    <row r="34" spans="1:14" ht="23.45" customHeight="1">
      <c r="A34" s="3" t="s">
        <v>40</v>
      </c>
      <c r="B34" s="2"/>
      <c r="C34" s="2"/>
      <c r="D34" s="2"/>
      <c r="E34" s="2"/>
      <c r="F34" s="2"/>
      <c r="G34" s="2"/>
      <c r="H34" s="108"/>
      <c r="I34" s="108"/>
      <c r="J34" s="108"/>
      <c r="K34" s="2"/>
      <c r="N34" s="98">
        <f t="shared" si="0"/>
        <v>0</v>
      </c>
    </row>
    <row r="35" spans="1:14" ht="23.45" customHeight="1">
      <c r="B35" s="2"/>
      <c r="D35" s="2"/>
      <c r="E35" s="2"/>
      <c r="F35" s="2"/>
      <c r="G35" s="2"/>
      <c r="H35" s="2"/>
      <c r="I35" s="2"/>
      <c r="J35" s="2"/>
      <c r="K35" s="2"/>
      <c r="N35" s="98">
        <f t="shared" si="0"/>
        <v>0</v>
      </c>
    </row>
    <row r="36" spans="1:14" s="29" customFormat="1" ht="23.45" customHeight="1">
      <c r="A36" s="109"/>
      <c r="B36" s="2"/>
      <c r="C36" s="3" t="s">
        <v>41</v>
      </c>
      <c r="F36" s="110"/>
      <c r="G36" s="11"/>
      <c r="I36" s="2"/>
      <c r="K36" s="2"/>
      <c r="N36" s="98">
        <f t="shared" si="0"/>
        <v>0</v>
      </c>
    </row>
    <row r="37" spans="1:14" s="29" customFormat="1" ht="23.45" customHeight="1">
      <c r="A37" s="109"/>
      <c r="B37" s="2"/>
      <c r="C37" s="3" t="s">
        <v>42</v>
      </c>
      <c r="F37" s="110"/>
      <c r="G37" s="11"/>
      <c r="H37" s="2"/>
      <c r="I37" s="2"/>
      <c r="J37" s="2"/>
      <c r="K37" s="2"/>
      <c r="N37" s="98">
        <f t="shared" si="0"/>
        <v>0</v>
      </c>
    </row>
    <row r="38" spans="1:14" ht="21.75">
      <c r="A38" s="122" t="s">
        <v>43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2"/>
      <c r="N38" s="98">
        <f t="shared" si="0"/>
        <v>0</v>
      </c>
    </row>
    <row r="39" spans="1:14" ht="22.7" customHeight="1">
      <c r="A39" s="119" t="s">
        <v>0</v>
      </c>
      <c r="B39" s="119"/>
      <c r="C39" s="119"/>
      <c r="D39" s="119"/>
      <c r="E39" s="119"/>
      <c r="F39" s="119"/>
      <c r="G39" s="119"/>
      <c r="H39" s="119"/>
      <c r="I39" s="119"/>
      <c r="J39" s="119"/>
      <c r="K39" s="2"/>
      <c r="N39" s="98">
        <f t="shared" si="0"/>
        <v>0</v>
      </c>
    </row>
    <row r="40" spans="1:14" ht="22.7" customHeight="1">
      <c r="A40" s="119" t="s">
        <v>181</v>
      </c>
      <c r="B40" s="119"/>
      <c r="C40" s="119"/>
      <c r="D40" s="119"/>
      <c r="E40" s="119"/>
      <c r="F40" s="119"/>
      <c r="G40" s="119"/>
      <c r="H40" s="119"/>
      <c r="I40" s="119"/>
      <c r="J40" s="119"/>
      <c r="K40" s="2"/>
      <c r="N40" s="98">
        <f t="shared" si="0"/>
        <v>0</v>
      </c>
    </row>
    <row r="41" spans="1:14" ht="22.7" customHeight="1">
      <c r="A41" s="119" t="s">
        <v>124</v>
      </c>
      <c r="B41" s="119"/>
      <c r="C41" s="119"/>
      <c r="D41" s="119"/>
      <c r="E41" s="119"/>
      <c r="F41" s="119"/>
      <c r="G41" s="119"/>
      <c r="H41" s="119"/>
      <c r="I41" s="119"/>
      <c r="J41" s="119"/>
      <c r="K41" s="2"/>
      <c r="N41" s="98">
        <f t="shared" si="0"/>
        <v>0</v>
      </c>
    </row>
    <row r="42" spans="1:14" ht="22.7" customHeight="1">
      <c r="A42" s="119" t="s">
        <v>89</v>
      </c>
      <c r="B42" s="119"/>
      <c r="C42" s="119"/>
      <c r="D42" s="119"/>
      <c r="E42" s="119"/>
      <c r="F42" s="119"/>
      <c r="G42" s="119"/>
      <c r="H42" s="119"/>
      <c r="I42" s="119"/>
      <c r="J42" s="119"/>
      <c r="K42" s="2"/>
      <c r="N42" s="98">
        <f t="shared" si="0"/>
        <v>0</v>
      </c>
    </row>
    <row r="43" spans="1:14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N43" s="98">
        <f t="shared" si="0"/>
        <v>0</v>
      </c>
    </row>
    <row r="44" spans="1:14" ht="22.7" customHeight="1">
      <c r="A44" s="2"/>
      <c r="B44" s="2"/>
      <c r="C44" s="2"/>
      <c r="D44" s="2"/>
      <c r="E44" s="2"/>
      <c r="F44" s="2"/>
      <c r="G44" s="2"/>
      <c r="H44" s="1"/>
      <c r="I44" s="1"/>
      <c r="J44" s="99" t="s">
        <v>3</v>
      </c>
      <c r="K44" s="2"/>
      <c r="N44" s="98">
        <v>0</v>
      </c>
    </row>
    <row r="45" spans="1:14" ht="21.75">
      <c r="A45" s="2" t="s">
        <v>182</v>
      </c>
      <c r="B45" s="2"/>
      <c r="C45" s="2"/>
      <c r="D45" s="2"/>
      <c r="E45" s="2"/>
      <c r="F45" s="2"/>
      <c r="G45" s="2"/>
      <c r="H45" s="100">
        <v>2566</v>
      </c>
      <c r="I45" s="2"/>
      <c r="J45" s="100">
        <v>2565</v>
      </c>
      <c r="K45" s="2"/>
    </row>
    <row r="46" spans="1:14" ht="22.7" customHeight="1">
      <c r="A46" s="2" t="s">
        <v>183</v>
      </c>
      <c r="B46" s="2"/>
      <c r="C46" s="2"/>
      <c r="D46" s="2"/>
      <c r="E46" s="2"/>
      <c r="F46" s="2"/>
      <c r="G46" s="2"/>
      <c r="H46" s="4"/>
      <c r="I46" s="2"/>
      <c r="J46" s="111"/>
      <c r="K46" s="2"/>
      <c r="N46" s="98">
        <f t="shared" si="0"/>
        <v>0</v>
      </c>
    </row>
    <row r="47" spans="1:14" ht="22.7" customHeight="1">
      <c r="A47" s="2" t="s">
        <v>184</v>
      </c>
      <c r="B47" s="2"/>
      <c r="C47" s="2"/>
      <c r="D47" s="2"/>
      <c r="E47" s="2"/>
      <c r="F47" s="2"/>
      <c r="G47" s="2"/>
      <c r="H47" s="21">
        <v>100443263.31</v>
      </c>
      <c r="I47" s="21"/>
      <c r="J47" s="21">
        <v>4545422.0999999996</v>
      </c>
      <c r="K47" s="2"/>
      <c r="M47" s="98">
        <v>4545422.0999999996</v>
      </c>
      <c r="N47" s="98">
        <f t="shared" si="0"/>
        <v>0</v>
      </c>
    </row>
    <row r="48" spans="1:14" ht="22.7" customHeight="1">
      <c r="A48" s="2" t="s">
        <v>185</v>
      </c>
      <c r="B48" s="2"/>
      <c r="C48" s="2"/>
      <c r="D48" s="2"/>
      <c r="E48" s="2"/>
      <c r="F48" s="2"/>
      <c r="G48" s="2"/>
      <c r="H48" s="21">
        <v>-43062986.490000002</v>
      </c>
      <c r="I48" s="21"/>
      <c r="J48" s="21">
        <v>17296483.5</v>
      </c>
      <c r="K48" s="2"/>
      <c r="M48" s="98">
        <v>17296483.5</v>
      </c>
      <c r="N48" s="98">
        <f t="shared" si="0"/>
        <v>0</v>
      </c>
    </row>
    <row r="49" spans="1:17" ht="22.7" customHeight="1">
      <c r="A49" s="2" t="s">
        <v>186</v>
      </c>
      <c r="B49" s="2"/>
      <c r="C49" s="2"/>
      <c r="D49" s="2"/>
      <c r="E49" s="2"/>
      <c r="F49" s="2"/>
      <c r="G49" s="2"/>
      <c r="H49" s="21">
        <v>-3655176.3000000007</v>
      </c>
      <c r="I49" s="21"/>
      <c r="J49" s="21">
        <f>-10836148.21+5672358.98</f>
        <v>-5163789.2300000004</v>
      </c>
      <c r="K49" s="2"/>
      <c r="M49" s="98">
        <v>-10836148.210000001</v>
      </c>
      <c r="N49" s="98">
        <f t="shared" si="0"/>
        <v>5672358.9800000004</v>
      </c>
      <c r="O49" s="98">
        <v>-5163789.2300000004</v>
      </c>
      <c r="Q49" s="98">
        <v>-10836148.210000001</v>
      </c>
    </row>
    <row r="50" spans="1:17" ht="22.7" customHeight="1">
      <c r="A50" s="2" t="s">
        <v>187</v>
      </c>
      <c r="B50" s="2"/>
      <c r="C50" s="2"/>
      <c r="D50" s="2"/>
      <c r="E50" s="2"/>
      <c r="F50" s="2"/>
      <c r="G50" s="2"/>
      <c r="H50" s="21">
        <v>-8775031.7200000007</v>
      </c>
      <c r="I50" s="21"/>
      <c r="J50" s="21">
        <v>0</v>
      </c>
      <c r="K50" s="2"/>
      <c r="N50" s="98">
        <f t="shared" si="0"/>
        <v>0</v>
      </c>
      <c r="O50" s="98">
        <v>-6070042.4000000004</v>
      </c>
    </row>
    <row r="51" spans="1:17" ht="22.7" customHeight="1">
      <c r="A51" s="2" t="s">
        <v>188</v>
      </c>
      <c r="B51" s="2"/>
      <c r="C51" s="2"/>
      <c r="D51" s="2"/>
      <c r="E51" s="2"/>
      <c r="F51" s="2"/>
      <c r="H51" s="21">
        <v>0</v>
      </c>
      <c r="I51" s="21"/>
      <c r="J51" s="21">
        <v>-4112587.45</v>
      </c>
      <c r="K51" s="2"/>
      <c r="M51" s="98">
        <v>-4112587.45</v>
      </c>
      <c r="N51" s="98">
        <f t="shared" si="0"/>
        <v>0</v>
      </c>
    </row>
    <row r="52" spans="1:17" s="107" customFormat="1" ht="22.7" customHeight="1">
      <c r="A52" s="2" t="s">
        <v>189</v>
      </c>
      <c r="B52" s="2"/>
      <c r="C52" s="2"/>
      <c r="D52" s="2"/>
      <c r="E52" s="2"/>
      <c r="F52" s="2"/>
      <c r="G52" s="98"/>
      <c r="H52" s="112">
        <f>SUM(H27:H33,H46:H51)</f>
        <v>311228622.81999987</v>
      </c>
      <c r="I52" s="21"/>
      <c r="J52" s="112">
        <f>SUM(J27:J33,J46:J51)</f>
        <v>37827375.730000302</v>
      </c>
      <c r="K52" s="106"/>
      <c r="M52" s="107">
        <v>77121338.490000054</v>
      </c>
      <c r="N52" s="98">
        <f t="shared" si="0"/>
        <v>-39293962.759999752</v>
      </c>
    </row>
    <row r="53" spans="1:17" ht="22.7" customHeight="1">
      <c r="A53" s="2" t="s">
        <v>190</v>
      </c>
      <c r="B53" s="2"/>
      <c r="C53" s="2"/>
      <c r="D53" s="2"/>
      <c r="E53" s="2"/>
      <c r="F53" s="2"/>
      <c r="H53" s="21">
        <v>79845.540000000037</v>
      </c>
      <c r="I53" s="21"/>
      <c r="J53" s="98">
        <v>0</v>
      </c>
      <c r="K53" s="2"/>
      <c r="N53" s="98">
        <f t="shared" si="0"/>
        <v>0</v>
      </c>
    </row>
    <row r="54" spans="1:17" ht="22.7" customHeight="1">
      <c r="A54" s="2" t="s">
        <v>191</v>
      </c>
      <c r="B54" s="2"/>
      <c r="C54" s="2"/>
      <c r="D54" s="2"/>
      <c r="E54" s="2"/>
      <c r="F54" s="2"/>
      <c r="G54" s="2"/>
      <c r="H54" s="21">
        <v>-9651327.4299999997</v>
      </c>
      <c r="I54" s="21"/>
      <c r="J54" s="21">
        <v>-10250027.75</v>
      </c>
      <c r="K54" s="2"/>
      <c r="M54" s="98">
        <v>-10250027.75</v>
      </c>
      <c r="N54" s="98">
        <f t="shared" si="0"/>
        <v>0</v>
      </c>
    </row>
    <row r="55" spans="1:17" ht="22.7" customHeight="1">
      <c r="A55" s="2" t="s">
        <v>192</v>
      </c>
      <c r="B55" s="2"/>
      <c r="C55" s="2"/>
      <c r="D55" s="2"/>
      <c r="E55" s="2"/>
      <c r="F55" s="2"/>
      <c r="H55" s="21">
        <v>-48971485.57</v>
      </c>
      <c r="I55" s="21"/>
      <c r="J55" s="21">
        <f>-53181584.77+39293962.76</f>
        <v>-13887622.010000005</v>
      </c>
      <c r="K55" s="2"/>
      <c r="M55" s="98">
        <v>-53181584.770000003</v>
      </c>
      <c r="N55" s="98">
        <f t="shared" si="0"/>
        <v>39293962.759999998</v>
      </c>
    </row>
    <row r="56" spans="1:17" ht="22.7" customHeight="1">
      <c r="A56" s="2" t="s">
        <v>193</v>
      </c>
      <c r="B56" s="2"/>
      <c r="C56" s="2"/>
      <c r="D56" s="2"/>
      <c r="E56" s="2"/>
      <c r="F56" s="2"/>
      <c r="H56" s="113">
        <f>SUM(H52:H55)</f>
        <v>252685655.3599999</v>
      </c>
      <c r="I56" s="21"/>
      <c r="J56" s="113">
        <f>SUM(J52:J55)</f>
        <v>13689725.970000297</v>
      </c>
      <c r="K56" s="2"/>
      <c r="M56" s="98">
        <v>13689725.970000051</v>
      </c>
      <c r="N56" s="98">
        <f t="shared" si="0"/>
        <v>2.4586915969848633E-7</v>
      </c>
    </row>
    <row r="57" spans="1:17" ht="22.7" customHeight="1">
      <c r="A57" s="2" t="s">
        <v>194</v>
      </c>
      <c r="B57" s="2"/>
      <c r="C57" s="2"/>
      <c r="D57" s="2"/>
      <c r="E57" s="2"/>
      <c r="F57" s="2"/>
      <c r="G57" s="2"/>
      <c r="H57" s="104"/>
      <c r="I57" s="21"/>
      <c r="J57" s="21"/>
      <c r="K57" s="2"/>
      <c r="N57" s="98">
        <f t="shared" si="0"/>
        <v>0</v>
      </c>
    </row>
    <row r="58" spans="1:17" ht="22.7" customHeight="1">
      <c r="A58" s="2" t="s">
        <v>195</v>
      </c>
      <c r="B58" s="2"/>
      <c r="C58" s="2"/>
      <c r="D58" s="2"/>
      <c r="E58" s="2"/>
      <c r="F58" s="2"/>
      <c r="G58" s="2"/>
      <c r="H58" s="104">
        <v>1121495.33</v>
      </c>
      <c r="I58" s="21"/>
      <c r="J58" s="98">
        <v>607476.67000000004</v>
      </c>
      <c r="K58" s="2"/>
      <c r="M58" s="98">
        <v>607476.67000000004</v>
      </c>
      <c r="N58" s="98">
        <f t="shared" si="0"/>
        <v>0</v>
      </c>
    </row>
    <row r="59" spans="1:17" ht="22.7" customHeight="1">
      <c r="A59" s="2" t="s">
        <v>196</v>
      </c>
      <c r="B59" s="2"/>
      <c r="C59" s="2"/>
      <c r="D59" s="2"/>
      <c r="E59" s="2"/>
      <c r="F59" s="2"/>
      <c r="G59" s="2"/>
      <c r="H59" s="104">
        <v>10280373.84</v>
      </c>
      <c r="I59" s="21"/>
      <c r="J59" s="98">
        <v>0</v>
      </c>
      <c r="K59" s="2"/>
    </row>
    <row r="60" spans="1:17" ht="22.7" customHeight="1">
      <c r="A60" s="2" t="s">
        <v>197</v>
      </c>
      <c r="B60" s="2"/>
      <c r="C60" s="2"/>
      <c r="D60" s="2"/>
      <c r="E60" s="2"/>
      <c r="F60" s="2"/>
      <c r="G60" s="2"/>
      <c r="H60" s="21">
        <v>200000000</v>
      </c>
      <c r="I60" s="21"/>
      <c r="J60" s="21">
        <v>-500000000</v>
      </c>
      <c r="K60" s="2"/>
      <c r="M60" s="98">
        <v>-500000000</v>
      </c>
      <c r="N60" s="98">
        <f t="shared" si="0"/>
        <v>0</v>
      </c>
    </row>
    <row r="61" spans="1:17" ht="22.7" customHeight="1">
      <c r="A61" s="2" t="s">
        <v>198</v>
      </c>
      <c r="B61" s="2"/>
      <c r="C61" s="2"/>
      <c r="D61" s="2"/>
      <c r="E61" s="2"/>
      <c r="F61" s="2"/>
      <c r="G61" s="2"/>
      <c r="H61" s="21">
        <v>-23643526.739999998</v>
      </c>
      <c r="I61" s="21"/>
      <c r="J61" s="21">
        <v>-36783256.899999999</v>
      </c>
      <c r="K61" s="2"/>
      <c r="M61" s="98">
        <v>-36783256.899999999</v>
      </c>
      <c r="N61" s="98">
        <f t="shared" si="0"/>
        <v>0</v>
      </c>
    </row>
    <row r="62" spans="1:17" ht="22.7" customHeight="1">
      <c r="A62" s="2" t="s">
        <v>199</v>
      </c>
      <c r="B62" s="2"/>
      <c r="C62" s="2"/>
      <c r="D62" s="2"/>
      <c r="E62" s="2"/>
      <c r="F62" s="2"/>
      <c r="G62" s="2"/>
      <c r="H62" s="21">
        <v>-11974365.399999999</v>
      </c>
      <c r="I62" s="21"/>
      <c r="J62" s="21">
        <v>-32880540.699999999</v>
      </c>
      <c r="K62" s="2"/>
      <c r="M62" s="98">
        <v>-32880540.699999999</v>
      </c>
      <c r="N62" s="98">
        <f t="shared" si="0"/>
        <v>0</v>
      </c>
    </row>
    <row r="63" spans="1:17" s="107" customFormat="1" ht="22.7" customHeight="1">
      <c r="A63" s="2" t="s">
        <v>200</v>
      </c>
      <c r="B63" s="2"/>
      <c r="C63" s="2"/>
      <c r="D63" s="2"/>
      <c r="E63" s="2"/>
      <c r="F63" s="2"/>
      <c r="G63" s="2"/>
      <c r="H63" s="113">
        <f>SUM(H58:H62)</f>
        <v>175783977.02999997</v>
      </c>
      <c r="I63" s="21"/>
      <c r="J63" s="113">
        <f>SUM(J58:J62)</f>
        <v>-569056320.92999995</v>
      </c>
      <c r="K63" s="106"/>
      <c r="M63" s="107">
        <v>-569056320.92999995</v>
      </c>
      <c r="N63" s="98">
        <f t="shared" si="0"/>
        <v>0</v>
      </c>
    </row>
    <row r="64" spans="1:17" ht="22.7" customHeight="1">
      <c r="A64" s="2" t="s">
        <v>201</v>
      </c>
      <c r="B64" s="2"/>
      <c r="C64" s="2"/>
      <c r="D64" s="2"/>
      <c r="E64" s="2"/>
      <c r="F64" s="2"/>
      <c r="G64" s="2"/>
      <c r="H64" s="104"/>
      <c r="I64" s="21"/>
      <c r="J64" s="21"/>
      <c r="K64" s="2"/>
      <c r="N64" s="98">
        <f t="shared" si="0"/>
        <v>0</v>
      </c>
    </row>
    <row r="65" spans="1:14" ht="22.7" customHeight="1">
      <c r="A65" s="2" t="s">
        <v>202</v>
      </c>
      <c r="B65" s="2"/>
      <c r="C65" s="2"/>
      <c r="D65" s="2"/>
      <c r="E65" s="2"/>
      <c r="F65" s="2"/>
      <c r="G65" s="2"/>
      <c r="H65" s="21">
        <v>0</v>
      </c>
      <c r="I65" s="21"/>
      <c r="J65" s="21">
        <v>-67617356.159999996</v>
      </c>
      <c r="K65" s="2"/>
      <c r="M65" s="98">
        <v>-67617356.159999996</v>
      </c>
      <c r="N65" s="98">
        <f t="shared" si="0"/>
        <v>0</v>
      </c>
    </row>
    <row r="66" spans="1:14" ht="22.7" customHeight="1">
      <c r="A66" s="2" t="s">
        <v>203</v>
      </c>
      <c r="B66" s="2"/>
      <c r="C66" s="2"/>
      <c r="D66" s="2"/>
      <c r="E66" s="2"/>
      <c r="F66" s="2"/>
      <c r="G66" s="2"/>
      <c r="H66" s="21">
        <v>-24165818.25</v>
      </c>
      <c r="I66" s="21"/>
      <c r="J66" s="21">
        <v>-30059287.890000001</v>
      </c>
      <c r="K66" s="2"/>
      <c r="M66" s="98">
        <v>-30059287.890000001</v>
      </c>
      <c r="N66" s="98">
        <f t="shared" si="0"/>
        <v>0</v>
      </c>
    </row>
    <row r="67" spans="1:14" ht="22.7" customHeight="1">
      <c r="A67" s="2" t="s">
        <v>204</v>
      </c>
      <c r="B67" s="2"/>
      <c r="C67" s="2"/>
      <c r="D67" s="2"/>
      <c r="E67" s="2"/>
      <c r="F67" s="2"/>
      <c r="G67" s="2"/>
      <c r="H67" s="21">
        <v>-3576992.73</v>
      </c>
      <c r="I67" s="21"/>
      <c r="J67" s="21">
        <v>-4153481.6000000006</v>
      </c>
      <c r="K67" s="2"/>
      <c r="M67" s="98">
        <v>-4153481.6000000006</v>
      </c>
      <c r="N67" s="98">
        <f t="shared" si="0"/>
        <v>0</v>
      </c>
    </row>
    <row r="68" spans="1:14" ht="22.7" customHeight="1">
      <c r="A68" s="2" t="s">
        <v>205</v>
      </c>
      <c r="B68" s="2"/>
      <c r="C68" s="2"/>
      <c r="D68" s="2"/>
      <c r="E68" s="2"/>
      <c r="F68" s="2"/>
      <c r="G68" s="2"/>
      <c r="H68" s="21">
        <v>-232050000</v>
      </c>
      <c r="I68" s="21"/>
      <c r="J68" s="21">
        <v>-93750000</v>
      </c>
      <c r="K68" s="2"/>
      <c r="M68" s="98">
        <v>-93750000</v>
      </c>
      <c r="N68" s="98">
        <f t="shared" si="0"/>
        <v>0</v>
      </c>
    </row>
    <row r="69" spans="1:14" ht="22.7" customHeight="1">
      <c r="A69" s="2" t="s">
        <v>206</v>
      </c>
      <c r="B69" s="2"/>
      <c r="C69" s="2"/>
      <c r="D69" s="2"/>
      <c r="E69" s="2"/>
      <c r="F69" s="2"/>
      <c r="G69" s="2"/>
      <c r="H69" s="21">
        <v>0</v>
      </c>
      <c r="I69" s="21"/>
      <c r="J69" s="21">
        <v>839393347</v>
      </c>
      <c r="K69" s="2"/>
      <c r="M69" s="98">
        <v>839393347</v>
      </c>
      <c r="N69" s="98">
        <f t="shared" si="0"/>
        <v>0</v>
      </c>
    </row>
    <row r="70" spans="1:14" s="107" customFormat="1" ht="22.7" customHeight="1">
      <c r="A70" s="2" t="s">
        <v>207</v>
      </c>
      <c r="B70" s="2"/>
      <c r="C70" s="2"/>
      <c r="D70" s="2"/>
      <c r="E70" s="2"/>
      <c r="F70" s="2"/>
      <c r="G70" s="2"/>
      <c r="H70" s="113">
        <f>SUM(H65:H69)</f>
        <v>-259792810.97999999</v>
      </c>
      <c r="I70" s="21"/>
      <c r="J70" s="113">
        <f>SUM(J65:J69)</f>
        <v>643813221.35000002</v>
      </c>
      <c r="K70" s="106"/>
      <c r="M70" s="107">
        <v>643813221.35000002</v>
      </c>
      <c r="N70" s="98">
        <f t="shared" si="0"/>
        <v>0</v>
      </c>
    </row>
    <row r="71" spans="1:14" ht="22.7" customHeight="1">
      <c r="A71" s="2" t="s">
        <v>208</v>
      </c>
      <c r="B71" s="2"/>
      <c r="C71" s="2"/>
      <c r="D71" s="2"/>
      <c r="E71" s="2"/>
      <c r="F71" s="2"/>
      <c r="G71" s="2"/>
      <c r="H71" s="21">
        <f>+H63+H70+H56</f>
        <v>168676821.40999988</v>
      </c>
      <c r="I71" s="21"/>
      <c r="J71" s="21">
        <f>+J63+J70+J56</f>
        <v>88446626.390000373</v>
      </c>
      <c r="K71" s="2"/>
      <c r="M71" s="98">
        <v>88446626.390000135</v>
      </c>
      <c r="N71" s="98">
        <f t="shared" si="0"/>
        <v>2.384185791015625E-7</v>
      </c>
    </row>
    <row r="72" spans="1:14" ht="22.7" customHeight="1">
      <c r="A72" s="2" t="s">
        <v>209</v>
      </c>
      <c r="B72" s="2"/>
      <c r="C72" s="2"/>
      <c r="D72" s="2"/>
      <c r="E72" s="2"/>
      <c r="F72" s="2"/>
      <c r="G72" s="2"/>
      <c r="H72" s="21">
        <v>59018620.509999998</v>
      </c>
      <c r="I72" s="21"/>
      <c r="J72" s="21">
        <v>40635241.789999999</v>
      </c>
      <c r="K72" s="2"/>
      <c r="M72" s="98">
        <v>40635241.789999999</v>
      </c>
      <c r="N72" s="98">
        <f t="shared" si="0"/>
        <v>0</v>
      </c>
    </row>
    <row r="73" spans="1:14" ht="22.7" customHeight="1" thickBot="1">
      <c r="A73" s="2" t="s">
        <v>210</v>
      </c>
      <c r="B73" s="2"/>
      <c r="C73" s="2"/>
      <c r="D73" s="2"/>
      <c r="E73" s="2"/>
      <c r="F73" s="2"/>
      <c r="G73" s="2"/>
      <c r="H73" s="23">
        <f>SUM(H71:H72)</f>
        <v>227695441.91999987</v>
      </c>
      <c r="I73" s="21"/>
      <c r="J73" s="23">
        <f>SUM(J71:J72)</f>
        <v>129081868.18000036</v>
      </c>
      <c r="K73" s="2"/>
      <c r="M73" s="98">
        <v>129081868.18000013</v>
      </c>
      <c r="N73" s="98">
        <f t="shared" si="0"/>
        <v>2.384185791015625E-7</v>
      </c>
    </row>
    <row r="74" spans="1:14" ht="22.7" customHeight="1" thickTop="1">
      <c r="A74" s="3" t="s">
        <v>40</v>
      </c>
      <c r="B74" s="2"/>
      <c r="C74" s="2"/>
      <c r="D74" s="2"/>
      <c r="E74" s="2"/>
      <c r="F74" s="2"/>
      <c r="G74" s="2"/>
      <c r="H74" s="2"/>
      <c r="I74" s="2"/>
      <c r="J74" s="2"/>
      <c r="K74" s="114"/>
      <c r="L74" s="115"/>
      <c r="M74" s="115"/>
    </row>
    <row r="75" spans="1:14" ht="15" customHeight="1">
      <c r="B75" s="2"/>
      <c r="C75" s="2"/>
      <c r="D75" s="2"/>
      <c r="E75" s="2"/>
      <c r="F75" s="2"/>
      <c r="G75" s="2"/>
      <c r="I75" s="2"/>
      <c r="J75" s="2"/>
      <c r="K75" s="2"/>
    </row>
    <row r="76" spans="1:14" s="29" customFormat="1" ht="22.7" customHeight="1">
      <c r="A76" s="109"/>
      <c r="B76" s="2"/>
      <c r="C76" s="3" t="s">
        <v>41</v>
      </c>
      <c r="F76" s="110"/>
      <c r="G76" s="11"/>
      <c r="I76" s="2"/>
      <c r="K76" s="2"/>
    </row>
    <row r="77" spans="1:14" s="29" customFormat="1" ht="22.7" customHeight="1">
      <c r="A77" s="109"/>
      <c r="B77" s="2"/>
      <c r="C77" s="3" t="s">
        <v>42</v>
      </c>
      <c r="F77" s="110"/>
      <c r="G77" s="11"/>
      <c r="H77" s="2"/>
      <c r="I77" s="2"/>
      <c r="J77" s="2"/>
      <c r="K77" s="2"/>
    </row>
    <row r="78" spans="1:14" ht="24" customHeight="1"/>
    <row r="82" spans="8:8" ht="23.65" customHeight="1">
      <c r="H82" s="9"/>
    </row>
  </sheetData>
  <sheetProtection selectLockedCells="1" selectUnlockedCells="1"/>
  <mergeCells count="9">
    <mergeCell ref="A42:J42"/>
    <mergeCell ref="A40:J40"/>
    <mergeCell ref="A41:J41"/>
    <mergeCell ref="A1:J1"/>
    <mergeCell ref="A2:J2"/>
    <mergeCell ref="A3:J3"/>
    <mergeCell ref="A38:J38"/>
    <mergeCell ref="A39:J39"/>
    <mergeCell ref="A4:J4"/>
  </mergeCells>
  <pageMargins left="0.74803149606299213" right="0.27559055118110237" top="0.47" bottom="0.25" header="0.35433070866141736" footer="0.27559055118110237"/>
  <pageSetup paperSize="9" scale="95" firstPageNumber="0" orientation="portrait" r:id="rId1"/>
  <headerFooter alignWithMargins="0"/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2DFD3ED8256419789490CEB113703" ma:contentTypeVersion="12" ma:contentTypeDescription="Create a new document." ma:contentTypeScope="" ma:versionID="730d84cf26ed3cea82eaba3eff2ca3c0">
  <xsd:schema xmlns:xsd="http://www.w3.org/2001/XMLSchema" xmlns:xs="http://www.w3.org/2001/XMLSchema" xmlns:p="http://schemas.microsoft.com/office/2006/metadata/properties" xmlns:ns2="8e442274-4a8d-4e3a-beda-b8a21f90ae89" xmlns:ns3="81290743-4634-4bbe-9ca4-475a7cc1f966" targetNamespace="http://schemas.microsoft.com/office/2006/metadata/properties" ma:root="true" ma:fieldsID="d55a48bd491f5c2134a2e779b6f36422" ns2:_="" ns3:_="">
    <xsd:import namespace="8e442274-4a8d-4e3a-beda-b8a21f90ae89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42274-4a8d-4e3a-beda-b8a21f90ae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8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9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1b11a1-c9a5-4664-a395-7b5deef9a9ba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442274-4a8d-4e3a-beda-b8a21f90ae89">
      <Terms xmlns="http://schemas.microsoft.com/office/infopath/2007/PartnerControls"/>
    </lcf76f155ced4ddcb4097134ff3c332f>
    <TaxCatchAll xmlns="81290743-4634-4bbe-9ca4-475a7cc1f966" xsi:nil="true"/>
    <ReviewerSign_x002d_off xmlns="8e442274-4a8d-4e3a-beda-b8a21f90ae89" xsi:nil="true"/>
    <PreparerSign_x002d_off xmlns="8e442274-4a8d-4e3a-beda-b8a21f90ae89" xsi:nil="true"/>
  </documentManagement>
</p:properties>
</file>

<file path=customXml/itemProps1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F260D6-C987-4477-B855-4B99D10FA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42274-4a8d-4e3a-beda-b8a21f90ae89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5A1EC6-B658-446C-BCD5-E401A3CAA3A7}">
  <ds:schemaRefs>
    <ds:schemaRef ds:uri="http://schemas.microsoft.com/office/2006/metadata/properties"/>
    <ds:schemaRef ds:uri="http://schemas.microsoft.com/office/infopath/2007/PartnerControls"/>
    <ds:schemaRef ds:uri="8e442274-4a8d-4e3a-beda-b8a21f90ae89"/>
    <ds:schemaRef ds:uri="81290743-4634-4bbe-9ca4-475a7cc1f9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งบดุล</vt:lpstr>
      <vt:lpstr>งบกำไรขาดทุน 3 เดือน -ขั้นเดียว</vt:lpstr>
      <vt:lpstr>งบกำไรขาดทุน 9 เดือน -ขั้นเดียว</vt:lpstr>
      <vt:lpstr>งบเปลี่ยนแปลงวิธีส่วนได้เสีย</vt:lpstr>
      <vt:lpstr>งบเปลี่ยนแปลงเฉพาะกิจการ</vt:lpstr>
      <vt:lpstr>งบกระแสเงินสด</vt:lpstr>
      <vt:lpstr>งบกระแสเงินสด!Print_Area</vt:lpstr>
      <vt:lpstr>'งบกำไรขาดทุน 3 เดือน -ขั้นเดียว'!Print_Area</vt:lpstr>
      <vt:lpstr>งบเปลี่ยนแปลงเฉพาะกิจการ!Print_Area</vt:lpstr>
      <vt:lpstr>งบเปลี่ยนแปลงวิธีส่วนได้เสีย!Print_Area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User2 Lastname</cp:lastModifiedBy>
  <cp:revision/>
  <cp:lastPrinted>2023-11-13T06:36:41Z</cp:lastPrinted>
  <dcterms:created xsi:type="dcterms:W3CDTF">2013-04-09T06:20:49Z</dcterms:created>
  <dcterms:modified xsi:type="dcterms:W3CDTF">2023-11-13T06:36:48Z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0x010100E8D2DFD3ED8256419789490CEB113703</vt:lpwstr>
  </property>
  <property fmtid="{D5CDD505-2E9C-101B-9397-08002B2CF9AE}" pid="3" name="MediaServiceImageTags">
    <vt:lpwstr/>
  </property>
</Properties>
</file>