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วิโรจน์\วิโรจน์-สุภาวรรณ์\สุภาวรรณ์-2566\"/>
    </mc:Choice>
  </mc:AlternateContent>
  <xr:revisionPtr revIDLastSave="0" documentId="13_ncr:1_{7EE15AB4-0770-4485-97D0-878F0E12907A}" xr6:coauthVersionLast="47" xr6:coauthVersionMax="47" xr10:uidLastSave="{00000000-0000-0000-0000-000000000000}"/>
  <bookViews>
    <workbookView xWindow="-120" yWindow="-120" windowWidth="29040" windowHeight="15720" tabRatio="650" activeTab="2" xr2:uid="{00000000-000D-0000-FFFF-FFFF00000000}"/>
  </bookViews>
  <sheets>
    <sheet name="BS" sheetId="10" r:id="rId1"/>
    <sheet name="PL 3 Month" sheetId="13" r:id="rId2"/>
    <sheet name="PL 9 Month" sheetId="1" r:id="rId3"/>
    <sheet name="CHE_S" sheetId="2" r:id="rId4"/>
    <sheet name=" CF " sheetId="12" r:id="rId5"/>
  </sheets>
  <definedNames>
    <definedName name="_Hlk135754022" localSheetId="1">'PL 3 Month'!$D$71</definedName>
    <definedName name="_Hlk135754022" localSheetId="2">'PL 9 Month'!$D$67</definedName>
    <definedName name="_xlnm.Print_Area" localSheetId="1">'PL 3 Month'!$A$1:$L$72</definedName>
    <definedName name="_xlnm.Print_Area" localSheetId="2">'PL 9 Month'!$A$1:$K$68</definedName>
    <definedName name="ฟๅ" localSheetId="4">#REF!</definedName>
    <definedName name="ฟๅ" localSheetId="0">#REF!</definedName>
    <definedName name="ฟๅ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2" l="1"/>
  <c r="J72" i="12"/>
  <c r="H72" i="12"/>
  <c r="H91" i="10" l="1"/>
  <c r="F63" i="10"/>
  <c r="H65" i="12"/>
  <c r="J65" i="12"/>
  <c r="I50" i="13"/>
  <c r="K21" i="13"/>
  <c r="I21" i="13"/>
  <c r="K14" i="13"/>
  <c r="I14" i="13"/>
  <c r="J12" i="12"/>
  <c r="I22" i="13" l="1"/>
  <c r="I25" i="13" s="1"/>
  <c r="I27" i="13" s="1"/>
  <c r="I54" i="13" s="1"/>
  <c r="K22" i="13"/>
  <c r="K25" i="13" s="1"/>
  <c r="K27" i="13" s="1"/>
  <c r="A1" i="12"/>
  <c r="O10" i="2"/>
  <c r="K22" i="2"/>
  <c r="I22" i="2"/>
  <c r="G22" i="2"/>
  <c r="K51" i="13" l="1"/>
  <c r="K54" i="13"/>
  <c r="I51" i="13"/>
  <c r="A38" i="10"/>
  <c r="A73" i="10" s="1"/>
  <c r="H43" i="10"/>
  <c r="H78" i="10" s="1"/>
  <c r="F43" i="10"/>
  <c r="F78" i="10" s="1"/>
  <c r="H16" i="10" l="1"/>
  <c r="F16" i="10"/>
  <c r="K48" i="1" l="1"/>
  <c r="I48" i="1"/>
  <c r="K16" i="2" l="1"/>
  <c r="I16" i="2"/>
  <c r="A3" i="12" l="1"/>
  <c r="J47" i="12" l="1"/>
  <c r="H47" i="12"/>
  <c r="F56" i="10" l="1"/>
  <c r="H56" i="10"/>
  <c r="I14" i="1" l="1"/>
  <c r="G16" i="2" l="1"/>
  <c r="A43" i="12" l="1"/>
  <c r="A41" i="12"/>
  <c r="K21" i="1" l="1"/>
  <c r="I21" i="1"/>
  <c r="H92" i="10" l="1"/>
  <c r="H63" i="10"/>
  <c r="A40" i="10"/>
  <c r="A75" i="10" s="1"/>
  <c r="H24" i="10"/>
  <c r="F24" i="10"/>
  <c r="F64" i="10" l="1"/>
  <c r="H25" i="10"/>
  <c r="F25" i="10"/>
  <c r="H64" i="10"/>
  <c r="H93" i="10" s="1"/>
  <c r="I22" i="1" l="1"/>
  <c r="I25" i="1" s="1"/>
  <c r="I27" i="1" l="1"/>
  <c r="I52" i="1" s="1"/>
  <c r="H9" i="12" l="1"/>
  <c r="I49" i="1"/>
  <c r="M21" i="2" s="1"/>
  <c r="O21" i="2" s="1"/>
  <c r="H28" i="12" l="1"/>
  <c r="H54" i="12" s="1"/>
  <c r="H58" i="12" s="1"/>
  <c r="H73" i="12" s="1"/>
  <c r="M22" i="2"/>
  <c r="F91" i="10" s="1"/>
  <c r="O22" i="2"/>
  <c r="H75" i="12" l="1"/>
  <c r="F92" i="10"/>
  <c r="F93" i="10" s="1"/>
  <c r="K14" i="1" l="1"/>
  <c r="K22" i="1" l="1"/>
  <c r="K25" i="1" s="1"/>
  <c r="K27" i="1" s="1"/>
  <c r="K52" i="1" s="1"/>
  <c r="J9" i="12" l="1"/>
  <c r="J28" i="12" s="1"/>
  <c r="J54" i="12" s="1"/>
  <c r="K49" i="1"/>
  <c r="M16" i="2" l="1"/>
  <c r="J58" i="12" l="1"/>
  <c r="J75" i="12" l="1"/>
  <c r="O16" i="2"/>
</calcChain>
</file>

<file path=xl/sharedStrings.xml><?xml version="1.0" encoding="utf-8"?>
<sst xmlns="http://schemas.openxmlformats.org/spreadsheetml/2006/main" count="319" uniqueCount="204">
  <si>
    <t>STATEMENTS OF FINANCIAL POSITION</t>
  </si>
  <si>
    <t xml:space="preserve">(Unit : Baht) </t>
  </si>
  <si>
    <t>Note</t>
  </si>
  <si>
    <t>(Unaudited</t>
  </si>
  <si>
    <t>Assets</t>
  </si>
  <si>
    <t>/Reviewed only)</t>
  </si>
  <si>
    <t>(Audited)</t>
  </si>
  <si>
    <t>Current assets</t>
  </si>
  <si>
    <t xml:space="preserve">         Cash and cash equivalents</t>
  </si>
  <si>
    <t>5</t>
  </si>
  <si>
    <t xml:space="preserve">         Trade and other current receivables</t>
  </si>
  <si>
    <t>6</t>
  </si>
  <si>
    <t xml:space="preserve">         Other current financial assets</t>
  </si>
  <si>
    <t>7</t>
  </si>
  <si>
    <t xml:space="preserve">         Inventories</t>
  </si>
  <si>
    <t>8</t>
  </si>
  <si>
    <t xml:space="preserve">         Total current assets</t>
  </si>
  <si>
    <t>Non-current assets</t>
  </si>
  <si>
    <t>9</t>
  </si>
  <si>
    <t xml:space="preserve">         Property, plant and equipment</t>
  </si>
  <si>
    <t>10</t>
  </si>
  <si>
    <t xml:space="preserve">         Right-of-use assets</t>
  </si>
  <si>
    <t>11</t>
  </si>
  <si>
    <t xml:space="preserve">         Other intangible assets </t>
  </si>
  <si>
    <t>12</t>
  </si>
  <si>
    <t xml:space="preserve">         Deferred tax assets</t>
  </si>
  <si>
    <t>13</t>
  </si>
  <si>
    <t xml:space="preserve">         Deposits at financial institution with obligations</t>
  </si>
  <si>
    <t>14</t>
  </si>
  <si>
    <t xml:space="preserve">         Other non-current assets</t>
  </si>
  <si>
    <t>15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</si>
  <si>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</si>
  <si>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</si>
  <si>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</si>
  <si>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Signature …………….………………………..…………........……………… Director</t>
  </si>
  <si>
    <t>- 2 -</t>
  </si>
  <si>
    <t>STATEMENTS OF FINANCIAL POSITION (Continued)</t>
  </si>
  <si>
    <t>Liabilities and shareholders' equity</t>
  </si>
  <si>
    <t>Current liabilities</t>
  </si>
  <si>
    <t xml:space="preserve">        Overdraft and short-term borrowings from </t>
  </si>
  <si>
    <t xml:space="preserve">                financial institutions </t>
  </si>
  <si>
    <t>16</t>
  </si>
  <si>
    <t xml:space="preserve">        Trade and other current payables </t>
  </si>
  <si>
    <t>17</t>
  </si>
  <si>
    <t xml:space="preserve">        Current portion of long-term liabilities</t>
  </si>
  <si>
    <t>18</t>
  </si>
  <si>
    <t xml:space="preserve">        Current portion of lease liabilities</t>
  </si>
  <si>
    <t>19</t>
  </si>
  <si>
    <t xml:space="preserve">        Current portion of deferred services income </t>
  </si>
  <si>
    <t>20</t>
  </si>
  <si>
    <t xml:space="preserve">        Current income tax payable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</si>
  <si>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</si>
  <si>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</si>
  <si>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</si>
  <si>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</si>
  <si>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</si>
  <si>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</si>
  <si>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>21</t>
  </si>
  <si>
    <t xml:space="preserve">        Deferred services income  </t>
  </si>
  <si>
    <t xml:space="preserve">        Long-term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</si>
  <si>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</si>
  <si>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</si>
  <si>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</si>
  <si>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</si>
  <si>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</si>
  <si>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</si>
  <si>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</si>
  <si>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</si>
  <si>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            Issued and paid-up share capital </t>
  </si>
  <si>
    <t>Legal reserve</t>
  </si>
  <si>
    <t>Total shareholders' equity</t>
  </si>
  <si>
    <t>Total liabilities and shareholders' equity</t>
  </si>
  <si>
    <t>STATEMENTS OF COMPREHENSIVE INCOME</t>
  </si>
  <si>
    <t>(UNAUDITED / REVIEWED ONLY)</t>
  </si>
  <si>
    <t>2022</t>
  </si>
  <si>
    <t>Revenues</t>
  </si>
  <si>
    <t>Revenues from sales of goods</t>
  </si>
  <si>
    <t>Revenues from rental and services</t>
  </si>
  <si>
    <t xml:space="preserve">Other income </t>
  </si>
  <si>
    <t xml:space="preserve">Total revenues </t>
  </si>
  <si>
    <t>Expenses</t>
  </si>
  <si>
    <t>Cost of sales</t>
  </si>
  <si>
    <t>Cost of rental and services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</si>
  <si>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</si>
  <si>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</si>
  <si>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</si>
  <si>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</si>
  <si>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</si>
  <si>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</si>
  <si>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</si>
  <si>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</t>
  </si>
  <si>
    <t>Profit for the period</t>
  </si>
  <si>
    <t xml:space="preserve">Components of other comprehensive income </t>
  </si>
  <si>
    <t>will not be reclassified to profit or loss</t>
  </si>
  <si>
    <t>Total comprehensive income for the period</t>
  </si>
  <si>
    <t xml:space="preserve">Earnings per share </t>
  </si>
  <si>
    <t>Basic earnings per share</t>
  </si>
  <si>
    <t>Number of weighted average of common shares (Share)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</si>
  <si>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</si>
  <si>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</si>
  <si>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</si>
  <si>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</si>
  <si>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</si>
  <si>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>Total</t>
  </si>
  <si>
    <t>share capital</t>
  </si>
  <si>
    <t xml:space="preserve">ordinary share </t>
  </si>
  <si>
    <t>Unappropriated</t>
  </si>
  <si>
    <t>shareholders' equity</t>
  </si>
  <si>
    <t xml:space="preserve">Changes in shareholders' equity </t>
  </si>
  <si>
    <t>Balance as at January 1, 2022</t>
  </si>
  <si>
    <t>STATEMENTS OF CASH FLOWS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</si>
  <si>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</si>
  <si>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</si>
  <si>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</si>
  <si>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</si>
  <si>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</si>
  <si>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</si>
  <si>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</si>
  <si>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Depreciation and amortization</t>
  </si>
  <si>
    <t xml:space="preserve">             Provision for expected credit losses</t>
  </si>
  <si>
    <t xml:space="preserve">             Allowance for impairment loss on other current assets</t>
  </si>
  <si>
    <t xml:space="preserve">             Non-current provisions for employee benefit 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</si>
  <si>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</si>
  <si>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</si>
  <si>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unrealised exchange rate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</si>
  <si>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</si>
  <si>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</si>
  <si>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</si>
  <si>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</si>
  <si>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</si>
  <si>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Deposits at financial institution with obligations</t>
  </si>
  <si>
    <t xml:space="preserve">             Other non-current assets</t>
  </si>
  <si>
    <t xml:space="preserve">        Increase (Decrease) in changes in operating liabilities</t>
  </si>
  <si>
    <t xml:space="preserve">             Overdrafts and short-term borrowings from financial institutions </t>
  </si>
  <si>
    <t xml:space="preserve">             Trade and other current payables </t>
  </si>
  <si>
    <t>STATEMENTS OF CASH FLOWS (Continued)</t>
  </si>
  <si>
    <t xml:space="preserve"> </t>
  </si>
  <si>
    <t xml:space="preserve">Cash generated from operation </t>
  </si>
  <si>
    <t xml:space="preserve">             Cash payments-finance costs </t>
  </si>
  <si>
    <t xml:space="preserve">             Income tax paid </t>
  </si>
  <si>
    <t>Net cash provided by operating activities</t>
  </si>
  <si>
    <t>Cash flows from investing activities</t>
  </si>
  <si>
    <t xml:space="preserve">        Proceeds from sales of property, plant and equipment</t>
  </si>
  <si>
    <t xml:space="preserve">        Payments for acquire of property, plant and equipment</t>
  </si>
  <si>
    <t xml:space="preserve">        Payments for acquire of other intangible assets</t>
  </si>
  <si>
    <t>Net cash provided by (used in) investing activities</t>
  </si>
  <si>
    <t>Cash flows from financing activities</t>
  </si>
  <si>
    <t xml:space="preserve">        Payments for lease liabilities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</si>
  <si>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</si>
  <si>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</si>
  <si>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</si>
  <si>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</si>
  <si>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NAMWIWAT MEDICAL CORPORATION PUBLIC COMPANY LIMITED</t>
  </si>
  <si>
    <t>December 31, 2022</t>
  </si>
  <si>
    <t xml:space="preserve">         Current contract assets</t>
  </si>
  <si>
    <t xml:space="preserve">         Non-current assets held for sale</t>
  </si>
  <si>
    <t xml:space="preserve">        Current contract liabilities</t>
  </si>
  <si>
    <t xml:space="preserve">                               (                                                                                                  )</t>
  </si>
  <si>
    <t xml:space="preserve">700,000,000 ordinary shares of Baht 0.50 each  </t>
  </si>
  <si>
    <t xml:space="preserve">595,000,000 ordinary shares of Baht 0.50 each  </t>
  </si>
  <si>
    <t xml:space="preserve">        Share premium on ordinary share </t>
  </si>
  <si>
    <t xml:space="preserve">        Retained earnings </t>
  </si>
  <si>
    <t xml:space="preserve">            Appropriated</t>
  </si>
  <si>
    <t xml:space="preserve">            Unappropriated</t>
  </si>
  <si>
    <t>2023</t>
  </si>
  <si>
    <t>Revenues from construction</t>
  </si>
  <si>
    <t xml:space="preserve">Cost of construction </t>
  </si>
  <si>
    <t>STATEMENTS OF COMPREHENSIVE INCOME (Continued)</t>
  </si>
  <si>
    <t>Other comprehensive income for the period :</t>
  </si>
  <si>
    <t xml:space="preserve"> Actuarial gains (losses) on defined  benefit plans</t>
  </si>
  <si>
    <t xml:space="preserve">Income tax related to components of other comprehensive income </t>
  </si>
  <si>
    <t>Balance as at January 1, 2023</t>
  </si>
  <si>
    <t>Appropriated</t>
  </si>
  <si>
    <t>legal reserve</t>
  </si>
  <si>
    <t xml:space="preserve">             Provision for impairment of goods</t>
  </si>
  <si>
    <t xml:space="preserve">             (Gains) on changes in securities value</t>
  </si>
  <si>
    <t xml:space="preserve">             (Gains) Loss on sales of securities value</t>
  </si>
  <si>
    <t xml:space="preserve">             Unbilled income</t>
  </si>
  <si>
    <t xml:space="preserve">             Deferred services income</t>
  </si>
  <si>
    <t xml:space="preserve">             Employee benefits paid</t>
  </si>
  <si>
    <t xml:space="preserve">             Current contract liabilities</t>
  </si>
  <si>
    <t xml:space="preserve">             Cash received-finance income</t>
  </si>
  <si>
    <t>23</t>
  </si>
  <si>
    <t xml:space="preserve">     Ordinary shares increase</t>
  </si>
  <si>
    <t xml:space="preserve">     Dividend paid</t>
  </si>
  <si>
    <t xml:space="preserve">     Appropriated legal reserve</t>
  </si>
  <si>
    <t xml:space="preserve">             Proceeds from borrowings from financial institution</t>
  </si>
  <si>
    <t xml:space="preserve">             Allowance for impairment loss on other non-current assets</t>
  </si>
  <si>
    <t xml:space="preserve">             Allowance for impairment loss on investments in joint</t>
  </si>
  <si>
    <t xml:space="preserve">        Proceeds from investment in securities for trading</t>
  </si>
  <si>
    <t>(Restated)</t>
  </si>
  <si>
    <t>AS AT September 30, 2023</t>
  </si>
  <si>
    <t>September 30, 2023</t>
  </si>
  <si>
    <t>FOR THE THREE-MONTH PERIODS ENDED SEPTEMBER 30, 2023</t>
  </si>
  <si>
    <t>FOR THE NINE-MONTH PERIODS ENDED SEPTEMBER 30, 2023</t>
  </si>
  <si>
    <t>Balance as at September 30, 2022</t>
  </si>
  <si>
    <t>Balance as at September 30, 2023</t>
  </si>
  <si>
    <t xml:space="preserve">        Payments for borrowings from related parties</t>
  </si>
  <si>
    <t xml:space="preserve">        Dividend paid</t>
  </si>
  <si>
    <t xml:space="preserve">        Proceeds from share capital increase</t>
  </si>
  <si>
    <t>Other comprehensive income for the period - net</t>
  </si>
  <si>
    <t xml:space="preserve">Other comprehensive income for the period - net </t>
  </si>
  <si>
    <t>24</t>
  </si>
  <si>
    <t xml:space="preserve">        Proceeds from sales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</si>
</sst>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_(* #,##0.0000_);_(* \(#,##0.0000\);_(* &quot;-&quot;??_);_(@_)"/>
  </numFmts>
  <fonts count="14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  <charset val="222"/>
    </font>
    <font>
      <sz val="9"/>
      <name val="Angsana New"/>
      <family val="1"/>
      <charset val="222"/>
    </font>
    <font>
      <sz val="15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36">
    <xf numFmtId="0" fontId="0" fillId="0" borderId="0"/>
    <xf numFmtId="167" fontId="3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71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8" applyNumberFormat="0" applyAlignment="0" applyProtection="0">
      <alignment horizontal="left" vertical="center"/>
    </xf>
    <xf numFmtId="0" fontId="39" fillId="0" borderId="6">
      <alignment horizontal="left" vertical="center"/>
    </xf>
    <xf numFmtId="10" fontId="26" fillId="54" borderId="22" applyNumberFormat="0" applyBorder="0" applyAlignment="0" applyProtection="0"/>
    <xf numFmtId="0" fontId="31" fillId="0" borderId="23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6" applyNumberFormat="0" applyFill="0" applyAlignment="0" applyProtection="0">
      <alignment horizontal="center" vertical="center"/>
    </xf>
    <xf numFmtId="0" fontId="31" fillId="0" borderId="23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44" fillId="0" borderId="0"/>
    <xf numFmtId="167" fontId="3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5" fontId="6" fillId="0" borderId="0" applyFill="0" applyBorder="0" applyAlignment="0" applyProtection="0"/>
    <xf numFmtId="176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7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79" fontId="16" fillId="0" borderId="0" applyFill="0" applyBorder="0" applyAlignment="0" applyProtection="0"/>
    <xf numFmtId="177" fontId="6" fillId="0" borderId="0" applyFill="0" applyBorder="0" applyAlignment="0" applyProtection="0"/>
    <xf numFmtId="179" fontId="23" fillId="0" borderId="0" applyFill="0" applyBorder="0" applyAlignment="0" applyProtection="0"/>
    <xf numFmtId="175" fontId="6" fillId="0" borderId="0" applyFill="0" applyBorder="0" applyAlignment="0" applyProtection="0"/>
    <xf numFmtId="180" fontId="6" fillId="0" borderId="0" applyFill="0" applyBorder="0" applyAlignment="0" applyProtection="0"/>
    <xf numFmtId="179" fontId="6" fillId="0" borderId="0" applyFill="0" applyBorder="0" applyAlignment="0" applyProtection="0"/>
    <xf numFmtId="0" fontId="45" fillId="0" borderId="0" applyFont="0" applyFill="0" applyBorder="0" applyAlignment="0" applyProtection="0"/>
    <xf numFmtId="175" fontId="6" fillId="0" borderId="0" applyFill="0" applyBorder="0" applyAlignment="0" applyProtection="0"/>
    <xf numFmtId="177" fontId="6" fillId="0" borderId="0" applyFill="0" applyBorder="0" applyAlignment="0" applyProtection="0"/>
    <xf numFmtId="181" fontId="6" fillId="0" borderId="0" applyFill="0" applyBorder="0" applyAlignment="0" applyProtection="0"/>
    <xf numFmtId="177" fontId="6" fillId="0" borderId="0" applyFill="0" applyBorder="0" applyAlignment="0" applyProtection="0"/>
    <xf numFmtId="43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6" fillId="0" borderId="0" applyFill="0" applyBorder="0" applyAlignment="0" applyProtection="0"/>
    <xf numFmtId="175" fontId="6" fillId="0" borderId="0" applyFill="0" applyBorder="0" applyAlignment="0" applyProtection="0"/>
    <xf numFmtId="173" fontId="6" fillId="0" borderId="0" applyFill="0" applyBorder="0" applyAlignment="0" applyProtection="0"/>
    <xf numFmtId="173" fontId="6" fillId="0" borderId="0" applyFill="0" applyBorder="0" applyAlignment="0" applyProtection="0"/>
    <xf numFmtId="175" fontId="6" fillId="0" borderId="0" applyFill="0" applyBorder="0" applyAlignment="0" applyProtection="0"/>
    <xf numFmtId="168" fontId="6" fillId="0" borderId="0" applyFill="0" applyBorder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78" fontId="6" fillId="0" borderId="0" applyFill="0" applyBorder="0" applyAlignment="0" applyProtection="0"/>
    <xf numFmtId="168" fontId="6" fillId="0" borderId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6" fillId="0" borderId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" fillId="0" borderId="0" applyFill="0" applyBorder="0" applyAlignment="0" applyProtection="0"/>
    <xf numFmtId="18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6" fillId="0" borderId="0" applyFill="0" applyBorder="0" applyAlignment="0" applyProtection="0"/>
    <xf numFmtId="167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30">
      <alignment horizontal="center" vertical="center" wrapText="1"/>
    </xf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1" fontId="3" fillId="0" borderId="0" applyFon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1" fillId="8" borderId="14" applyNumberFormat="0" applyFont="0" applyAlignment="0" applyProtection="0"/>
    <xf numFmtId="0" fontId="11" fillId="8" borderId="1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29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84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31" applyNumberFormat="0" applyBorder="0"/>
    <xf numFmtId="0" fontId="3" fillId="0" borderId="32" applyNumberFormat="0" applyFill="0" applyAlignment="0" applyProtection="0"/>
    <xf numFmtId="185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7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10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3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190" fontId="3" fillId="0" borderId="0"/>
    <xf numFmtId="0" fontId="63" fillId="0" borderId="0"/>
    <xf numFmtId="0" fontId="5" fillId="0" borderId="0"/>
    <xf numFmtId="0" fontId="64" fillId="5" borderId="10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5" applyNumberFormat="0" applyFill="0" applyAlignment="0" applyProtection="0"/>
    <xf numFmtId="0" fontId="67" fillId="3" borderId="0" applyNumberFormat="0" applyBorder="0" applyAlignment="0" applyProtection="0"/>
    <xf numFmtId="185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11" applyNumberFormat="0" applyAlignment="0" applyProtection="0"/>
    <xf numFmtId="0" fontId="4" fillId="56" borderId="24" applyNumberFormat="0" applyFont="0" applyAlignment="0" applyProtection="0"/>
    <xf numFmtId="0" fontId="45" fillId="8" borderId="14" applyNumberFormat="0" applyFont="0" applyAlignment="0" applyProtection="0"/>
    <xf numFmtId="0" fontId="69" fillId="0" borderId="7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10" fontId="26" fillId="54" borderId="33" applyNumberFormat="0" applyBorder="0" applyAlignment="0" applyProtection="0"/>
    <xf numFmtId="0" fontId="30" fillId="38" borderId="16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0" fillId="38" borderId="16" applyNumberFormat="0" applyAlignment="0" applyProtection="0"/>
    <xf numFmtId="10" fontId="26" fillId="54" borderId="33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7" fillId="0" borderId="27" applyNumberFormat="0" applyFill="0" applyAlignment="0" applyProtection="0"/>
    <xf numFmtId="0" fontId="73" fillId="6" borderId="10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3" applyNumberFormat="0" applyAlignment="0" applyProtection="0"/>
    <xf numFmtId="0" fontId="78" fillId="0" borderId="12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10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5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11" applyNumberFormat="0" applyAlignment="0" applyProtection="0"/>
    <xf numFmtId="0" fontId="4" fillId="8" borderId="14" applyNumberFormat="0" applyFont="0" applyAlignment="0" applyProtection="0"/>
    <xf numFmtId="0" fontId="85" fillId="0" borderId="7" applyNumberFormat="0" applyFill="0" applyAlignment="0" applyProtection="0"/>
    <xf numFmtId="0" fontId="86" fillId="0" borderId="8" applyNumberFormat="0" applyFill="0" applyAlignment="0" applyProtection="0"/>
    <xf numFmtId="0" fontId="87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7" fillId="0" borderId="27" applyNumberFormat="0" applyFill="0" applyAlignment="0" applyProtection="0"/>
    <xf numFmtId="0" fontId="4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42" fillId="0" borderId="0"/>
    <xf numFmtId="0" fontId="53" fillId="0" borderId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10" fontId="26" fillId="54" borderId="33" applyNumberFormat="0" applyBorder="0" applyAlignment="0" applyProtection="0"/>
    <xf numFmtId="0" fontId="30" fillId="38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10" fontId="26" fillId="54" borderId="33" applyNumberFormat="0" applyBorder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5" fillId="0" borderId="0"/>
    <xf numFmtId="0" fontId="42" fillId="0" borderId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9" fillId="0" borderId="12" applyNumberFormat="0" applyFill="0" applyAlignment="0" applyProtection="0"/>
    <xf numFmtId="0" fontId="6" fillId="0" borderId="0"/>
    <xf numFmtId="0" fontId="12" fillId="0" borderId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0" fontId="30" fillId="38" borderId="16" applyNumberFormat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8" fillId="0" borderId="20" applyNumberFormat="0" applyFill="0" applyAlignment="0" applyProtection="0"/>
    <xf numFmtId="0" fontId="27" fillId="0" borderId="19" applyNumberFormat="0" applyFill="0" applyAlignment="0" applyProtection="0"/>
    <xf numFmtId="0" fontId="45" fillId="56" borderId="24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7" applyNumberFormat="0" applyFill="0" applyAlignment="0" applyProtection="0"/>
    <xf numFmtId="0" fontId="30" fillId="38" borderId="16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6" applyNumberFormat="0" applyAlignment="0" applyProtection="0"/>
    <xf numFmtId="0" fontId="20" fillId="34" borderId="0" applyNumberFormat="0" applyBorder="0" applyAlignment="0" applyProtection="0"/>
    <xf numFmtId="0" fontId="134" fillId="0" borderId="23" applyNumberFormat="0" applyFill="0" applyAlignment="0" applyProtection="0"/>
    <xf numFmtId="0" fontId="42" fillId="0" borderId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122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5" fillId="56" borderId="24" applyNumberFormat="0" applyFon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116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115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114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113" fillId="38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133" fillId="46" borderId="0" applyNumberFormat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96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95" fillId="51" borderId="16" applyNumberFormat="0" applyAlignment="0" applyProtection="0"/>
    <xf numFmtId="0" fontId="19" fillId="45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89" fillId="0" borderId="12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6" applyNumberFormat="0" applyAlignment="0" applyProtection="0"/>
    <xf numFmtId="0" fontId="5" fillId="0" borderId="0"/>
    <xf numFmtId="0" fontId="30" fillId="62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3" applyNumberFormat="0" applyFill="0" applyAlignment="0" applyProtection="0"/>
    <xf numFmtId="0" fontId="22" fillId="52" borderId="17" applyNumberFormat="0" applyAlignment="0" applyProtection="0"/>
    <xf numFmtId="43" fontId="3" fillId="0" borderId="0" applyFont="0" applyFill="0" applyBorder="0" applyAlignment="0" applyProtection="0"/>
    <xf numFmtId="0" fontId="37" fillId="0" borderId="27" applyNumberFormat="0" applyFill="0" applyAlignment="0" applyProtection="0"/>
    <xf numFmtId="0" fontId="6" fillId="78" borderId="24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6" applyNumberFormat="0" applyAlignment="0" applyProtection="0"/>
    <xf numFmtId="0" fontId="21" fillId="51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31" fillId="0" borderId="23" applyNumberFormat="0" applyFill="0" applyAlignment="0" applyProtection="0"/>
    <xf numFmtId="0" fontId="37" fillId="0" borderId="27" applyNumberFormat="0" applyFill="0" applyAlignment="0" applyProtection="0"/>
    <xf numFmtId="0" fontId="31" fillId="0" borderId="23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6" applyNumberFormat="0" applyAlignment="0" applyProtection="0"/>
    <xf numFmtId="0" fontId="21" fillId="75" borderId="16" applyNumberFormat="0" applyAlignment="0" applyProtection="0"/>
    <xf numFmtId="0" fontId="37" fillId="0" borderId="27" applyNumberFormat="0" applyFill="0" applyAlignment="0" applyProtection="0"/>
    <xf numFmtId="0" fontId="35" fillId="75" borderId="25" applyNumberFormat="0" applyAlignment="0" applyProtection="0"/>
    <xf numFmtId="0" fontId="30" fillId="62" borderId="16" applyNumberFormat="0" applyAlignment="0" applyProtection="0"/>
    <xf numFmtId="0" fontId="6" fillId="78" borderId="24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5" applyNumberFormat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1" fillId="51" borderId="25" applyNumberFormat="0" applyAlignment="0" applyProtection="0"/>
    <xf numFmtId="0" fontId="30" fillId="62" borderId="16" applyNumberFormat="0" applyAlignment="0" applyProtection="0"/>
    <xf numFmtId="0" fontId="21" fillId="75" borderId="16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5" applyNumberFormat="0" applyAlignment="0" applyProtection="0"/>
    <xf numFmtId="9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11" fillId="0" borderId="0"/>
    <xf numFmtId="0" fontId="21" fillId="75" borderId="16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6" applyNumberFormat="0" applyAlignment="0" applyProtection="0"/>
    <xf numFmtId="0" fontId="96" fillId="51" borderId="16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97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98" fillId="52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0" fontId="22" fillId="76" borderId="17" applyNumberFormat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3" fillId="0" borderId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44" fontId="45" fillId="0" borderId="0" applyFont="0" applyFill="0" applyBorder="0" applyAlignment="0" applyProtection="0"/>
    <xf numFmtId="192" fontId="23" fillId="0" borderId="0"/>
    <xf numFmtId="171" fontId="5" fillId="0" borderId="0"/>
    <xf numFmtId="192" fontId="23" fillId="0" borderId="0"/>
    <xf numFmtId="192" fontId="23" fillId="0" borderId="0"/>
    <xf numFmtId="192" fontId="23" fillId="0" borderId="0"/>
    <xf numFmtId="19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94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9" applyNumberFormat="0" applyFill="0" applyAlignment="0" applyProtection="0"/>
    <xf numFmtId="0" fontId="106" fillId="0" borderId="19" applyNumberFormat="0" applyFill="0" applyAlignment="0" applyProtection="0"/>
    <xf numFmtId="0" fontId="107" fillId="0" borderId="20" applyNumberFormat="0" applyFill="0" applyAlignment="0" applyProtection="0"/>
    <xf numFmtId="0" fontId="108" fillId="0" borderId="20" applyNumberFormat="0" applyFill="0" applyAlignment="0" applyProtection="0"/>
    <xf numFmtId="0" fontId="109" fillId="0" borderId="21" applyNumberFormat="0" applyFill="0" applyAlignment="0" applyProtection="0"/>
    <xf numFmtId="0" fontId="110" fillId="0" borderId="21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3" applyNumberFormat="0" applyBorder="0" applyAlignment="0" applyProtection="0"/>
    <xf numFmtId="0" fontId="113" fillId="38" borderId="16" applyNumberFormat="0" applyAlignment="0" applyProtection="0"/>
    <xf numFmtId="0" fontId="114" fillId="38" borderId="16" applyNumberFormat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193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4" applyNumberFormat="0" applyFont="0" applyAlignment="0" applyProtection="0"/>
    <xf numFmtId="0" fontId="121" fillId="51" borderId="25" applyNumberFormat="0" applyAlignment="0" applyProtection="0"/>
    <xf numFmtId="0" fontId="122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6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7" applyNumberFormat="0" applyAlignment="0" applyProtection="0"/>
    <xf numFmtId="0" fontId="31" fillId="0" borderId="23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6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6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7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8"/>
    <xf numFmtId="0" fontId="3" fillId="0" borderId="28"/>
    <xf numFmtId="0" fontId="3" fillId="0" borderId="28"/>
    <xf numFmtId="0" fontId="3" fillId="0" borderId="28"/>
    <xf numFmtId="0" fontId="3" fillId="0" borderId="28"/>
    <xf numFmtId="0" fontId="35" fillId="51" borderId="25" applyNumberFormat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9" fillId="0" borderId="21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183" fontId="49" fillId="0" borderId="35" applyFont="0" applyFill="0" applyBorder="0" applyAlignment="0" applyProtection="0"/>
    <xf numFmtId="0" fontId="35" fillId="51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0" fontId="3" fillId="0" borderId="32" applyNumberFormat="0" applyFill="0" applyAlignment="0" applyProtection="0"/>
    <xf numFmtId="0" fontId="37" fillId="0" borderId="27" applyNumberFormat="0" applyFill="0" applyAlignment="0" applyProtection="0"/>
    <xf numFmtId="0" fontId="89" fillId="0" borderId="12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7" fillId="0" borderId="27" applyNumberFormat="0" applyFill="0" applyAlignment="0" applyProtection="0"/>
    <xf numFmtId="0" fontId="30" fillId="62" borderId="16" applyNumberFormat="0" applyAlignment="0" applyProtection="0"/>
    <xf numFmtId="0" fontId="35" fillId="51" borderId="25" applyNumberFormat="0" applyAlignment="0" applyProtection="0"/>
    <xf numFmtId="0" fontId="4" fillId="56" borderId="24" applyNumberFormat="0" applyFont="0" applyAlignment="0" applyProtection="0"/>
    <xf numFmtId="0" fontId="21" fillId="75" borderId="16" applyNumberFormat="0" applyAlignment="0" applyProtection="0"/>
    <xf numFmtId="0" fontId="21" fillId="51" borderId="16" applyNumberFormat="0" applyAlignment="0" applyProtection="0"/>
    <xf numFmtId="0" fontId="37" fillId="0" borderId="27" applyNumberFormat="0" applyFill="0" applyAlignment="0" applyProtection="0"/>
    <xf numFmtId="0" fontId="21" fillId="75" borderId="16" applyNumberFormat="0" applyAlignment="0" applyProtection="0"/>
    <xf numFmtId="9" fontId="4" fillId="0" borderId="0" applyFont="0" applyFill="0" applyBorder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35" fillId="75" borderId="25" applyNumberFormat="0" applyAlignment="0" applyProtection="0"/>
    <xf numFmtId="0" fontId="6" fillId="78" borderId="24" applyNumberFormat="0" applyAlignment="0" applyProtection="0"/>
    <xf numFmtId="0" fontId="6" fillId="78" borderId="24" applyNumberFormat="0" applyAlignment="0" applyProtection="0"/>
    <xf numFmtId="0" fontId="6" fillId="56" borderId="24" applyNumberFormat="0" applyFont="0" applyAlignment="0" applyProtection="0"/>
    <xf numFmtId="0" fontId="53" fillId="0" borderId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30" fillId="62" borderId="16" applyNumberFormat="0" applyAlignment="0" applyProtection="0"/>
    <xf numFmtId="0" fontId="95" fillId="51" borderId="16" applyNumberFormat="0" applyAlignment="0" applyProtection="0"/>
    <xf numFmtId="0" fontId="96" fillId="51" borderId="16" applyNumberFormat="0" applyAlignment="0" applyProtection="0"/>
    <xf numFmtId="43" fontId="4" fillId="0" borderId="0" applyFont="0" applyFill="0" applyBorder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0" fontId="21" fillId="75" borderId="16" applyNumberFormat="0" applyAlignment="0" applyProtection="0"/>
    <xf numFmtId="10" fontId="26" fillId="54" borderId="22" applyNumberFormat="0" applyBorder="0" applyAlignment="0" applyProtection="0"/>
    <xf numFmtId="0" fontId="113" fillId="38" borderId="16" applyNumberFormat="0" applyAlignment="0" applyProtection="0"/>
    <xf numFmtId="0" fontId="114" fillId="38" borderId="16" applyNumberFormat="0" applyAlignment="0" applyProtection="0"/>
    <xf numFmtId="0" fontId="5" fillId="56" borderId="24" applyNumberFormat="0" applyFont="0" applyAlignment="0" applyProtection="0"/>
    <xf numFmtId="0" fontId="121" fillId="51" borderId="25" applyNumberFormat="0" applyAlignment="0" applyProtection="0"/>
    <xf numFmtId="0" fontId="122" fillId="51" borderId="25" applyNumberFormat="0" applyAlignment="0" applyProtection="0"/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1" fontId="3" fillId="0" borderId="26" applyNumberFormat="0" applyFill="0" applyAlignment="0" applyProtection="0">
      <alignment horizontal="center" vertical="center"/>
    </xf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21" fillId="51" borderId="16" applyNumberFormat="0" applyAlignment="0" applyProtection="0"/>
    <xf numFmtId="0" fontId="30" fillId="38" borderId="16" applyNumberFormat="0" applyAlignment="0" applyProtection="0"/>
    <xf numFmtId="0" fontId="37" fillId="0" borderId="27" applyNumberFormat="0" applyFill="0" applyAlignment="0" applyProtection="0"/>
    <xf numFmtId="0" fontId="35" fillId="51" borderId="25" applyNumberFormat="0" applyAlignment="0" applyProtection="0"/>
    <xf numFmtId="0" fontId="4" fillId="0" borderId="0"/>
    <xf numFmtId="0" fontId="29" fillId="0" borderId="21" applyNumberFormat="0" applyFill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36">
      <alignment horizontal="left" vertical="center"/>
    </xf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43" fontId="3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7" fillId="0" borderId="46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4" fillId="56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0" fontId="1" fillId="0" borderId="0"/>
    <xf numFmtId="0" fontId="1" fillId="0" borderId="0"/>
    <xf numFmtId="43" fontId="3" fillId="0" borderId="0" applyFill="0" applyBorder="0" applyAlignment="0" applyProtection="0"/>
    <xf numFmtId="0" fontId="1" fillId="0" borderId="0"/>
    <xf numFmtId="0" fontId="6" fillId="56" borderId="4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8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43" fontId="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8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37" fillId="0" borderId="46" applyNumberFormat="0" applyFill="0" applyAlignment="0" applyProtection="0"/>
    <xf numFmtId="0" fontId="37" fillId="0" borderId="46" applyNumberFormat="0" applyFill="0" applyAlignment="0" applyProtection="0"/>
    <xf numFmtId="0" fontId="35" fillId="75" borderId="45" applyNumberFormat="0" applyAlignment="0" applyProtection="0"/>
    <xf numFmtId="0" fontId="6" fillId="78" borderId="44" applyNumberFormat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4" applyNumberFormat="0" applyFont="0" applyAlignment="0" applyProtection="0"/>
    <xf numFmtId="0" fontId="121" fillId="51" borderId="45" applyNumberFormat="0" applyAlignment="0" applyProtection="0"/>
    <xf numFmtId="0" fontId="122" fillId="51" borderId="45" applyNumberFormat="0" applyAlignment="0" applyProtection="0"/>
    <xf numFmtId="0" fontId="126" fillId="0" borderId="46" applyNumberFormat="0" applyFill="0" applyAlignment="0" applyProtection="0"/>
    <xf numFmtId="0" fontId="127" fillId="0" borderId="46" applyNumberFormat="0" applyFill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46" applyNumberFormat="0" applyFill="0" applyAlignment="0" applyProtection="0"/>
    <xf numFmtId="0" fontId="35" fillId="51" borderId="45" applyNumberFormat="0" applyAlignment="0" applyProtection="0"/>
    <xf numFmtId="43" fontId="3" fillId="0" borderId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8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0" fontId="35" fillId="75" borderId="45" applyNumberFormat="0" applyAlignment="0" applyProtection="0"/>
    <xf numFmtId="0" fontId="6" fillId="78" borderId="44" applyNumberFormat="0" applyAlignment="0" applyProtection="0"/>
    <xf numFmtId="0" fontId="37" fillId="0" borderId="46" applyNumberFormat="0" applyFill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0" fontId="37" fillId="0" borderId="46" applyNumberFormat="0" applyFill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43" fontId="4" fillId="0" borderId="0" applyFont="0" applyFill="0" applyBorder="0" applyAlignment="0" applyProtection="0"/>
    <xf numFmtId="10" fontId="26" fillId="54" borderId="33" applyNumberFormat="0" applyBorder="0" applyAlignment="0" applyProtection="0"/>
    <xf numFmtId="0" fontId="5" fillId="56" borderId="44" applyNumberFormat="0" applyFont="0" applyAlignment="0" applyProtection="0"/>
    <xf numFmtId="0" fontId="121" fillId="51" borderId="45" applyNumberFormat="0" applyAlignment="0" applyProtection="0"/>
    <xf numFmtId="0" fontId="122" fillId="51" borderId="45" applyNumberFormat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26" fillId="0" borderId="46" applyNumberFormat="0" applyFill="0" applyAlignment="0" applyProtection="0"/>
    <xf numFmtId="0" fontId="127" fillId="0" borderId="46" applyNumberFormat="0" applyFill="0" applyAlignment="0" applyProtection="0"/>
    <xf numFmtId="0" fontId="37" fillId="0" borderId="46" applyNumberFormat="0" applyFill="0" applyAlignment="0" applyProtection="0"/>
    <xf numFmtId="0" fontId="35" fillId="51" borderId="45" applyNumberFormat="0" applyAlignment="0" applyProtection="0"/>
    <xf numFmtId="43" fontId="3" fillId="0" borderId="0" applyFill="0" applyBorder="0" applyAlignment="0" applyProtection="0"/>
    <xf numFmtId="168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39" fillId="0" borderId="49">
      <alignment horizontal="left" vertical="center"/>
    </xf>
    <xf numFmtId="10" fontId="26" fillId="54" borderId="51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7" fillId="0" borderId="0" applyFont="0" applyFill="0" applyBorder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51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38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4" fillId="56" borderId="4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10" fontId="26" fillId="54" borderId="51" applyNumberFormat="0" applyBorder="0" applyAlignment="0" applyProtection="0"/>
    <xf numFmtId="0" fontId="30" fillId="38" borderId="50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21" fillId="51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50" applyNumberFormat="0" applyAlignment="0" applyProtection="0"/>
    <xf numFmtId="10" fontId="26" fillId="54" borderId="51" applyNumberFormat="0" applyBorder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4" applyNumberFormat="0" applyFon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7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10" fontId="26" fillId="54" borderId="51" applyNumberFormat="0" applyBorder="0" applyAlignment="0" applyProtection="0"/>
    <xf numFmtId="0" fontId="30" fillId="38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43" fontId="4" fillId="0" borderId="0" applyFont="0" applyFill="0" applyBorder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51" borderId="50" applyNumberFormat="0" applyAlignment="0" applyProtection="0"/>
    <xf numFmtId="0" fontId="30" fillId="38" borderId="50" applyNumberFormat="0" applyAlignment="0" applyProtection="0"/>
    <xf numFmtId="10" fontId="26" fillId="54" borderId="51" applyNumberFormat="0" applyBorder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7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51" borderId="50" applyNumberFormat="0" applyAlignment="0" applyProtection="0"/>
    <xf numFmtId="0" fontId="30" fillId="38" borderId="50" applyNumberFormat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0" fontId="30" fillId="38" borderId="50" applyNumberFormat="0" applyAlignment="0" applyProtection="0"/>
    <xf numFmtId="0" fontId="30" fillId="62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51" borderId="50" applyNumberFormat="0" applyAlignment="0" applyProtection="0"/>
    <xf numFmtId="0" fontId="37" fillId="0" borderId="46" applyNumberFormat="0" applyFill="0" applyAlignment="0" applyProtection="0"/>
    <xf numFmtId="0" fontId="30" fillId="38" borderId="50" applyNumberFormat="0" applyAlignment="0" applyProtection="0"/>
    <xf numFmtId="0" fontId="37" fillId="0" borderId="46" applyNumberFormat="0" applyFill="0" applyAlignment="0" applyProtection="0"/>
    <xf numFmtId="0" fontId="35" fillId="75" borderId="45" applyNumberFormat="0" applyAlignment="0" applyProtection="0"/>
    <xf numFmtId="0" fontId="30" fillId="62" borderId="50" applyNumberFormat="0" applyAlignment="0" applyProtection="0"/>
    <xf numFmtId="0" fontId="6" fillId="78" borderId="44" applyNumberFormat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43" fontId="2" fillId="0" borderId="0" applyFont="0" applyFill="0" applyBorder="0" applyAlignment="0" applyProtection="0"/>
    <xf numFmtId="0" fontId="30" fillId="62" borderId="50" applyNumberFormat="0" applyAlignment="0" applyProtection="0"/>
    <xf numFmtId="0" fontId="21" fillId="75" borderId="5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5" fillId="51" borderId="50" applyNumberFormat="0" applyAlignment="0" applyProtection="0"/>
    <xf numFmtId="0" fontId="96" fillId="51" borderId="50" applyNumberFormat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10" fontId="26" fillId="54" borderId="51" applyNumberFormat="0" applyBorder="0" applyAlignment="0" applyProtection="0"/>
    <xf numFmtId="0" fontId="113" fillId="38" borderId="50" applyNumberFormat="0" applyAlignment="0" applyProtection="0"/>
    <xf numFmtId="0" fontId="114" fillId="38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6" borderId="44" applyNumberFormat="0" applyFont="0" applyAlignment="0" applyProtection="0"/>
    <xf numFmtId="0" fontId="121" fillId="51" borderId="45" applyNumberFormat="0" applyAlignment="0" applyProtection="0"/>
    <xf numFmtId="0" fontId="122" fillId="51" borderId="45" applyNumberFormat="0" applyAlignment="0" applyProtection="0"/>
    <xf numFmtId="0" fontId="126" fillId="0" borderId="46" applyNumberFormat="0" applyFill="0" applyAlignment="0" applyProtection="0"/>
    <xf numFmtId="0" fontId="127" fillId="0" borderId="46" applyNumberFormat="0" applyFill="0" applyAlignment="0" applyProtection="0"/>
    <xf numFmtId="0" fontId="21" fillId="51" borderId="50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30" fillId="38" borderId="50" applyNumberFormat="0" applyAlignment="0" applyProtection="0"/>
    <xf numFmtId="43" fontId="6" fillId="0" borderId="0" applyFont="0" applyFill="0" applyBorder="0" applyAlignment="0" applyProtection="0"/>
    <xf numFmtId="0" fontId="37" fillId="0" borderId="46" applyNumberFormat="0" applyFill="0" applyAlignment="0" applyProtection="0"/>
    <xf numFmtId="0" fontId="35" fillId="51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183" fontId="49" fillId="0" borderId="47" applyFont="0" applyFill="0" applyBorder="0" applyAlignment="0" applyProtection="0"/>
    <xf numFmtId="0" fontId="35" fillId="51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7" fillId="0" borderId="46" applyNumberFormat="0" applyFill="0" applyAlignment="0" applyProtection="0"/>
    <xf numFmtId="0" fontId="35" fillId="75" borderId="45" applyNumberFormat="0" applyAlignment="0" applyProtection="0"/>
    <xf numFmtId="0" fontId="6" fillId="78" borderId="44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51" borderId="50" applyNumberFormat="0" applyAlignment="0" applyProtection="0"/>
    <xf numFmtId="0" fontId="30" fillId="38" borderId="50" applyNumberFormat="0" applyAlignment="0" applyProtection="0"/>
    <xf numFmtId="0" fontId="37" fillId="0" borderId="46" applyNumberFormat="0" applyFill="0" applyAlignment="0" applyProtection="0"/>
    <xf numFmtId="0" fontId="30" fillId="62" borderId="50" applyNumberFormat="0" applyAlignment="0" applyProtection="0"/>
    <xf numFmtId="0" fontId="35" fillId="51" borderId="45" applyNumberFormat="0" applyAlignment="0" applyProtection="0"/>
    <xf numFmtId="0" fontId="4" fillId="56" borderId="44" applyNumberFormat="0" applyFont="0" applyAlignment="0" applyProtection="0"/>
    <xf numFmtId="0" fontId="21" fillId="75" borderId="50" applyNumberFormat="0" applyAlignment="0" applyProtection="0"/>
    <xf numFmtId="0" fontId="21" fillId="51" borderId="50" applyNumberFormat="0" applyAlignment="0" applyProtection="0"/>
    <xf numFmtId="0" fontId="37" fillId="0" borderId="46" applyNumberFormat="0" applyFill="0" applyAlignment="0" applyProtection="0"/>
    <xf numFmtId="0" fontId="21" fillId="75" borderId="50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35" fillId="75" borderId="45" applyNumberFormat="0" applyAlignment="0" applyProtection="0"/>
    <xf numFmtId="0" fontId="6" fillId="78" borderId="44" applyNumberFormat="0" applyAlignment="0" applyProtection="0"/>
    <xf numFmtId="0" fontId="6" fillId="78" borderId="44" applyNumberFormat="0" applyAlignment="0" applyProtection="0"/>
    <xf numFmtId="0" fontId="6" fillId="56" borderId="44" applyNumberFormat="0" applyFon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30" fillId="62" borderId="50" applyNumberFormat="0" applyAlignment="0" applyProtection="0"/>
    <xf numFmtId="0" fontId="95" fillId="51" borderId="50" applyNumberFormat="0" applyAlignment="0" applyProtection="0"/>
    <xf numFmtId="0" fontId="96" fillId="51" borderId="50" applyNumberFormat="0" applyAlignment="0" applyProtection="0"/>
    <xf numFmtId="43" fontId="4" fillId="0" borderId="0" applyFont="0" applyFill="0" applyBorder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0" fontId="21" fillId="75" borderId="50" applyNumberFormat="0" applyAlignment="0" applyProtection="0"/>
    <xf numFmtId="10" fontId="26" fillId="54" borderId="51" applyNumberFormat="0" applyBorder="0" applyAlignment="0" applyProtection="0"/>
    <xf numFmtId="0" fontId="113" fillId="38" borderId="50" applyNumberFormat="0" applyAlignment="0" applyProtection="0"/>
    <xf numFmtId="0" fontId="114" fillId="38" borderId="50" applyNumberFormat="0" applyAlignment="0" applyProtection="0"/>
    <xf numFmtId="0" fontId="5" fillId="56" borderId="44" applyNumberFormat="0" applyFont="0" applyAlignment="0" applyProtection="0"/>
    <xf numFmtId="0" fontId="121" fillId="51" borderId="45" applyNumberFormat="0" applyAlignment="0" applyProtection="0"/>
    <xf numFmtId="0" fontId="122" fillId="51" borderId="45" applyNumberFormat="0" applyAlignment="0" applyProtection="0"/>
    <xf numFmtId="0" fontId="126" fillId="0" borderId="46" applyNumberFormat="0" applyFill="0" applyAlignment="0" applyProtection="0"/>
    <xf numFmtId="0" fontId="127" fillId="0" borderId="46" applyNumberFormat="0" applyFill="0" applyAlignment="0" applyProtection="0"/>
    <xf numFmtId="0" fontId="21" fillId="51" borderId="50" applyNumberFormat="0" applyAlignment="0" applyProtection="0"/>
    <xf numFmtId="0" fontId="30" fillId="38" borderId="50" applyNumberFormat="0" applyAlignment="0" applyProtection="0"/>
    <xf numFmtId="0" fontId="37" fillId="0" borderId="46" applyNumberFormat="0" applyFill="0" applyAlignment="0" applyProtection="0"/>
    <xf numFmtId="0" fontId="35" fillId="51" borderId="45" applyNumberFormat="0" applyAlignment="0" applyProtection="0"/>
    <xf numFmtId="43" fontId="3" fillId="0" borderId="0" applyFont="0" applyFill="0" applyBorder="0" applyAlignment="0" applyProtection="0"/>
    <xf numFmtId="1" fontId="3" fillId="0" borderId="34" applyNumberFormat="0" applyFill="0" applyAlignment="0" applyProtection="0">
      <alignment horizontal="center" vertical="center"/>
    </xf>
    <xf numFmtId="1" fontId="3" fillId="0" borderId="34" applyNumberFormat="0" applyFill="0" applyAlignment="0" applyProtection="0">
      <alignment horizontal="center" vertical="center"/>
    </xf>
    <xf numFmtId="8" fontId="5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</cellStyleXfs>
  <cellXfs count="150">
    <xf numFmtId="0" fontId="0" fillId="0" borderId="0" xfId="0"/>
    <xf numFmtId="167" fontId="137" fillId="0" borderId="0" xfId="1" applyFont="1" applyFill="1"/>
    <xf numFmtId="167" fontId="138" fillId="0" borderId="0" xfId="1" applyFont="1" applyFill="1"/>
    <xf numFmtId="167" fontId="136" fillId="0" borderId="0" xfId="1" applyFont="1" applyFill="1"/>
    <xf numFmtId="167" fontId="3" fillId="0" borderId="0" xfId="1" applyFill="1" applyBorder="1"/>
    <xf numFmtId="170" fontId="136" fillId="0" borderId="0" xfId="4136" applyNumberFormat="1" applyFont="1" applyFill="1" applyBorder="1"/>
    <xf numFmtId="43" fontId="136" fillId="0" borderId="0" xfId="5128" applyFont="1" applyFill="1" applyBorder="1"/>
    <xf numFmtId="43" fontId="136" fillId="0" borderId="0" xfId="3486" applyFont="1" applyFill="1"/>
    <xf numFmtId="195" fontId="136" fillId="0" borderId="0" xfId="3486" applyNumberFormat="1" applyFont="1" applyFill="1"/>
    <xf numFmtId="195" fontId="136" fillId="0" borderId="0" xfId="1" applyNumberFormat="1" applyFont="1" applyFill="1"/>
    <xf numFmtId="170" fontId="136" fillId="0" borderId="0" xfId="24" applyNumberFormat="1" applyFont="1" applyFill="1" applyBorder="1"/>
    <xf numFmtId="167" fontId="137" fillId="0" borderId="0" xfId="1" applyFont="1" applyFill="1" applyBorder="1"/>
    <xf numFmtId="39" fontId="136" fillId="0" borderId="0" xfId="19" applyFont="1" applyAlignment="1">
      <alignment horizontal="center"/>
    </xf>
    <xf numFmtId="39" fontId="136" fillId="0" borderId="0" xfId="0" applyNumberFormat="1" applyFont="1"/>
    <xf numFmtId="49" fontId="136" fillId="0" borderId="0" xfId="19" applyNumberFormat="1" applyFont="1" applyAlignment="1">
      <alignment horizontal="center"/>
    </xf>
    <xf numFmtId="39" fontId="136" fillId="0" borderId="0" xfId="19" applyFont="1"/>
    <xf numFmtId="49" fontId="136" fillId="0" borderId="0" xfId="19" applyNumberFormat="1" applyFont="1"/>
    <xf numFmtId="39" fontId="136" fillId="0" borderId="0" xfId="19" applyFont="1" applyAlignment="1">
      <alignment horizontal="right"/>
    </xf>
    <xf numFmtId="49" fontId="136" fillId="0" borderId="0" xfId="19" applyNumberFormat="1" applyFont="1" applyAlignment="1">
      <alignment horizontal="center" wrapText="1"/>
    </xf>
    <xf numFmtId="15" fontId="136" fillId="0" borderId="0" xfId="0" quotePrefix="1" applyNumberFormat="1" applyFont="1" applyAlignment="1">
      <alignment horizontal="center" vertical="center"/>
    </xf>
    <xf numFmtId="49" fontId="136" fillId="0" borderId="0" xfId="0" quotePrefix="1" applyNumberFormat="1" applyFont="1" applyAlignment="1">
      <alignment horizontal="center" vertical="center"/>
    </xf>
    <xf numFmtId="49" fontId="136" fillId="0" borderId="0" xfId="0" applyNumberFormat="1" applyFont="1" applyAlignment="1">
      <alignment horizontal="center" vertical="center"/>
    </xf>
    <xf numFmtId="49" fontId="139" fillId="0" borderId="0" xfId="65" applyNumberFormat="1" applyFont="1" applyAlignment="1">
      <alignment horizontal="center"/>
    </xf>
    <xf numFmtId="49" fontId="139" fillId="0" borderId="0" xfId="65" quotePrefix="1" applyNumberFormat="1" applyFont="1" applyAlignment="1">
      <alignment horizontal="center"/>
    </xf>
    <xf numFmtId="39" fontId="139" fillId="0" borderId="0" xfId="3132" applyNumberFormat="1" applyFont="1"/>
    <xf numFmtId="39" fontId="136" fillId="0" borderId="0" xfId="19" applyFont="1" applyAlignment="1">
      <alignment horizontal="left"/>
    </xf>
    <xf numFmtId="39" fontId="14" fillId="0" borderId="0" xfId="19" applyFont="1" applyAlignment="1">
      <alignment horizontal="left"/>
    </xf>
    <xf numFmtId="49" fontId="136" fillId="0" borderId="0" xfId="19" quotePrefix="1" applyNumberFormat="1" applyFont="1" applyAlignment="1">
      <alignment horizontal="center"/>
    </xf>
    <xf numFmtId="170" fontId="136" fillId="0" borderId="0" xfId="19" applyNumberFormat="1" applyFont="1"/>
    <xf numFmtId="170" fontId="136" fillId="0" borderId="0" xfId="19" applyNumberFormat="1" applyFont="1" applyAlignment="1">
      <alignment horizontal="center"/>
    </xf>
    <xf numFmtId="39" fontId="13" fillId="0" borderId="0" xfId="65" applyFont="1" applyAlignment="1">
      <alignment horizontal="left"/>
    </xf>
    <xf numFmtId="169" fontId="13" fillId="0" borderId="0" xfId="65" applyNumberFormat="1" applyFont="1" applyAlignment="1">
      <alignment horizontal="left"/>
    </xf>
    <xf numFmtId="49" fontId="136" fillId="0" borderId="0" xfId="19" applyNumberFormat="1" applyFont="1" applyAlignment="1">
      <alignment horizontal="right"/>
    </xf>
    <xf numFmtId="170" fontId="136" fillId="0" borderId="38" xfId="19" applyNumberFormat="1" applyFont="1" applyBorder="1"/>
    <xf numFmtId="39" fontId="13" fillId="0" borderId="0" xfId="3132" applyNumberFormat="1" applyFont="1"/>
    <xf numFmtId="170" fontId="136" fillId="0" borderId="41" xfId="19" applyNumberFormat="1" applyFont="1" applyBorder="1"/>
    <xf numFmtId="170" fontId="136" fillId="0" borderId="42" xfId="19" applyNumberFormat="1" applyFont="1" applyBorder="1"/>
    <xf numFmtId="170" fontId="136" fillId="0" borderId="1" xfId="19" applyNumberFormat="1" applyFont="1" applyBorder="1"/>
    <xf numFmtId="39" fontId="136" fillId="0" borderId="0" xfId="19" quotePrefix="1" applyFont="1" applyAlignment="1">
      <alignment horizontal="center"/>
    </xf>
    <xf numFmtId="170" fontId="136" fillId="0" borderId="0" xfId="19" applyNumberFormat="1" applyFont="1" applyAlignment="1">
      <alignment horizontal="left"/>
    </xf>
    <xf numFmtId="170" fontId="13" fillId="0" borderId="43" xfId="19" applyNumberFormat="1" applyFont="1" applyBorder="1"/>
    <xf numFmtId="170" fontId="13" fillId="0" borderId="4" xfId="19" applyNumberFormat="1" applyFont="1" applyBorder="1"/>
    <xf numFmtId="0" fontId="136" fillId="0" borderId="0" xfId="19" applyNumberFormat="1" applyFont="1" applyAlignment="1">
      <alignment horizontal="center"/>
    </xf>
    <xf numFmtId="170" fontId="136" fillId="0" borderId="36" xfId="19" applyNumberFormat="1" applyFont="1" applyBorder="1"/>
    <xf numFmtId="39" fontId="13" fillId="0" borderId="0" xfId="65" applyFont="1"/>
    <xf numFmtId="170" fontId="136" fillId="0" borderId="3" xfId="19" applyNumberFormat="1" applyFont="1" applyBorder="1"/>
    <xf numFmtId="43" fontId="136" fillId="0" borderId="0" xfId="19" applyNumberFormat="1" applyFont="1"/>
    <xf numFmtId="49" fontId="136" fillId="0" borderId="0" xfId="0" applyNumberFormat="1" applyFont="1"/>
    <xf numFmtId="39" fontId="14" fillId="0" borderId="0" xfId="19" applyFont="1" applyAlignment="1">
      <alignment horizontal="centerContinuous"/>
    </xf>
    <xf numFmtId="49" fontId="14" fillId="0" borderId="0" xfId="19" applyNumberFormat="1" applyFont="1" applyAlignment="1">
      <alignment horizontal="centerContinuous"/>
    </xf>
    <xf numFmtId="39" fontId="14" fillId="0" borderId="0" xfId="19" applyFont="1"/>
    <xf numFmtId="39" fontId="14" fillId="0" borderId="0" xfId="0" applyNumberFormat="1" applyFont="1"/>
    <xf numFmtId="39" fontId="14" fillId="0" borderId="0" xfId="19" quotePrefix="1" applyFont="1" applyAlignment="1">
      <alignment horizontal="centerContinuous"/>
    </xf>
    <xf numFmtId="39" fontId="14" fillId="0" borderId="0" xfId="19" applyFont="1" applyAlignment="1">
      <alignment horizontal="center"/>
    </xf>
    <xf numFmtId="49" fontId="14" fillId="0" borderId="0" xfId="19" applyNumberFormat="1" applyFont="1" applyAlignment="1">
      <alignment horizontal="center"/>
    </xf>
    <xf numFmtId="169" fontId="14" fillId="0" borderId="0" xfId="65" applyNumberFormat="1" applyFont="1" applyAlignment="1">
      <alignment horizontal="center"/>
    </xf>
    <xf numFmtId="49" fontId="14" fillId="0" borderId="0" xfId="65" applyNumberFormat="1" applyFont="1" applyAlignment="1">
      <alignment horizontal="center"/>
    </xf>
    <xf numFmtId="0" fontId="14" fillId="0" borderId="0" xfId="65" quotePrefix="1" applyNumberFormat="1" applyFont="1" applyAlignment="1">
      <alignment horizontal="center"/>
    </xf>
    <xf numFmtId="40" fontId="136" fillId="0" borderId="0" xfId="19" applyNumberFormat="1" applyFont="1"/>
    <xf numFmtId="40" fontId="14" fillId="0" borderId="0" xfId="19" applyNumberFormat="1" applyFont="1"/>
    <xf numFmtId="49" fontId="14" fillId="0" borderId="0" xfId="19" applyNumberFormat="1" applyFont="1"/>
    <xf numFmtId="49" fontId="13" fillId="0" borderId="0" xfId="0" applyNumberFormat="1" applyFont="1" applyAlignment="1">
      <alignment horizontal="center" vertical="center"/>
    </xf>
    <xf numFmtId="169" fontId="14" fillId="0" borderId="0" xfId="19" applyNumberFormat="1" applyFont="1" applyAlignment="1">
      <alignment horizontal="center"/>
    </xf>
    <xf numFmtId="40" fontId="14" fillId="0" borderId="0" xfId="0" applyNumberFormat="1" applyFont="1"/>
    <xf numFmtId="40" fontId="136" fillId="0" borderId="0" xfId="19" applyNumberFormat="1" applyFont="1" applyAlignment="1">
      <alignment horizontal="left" indent="2"/>
    </xf>
    <xf numFmtId="40" fontId="136" fillId="0" borderId="0" xfId="0" applyNumberFormat="1" applyFont="1"/>
    <xf numFmtId="170" fontId="14" fillId="0" borderId="0" xfId="19" applyNumberFormat="1" applyFont="1"/>
    <xf numFmtId="40" fontId="135" fillId="0" borderId="0" xfId="0" applyNumberFormat="1" applyFont="1"/>
    <xf numFmtId="49" fontId="13" fillId="0" borderId="0" xfId="19" quotePrefix="1" applyNumberFormat="1" applyFont="1" applyAlignment="1">
      <alignment horizontal="center"/>
    </xf>
    <xf numFmtId="170" fontId="14" fillId="0" borderId="38" xfId="19" applyNumberFormat="1" applyFont="1" applyBorder="1"/>
    <xf numFmtId="170" fontId="14" fillId="0" borderId="40" xfId="19" applyNumberFormat="1" applyFont="1" applyBorder="1"/>
    <xf numFmtId="39" fontId="136" fillId="0" borderId="0" xfId="22" applyNumberFormat="1" applyFont="1"/>
    <xf numFmtId="0" fontId="13" fillId="0" borderId="0" xfId="0" applyFont="1"/>
    <xf numFmtId="170" fontId="13" fillId="0" borderId="0" xfId="4136" applyNumberFormat="1" applyFont="1" applyFill="1"/>
    <xf numFmtId="170" fontId="136" fillId="0" borderId="0" xfId="22" applyNumberFormat="1" applyFont="1"/>
    <xf numFmtId="39" fontId="13" fillId="0" borderId="0" xfId="22" applyNumberFormat="1" applyFont="1"/>
    <xf numFmtId="170" fontId="136" fillId="0" borderId="2" xfId="19" applyNumberFormat="1" applyFont="1" applyBorder="1"/>
    <xf numFmtId="170" fontId="14" fillId="0" borderId="2" xfId="19" applyNumberFormat="1" applyFont="1" applyBorder="1"/>
    <xf numFmtId="170" fontId="13" fillId="0" borderId="0" xfId="19" applyNumberFormat="1" applyFont="1"/>
    <xf numFmtId="39" fontId="14" fillId="0" borderId="0" xfId="65" applyFont="1"/>
    <xf numFmtId="170" fontId="14" fillId="0" borderId="0" xfId="65" applyNumberFormat="1" applyFont="1"/>
    <xf numFmtId="39" fontId="14" fillId="0" borderId="0" xfId="11" applyNumberFormat="1" applyFont="1"/>
    <xf numFmtId="39" fontId="14" fillId="0" borderId="0" xfId="65" applyFont="1" applyAlignment="1">
      <alignment horizontal="left"/>
    </xf>
    <xf numFmtId="39" fontId="136" fillId="0" borderId="0" xfId="11" applyNumberFormat="1" applyFont="1"/>
    <xf numFmtId="40" fontId="13" fillId="0" borderId="0" xfId="19" applyNumberFormat="1" applyFont="1" applyAlignment="1">
      <alignment horizontal="left" indent="2"/>
    </xf>
    <xf numFmtId="40" fontId="13" fillId="0" borderId="0" xfId="19" applyNumberFormat="1" applyFont="1" applyAlignment="1">
      <alignment horizontal="left" indent="3"/>
    </xf>
    <xf numFmtId="40" fontId="13" fillId="0" borderId="0" xfId="19" applyNumberFormat="1" applyFont="1" applyAlignment="1">
      <alignment horizontal="left"/>
    </xf>
    <xf numFmtId="170" fontId="14" fillId="0" borderId="49" xfId="19" applyNumberFormat="1" applyFont="1" applyBorder="1"/>
    <xf numFmtId="39" fontId="140" fillId="0" borderId="0" xfId="65" applyFont="1"/>
    <xf numFmtId="170" fontId="14" fillId="0" borderId="3" xfId="19" applyNumberFormat="1" applyFont="1" applyBorder="1"/>
    <xf numFmtId="40" fontId="136" fillId="0" borderId="0" xfId="19" applyNumberFormat="1" applyFont="1" applyAlignment="1">
      <alignment horizontal="left"/>
    </xf>
    <xf numFmtId="39" fontId="136" fillId="0" borderId="0" xfId="65" applyFont="1" applyAlignment="1">
      <alignment horizontal="left" indent="2"/>
    </xf>
    <xf numFmtId="40" fontId="14" fillId="0" borderId="0" xfId="19" applyNumberFormat="1" applyFont="1" applyAlignment="1">
      <alignment horizontal="left"/>
    </xf>
    <xf numFmtId="38" fontId="136" fillId="0" borderId="0" xfId="0" applyNumberFormat="1" applyFont="1"/>
    <xf numFmtId="169" fontId="136" fillId="0" borderId="0" xfId="19" applyNumberFormat="1" applyFont="1"/>
    <xf numFmtId="169" fontId="14" fillId="0" borderId="0" xfId="19" applyNumberFormat="1" applyFont="1"/>
    <xf numFmtId="172" fontId="14" fillId="0" borderId="0" xfId="19" applyNumberFormat="1" applyFont="1"/>
    <xf numFmtId="49" fontId="14" fillId="0" borderId="0" xfId="0" applyNumberFormat="1" applyFont="1"/>
    <xf numFmtId="39" fontId="14" fillId="0" borderId="0" xfId="0" applyNumberFormat="1" applyFont="1" applyAlignment="1">
      <alignment horizontal="center"/>
    </xf>
    <xf numFmtId="39" fontId="136" fillId="0" borderId="0" xfId="19" applyFont="1" applyAlignment="1">
      <alignment horizontal="centerContinuous"/>
    </xf>
    <xf numFmtId="49" fontId="136" fillId="0" borderId="0" xfId="65" applyNumberFormat="1" applyFont="1" applyAlignment="1">
      <alignment horizontal="center"/>
    </xf>
    <xf numFmtId="0" fontId="136" fillId="0" borderId="0" xfId="65" quotePrefix="1" applyNumberFormat="1" applyFont="1" applyAlignment="1">
      <alignment horizontal="center"/>
    </xf>
    <xf numFmtId="170" fontId="136" fillId="0" borderId="40" xfId="19" applyNumberFormat="1" applyFont="1" applyBorder="1"/>
    <xf numFmtId="170" fontId="136" fillId="0" borderId="0" xfId="4136" applyNumberFormat="1" applyFont="1" applyFill="1"/>
    <xf numFmtId="170" fontId="136" fillId="0" borderId="0" xfId="65" applyNumberFormat="1" applyFont="1"/>
    <xf numFmtId="172" fontId="136" fillId="0" borderId="0" xfId="19" applyNumberFormat="1" applyFont="1"/>
    <xf numFmtId="39" fontId="136" fillId="0" borderId="0" xfId="0" applyNumberFormat="1" applyFont="1" applyAlignment="1">
      <alignment horizontal="center"/>
    </xf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0" applyNumberFormat="1" applyFont="1"/>
    <xf numFmtId="39" fontId="13" fillId="0" borderId="0" xfId="0" applyNumberFormat="1" applyFont="1" applyAlignment="1">
      <alignment horizontal="right"/>
    </xf>
    <xf numFmtId="39" fontId="13" fillId="0" borderId="0" xfId="19" applyFont="1" applyAlignment="1">
      <alignment horizontal="right"/>
    </xf>
    <xf numFmtId="39" fontId="13" fillId="0" borderId="37" xfId="19" applyFont="1" applyBorder="1" applyAlignment="1">
      <alignment horizontal="center"/>
    </xf>
    <xf numFmtId="39" fontId="13" fillId="0" borderId="37" xfId="19" applyFont="1" applyBorder="1"/>
    <xf numFmtId="39" fontId="13" fillId="0" borderId="37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center" vertical="center"/>
    </xf>
    <xf numFmtId="39" fontId="13" fillId="0" borderId="2" xfId="0" applyNumberFormat="1" applyFont="1" applyBorder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2" xfId="0" applyNumberFormat="1" applyFont="1" applyBorder="1" applyAlignment="1">
      <alignment horizontal="center" vertical="center"/>
    </xf>
    <xf numFmtId="39" fontId="13" fillId="0" borderId="2" xfId="0" applyNumberFormat="1" applyFont="1" applyBorder="1" applyAlignment="1">
      <alignment horizontal="center" vertical="center" wrapText="1"/>
    </xf>
    <xf numFmtId="169" fontId="13" fillId="0" borderId="0" xfId="10" applyNumberFormat="1" applyFont="1"/>
    <xf numFmtId="40" fontId="13" fillId="0" borderId="0" xfId="65" applyNumberFormat="1" applyFont="1" applyAlignment="1">
      <alignment horizontal="left"/>
    </xf>
    <xf numFmtId="39" fontId="13" fillId="0" borderId="0" xfId="19" quotePrefix="1" applyFont="1" applyAlignment="1">
      <alignment horizontal="center"/>
    </xf>
    <xf numFmtId="40" fontId="139" fillId="0" borderId="0" xfId="0" applyNumberFormat="1" applyFont="1" applyAlignment="1">
      <alignment horizontal="left" indent="2"/>
    </xf>
    <xf numFmtId="0" fontId="13" fillId="0" borderId="0" xfId="19" quotePrefix="1" applyNumberFormat="1" applyFont="1" applyAlignment="1">
      <alignment horizontal="center"/>
    </xf>
    <xf numFmtId="0" fontId="13" fillId="0" borderId="0" xfId="19" applyNumberFormat="1" applyFont="1" applyAlignment="1">
      <alignment horizontal="center"/>
    </xf>
    <xf numFmtId="170" fontId="13" fillId="0" borderId="39" xfId="19" applyNumberFormat="1" applyFont="1" applyBorder="1"/>
    <xf numFmtId="170" fontId="13" fillId="0" borderId="5" xfId="19" applyNumberFormat="1" applyFont="1" applyBorder="1"/>
    <xf numFmtId="169" fontId="14" fillId="0" borderId="0" xfId="65" applyNumberFormat="1" applyFont="1" applyAlignment="1">
      <alignment horizontal="left"/>
    </xf>
    <xf numFmtId="39" fontId="13" fillId="0" borderId="0" xfId="19" applyFont="1" applyAlignment="1">
      <alignment horizontal="left"/>
    </xf>
    <xf numFmtId="37" fontId="13" fillId="0" borderId="0" xfId="19" applyNumberFormat="1" applyFont="1" applyAlignment="1">
      <alignment horizontal="center"/>
    </xf>
    <xf numFmtId="39" fontId="136" fillId="0" borderId="0" xfId="11" applyNumberFormat="1" applyFont="1" applyAlignment="1">
      <alignment horizontal="center"/>
    </xf>
    <xf numFmtId="39" fontId="141" fillId="0" borderId="0" xfId="0" applyNumberFormat="1" applyFont="1"/>
    <xf numFmtId="39" fontId="13" fillId="0" borderId="0" xfId="0" applyNumberFormat="1" applyFont="1" applyAlignment="1">
      <alignment horizontal="left"/>
    </xf>
    <xf numFmtId="170" fontId="13" fillId="0" borderId="0" xfId="11" applyNumberFormat="1" applyFont="1"/>
    <xf numFmtId="0" fontId="136" fillId="0" borderId="0" xfId="0" applyFont="1"/>
    <xf numFmtId="170" fontId="13" fillId="0" borderId="2" xfId="19" applyNumberFormat="1" applyFont="1" applyBorder="1"/>
    <xf numFmtId="39" fontId="13" fillId="0" borderId="0" xfId="19" applyFont="1" applyAlignment="1">
      <alignment horizontal="left" indent="13"/>
    </xf>
    <xf numFmtId="39" fontId="13" fillId="0" borderId="0" xfId="19" applyFont="1" applyAlignment="1">
      <alignment horizontal="left" indent="5"/>
    </xf>
    <xf numFmtId="39" fontId="136" fillId="0" borderId="0" xfId="11" quotePrefix="1" applyNumberFormat="1" applyFont="1" applyAlignment="1">
      <alignment horizontal="center"/>
    </xf>
    <xf numFmtId="170" fontId="13" fillId="0" borderId="37" xfId="0" applyNumberFormat="1" applyFont="1" applyBorder="1" applyAlignment="1">
      <alignment wrapText="1"/>
    </xf>
    <xf numFmtId="170" fontId="136" fillId="0" borderId="39" xfId="19" applyNumberFormat="1" applyFont="1" applyBorder="1"/>
    <xf numFmtId="39" fontId="136" fillId="0" borderId="0" xfId="19" applyFont="1" applyAlignment="1">
      <alignment horizontal="center"/>
    </xf>
    <xf numFmtId="39" fontId="136" fillId="0" borderId="0" xfId="19" quotePrefix="1" applyFont="1" applyAlignment="1">
      <alignment horizontal="center"/>
    </xf>
    <xf numFmtId="39" fontId="136" fillId="0" borderId="0" xfId="65" quotePrefix="1" applyFont="1" applyAlignment="1">
      <alignment horizontal="center"/>
    </xf>
    <xf numFmtId="39" fontId="13" fillId="0" borderId="0" xfId="65" quotePrefix="1" applyFont="1" applyAlignment="1">
      <alignment horizontal="center"/>
    </xf>
    <xf numFmtId="39" fontId="13" fillId="0" borderId="36" xfId="0" applyNumberFormat="1" applyFont="1" applyBorder="1" applyAlignment="1">
      <alignment horizontal="center" vertical="center"/>
    </xf>
    <xf numFmtId="39" fontId="13" fillId="0" borderId="0" xfId="19" applyFont="1" applyAlignment="1">
      <alignment horizontal="center"/>
    </xf>
    <xf numFmtId="39" fontId="136" fillId="0" borderId="0" xfId="11" applyNumberFormat="1" applyFont="1" applyAlignment="1">
      <alignment horizontal="center"/>
    </xf>
  </cellXfs>
  <cellStyles count="5136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3" xfId="3473" xr:uid="{1006BD8E-6713-4837-9A65-3D00C66B0FCE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3" xfId="3474" xr:uid="{A33DDF12-5AC3-453D-8A21-B5B87874EEE5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3" xfId="3475" xr:uid="{B5E143E2-7469-4D47-90F3-AC2E754DB1AA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3" xfId="3476" xr:uid="{BCA3853A-95D6-4BEF-B97B-977A72D60EFF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3" xfId="3480" xr:uid="{D68C91A6-0DBC-4AA2-8653-0045F9B15F82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3" xfId="3481" xr:uid="{14F45D5D-8366-4375-B294-F6BE5812DE3E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3" xfId="3667" xr:uid="{FEBE08C3-B572-420C-A1C6-436A26B6F0FA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3" xfId="3668" xr:uid="{BF9F05FB-B2A6-4620-B059-D9E1019EA56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3" xfId="3669" xr:uid="{2141C18F-4722-42D7-ACEC-0A93B444AF6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3" xfId="3670" xr:uid="{0BBB2C82-F8EF-4053-A2DF-D6705F64524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4" xfId="3671" xr:uid="{7505E9AC-72C4-4415-804C-E2D63585A30C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4" xfId="3672" xr:uid="{A0D9A5AA-CA59-4F66-BD5F-5686AB07ABBC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3" xfId="3482" xr:uid="{87FBDA29-4189-4B63-99A9-D48CB601D505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3" xfId="3483" xr:uid="{21BD70F4-0CEC-4F77-B41D-5ECA00ADAEB4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3" xfId="3484" xr:uid="{561993B5-BEFA-4A96-B0A6-256782ACE3B2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3" xfId="3485" xr:uid="{34278DE3-E73C-49D4-9A7A-67ACEF0D1D56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3" xfId="3487" xr:uid="{3FE720BC-906D-43CE-8708-39058056A65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3" xfId="3488" xr:uid="{30F92EE3-BC30-4287-9E90-B8BEE06EE38F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4" xfId="3673" xr:uid="{7BD4B8BF-A29E-4303-AECB-35F4870ED7BF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4" xfId="3674" xr:uid="{236D3CF0-F2DA-4C47-AF8F-33D8F6FC3925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3" xfId="3675" xr:uid="{FD4D764E-44B8-4395-8324-BD3D779DA36A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4" xfId="3676" xr:uid="{2EF004B1-5325-42C9-9146-E7A2F7E52115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4" xfId="3677" xr:uid="{8AAC16B7-0E99-47BD-8EAA-3DB385AFC40D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4" xfId="3678" xr:uid="{D3AE9E69-E952-486B-A239-EC792C7074FA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3" xfId="2473" xr:uid="{00000000-0005-0000-0000-00005F040000}"/>
    <cellStyle name="Calculation 10 3 2" xfId="4781" xr:uid="{79A85F61-16DF-4F9A-AE97-737440A65F09}"/>
    <cellStyle name="Calculation 10 4" xfId="2424" xr:uid="{00000000-0005-0000-0000-000060040000}"/>
    <cellStyle name="Calculation 10 4 2" xfId="4732" xr:uid="{4B8100E9-F646-4F50-8CB4-5A52F7B124B8}"/>
    <cellStyle name="Calculation 10 5" xfId="4170" xr:uid="{6C95C153-D7F3-4028-B30B-B10CBC76B484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3" xfId="2472" xr:uid="{00000000-0005-0000-0000-000064040000}"/>
    <cellStyle name="Calculation 11 3 2" xfId="4780" xr:uid="{D68C1223-7183-4028-BF9A-47607E1A786D}"/>
    <cellStyle name="Calculation 11 4" xfId="3396" xr:uid="{00000000-0005-0000-0000-000065040000}"/>
    <cellStyle name="Calculation 11 4 2" xfId="5081" xr:uid="{96600785-9D21-4215-8EA7-E9036462251A}"/>
    <cellStyle name="Calculation 11 5" xfId="4171" xr:uid="{25946541-0D67-4771-8359-5544921B7C3B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3" xfId="2471" xr:uid="{00000000-0005-0000-0000-000069040000}"/>
    <cellStyle name="Calculation 12 3 2" xfId="4779" xr:uid="{FB2E2043-2BC8-4BA6-A38C-A166FC0D0A3B}"/>
    <cellStyle name="Calculation 12 4" xfId="2854" xr:uid="{00000000-0005-0000-0000-00006A040000}"/>
    <cellStyle name="Calculation 12 4 2" xfId="4895" xr:uid="{95C801FA-1CB7-43AD-BA16-1FED52254566}"/>
    <cellStyle name="Calculation 12 5" xfId="4172" xr:uid="{77E8747A-02DE-4B5B-A94C-DC4B210AC3B4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3" xfId="2470" xr:uid="{00000000-0005-0000-0000-00006E040000}"/>
    <cellStyle name="Calculation 13 3 2" xfId="4778" xr:uid="{DB386D29-970F-4A9D-B8A4-76285FF22A06}"/>
    <cellStyle name="Calculation 13 4" xfId="3389" xr:uid="{00000000-0005-0000-0000-00006F040000}"/>
    <cellStyle name="Calculation 13 4 2" xfId="5074" xr:uid="{B3230CD8-76AD-4AEB-A486-693AE7A378C7}"/>
    <cellStyle name="Calculation 13 5" xfId="4173" xr:uid="{10AF8CC2-6802-4201-9533-20AE2E8E8929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3" xfId="2469" xr:uid="{00000000-0005-0000-0000-000073040000}"/>
    <cellStyle name="Calculation 14 3 2" xfId="4777" xr:uid="{44C68154-8DBE-4FC7-A723-FDBE9B022CCB}"/>
    <cellStyle name="Calculation 14 4" xfId="2896" xr:uid="{00000000-0005-0000-0000-000074040000}"/>
    <cellStyle name="Calculation 14 4 2" xfId="4908" xr:uid="{0F39368B-2911-4688-BE68-F55F3085600B}"/>
    <cellStyle name="Calculation 14 5" xfId="4174" xr:uid="{C0C53FB1-A74D-4739-AE90-7588A764000C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3" xfId="2468" xr:uid="{00000000-0005-0000-0000-000078040000}"/>
    <cellStyle name="Calculation 15 3 2" xfId="4776" xr:uid="{3245F9AF-6452-4924-91A0-6C16F5D5FC77}"/>
    <cellStyle name="Calculation 15 4" xfId="3388" xr:uid="{00000000-0005-0000-0000-000079040000}"/>
    <cellStyle name="Calculation 15 4 2" xfId="5073" xr:uid="{613F6A40-781D-4BF3-A412-E4B917F677FE}"/>
    <cellStyle name="Calculation 15 5" xfId="4175" xr:uid="{B35F0132-FAA8-4BDE-863C-68BA8BCC2A7B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3" xfId="2467" xr:uid="{00000000-0005-0000-0000-00007D040000}"/>
    <cellStyle name="Calculation 16 3 2" xfId="4775" xr:uid="{A131D10F-F3B2-4F8C-9F95-A65B7FA5AA28}"/>
    <cellStyle name="Calculation 16 4" xfId="2425" xr:uid="{00000000-0005-0000-0000-00007E040000}"/>
    <cellStyle name="Calculation 16 4 2" xfId="4733" xr:uid="{84DD4944-1251-4986-B5C0-44D8C899AFE5}"/>
    <cellStyle name="Calculation 16 5" xfId="4176" xr:uid="{AA67F1C5-381E-49B6-B342-5A11B64E6D69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3" xfId="2466" xr:uid="{00000000-0005-0000-0000-000082040000}"/>
    <cellStyle name="Calculation 17 3 2" xfId="4774" xr:uid="{2AD9BD33-1345-4162-A22E-7B4642F99BDF}"/>
    <cellStyle name="Calculation 17 4" xfId="3387" xr:uid="{00000000-0005-0000-0000-000083040000}"/>
    <cellStyle name="Calculation 17 4 2" xfId="5072" xr:uid="{7F7B772A-5F14-4131-AE26-4764E03D8DF3}"/>
    <cellStyle name="Calculation 17 5" xfId="4177" xr:uid="{867D7D6B-D460-4B7A-97CC-C88245534ED9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3" xfId="2465" xr:uid="{00000000-0005-0000-0000-000087040000}"/>
    <cellStyle name="Calculation 18 3 2" xfId="4773" xr:uid="{E390449C-223A-43C4-B523-CE3334E5D16A}"/>
    <cellStyle name="Calculation 18 4" xfId="2426" xr:uid="{00000000-0005-0000-0000-000088040000}"/>
    <cellStyle name="Calculation 18 4 2" xfId="4734" xr:uid="{B56106EA-3D48-4B30-B8DF-00CD85DAFF31}"/>
    <cellStyle name="Calculation 18 5" xfId="4178" xr:uid="{95F3DB6A-2F15-460D-BE47-6CEEEA09C856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3" xfId="2464" xr:uid="{00000000-0005-0000-0000-00008C040000}"/>
    <cellStyle name="Calculation 19 3 2" xfId="4772" xr:uid="{A84A6F6C-C86B-494D-AE68-FFF4422A8258}"/>
    <cellStyle name="Calculation 19 4" xfId="3425" xr:uid="{00000000-0005-0000-0000-00008D040000}"/>
    <cellStyle name="Calculation 19 4 2" xfId="5108" xr:uid="{DDF71EEF-4C1F-4AA5-9103-661775ED6676}"/>
    <cellStyle name="Calculation 19 5" xfId="4179" xr:uid="{ADA089EC-942D-452B-9809-E549B4574B65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3" xfId="3411" xr:uid="{00000000-0005-0000-0000-000092040000}"/>
    <cellStyle name="Calculation 2 2 3 2" xfId="5094" xr:uid="{7C0EE21C-2EFB-45D4-A784-D473D7531180}"/>
    <cellStyle name="Calculation 2 2 4" xfId="4442" xr:uid="{689BD022-64C7-4265-AF93-7A17533E9E9D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4" xfId="2427" xr:uid="{00000000-0005-0000-0000-000095040000}"/>
    <cellStyle name="Calculation 2 4 2" xfId="4735" xr:uid="{C8A9E12D-3E21-414F-8057-FC0AFE1BED3F}"/>
    <cellStyle name="Calculation 2 5" xfId="4180" xr:uid="{207EC72D-85F6-4404-A855-EA64B5809D8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3" xfId="2462" xr:uid="{00000000-0005-0000-0000-000099040000}"/>
    <cellStyle name="Calculation 20 3 2" xfId="4770" xr:uid="{D91BF5D5-59C4-4BB9-BCD1-F510F34ECFAD}"/>
    <cellStyle name="Calculation 20 4" xfId="2428" xr:uid="{00000000-0005-0000-0000-00009A040000}"/>
    <cellStyle name="Calculation 20 4 2" xfId="4736" xr:uid="{08E6FD9B-9AFF-445A-88F9-5A9A7813A585}"/>
    <cellStyle name="Calculation 20 5" xfId="4181" xr:uid="{89BE2002-EFBC-4616-9045-2A9A0206520B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3" xfId="2461" xr:uid="{00000000-0005-0000-0000-00009E040000}"/>
    <cellStyle name="Calculation 21 3 2" xfId="4769" xr:uid="{27854248-189E-4599-858A-21BD9969699B}"/>
    <cellStyle name="Calculation 21 4" xfId="3386" xr:uid="{00000000-0005-0000-0000-00009F040000}"/>
    <cellStyle name="Calculation 21 4 2" xfId="5071" xr:uid="{608BA3CE-C3E2-4634-AFA3-ECC8407E84B8}"/>
    <cellStyle name="Calculation 21 5" xfId="4182" xr:uid="{8E149E06-4218-47EB-8D0F-7D4556B3317D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3" xfId="2460" xr:uid="{00000000-0005-0000-0000-0000A3040000}"/>
    <cellStyle name="Calculation 22 3 2" xfId="4768" xr:uid="{D33BEDBC-4B99-4732-B6E8-76AA5CC4EE0D}"/>
    <cellStyle name="Calculation 22 4" xfId="3385" xr:uid="{00000000-0005-0000-0000-0000A4040000}"/>
    <cellStyle name="Calculation 22 4 2" xfId="5070" xr:uid="{A67776E0-8E72-4C21-896D-13078DE2AE56}"/>
    <cellStyle name="Calculation 22 5" xfId="4183" xr:uid="{AAD9C916-A19C-43DB-81A0-8F96875B2695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3" xfId="2459" xr:uid="{00000000-0005-0000-0000-0000A8040000}"/>
    <cellStyle name="Calculation 23 3 2" xfId="4767" xr:uid="{3186929E-4A95-4ABB-9F5B-40EA563D49BF}"/>
    <cellStyle name="Calculation 23 4" xfId="2429" xr:uid="{00000000-0005-0000-0000-0000A9040000}"/>
    <cellStyle name="Calculation 23 4 2" xfId="4737" xr:uid="{796BDC2B-E8B5-441F-B8C0-CA47438EED84}"/>
    <cellStyle name="Calculation 23 5" xfId="4184" xr:uid="{267417BA-452F-4EC6-B33C-CE73253E9132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3" xfId="2458" xr:uid="{00000000-0005-0000-0000-0000AD040000}"/>
    <cellStyle name="Calculation 24 3 2" xfId="4766" xr:uid="{EE0910E6-E099-4696-817B-509CAFB23A86}"/>
    <cellStyle name="Calculation 24 4" xfId="3384" xr:uid="{00000000-0005-0000-0000-0000AE040000}"/>
    <cellStyle name="Calculation 24 4 2" xfId="5069" xr:uid="{5EC0E630-FBE4-4FD2-973B-A00265C6BB6F}"/>
    <cellStyle name="Calculation 24 5" xfId="4185" xr:uid="{57DF8102-10DD-4C70-A5F1-11184E709AD4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3" xfId="2855" xr:uid="{00000000-0005-0000-0000-0000B2040000}"/>
    <cellStyle name="Calculation 25 3 2" xfId="4896" xr:uid="{BAAB27A7-317D-4CFC-B967-5D1E0E1C4B56}"/>
    <cellStyle name="Calculation 25 4" xfId="2430" xr:uid="{00000000-0005-0000-0000-0000B3040000}"/>
    <cellStyle name="Calculation 25 4 2" xfId="4738" xr:uid="{79AEFA4E-73FC-4707-A79A-17C15B711CE7}"/>
    <cellStyle name="Calculation 25 5" xfId="4186" xr:uid="{1AC7D4C7-1739-40CF-88EF-A2CCE04BA5F5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3" xfId="2457" xr:uid="{00000000-0005-0000-0000-0000B7040000}"/>
    <cellStyle name="Calculation 26 3 2" xfId="4765" xr:uid="{CFD031F8-7A88-4395-B937-16AB64DC1C2C}"/>
    <cellStyle name="Calculation 26 4" xfId="3383" xr:uid="{00000000-0005-0000-0000-0000B8040000}"/>
    <cellStyle name="Calculation 26 4 2" xfId="5068" xr:uid="{9845C191-2EBA-404D-8B51-00D3629D47D8}"/>
    <cellStyle name="Calculation 26 5" xfId="4187" xr:uid="{93936729-DA11-43D5-8515-2A092420AC36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3" xfId="2456" xr:uid="{00000000-0005-0000-0000-0000BC040000}"/>
    <cellStyle name="Calculation 27 3 2" xfId="4764" xr:uid="{4099ACDA-0A59-437C-8C57-770E1542B148}"/>
    <cellStyle name="Calculation 27 4" xfId="2431" xr:uid="{00000000-0005-0000-0000-0000BD040000}"/>
    <cellStyle name="Calculation 27 4 2" xfId="4739" xr:uid="{E2411159-B95F-44B8-AF3D-A1CE378A9F82}"/>
    <cellStyle name="Calculation 27 5" xfId="4188" xr:uid="{17A21B53-1DD4-479E-BEA7-8ABD98BF775B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3" xfId="2455" xr:uid="{00000000-0005-0000-0000-0000C1040000}"/>
    <cellStyle name="Calculation 28 3 2" xfId="4763" xr:uid="{CF2248FF-4749-4C5E-BDFB-ED8415C27830}"/>
    <cellStyle name="Calculation 28 4" xfId="3424" xr:uid="{00000000-0005-0000-0000-0000C2040000}"/>
    <cellStyle name="Calculation 28 4 2" xfId="5107" xr:uid="{431F6E86-532D-443E-91E9-40473652EBE6}"/>
    <cellStyle name="Calculation 28 5" xfId="4189" xr:uid="{28876F19-8C98-4CE2-89C9-274A4A16767F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3" xfId="2454" xr:uid="{00000000-0005-0000-0000-0000C6040000}"/>
    <cellStyle name="Calculation 29 3 2" xfId="4762" xr:uid="{179E1CA8-C0E4-4E1D-835F-3AE03F737848}"/>
    <cellStyle name="Calculation 29 4" xfId="3423" xr:uid="{00000000-0005-0000-0000-0000C7040000}"/>
    <cellStyle name="Calculation 29 4 2" xfId="5106" xr:uid="{4D7CB20F-2FD2-461B-8CDF-27CC04FC17A9}"/>
    <cellStyle name="Calculation 29 5" xfId="4190" xr:uid="{A63B5AD5-B9A1-4B26-802A-CB7873E736A9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3" xfId="3412" xr:uid="{00000000-0005-0000-0000-0000CC040000}"/>
    <cellStyle name="Calculation 3 2 3 2" xfId="5095" xr:uid="{343A8A68-51BD-4D51-A430-8C1A15B58A52}"/>
    <cellStyle name="Calculation 3 2 4" xfId="4453" xr:uid="{3A21E5F2-3A88-42C2-8D0C-5295F125B0BF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4" xfId="3422" xr:uid="{00000000-0005-0000-0000-0000CF040000}"/>
    <cellStyle name="Calculation 3 4 2" xfId="5105" xr:uid="{893BE1A1-1D67-409D-9930-EACE787F8E68}"/>
    <cellStyle name="Calculation 3 5" xfId="4191" xr:uid="{FB504E16-4BC9-486F-A3D9-7DCB67D8A377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3" xfId="2452" xr:uid="{00000000-0005-0000-0000-0000D3040000}"/>
    <cellStyle name="Calculation 30 3 2" xfId="4760" xr:uid="{E9AB65DB-93C9-4218-B6C5-91CC90345DC6}"/>
    <cellStyle name="Calculation 30 4" xfId="2432" xr:uid="{00000000-0005-0000-0000-0000D4040000}"/>
    <cellStyle name="Calculation 30 4 2" xfId="4740" xr:uid="{32189816-2648-417D-8D53-44BFB23B0BCD}"/>
    <cellStyle name="Calculation 30 5" xfId="4192" xr:uid="{CFD5330B-E387-49A2-81F5-D0E4D3A80AE3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3" xfId="2451" xr:uid="{00000000-0005-0000-0000-0000D8040000}"/>
    <cellStyle name="Calculation 31 3 2" xfId="4759" xr:uid="{03462ECE-603C-44C3-A03B-0EA884900E8B}"/>
    <cellStyle name="Calculation 31 4" xfId="3382" xr:uid="{00000000-0005-0000-0000-0000D9040000}"/>
    <cellStyle name="Calculation 31 4 2" xfId="5067" xr:uid="{B3E199BC-2FE1-4FC6-ACB6-B96C288F0E38}"/>
    <cellStyle name="Calculation 31 5" xfId="4193" xr:uid="{08C2B8C5-83EE-43BC-BF97-F0F53762C11E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3" xfId="2450" xr:uid="{00000000-0005-0000-0000-0000DD040000}"/>
    <cellStyle name="Calculation 32 3 2" xfId="4758" xr:uid="{B204A88D-3A3F-41F5-B3DD-4C300A89BD78}"/>
    <cellStyle name="Calculation 32 4" xfId="2433" xr:uid="{00000000-0005-0000-0000-0000DE040000}"/>
    <cellStyle name="Calculation 32 4 2" xfId="4741" xr:uid="{5177AE94-29DF-4848-A0C9-0BE9422E14AB}"/>
    <cellStyle name="Calculation 32 5" xfId="4194" xr:uid="{8083E66B-F71E-4D61-87EC-F60F558AA83B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3" xfId="2449" xr:uid="{00000000-0005-0000-0000-0000E2040000}"/>
    <cellStyle name="Calculation 33 3 2" xfId="4757" xr:uid="{EC112B9B-318D-4756-A3EE-BA2DD6ED41DF}"/>
    <cellStyle name="Calculation 33 4" xfId="3421" xr:uid="{00000000-0005-0000-0000-0000E3040000}"/>
    <cellStyle name="Calculation 33 4 2" xfId="5104" xr:uid="{A25A53AE-7DB5-4A8D-A9A3-A12238FF42F5}"/>
    <cellStyle name="Calculation 33 5" xfId="4195" xr:uid="{6AE7D3B9-2722-42B7-A169-0518E1F514FB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3" xfId="2448" xr:uid="{00000000-0005-0000-0000-0000E7040000}"/>
    <cellStyle name="Calculation 34 3 2" xfId="4756" xr:uid="{D672E0FF-0736-44E2-B63C-E56BB8B44CBA}"/>
    <cellStyle name="Calculation 34 4" xfId="3420" xr:uid="{00000000-0005-0000-0000-0000E8040000}"/>
    <cellStyle name="Calculation 34 4 2" xfId="5103" xr:uid="{9CD41A3F-45E8-45ED-AEE0-7903B4F0475A}"/>
    <cellStyle name="Calculation 34 5" xfId="4196" xr:uid="{C98E3836-2A2C-4C13-9155-4F9B896C8A58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3" xfId="2447" xr:uid="{00000000-0005-0000-0000-0000EC040000}"/>
    <cellStyle name="Calculation 35 3 2" xfId="4755" xr:uid="{95CBB1E4-AFAF-4FA9-B801-CC32679F7250}"/>
    <cellStyle name="Calculation 35 4" xfId="3381" xr:uid="{00000000-0005-0000-0000-0000ED040000}"/>
    <cellStyle name="Calculation 35 4 2" xfId="5066" xr:uid="{04DD8B65-3AE4-4889-915F-6111CDF1B02B}"/>
    <cellStyle name="Calculation 35 5" xfId="4197" xr:uid="{97EC5629-070F-4F4D-8ED8-D2DC4164E9AA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3" xfId="2446" xr:uid="{00000000-0005-0000-0000-0000F1040000}"/>
    <cellStyle name="Calculation 36 3 2" xfId="4754" xr:uid="{5C9B8975-56F4-4061-B0EF-AE31754B906D}"/>
    <cellStyle name="Calculation 36 4" xfId="3399" xr:uid="{00000000-0005-0000-0000-0000F2040000}"/>
    <cellStyle name="Calculation 36 4 2" xfId="5084" xr:uid="{8D645D65-9979-443A-AD2C-39CE4E64584F}"/>
    <cellStyle name="Calculation 36 5" xfId="4198" xr:uid="{F1FB5FC4-D836-453C-8045-90FA50DD746E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3" xfId="2445" xr:uid="{00000000-0005-0000-0000-0000F6040000}"/>
    <cellStyle name="Calculation 37 3 2" xfId="4753" xr:uid="{86FE1280-0AAC-4952-AC2C-1CE4BD968CAA}"/>
    <cellStyle name="Calculation 37 4" xfId="2434" xr:uid="{00000000-0005-0000-0000-0000F7040000}"/>
    <cellStyle name="Calculation 37 4 2" xfId="4742" xr:uid="{F59C2A12-745D-4F3A-ACA4-635E48A987EE}"/>
    <cellStyle name="Calculation 37 5" xfId="4199" xr:uid="{611FEB64-A794-4988-AA9E-7F5239D1B069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3" xfId="2444" xr:uid="{00000000-0005-0000-0000-0000FB040000}"/>
    <cellStyle name="Calculation 38 3 2" xfId="4752" xr:uid="{5F0F082E-3901-4DAB-A8CB-C34DE5E49DDD}"/>
    <cellStyle name="Calculation 38 4" xfId="3419" xr:uid="{00000000-0005-0000-0000-0000FC040000}"/>
    <cellStyle name="Calculation 38 4 2" xfId="5102" xr:uid="{C7493F2E-11F1-49F3-A420-DA180129F242}"/>
    <cellStyle name="Calculation 38 5" xfId="4200" xr:uid="{828056E5-593C-4EE3-85A7-A10ABEC6AF3F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3" xfId="2443" xr:uid="{00000000-0005-0000-0000-000000050000}"/>
    <cellStyle name="Calculation 39 3 2" xfId="4751" xr:uid="{3F639D44-BCA9-4859-9101-7642FBE061DE}"/>
    <cellStyle name="Calculation 39 4" xfId="3418" xr:uid="{00000000-0005-0000-0000-000001050000}"/>
    <cellStyle name="Calculation 39 4 2" xfId="5101" xr:uid="{E88CC6BD-1044-4B17-865B-28F40ACC5F13}"/>
    <cellStyle name="Calculation 39 5" xfId="4201" xr:uid="{A1FE3940-909D-45E1-A8A2-D7943C5D4877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3" xfId="2442" xr:uid="{00000000-0005-0000-0000-000005050000}"/>
    <cellStyle name="Calculation 4 3 2" xfId="4750" xr:uid="{DD6E6CDC-B1A8-48F0-A404-409CBF9FAE75}"/>
    <cellStyle name="Calculation 4 4" xfId="3417" xr:uid="{00000000-0005-0000-0000-000006050000}"/>
    <cellStyle name="Calculation 4 4 2" xfId="5100" xr:uid="{678FFE4E-96BE-431C-A072-F2D1436E41D8}"/>
    <cellStyle name="Calculation 4 5" xfId="4202" xr:uid="{D967B22A-DEB7-4631-A070-DF79ECD10EA3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3" xfId="3390" xr:uid="{00000000-0005-0000-0000-00000A050000}"/>
    <cellStyle name="Calculation 40 3 2" xfId="5075" xr:uid="{BC65E960-924B-4CCA-A2DB-BE3E7664D25E}"/>
    <cellStyle name="Calculation 40 4" xfId="2587" xr:uid="{00000000-0005-0000-0000-00000B050000}"/>
    <cellStyle name="Calculation 40 4 2" xfId="4889" xr:uid="{45BBA289-1573-47A3-9B7A-BC1ECEA77235}"/>
    <cellStyle name="Calculation 40 5" xfId="4203" xr:uid="{B57ED017-9D7C-4276-8A31-21A9C568FE14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2" xfId="2474" xr:uid="{00000000-0005-0000-0000-00000E050000}"/>
    <cellStyle name="Calculation 42 2" xfId="4782" xr:uid="{45444D59-C006-4E81-AC40-41232E09599F}"/>
    <cellStyle name="Calculation 43" xfId="3397" xr:uid="{00000000-0005-0000-0000-00000F050000}"/>
    <cellStyle name="Calculation 43 2" xfId="5082" xr:uid="{E9FE618C-AEDE-40C7-BBD9-731DD4E6CE4D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3" xfId="2441" xr:uid="{00000000-0005-0000-0000-000013050000}"/>
    <cellStyle name="Calculation 5 3 2" xfId="4749" xr:uid="{9CA56328-D7B1-43F7-ABDC-1B88FB26657B}"/>
    <cellStyle name="Calculation 5 4" xfId="3416" xr:uid="{00000000-0005-0000-0000-000014050000}"/>
    <cellStyle name="Calculation 5 4 2" xfId="5099" xr:uid="{C6299439-E0C1-412F-A21D-D55FFF87B4E4}"/>
    <cellStyle name="Calculation 5 5" xfId="4204" xr:uid="{2308BF7E-2E5A-4441-8C33-67C40466F5E6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3" xfId="2440" xr:uid="{00000000-0005-0000-0000-000018050000}"/>
    <cellStyle name="Calculation 6 3 2" xfId="4748" xr:uid="{D27BE507-9830-4D5F-833F-8789B5BC133E}"/>
    <cellStyle name="Calculation 6 4" xfId="3415" xr:uid="{00000000-0005-0000-0000-000019050000}"/>
    <cellStyle name="Calculation 6 4 2" xfId="5098" xr:uid="{135119BA-F4E8-4A25-871F-1C7F29013F85}"/>
    <cellStyle name="Calculation 6 5" xfId="4205" xr:uid="{596F0B89-8982-44A8-8BE7-20AED80763F7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3" xfId="2439" xr:uid="{00000000-0005-0000-0000-00001D050000}"/>
    <cellStyle name="Calculation 7 3 2" xfId="4747" xr:uid="{C259B7A2-B42E-4461-B7A2-4CFA8D9FC733}"/>
    <cellStyle name="Calculation 7 4" xfId="3380" xr:uid="{00000000-0005-0000-0000-00001E050000}"/>
    <cellStyle name="Calculation 7 4 2" xfId="5065" xr:uid="{5122EE19-30B9-461D-9ED8-24864A71D56B}"/>
    <cellStyle name="Calculation 7 5" xfId="4206" xr:uid="{E5B36B56-3164-40BD-85B8-E2C2792C6D2E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3" xfId="2438" xr:uid="{00000000-0005-0000-0000-000022050000}"/>
    <cellStyle name="Calculation 8 3 2" xfId="4746" xr:uid="{E3D18356-A870-40B6-A0F5-6853D0AA1212}"/>
    <cellStyle name="Calculation 8 4" xfId="3414" xr:uid="{00000000-0005-0000-0000-000023050000}"/>
    <cellStyle name="Calculation 8 4 2" xfId="5097" xr:uid="{597E3FB0-B954-402F-8853-55BF9050DFE1}"/>
    <cellStyle name="Calculation 8 5" xfId="4207" xr:uid="{847ADFE0-E5E4-4BF6-AEF2-D3CFBD0BDEB8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3" xfId="2437" xr:uid="{00000000-0005-0000-0000-000027050000}"/>
    <cellStyle name="Calculation 9 3 2" xfId="4745" xr:uid="{56DAE381-8E3D-470F-AC65-ECB47AB94A89}"/>
    <cellStyle name="Calculation 9 4" xfId="2435" xr:uid="{00000000-0005-0000-0000-000028050000}"/>
    <cellStyle name="Calculation 9 4 2" xfId="4743" xr:uid="{AB29780F-2582-4F57-A9CF-EEAB3107303D}"/>
    <cellStyle name="Calculation 9 5" xfId="4208" xr:uid="{5D611DF3-5F75-4722-A9F1-ABD9FD908F32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3" xfId="3959" xr:uid="{4002F698-DD52-49ED-8543-55EF8CFE31E4}"/>
    <cellStyle name="Comma 10 4" xfId="4210" xr:uid="{970F473B-DD06-4888-96F0-BE011CD824FA}"/>
    <cellStyle name="Comma 10 5" xfId="3492" xr:uid="{EF510A64-7F99-4CEF-B094-B93ECF96FF85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4" xfId="3644" xr:uid="{45A25D35-B8B5-48D1-BDF4-87C8A75880D0}"/>
    <cellStyle name="Comma 13 2_WCO" xfId="2804" xr:uid="{00000000-0005-0000-0000-000086050000}"/>
    <cellStyle name="Comma 13 3" xfId="4211" xr:uid="{DA618010-200D-403F-86DE-55403813601F}"/>
    <cellStyle name="Comma 13 4" xfId="4209" xr:uid="{A5EF9B87-EB52-4F47-9BD9-2FAC416AF060}"/>
    <cellStyle name="Comma 13 5" xfId="5121" xr:uid="{BFDC601E-7F5C-4C66-B3DB-575EA42B3F87}"/>
    <cellStyle name="Comma 13 6" xfId="4135" xr:uid="{E9EB7195-9712-418E-A757-1C22D5A4AB94}"/>
    <cellStyle name="Comma 13 7" xfId="3493" xr:uid="{DB720ABE-B6D2-4029-968C-E348C5E59501}"/>
    <cellStyle name="Comma 13 8" xfId="3520" xr:uid="{ECF52C73-5BDF-4BB9-B562-6431AA9C2E26}"/>
    <cellStyle name="Comma 13 9" xfId="5131" xr:uid="{5CF40841-7D56-4FE3-9579-54F8CCB715D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4" xfId="3643" xr:uid="{BD264130-5A34-4BEA-8591-F529F204660B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4" xfId="3494" xr:uid="{EF0E1982-FF02-475A-8949-C6050126D7AA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4" xfId="3495" xr:uid="{7B987D9A-AFCB-4DA8-BFD0-391ADC48653C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4" xfId="3496" xr:uid="{2810E755-4824-4DC0-89EF-FEF80533AA8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3" xfId="3960" xr:uid="{659A62C1-C7E8-4183-9448-BCC86FE15A07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3" xfId="3961" xr:uid="{D487068A-3FD7-44BF-8E79-E26D37B2E13F}"/>
    <cellStyle name="Comma 2 2 2 2 3" xfId="4607" xr:uid="{C960A0C8-4740-471D-80AF-CAC68CC7F73F}"/>
    <cellStyle name="Comma 2 2 2 2 4" xfId="3778" xr:uid="{1E360A51-E19D-4A7F-A37D-17664D3FD580}"/>
    <cellStyle name="Comma 2 2 2 3" xfId="3020" xr:uid="{00000000-0005-0000-0000-00009D050000}"/>
    <cellStyle name="Comma 2 2 2 3 2" xfId="4918" xr:uid="{CD9EE84E-A852-48B9-916F-E9E4AE1D812A}"/>
    <cellStyle name="Comma 2 2 2 3 3" xfId="3962" xr:uid="{DA876866-AC6C-49B2-BB4F-7182A009BB56}"/>
    <cellStyle name="Comma 2 2 3" xfId="3021" xr:uid="{00000000-0005-0000-0000-00009E050000}"/>
    <cellStyle name="Comma 2 2 3 2" xfId="4919" xr:uid="{6E0059D9-2E2E-4520-842E-8725FF9EBD1B}"/>
    <cellStyle name="Comma 2 2 3 3" xfId="3963" xr:uid="{740D972A-C595-4C4B-9ECC-8B23E631CCF7}"/>
    <cellStyle name="Comma 2 2 4" xfId="3022" xr:uid="{00000000-0005-0000-0000-00009F050000}"/>
    <cellStyle name="Comma 2 2 4 2" xfId="4920" xr:uid="{7FB45373-2ABE-4FDB-A946-E17A4E099414}"/>
    <cellStyle name="Comma 2 2 4 3" xfId="3964" xr:uid="{BF3B7640-1EEC-4788-BB66-6CB841BAEACC}"/>
    <cellStyle name="Comma 2 2 5" xfId="1179" xr:uid="{00000000-0005-0000-0000-0000A0050000}"/>
    <cellStyle name="Comma 2 2 6" xfId="4128" xr:uid="{2A759602-3AE3-4A8E-94CD-9C5A3E85E9B5}"/>
    <cellStyle name="Comma 2 2 7" xfId="3446" xr:uid="{2C0B1F21-0575-49C4-B47E-9022E9E996E3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3" xfId="3467" xr:uid="{72C387AA-DCEC-42E8-8069-595E5A4DEECD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3" xfId="3965" xr:uid="{65954C7C-C197-42BA-89B5-AC1193D547B3}"/>
    <cellStyle name="Comma 2 3 4" xfId="3025" xr:uid="{00000000-0005-0000-0000-0000A6050000}"/>
    <cellStyle name="Comma 2 3 4 2" xfId="4922" xr:uid="{3B740DE8-B42F-48CB-9FB1-0B38516CDE53}"/>
    <cellStyle name="Comma 2 3 4 3" xfId="3966" xr:uid="{632EBEA2-D089-4CF5-8579-6398EDD43BE6}"/>
    <cellStyle name="Comma 2 3 5" xfId="1181" xr:uid="{00000000-0005-0000-0000-0000A7050000}"/>
    <cellStyle name="Comma 2 3 5 2" xfId="4215" xr:uid="{69EE01ED-626A-497E-A192-B76E447567A7}"/>
    <cellStyle name="Comma 2 3 5 3" xfId="3497" xr:uid="{D46ED9F5-FD4F-4C24-B598-86FBEC26B396}"/>
    <cellStyle name="Comma 2 3 6" xfId="4129" xr:uid="{B13E1536-17BC-4F5E-9C50-1379CF44B2BC}"/>
    <cellStyle name="Comma 2 3 7" xfId="3447" xr:uid="{2410C5BC-4072-4685-98B4-93195E6C1B81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3" xfId="3968" xr:uid="{041DF1A4-F0B0-4460-87B7-8098647D069D}"/>
    <cellStyle name="Comma 2 5 2 3" xfId="4923" xr:uid="{8232F38C-455B-4C6F-8B47-7736CEDE7ECA}"/>
    <cellStyle name="Comma 2 5 2 4" xfId="3967" xr:uid="{49B22D8A-471C-42D9-A2ED-D397EC1526A1}"/>
    <cellStyle name="Comma 2 5 3" xfId="3028" xr:uid="{00000000-0005-0000-0000-0000AD050000}"/>
    <cellStyle name="Comma 2 5 3 2" xfId="4925" xr:uid="{E256B7A5-9347-46B2-B31E-0B4590DA8C12}"/>
    <cellStyle name="Comma 2 5 3 3" xfId="3969" xr:uid="{084D6D30-2118-48E5-A74D-C68AEBAF9D99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5" xfId="3448" xr:uid="{A792765C-1F0D-4819-8758-DE4E6E6AA9D4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3" xfId="3681" xr:uid="{22B1DDC4-DC46-4AC7-A6F7-E22027A3EEE4}"/>
    <cellStyle name="Comma 21 4" xfId="4216" xr:uid="{FB395354-919C-4F26-AF07-7FFC6B1AFA26}"/>
    <cellStyle name="Comma 21 5" xfId="3498" xr:uid="{C55F21FF-6746-4D60-BA9E-2CDF3019EEC8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3" xfId="3682" xr:uid="{B42D0C87-8727-413D-8427-15FBDBAAAF69}"/>
    <cellStyle name="Comma 22 4" xfId="1197" xr:uid="{00000000-0005-0000-0000-0000C0050000}"/>
    <cellStyle name="Comma 22 4 2" xfId="4217" xr:uid="{9C181EF6-F47C-4EFF-873D-5E78F0F0070A}"/>
    <cellStyle name="Comma 22 4 3" xfId="3499" xr:uid="{775EC4A8-D7AC-4DDD-99BC-82E2D70E1915}"/>
    <cellStyle name="Comma 22 5" xfId="2290" xr:uid="{00000000-0005-0000-0000-0000C1050000}"/>
    <cellStyle name="Comma 22 5 2" xfId="4604" xr:uid="{10D9F0EC-C426-4025-9903-CA6380FBA2B8}"/>
    <cellStyle name="Comma 22 5 3" xfId="3775" xr:uid="{0082499A-AE17-4BEE-B885-0A07E517E271}"/>
    <cellStyle name="Comma 22 6" xfId="4134" xr:uid="{29287C64-A851-4DF5-87FA-41285E8BECB7}"/>
    <cellStyle name="Comma 22 7" xfId="3452" xr:uid="{6300A8D3-92F2-410B-B39D-EDA372B83B80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3" xfId="3501" xr:uid="{2516E935-CE31-457E-8820-3A5B5DCB14C2}"/>
    <cellStyle name="Comma 23 3" xfId="4218" xr:uid="{2AF63FFF-AEBB-421A-B94A-85CC4183799B}"/>
    <cellStyle name="Comma 23 4" xfId="3500" xr:uid="{8E85F580-0F04-4E28-9172-3DF5F40BB152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3" xfId="3953" xr:uid="{3C7DAA32-0FAE-4F0A-A1A9-45EDABA6BBE3}"/>
    <cellStyle name="Comma 24 2 3" xfId="4220" xr:uid="{BA6760C7-3692-4E4B-9591-C2081A19F394}"/>
    <cellStyle name="Comma 24 2 4" xfId="3502" xr:uid="{B71C95F9-2CFB-461D-8498-A65BFE6E9244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3" xfId="3776" xr:uid="{00F6043B-E129-43C1-A2E7-017FE2F3AEF7}"/>
    <cellStyle name="Comma 25 2 3" xfId="4221" xr:uid="{C6E45FEF-52CC-49DA-BB9D-454B0E9D6374}"/>
    <cellStyle name="Comma 25 2 4" xfId="3503" xr:uid="{18541DA7-7AAD-4B55-A20F-B7DF47B3A4A8}"/>
    <cellStyle name="Comma 25 3" xfId="4152" xr:uid="{B2470079-0C8D-41B4-BC86-2164FA8F6CC5}"/>
    <cellStyle name="Comma 25 4" xfId="3470" xr:uid="{01244431-0DC1-4CD7-8573-57EAB5A33E57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3" xfId="3505" xr:uid="{64827585-635A-4B0A-B11B-79B40EC5AE4C}"/>
    <cellStyle name="Comma 26 3" xfId="2079" xr:uid="{00000000-0005-0000-0000-0000CC050000}"/>
    <cellStyle name="Comma 26 3 2" xfId="4473" xr:uid="{930BEACB-5B98-4E0D-8990-FFE6D6B8E54F}"/>
    <cellStyle name="Comma 26 3 3" xfId="3683" xr:uid="{7DA64557-8166-4A7C-924C-9938520D9EE0}"/>
    <cellStyle name="Comma 26 4" xfId="4222" xr:uid="{A7A7F1A5-705C-48B4-B212-80F501C29A76}"/>
    <cellStyle name="Comma 26 5" xfId="3504" xr:uid="{C2878A67-EF2D-4C35-B483-814E64CCD167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3" xfId="3507" xr:uid="{2CAE3B46-6B43-4EE4-96A0-A6F94035B5DC}"/>
    <cellStyle name="Comma 27 3" xfId="2080" xr:uid="{00000000-0005-0000-0000-0000CF050000}"/>
    <cellStyle name="Comma 27 4" xfId="4224" xr:uid="{5813A853-D42E-4959-A164-9A4E0CFE6884}"/>
    <cellStyle name="Comma 27 5" xfId="3506" xr:uid="{3EAE6996-24BA-4E5D-A644-3727AF7B5F43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3" xfId="3684" xr:uid="{E5C411D9-5F51-434A-B825-F5A8B8781461}"/>
    <cellStyle name="Comma 28 3" xfId="4226" xr:uid="{C3144A5F-A4F4-4E71-9674-69568FF9DD53}"/>
    <cellStyle name="Comma 28 4" xfId="3508" xr:uid="{CE7B3301-8F9C-41E9-AC0B-332BFA9EF970}"/>
    <cellStyle name="Comma 29" xfId="1209" xr:uid="{00000000-0005-0000-0000-0000D2050000}"/>
    <cellStyle name="Comma 29 2" xfId="4227" xr:uid="{038F47C4-46A5-4FA2-92EF-BC3AF4798C66}"/>
    <cellStyle name="Comma 29 3" xfId="3509" xr:uid="{87A7C836-D25A-4BE3-9FC8-4E3A052486B5}"/>
    <cellStyle name="Comma 3" xfId="6" xr:uid="{00000000-0005-0000-0000-0000D3050000}"/>
    <cellStyle name="Comma 3 10" xfId="3449" xr:uid="{9041E75D-9643-41DE-B676-F48E529AFFF1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3" xfId="3780" xr:uid="{AA7007B1-E601-40B7-A1CA-11CFE78D29B6}"/>
    <cellStyle name="Comma 3 2 2 3" xfId="1211" xr:uid="{00000000-0005-0000-0000-0000D7050000}"/>
    <cellStyle name="Comma 3 2 2 4" xfId="4132" xr:uid="{309ACDF7-1DD2-4A4A-BD9A-BFE08DE1F9C0}"/>
    <cellStyle name="Comma 3 2 2 5" xfId="3450" xr:uid="{9EF78602-C238-4D97-8D1A-11C6634D26F0}"/>
    <cellStyle name="Comma 3 2 3" xfId="3030" xr:uid="{00000000-0005-0000-0000-0000D8050000}"/>
    <cellStyle name="Comma 3 2 3 2" xfId="4926" xr:uid="{A46604A4-2DA9-4680-B520-62849DC4B147}"/>
    <cellStyle name="Comma 3 2 3 3" xfId="3970" xr:uid="{313BF0AF-4063-4329-9D40-B2DBD584502A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3" xfId="3971" xr:uid="{3A959921-5472-451C-9BAD-0C6C058E56A6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3" xfId="3972" xr:uid="{AFDE00C2-E9C2-4823-A36F-2F670305E229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3" xfId="3456" xr:uid="{FC515766-CAA4-4E69-AB9C-B945809DB950}"/>
    <cellStyle name="Comma 3 9" xfId="4131" xr:uid="{5D073D05-4CB3-42D4-B43A-ED4204051136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3" xfId="3973" xr:uid="{4F88787F-6808-406A-8093-D21D9434F432}"/>
    <cellStyle name="Comma 30 2 3" xfId="4606" xr:uid="{ED393538-D4CA-495A-A8DC-94249AF237B7}"/>
    <cellStyle name="Comma 30 2 4" xfId="3777" xr:uid="{D5663F18-9AD0-4B6F-B191-A25C6DDBED5F}"/>
    <cellStyle name="Comma 30 3" xfId="2897" xr:uid="{00000000-0005-0000-0000-0000E5050000}"/>
    <cellStyle name="Comma 30 3 2" xfId="4909" xr:uid="{8601CEBF-13DF-4FB7-8CF1-BCFA4CFBFF1B}"/>
    <cellStyle name="Comma 30 3 3" xfId="3954" xr:uid="{CD827503-3D00-4B53-ADD9-D058E56C406E}"/>
    <cellStyle name="Comma 30 4" xfId="4228" xr:uid="{0B80B08A-5D0C-4C7D-A60F-B172ADADB64F}"/>
    <cellStyle name="Comma 30 5" xfId="3510" xr:uid="{076387B3-4BF4-4863-9DA3-66F191BF2167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4" xfId="3511" xr:uid="{69D36B9D-784F-46B3-8843-04AAB92BF2BB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3" xfId="3957" xr:uid="{AAC03FB3-98C6-4A89-BCE3-156F8BBF72CD}"/>
    <cellStyle name="Comma 32 4" xfId="4470" xr:uid="{40889A54-E95D-4D96-B690-9FB81A784B31}"/>
    <cellStyle name="Comma 32 5" xfId="3680" xr:uid="{3B626B41-C23E-4ED4-BAF7-9098275F6E93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3" xfId="3974" xr:uid="{4E4C4D3E-D0A6-4B68-A563-D9A5EA9E7159}"/>
    <cellStyle name="Comma 33 3" xfId="4430" xr:uid="{AF034191-D1F6-482F-996C-C187B38FBE46}"/>
    <cellStyle name="Comma 33 4" xfId="3679" xr:uid="{93A04CCD-414A-467A-A542-E260BCB6C103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3" xfId="3977" xr:uid="{BF9B5782-DCFE-43A4-B79D-442C4B23C7F6}"/>
    <cellStyle name="Comma 34 2 3" xfId="4932" xr:uid="{5ED0ED54-12BA-4A2E-9198-FCA67D3129E6}"/>
    <cellStyle name="Comma 34 2 4" xfId="3976" xr:uid="{D64E3A73-1CAE-44E8-A902-E4FA34058C9A}"/>
    <cellStyle name="Comma 34 3" xfId="4931" xr:uid="{A83AA39F-9B7F-49E2-8A52-E7FD1875103B}"/>
    <cellStyle name="Comma 34 4" xfId="3975" xr:uid="{6754E7CE-32D2-41A9-AD03-9237CA0BF0A6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3" xfId="3979" xr:uid="{5B228751-262B-421F-A707-F511300A65AB}"/>
    <cellStyle name="Comma 35 3" xfId="4934" xr:uid="{031F1DCF-0C1F-4910-9E7C-116D712EDA27}"/>
    <cellStyle name="Comma 35 4" xfId="3978" xr:uid="{5A0D0816-40F3-471F-BCAD-ED0FB32AC6A9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3" xfId="3981" xr:uid="{DB4A9AC5-1F58-470A-8467-C484A0EAE4D7}"/>
    <cellStyle name="Comma 36 3" xfId="4936" xr:uid="{5B7BCAEF-F4E4-4B6F-A165-9A83EE1207ED}"/>
    <cellStyle name="Comma 36 4" xfId="3980" xr:uid="{B2192B76-8D26-46CD-B514-D0B866A6F194}"/>
    <cellStyle name="Comma 37" xfId="3045" xr:uid="{00000000-0005-0000-0000-0000F4050000}"/>
    <cellStyle name="Comma 37 2" xfId="4938" xr:uid="{0DECFAF0-B900-437A-AE0C-303A0E11C9E0}"/>
    <cellStyle name="Comma 37 3" xfId="3982" xr:uid="{D9CA11BC-FE80-4F09-967E-280755BF5C7D}"/>
    <cellStyle name="Comma 38" xfId="3046" xr:uid="{00000000-0005-0000-0000-0000F5050000}"/>
    <cellStyle name="Comma 38 2" xfId="4939" xr:uid="{4571FDC7-F41F-42B9-A847-39E8DEEFC936}"/>
    <cellStyle name="Comma 38 3" xfId="3983" xr:uid="{78344F3B-669F-40D5-8061-7ADB15A840ED}"/>
    <cellStyle name="Comma 39" xfId="3047" xr:uid="{00000000-0005-0000-0000-0000F6050000}"/>
    <cellStyle name="Comma 39 2" xfId="4940" xr:uid="{59F3FC95-F69D-4C49-998E-09A90D2C6962}"/>
    <cellStyle name="Comma 39 3" xfId="3984" xr:uid="{21634907-4468-4E5A-9D7D-0315565E0056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3" xfId="3985" xr:uid="{B99A5996-1B29-4141-A2CB-0C53ECDF0125}"/>
    <cellStyle name="Comma 4 5" xfId="3049" xr:uid="{00000000-0005-0000-0000-0000FC050000}"/>
    <cellStyle name="Comma 4 5 2" xfId="4942" xr:uid="{BA9AA8C7-3340-41F8-B660-5D314625530E}"/>
    <cellStyle name="Comma 4 5 3" xfId="3986" xr:uid="{9DC9AEE3-D79C-4E24-8B8E-5496E4D5E9B5}"/>
    <cellStyle name="Comma 4 6" xfId="37" xr:uid="{00000000-0005-0000-0000-0000FD050000}"/>
    <cellStyle name="Comma 4 6 2" xfId="4139" xr:uid="{416A7A58-D6F3-4324-BD5E-7D4D3AA4EFCA}"/>
    <cellStyle name="Comma 4 6 3" xfId="3457" xr:uid="{AD0DB4F9-B5FF-4E9D-BE51-3D6D624E5F58}"/>
    <cellStyle name="Comma 4 7" xfId="4133" xr:uid="{1ECF0D91-0BAD-4FFC-A709-78E2D9F3A4F1}"/>
    <cellStyle name="Comma 4 8" xfId="3451" xr:uid="{8937BCE5-52A9-4739-9AE3-5E65650E85D5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3" xfId="3987" xr:uid="{C9DB27F0-A275-4505-90A2-F9030F686609}"/>
    <cellStyle name="Comma 40 3" xfId="4394" xr:uid="{615ABC10-8C8F-4D91-9B58-08BA8C3D9FFA}"/>
    <cellStyle name="Comma 40 4" xfId="3645" xr:uid="{1399BCFF-B69D-4D1B-83D3-02D56207B6C6}"/>
    <cellStyle name="Comma 41" xfId="3051" xr:uid="{00000000-0005-0000-0000-000000060000}"/>
    <cellStyle name="Comma 41 2" xfId="4944" xr:uid="{671D970E-978B-4033-B631-82A1C737E69F}"/>
    <cellStyle name="Comma 41 3" xfId="3988" xr:uid="{42FE80EC-620E-49D1-A014-858DBDD5A5FB}"/>
    <cellStyle name="Comma 42" xfId="3052" xr:uid="{00000000-0005-0000-0000-000001060000}"/>
    <cellStyle name="Comma 42 2" xfId="4945" xr:uid="{8A59131E-48A9-4A3E-A589-3E78D693B4C1}"/>
    <cellStyle name="Comma 42 3" xfId="3989" xr:uid="{993B97FF-F027-4EF9-8A43-3D280334F3D3}"/>
    <cellStyle name="Comma 43" xfId="2582" xr:uid="{00000000-0005-0000-0000-000002060000}"/>
    <cellStyle name="Comma 43 2" xfId="4887" xr:uid="{BF6CAC95-9272-4BE8-87DE-9802C2BCBCDF}"/>
    <cellStyle name="Comma 43 3" xfId="3938" xr:uid="{45B40D12-1471-4AFA-BD38-7CED93FE6244}"/>
    <cellStyle name="Comma 44" xfId="2436" xr:uid="{00000000-0005-0000-0000-000003060000}"/>
    <cellStyle name="Comma 44 2" xfId="4744" xr:uid="{8A90B14B-5028-4B5F-9B5C-7F66D6CC519A}"/>
    <cellStyle name="Comma 44 3" xfId="3865" xr:uid="{20E8D6A1-DDD8-45CF-AB6A-5261F92F1512}"/>
    <cellStyle name="Comma 45" xfId="3413" xr:uid="{00000000-0005-0000-0000-000004060000}"/>
    <cellStyle name="Comma 45 2" xfId="5096" xr:uid="{2437C5BC-1ED1-4E08-96D6-976FB06B0322}"/>
    <cellStyle name="Comma 45 3" xfId="4113" xr:uid="{BFBB160B-F241-4465-86B6-3E6A3F930889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3" xfId="3455" xr:uid="{73FCAD67-86C3-4885-8E54-F0B4EA057550}"/>
    <cellStyle name="Comma 48" xfId="3444" xr:uid="{24BED0DC-946A-43BF-94A4-05F94E2277A4}"/>
    <cellStyle name="Comma 49" xfId="4045" xr:uid="{2BA40A72-41D2-4BC0-B734-1ED50F0D8CC4}"/>
    <cellStyle name="Comma 5" xfId="38" xr:uid="{00000000-0005-0000-0000-000007060000}"/>
    <cellStyle name="Comma 5 10" xfId="3458" xr:uid="{1BB4AECF-514D-4B2A-9E29-CC19DFA9D29B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3" xfId="3512" xr:uid="{0938DB62-B4AE-47FE-9504-582F89DB0B2F}"/>
    <cellStyle name="Comma 5 2 3" xfId="1222" xr:uid="{00000000-0005-0000-0000-00000A060000}"/>
    <cellStyle name="Comma 5 2 4" xfId="4151" xr:uid="{9FA9FB98-66EA-49C4-8689-F0B67B1599EB}"/>
    <cellStyle name="Comma 5 2 5" xfId="3469" xr:uid="{CEE50C68-171F-4C0B-8E99-C0F395F95D4F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3" xfId="3990" xr:uid="{D4A6D6BC-F89E-4D01-BAAC-900DEC44DACB}"/>
    <cellStyle name="Comma 5 3 3" xfId="4475" xr:uid="{4A4385DE-4802-4E3F-8463-1EE0F3343394}"/>
    <cellStyle name="Comma 5 3 4" xfId="3685" xr:uid="{812201CE-C31B-4811-B3E3-5954D16744CA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3" xfId="3991" xr:uid="{9859BCBA-1381-4AEB-8011-BCE222F01117}"/>
    <cellStyle name="Comma 5 5" xfId="3056" xr:uid="{00000000-0005-0000-0000-00000F060000}"/>
    <cellStyle name="Comma 5 5 2" xfId="4948" xr:uid="{426DA5C7-025D-4083-84D1-E5FFC0CD545E}"/>
    <cellStyle name="Comma 5 5 3" xfId="3992" xr:uid="{3C96D913-DC44-44EF-87E3-2841B896DFB6}"/>
    <cellStyle name="Comma 5 6" xfId="4140" xr:uid="{88778F57-48FF-4156-BF1A-52457E723163}"/>
    <cellStyle name="Comma 5 7" xfId="4603" xr:uid="{189F092A-161C-4ED0-A06C-171039BED2EC}"/>
    <cellStyle name="Comma 5 8" xfId="5124" xr:uid="{5078483A-819D-4CCF-92B0-3D2CC4E3E090}"/>
    <cellStyle name="Comma 5 9" xfId="4371" xr:uid="{DC6D8FFF-F982-4D9A-BB77-6261C8E0996E}"/>
    <cellStyle name="Comma 5_WCO" xfId="2802" xr:uid="{00000000-0005-0000-0000-000010060000}"/>
    <cellStyle name="Comma 50" xfId="5127" xr:uid="{A9B7BA6F-605F-442B-A4D4-FB0E24C1FD51}"/>
    <cellStyle name="Comma 51" xfId="3522" xr:uid="{14C2E17D-9B45-4B82-A536-B93113EB1D76}"/>
    <cellStyle name="Comma 52" xfId="3472" xr:uid="{8C5E7672-B316-4D22-BB5A-68533E0A5980}"/>
    <cellStyle name="Comma 53" xfId="3057" xr:uid="{00000000-0005-0000-0000-000011060000}"/>
    <cellStyle name="Comma 54" xfId="3944" xr:uid="{0F7AF1FC-AD86-4553-AC84-581099871103}"/>
    <cellStyle name="Comma 55" xfId="5126" xr:uid="{22D954FC-20F0-43AF-AB1C-9A5B6A8E9AB7}"/>
    <cellStyle name="Comma 56" xfId="5135" xr:uid="{57FAD0AD-AE25-43D2-A247-20D390A6C9D3}"/>
    <cellStyle name="Comma 57" xfId="3454" xr:uid="{75F41866-1798-4329-9B8D-A4EE9A63393C}"/>
    <cellStyle name="Comma 58" xfId="5128" xr:uid="{AEF7C147-D436-4087-A972-EEC08278B673}"/>
    <cellStyle name="Comma 59" xfId="3946" xr:uid="{2551E6A3-B670-4796-9A7E-227CD9CFCA7E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3" xfId="3513" xr:uid="{51A07448-8982-48FC-9D5B-BFCACC57F084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3" xfId="3993" xr:uid="{3A212939-4D87-4F16-AF95-BFB50F3DD0D0}"/>
    <cellStyle name="Comma 6 3 3" xfId="4232" xr:uid="{7506AC76-A707-49F9-A811-A95435A31A4C}"/>
    <cellStyle name="Comma 6 3 4" xfId="3514" xr:uid="{D05FFD0C-5B4A-4445-BC00-BED0486F9423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3" xfId="3686" xr:uid="{ABE3041A-8FD6-43E6-93E5-434F851B50C0}"/>
    <cellStyle name="Comma 6 6" xfId="4141" xr:uid="{720D6EBF-9126-425F-A276-9BD4B547F821}"/>
    <cellStyle name="Comma 6 7" xfId="3459" xr:uid="{0AD761FE-4B9D-4727-A223-E2E69C525906}"/>
    <cellStyle name="Comma 6_WCO" xfId="2798" xr:uid="{00000000-0005-0000-0000-00001A060000}"/>
    <cellStyle name="Comma 60" xfId="3691" xr:uid="{D27EDEA5-F979-41A8-820F-83F593328FF6}"/>
    <cellStyle name="Comma 61" xfId="3958" xr:uid="{F740A495-854F-4FDB-9D44-80F7C25363BF}"/>
    <cellStyle name="Comma 62" xfId="3477" xr:uid="{65ED5F91-6696-4EB8-9CF3-B8AD1AC4259E}"/>
    <cellStyle name="Comma 63" xfId="3486" xr:uid="{CAED6370-3C2F-487C-8C8D-03997B5FF334}"/>
    <cellStyle name="Comma 64" xfId="3868" xr:uid="{C483DD36-3AC0-44D7-90B5-C021E83925F7}"/>
    <cellStyle name="Comma 65" xfId="3688" xr:uid="{04A0000C-F038-4953-B554-DDAADAF3DFAB}"/>
    <cellStyle name="Comma 66" xfId="3523" xr:uid="{9A2AB09E-2A4B-49E6-8710-CD3C3DB91CD2}"/>
    <cellStyle name="Comma 67" xfId="5125" xr:uid="{161817BD-6F97-4F77-AC55-EAE29B8D21E8}"/>
    <cellStyle name="Comma 68" xfId="3866" xr:uid="{252CF41C-A32E-48EE-A0FB-8DC14FD3E06D}"/>
    <cellStyle name="Comma 69" xfId="3945" xr:uid="{4A856992-5A20-4080-8373-A89222B72976}"/>
    <cellStyle name="Comma 7" xfId="64" xr:uid="{00000000-0005-0000-0000-00001B060000}"/>
    <cellStyle name="Comma 7 10" xfId="4160" xr:uid="{94A9C947-E7B4-4B79-9D0A-E27D83CEF53C}"/>
    <cellStyle name="Comma 7 11" xfId="3461" xr:uid="{A31EF16B-5048-4B48-9E20-82BA454D973A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3" xfId="3994" xr:uid="{E2FA8014-AE04-48A8-B54F-AE4CAC896EAC}"/>
    <cellStyle name="Comma 7 2 2 3" xfId="4147" xr:uid="{191DADD6-8822-47E6-BDFC-014D017C36C1}"/>
    <cellStyle name="Comma 7 2 2 4" xfId="3465" xr:uid="{363B1AA3-8146-4002-978E-C0C0945F10C1}"/>
    <cellStyle name="Comma 7 2 3" xfId="3060" xr:uid="{00000000-0005-0000-0000-00001F060000}"/>
    <cellStyle name="Comma 7 2 3 2" xfId="4951" xr:uid="{34C5B52C-94B1-4A46-8647-4BCFE192C413}"/>
    <cellStyle name="Comma 7 2 3 3" xfId="3995" xr:uid="{5088945B-9231-4384-89E5-BF8E86CB3859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3" xfId="3996" xr:uid="{76E8A89C-BF52-4CD4-ACB9-0943B88F9745}"/>
    <cellStyle name="Comma 7 3 3" xfId="4233" xr:uid="{D49568DF-F168-47AB-822D-3CE8D3D3BFA1}"/>
    <cellStyle name="Comma 7 3 4" xfId="3515" xr:uid="{967EDB33-0BFF-497D-885A-C0942278DA2F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3" xfId="3997" xr:uid="{9E00872D-CA1A-4F64-967A-BBD8E8EA7A13}"/>
    <cellStyle name="Comma 7 6" xfId="3064" xr:uid="{00000000-0005-0000-0000-000025060000}"/>
    <cellStyle name="Comma 7 6 2" xfId="4954" xr:uid="{025392AA-8901-4B89-A941-A98E9E414AAB}"/>
    <cellStyle name="Comma 7 6 3" xfId="3998" xr:uid="{16AD3E01-A595-4F55-828D-AEE449202EED}"/>
    <cellStyle name="Comma 7 7" xfId="3065" xr:uid="{00000000-0005-0000-0000-000026060000}"/>
    <cellStyle name="Comma 7 7 2" xfId="4955" xr:uid="{6020D428-DB6C-438C-96B4-F5AFB0279EB1}"/>
    <cellStyle name="Comma 7 7 3" xfId="3999" xr:uid="{F263CC1F-601A-47E5-8666-83D67D023369}"/>
    <cellStyle name="Comma 7 8" xfId="4144" xr:uid="{A668EA92-D38E-4955-9374-1FF1108D0441}"/>
    <cellStyle name="Comma 7 9" xfId="5005" xr:uid="{2D553483-A876-4B63-8AD1-0882AC6DC4F9}"/>
    <cellStyle name="Comma 7_PRE-BUILTQ1-54" xfId="3066" xr:uid="{00000000-0005-0000-0000-000027060000}"/>
    <cellStyle name="Comma 70" xfId="3478" xr:uid="{3AB6B6DF-0A41-4CB6-8924-1D45BD0F1AA5}"/>
    <cellStyle name="Comma 71" xfId="3489" xr:uid="{E62E47A8-F02D-43ED-B54C-4D11C6804FFD}"/>
    <cellStyle name="Comma 72" xfId="5133" xr:uid="{C57FBE30-04B0-4196-BFE8-05082DB81776}"/>
    <cellStyle name="Comma 73" xfId="3471" xr:uid="{2B43B2D1-51CB-497F-B9AA-AFA85D10AFD4}"/>
    <cellStyle name="Comma 74" xfId="3521" xr:uid="{0A8BD214-E1F1-4F21-B593-11115E08D017}"/>
    <cellStyle name="Comma 75" xfId="3479" xr:uid="{E202923A-38A6-434F-9AF9-ABAFF67011A6}"/>
    <cellStyle name="Comma 76" xfId="3527" xr:uid="{7A21584D-493C-4CD1-9775-861365366100}"/>
    <cellStyle name="Comma 77" xfId="3490" xr:uid="{36A8BE9E-63F9-4112-9AE0-18CECF2F3C16}"/>
    <cellStyle name="Comma 78" xfId="3524" xr:uid="{83A40211-5E87-495C-B1E5-588CB72FA6A6}"/>
    <cellStyle name="Comma 79" xfId="3640" xr:uid="{4713B229-129E-44AE-9722-DF0BF4542833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3" xfId="3453" xr:uid="{077374B1-7E78-433D-BD32-D13E41E811D3}"/>
    <cellStyle name="Comma 8 11" xfId="3462" xr:uid="{C2BE2C6A-B916-4A11-8417-0C665832375E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3" xfId="4000" xr:uid="{D65DB236-77F0-46A0-AFCF-85430BF16C07}"/>
    <cellStyle name="Comma 8 3" xfId="1232" xr:uid="{00000000-0005-0000-0000-00002C060000}"/>
    <cellStyle name="Comma 8 3 2" xfId="4234" xr:uid="{B55114F4-7352-49C0-A380-1AAFBBCE3CDE}"/>
    <cellStyle name="Comma 8 3 3" xfId="3516" xr:uid="{523C9CE2-1B9B-4D2B-A11F-8AC0A784605C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3" xfId="4001" xr:uid="{488E9F50-C01A-45E3-94B6-26C01E976152}"/>
    <cellStyle name="Comma 8 4_WCO" xfId="2796" xr:uid="{00000000-0005-0000-0000-00002F060000}"/>
    <cellStyle name="Comma 8 5" xfId="4145" xr:uid="{757EDF47-F8B3-471D-A843-00E500125710}"/>
    <cellStyle name="Comma 8 6" xfId="5003" xr:uid="{022B1BD0-1A28-4EF1-9CE2-07DAC148065B}"/>
    <cellStyle name="Comma 8 7" xfId="4161" xr:uid="{094E9E2C-8A29-4581-8B15-F1EA14CF712D}"/>
    <cellStyle name="Comma 8 8" xfId="4169" xr:uid="{77E4078E-164E-44DC-9160-6FAEBE410452}"/>
    <cellStyle name="Comma 8 9" xfId="3463" xr:uid="{554D7899-3107-4B13-8D5D-296162D67864}"/>
    <cellStyle name="Comma 8_WCO" xfId="2797" xr:uid="{00000000-0005-0000-0000-000030060000}"/>
    <cellStyle name="Comma 80" xfId="5132" xr:uid="{0A101BF7-F824-4110-879A-32E32A36C2D1}"/>
    <cellStyle name="Comma 81" xfId="3491" xr:uid="{5156E7AC-EDED-44C4-97F4-6D28D387EB8D}"/>
    <cellStyle name="Comma 82" xfId="3942" xr:uid="{BEDA0399-EEA3-481D-A9C6-59119803D195}"/>
    <cellStyle name="Comma 83" xfId="3619" xr:uid="{263B2190-9FAF-48E4-B17C-E73F94340619}"/>
    <cellStyle name="Comma 84" xfId="5129" xr:uid="{A3A7CF5F-18C3-431F-A19E-999E0EB36842}"/>
    <cellStyle name="Comma 85" xfId="5134" xr:uid="{2E5FB1A0-D93B-46FF-9F23-559479B1B1CA}"/>
    <cellStyle name="Comma 86" xfId="5130" xr:uid="{443EF30F-5A98-4341-86CB-FC342B541B05}"/>
    <cellStyle name="Comma 87" xfId="3943" xr:uid="{012871A8-B2C4-450C-B488-B6ECCE8DB8E6}"/>
    <cellStyle name="Comma 88" xfId="3620" xr:uid="{B05F96D9-40B5-4259-B096-EF18C5F3D72E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3" xfId="3518" xr:uid="{46ADDCC3-28B9-44A4-A2CD-15A47E66E8FE}"/>
    <cellStyle name="Comma 9 2 3" xfId="4235" xr:uid="{19B8F760-327E-4910-8EE1-C426993DDADF}"/>
    <cellStyle name="Comma 9 2 4" xfId="3517" xr:uid="{5726EA86-E9A8-4CB3-A3E8-BB9AAC5F3E4A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3" xfId="3519" xr:uid="{DD2658FA-34A9-45A5-92B2-3325E6B9CED9}"/>
    <cellStyle name="Comma 9 4" xfId="2085" xr:uid="{00000000-0005-0000-0000-000036060000}"/>
    <cellStyle name="Comma 9 4 2" xfId="4477" xr:uid="{E4CE831E-220D-4238-945A-D0C03FE0D5A1}"/>
    <cellStyle name="Comma 9 4 3" xfId="3687" xr:uid="{2C10EAE4-1A70-4AAE-A844-1AED2EA7F224}"/>
    <cellStyle name="Comma 9 5" xfId="2583" xr:uid="{00000000-0005-0000-0000-000037060000}"/>
    <cellStyle name="Comma 9 5 2" xfId="4888" xr:uid="{D421133D-6FB9-4870-8500-155AACADD199}"/>
    <cellStyle name="Comma 9 5 3" xfId="3939" xr:uid="{1031941C-F759-467E-8186-19C637EDA74E}"/>
    <cellStyle name="Comma 9 6" xfId="4150" xr:uid="{573920E5-FD56-4E3D-8C9F-35DA1C148C6E}"/>
    <cellStyle name="Comma 9 7" xfId="3468" xr:uid="{AE5FC8D4-19B3-4B9D-B5E4-DA0894AB8B35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3" xfId="4002" xr:uid="{C78D5A1C-B7A9-4232-9169-D8FECC0E857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3" xfId="3460" xr:uid="{D189A3BB-2048-4AA6-91D0-4A078C4ECBBF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3" xfId="3426" xr:uid="{00000000-0005-0000-0000-00005F070000}"/>
    <cellStyle name="Input [yellow] 3 3 2" xfId="5109" xr:uid="{750DC6A7-ACF5-4A1B-AB40-A907A5E211DD}"/>
    <cellStyle name="Input [yellow] 3 3 3" xfId="4114" xr:uid="{558BD2D1-3126-4717-95E0-65F0FA7380D7}"/>
    <cellStyle name="Input [yellow] 3 4" xfId="4479" xr:uid="{03290E20-E8D4-420A-B51D-DC4EED61D3BF}"/>
    <cellStyle name="Input [yellow] 4" xfId="2015" xr:uid="{00000000-0005-0000-0000-000060070000}"/>
    <cellStyle name="Input [yellow] 4 2" xfId="4416" xr:uid="{9CD488CA-41F9-43F4-AB12-04204E5D2C16}"/>
    <cellStyle name="Input [yellow] 5" xfId="2422" xr:uid="{00000000-0005-0000-0000-000061070000}"/>
    <cellStyle name="Input [yellow] 5 2" xfId="4730" xr:uid="{022623F8-B4FF-4FF2-AC62-02C803EF14E0}"/>
    <cellStyle name="Input [yellow] 6" xfId="2476" xr:uid="{00000000-0005-0000-0000-000062070000}"/>
    <cellStyle name="Input [yellow] 6 2" xfId="4784" xr:uid="{83B24EE3-8C01-4275-A2EA-03313083D952}"/>
    <cellStyle name="Input [yellow] 7" xfId="4143" xr:uid="{B8A0FC2D-9FD2-4609-85A4-CF6F69F5F614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3" xfId="2421" xr:uid="{00000000-0005-0000-0000-000065070000}"/>
    <cellStyle name="Input 10 3 2" xfId="4729" xr:uid="{9F446B51-DC7F-4916-A382-76E1719A0195}"/>
    <cellStyle name="Input 10 4" xfId="2477" xr:uid="{00000000-0005-0000-0000-000066070000}"/>
    <cellStyle name="Input 10 4 2" xfId="4785" xr:uid="{66962047-78B3-4660-99BB-E3BAC18F3A27}"/>
    <cellStyle name="Input 10 5" xfId="4238" xr:uid="{75A55B68-9F1F-4FAB-93EA-736FAE9995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3" xfId="2420" xr:uid="{00000000-0005-0000-0000-00006A070000}"/>
    <cellStyle name="Input 11 3 2" xfId="4728" xr:uid="{FB6AC372-B388-4A49-BA22-80F20FC40AFA}"/>
    <cellStyle name="Input 11 4" xfId="3410" xr:uid="{00000000-0005-0000-0000-00006B070000}"/>
    <cellStyle name="Input 11 4 2" xfId="5093" xr:uid="{95FA2B1E-8D40-4C1E-BA03-BC768E1B99F1}"/>
    <cellStyle name="Input 11 5" xfId="4239" xr:uid="{847C9475-0DDD-451B-B6CE-4186C85EE202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3" xfId="2419" xr:uid="{00000000-0005-0000-0000-00006F070000}"/>
    <cellStyle name="Input 12 3 2" xfId="4727" xr:uid="{45C8E221-BEC2-457F-B26C-756057CA8A87}"/>
    <cellStyle name="Input 12 4" xfId="2478" xr:uid="{00000000-0005-0000-0000-000070070000}"/>
    <cellStyle name="Input 12 4 2" xfId="4786" xr:uid="{B5AD078B-1D8F-4BD0-A17D-654606B4818B}"/>
    <cellStyle name="Input 12 5" xfId="4240" xr:uid="{70114588-D017-4799-89E1-1201EDBC35D8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3" xfId="2418" xr:uid="{00000000-0005-0000-0000-000074070000}"/>
    <cellStyle name="Input 13 3 2" xfId="4726" xr:uid="{C438A3C7-E65F-4681-90E1-76B63BD6B919}"/>
    <cellStyle name="Input 13 4" xfId="2479" xr:uid="{00000000-0005-0000-0000-000075070000}"/>
    <cellStyle name="Input 13 4 2" xfId="4787" xr:uid="{A6D439EC-E2AB-4737-BC38-5FE2D3E9A805}"/>
    <cellStyle name="Input 13 5" xfId="4241" xr:uid="{94A994CF-8F4E-4A7B-B8F7-367FDA766D88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3" xfId="2417" xr:uid="{00000000-0005-0000-0000-000079070000}"/>
    <cellStyle name="Input 14 3 2" xfId="4725" xr:uid="{730A0795-2DC1-4414-A77E-AF947FC43B08}"/>
    <cellStyle name="Input 14 4" xfId="2480" xr:uid="{00000000-0005-0000-0000-00007A070000}"/>
    <cellStyle name="Input 14 4 2" xfId="4788" xr:uid="{5F6DF8BE-3A22-4768-83E0-3326A0A10C03}"/>
    <cellStyle name="Input 14 5" xfId="4242" xr:uid="{B618D45A-4491-4B98-A405-30A7137D97E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3" xfId="2416" xr:uid="{00000000-0005-0000-0000-00007E070000}"/>
    <cellStyle name="Input 15 3 2" xfId="4724" xr:uid="{59A674A2-B0E3-4FB2-852B-CC6921BBBFD2}"/>
    <cellStyle name="Input 15 4" xfId="2481" xr:uid="{00000000-0005-0000-0000-00007F070000}"/>
    <cellStyle name="Input 15 4 2" xfId="4789" xr:uid="{294981D1-A16E-4F94-BBC5-DC22AF0A6186}"/>
    <cellStyle name="Input 15 5" xfId="4243" xr:uid="{045F0139-E297-4DBE-9D1F-4CE284C535F7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3" xfId="2415" xr:uid="{00000000-0005-0000-0000-000083070000}"/>
    <cellStyle name="Input 16 3 2" xfId="4723" xr:uid="{3F22A260-D1C5-404C-AAB6-4B5B1D66F1F6}"/>
    <cellStyle name="Input 16 4" xfId="2482" xr:uid="{00000000-0005-0000-0000-000084070000}"/>
    <cellStyle name="Input 16 4 2" xfId="4790" xr:uid="{635E640A-ED04-4C5C-9A5E-77FFA24562B9}"/>
    <cellStyle name="Input 16 5" xfId="4244" xr:uid="{93ABC4B0-EE3E-4068-8BD2-2E950D15581F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3" xfId="2414" xr:uid="{00000000-0005-0000-0000-000088070000}"/>
    <cellStyle name="Input 17 3 2" xfId="4722" xr:uid="{37C60767-A9FC-42F9-99AB-21C1D8D27619}"/>
    <cellStyle name="Input 17 4" xfId="2483" xr:uid="{00000000-0005-0000-0000-000089070000}"/>
    <cellStyle name="Input 17 4 2" xfId="4791" xr:uid="{AFB6AF9F-D3C7-448E-9139-165737FB58B7}"/>
    <cellStyle name="Input 17 5" xfId="4245" xr:uid="{503D4707-F85E-4438-9DEE-C0CA21E3360B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3" xfId="2413" xr:uid="{00000000-0005-0000-0000-00008D070000}"/>
    <cellStyle name="Input 18 3 2" xfId="4721" xr:uid="{C3D6E5B1-DA37-4500-AD8A-5997DA2BF6CA}"/>
    <cellStyle name="Input 18 4" xfId="2484" xr:uid="{00000000-0005-0000-0000-00008E070000}"/>
    <cellStyle name="Input 18 4 2" xfId="4792" xr:uid="{D53592B1-70D1-4E80-A232-73240F1CA44F}"/>
    <cellStyle name="Input 18 5" xfId="4246" xr:uid="{3922EB1F-6427-4BC7-8B43-C2E04E262E65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3" xfId="2412" xr:uid="{00000000-0005-0000-0000-000092070000}"/>
    <cellStyle name="Input 19 3 2" xfId="4720" xr:uid="{F2019799-0852-415E-85AD-9B42D28763D6}"/>
    <cellStyle name="Input 19 4" xfId="2485" xr:uid="{00000000-0005-0000-0000-000093070000}"/>
    <cellStyle name="Input 19 4 2" xfId="4793" xr:uid="{D9A76A48-9C8D-4F06-909F-7A842680EE26}"/>
    <cellStyle name="Input 19 5" xfId="4247" xr:uid="{B360F50E-7653-4F49-9A85-B95A4B8FB9AC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3" xfId="3427" xr:uid="{00000000-0005-0000-0000-000098070000}"/>
    <cellStyle name="Input 2 2 3 2" xfId="5110" xr:uid="{875D6549-4588-4EC8-A21C-445FE7A59F39}"/>
    <cellStyle name="Input 2 2 4" xfId="4490" xr:uid="{41749203-C5A1-4445-B1F1-2560C24ED45F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4" xfId="2486" xr:uid="{00000000-0005-0000-0000-00009B070000}"/>
    <cellStyle name="Input 2 4 2" xfId="4794" xr:uid="{7E66F9A8-5A5B-4F68-B16F-9407390D3895}"/>
    <cellStyle name="Input 2 5" xfId="4248" xr:uid="{E9F9F6E3-3C2E-43B7-9FC0-D1C124C18B69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3" xfId="2410" xr:uid="{00000000-0005-0000-0000-00009F070000}"/>
    <cellStyle name="Input 20 3 2" xfId="4718" xr:uid="{396097E2-18DD-400B-BB8C-03DF50D5F1CE}"/>
    <cellStyle name="Input 20 4" xfId="2487" xr:uid="{00000000-0005-0000-0000-0000A0070000}"/>
    <cellStyle name="Input 20 4 2" xfId="4795" xr:uid="{58CA36D6-103F-460C-A29F-FCF16C30DAAB}"/>
    <cellStyle name="Input 20 5" xfId="4249" xr:uid="{487AFE66-A344-4753-A2A0-97D6A33D645E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3" xfId="2409" xr:uid="{00000000-0005-0000-0000-0000A4070000}"/>
    <cellStyle name="Input 21 3 2" xfId="4717" xr:uid="{E70690DF-5750-4A3D-ABFB-C0B08E131626}"/>
    <cellStyle name="Input 21 4" xfId="2488" xr:uid="{00000000-0005-0000-0000-0000A5070000}"/>
    <cellStyle name="Input 21 4 2" xfId="4796" xr:uid="{FB852D89-D904-4F00-8C4E-976764A8C328}"/>
    <cellStyle name="Input 21 5" xfId="4250" xr:uid="{A5496681-CF73-4863-9A38-1F297E53E5EB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3" xfId="2408" xr:uid="{00000000-0005-0000-0000-0000A9070000}"/>
    <cellStyle name="Input 22 3 2" xfId="4716" xr:uid="{92C92B92-6A3A-46A3-A7D0-EBE5A705FDF7}"/>
    <cellStyle name="Input 22 4" xfId="3409" xr:uid="{00000000-0005-0000-0000-0000AA070000}"/>
    <cellStyle name="Input 22 4 2" xfId="5092" xr:uid="{3DD78581-8961-4B23-9A22-F61CF84E17D1}"/>
    <cellStyle name="Input 22 5" xfId="4251" xr:uid="{E6E4F792-E785-4989-A598-277A19FEB085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3" xfId="2407" xr:uid="{00000000-0005-0000-0000-0000AE070000}"/>
    <cellStyle name="Input 23 3 2" xfId="4715" xr:uid="{8DF1E167-4520-4620-A2A5-08F076DABD51}"/>
    <cellStyle name="Input 23 4" xfId="2489" xr:uid="{00000000-0005-0000-0000-0000AF070000}"/>
    <cellStyle name="Input 23 4 2" xfId="4797" xr:uid="{13A4D2FA-92F6-40D6-BEEA-4FA3D561F89D}"/>
    <cellStyle name="Input 23 5" xfId="4252" xr:uid="{F947DD20-E74A-4C83-A580-099B6EC119B2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3" xfId="2406" xr:uid="{00000000-0005-0000-0000-0000B3070000}"/>
    <cellStyle name="Input 24 3 2" xfId="4714" xr:uid="{9A2FF262-953B-476F-A5B4-BF68981529A7}"/>
    <cellStyle name="Input 24 4" xfId="2490" xr:uid="{00000000-0005-0000-0000-0000B4070000}"/>
    <cellStyle name="Input 24 4 2" xfId="4798" xr:uid="{905746D7-F594-4912-959D-CEDD34CFA9C6}"/>
    <cellStyle name="Input 24 5" xfId="4253" xr:uid="{915D3AE2-1117-4EFD-9520-6BB8DA8E01F3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3" xfId="2405" xr:uid="{00000000-0005-0000-0000-0000B8070000}"/>
    <cellStyle name="Input 25 3 2" xfId="4713" xr:uid="{563E22EB-FCD6-4212-B77E-B57B9AB387E6}"/>
    <cellStyle name="Input 25 4" xfId="2491" xr:uid="{00000000-0005-0000-0000-0000B9070000}"/>
    <cellStyle name="Input 25 4 2" xfId="4799" xr:uid="{F382AA4C-36C8-437E-864F-398C984B4C1F}"/>
    <cellStyle name="Input 25 5" xfId="4254" xr:uid="{DD0FB80F-21D8-4876-8CA6-4788FF457CE7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3" xfId="2404" xr:uid="{00000000-0005-0000-0000-0000BD070000}"/>
    <cellStyle name="Input 26 3 2" xfId="4712" xr:uid="{E4D3E3DF-7680-4011-822B-0361967B419C}"/>
    <cellStyle name="Input 26 4" xfId="2492" xr:uid="{00000000-0005-0000-0000-0000BE070000}"/>
    <cellStyle name="Input 26 4 2" xfId="4800" xr:uid="{1C993DFC-26D8-4766-8821-0DC518CF4C0F}"/>
    <cellStyle name="Input 26 5" xfId="4255" xr:uid="{D7A19ECF-12DB-4E3F-BD69-BF2C684C884C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3" xfId="2403" xr:uid="{00000000-0005-0000-0000-0000C2070000}"/>
    <cellStyle name="Input 27 3 2" xfId="4711" xr:uid="{13F15871-2850-424B-9DC1-1B223DD63BE6}"/>
    <cellStyle name="Input 27 4" xfId="2493" xr:uid="{00000000-0005-0000-0000-0000C3070000}"/>
    <cellStyle name="Input 27 4 2" xfId="4801" xr:uid="{FD1D47F4-DFB3-40C7-936B-80F2688736ED}"/>
    <cellStyle name="Input 27 5" xfId="4256" xr:uid="{E990044B-B3EC-4A57-A35A-F401EECB4B2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3" xfId="2895" xr:uid="{00000000-0005-0000-0000-0000C7070000}"/>
    <cellStyle name="Input 28 3 2" xfId="4907" xr:uid="{D3B8B7AD-325C-4978-9E7B-EFF5D062BC51}"/>
    <cellStyle name="Input 28 4" xfId="2494" xr:uid="{00000000-0005-0000-0000-0000C8070000}"/>
    <cellStyle name="Input 28 4 2" xfId="4802" xr:uid="{ADB88AD3-C855-496A-9098-4DC2E70D3806}"/>
    <cellStyle name="Input 28 5" xfId="4257" xr:uid="{60B945EF-C8E4-492B-8492-FE09E1AC2051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3" xfId="2853" xr:uid="{00000000-0005-0000-0000-0000CC070000}"/>
    <cellStyle name="Input 29 3 2" xfId="4894" xr:uid="{D58E0C15-EE21-4497-AADA-7707DB1F7F99}"/>
    <cellStyle name="Input 29 4" xfId="2883" xr:uid="{00000000-0005-0000-0000-0000CD070000}"/>
    <cellStyle name="Input 29 4 2" xfId="4902" xr:uid="{6180EC41-0F46-47A1-9064-FAE1E7472C46}"/>
    <cellStyle name="Input 29 5" xfId="4258" xr:uid="{19AB5806-1EAF-410B-9CA5-858CDD67620E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3" xfId="3428" xr:uid="{00000000-0005-0000-0000-0000D2070000}"/>
    <cellStyle name="Input 3 2 3 2" xfId="5111" xr:uid="{2700576B-AA71-474B-BD9D-628644795133}"/>
    <cellStyle name="Input 3 2 4" xfId="4501" xr:uid="{C7F8B270-3936-46D8-B4F6-0344F1C51880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4" xfId="2495" xr:uid="{00000000-0005-0000-0000-0000D5070000}"/>
    <cellStyle name="Input 3 4 2" xfId="4803" xr:uid="{9438BC8F-D789-4FC3-BAA4-711062DC2F54}"/>
    <cellStyle name="Input 3 5" xfId="4259" xr:uid="{05933CD0-6070-4E06-AF78-295CC746A9E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3" xfId="2401" xr:uid="{00000000-0005-0000-0000-0000D9070000}"/>
    <cellStyle name="Input 30 3 2" xfId="4709" xr:uid="{AED2C029-7AAC-4A9E-B54F-097F1BE1887C}"/>
    <cellStyle name="Input 30 4" xfId="2496" xr:uid="{00000000-0005-0000-0000-0000DA070000}"/>
    <cellStyle name="Input 30 4 2" xfId="4804" xr:uid="{A5659E3D-B0DB-41A8-8125-C22AB1B0FF03}"/>
    <cellStyle name="Input 30 5" xfId="4260" xr:uid="{4DC4CCC0-8921-4A55-94C8-F725C7C9D49F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3" xfId="2400" xr:uid="{00000000-0005-0000-0000-0000DE070000}"/>
    <cellStyle name="Input 31 3 2" xfId="4708" xr:uid="{9B4E7D0C-F757-4630-976A-F2E930EC1C75}"/>
    <cellStyle name="Input 31 4" xfId="2497" xr:uid="{00000000-0005-0000-0000-0000DF070000}"/>
    <cellStyle name="Input 31 4 2" xfId="4805" xr:uid="{E56E5C05-A62C-4A47-A099-6185DF472766}"/>
    <cellStyle name="Input 31 5" xfId="4261" xr:uid="{24F8AA4A-061D-4694-B801-73C835D75BC2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3" xfId="2399" xr:uid="{00000000-0005-0000-0000-0000E3070000}"/>
    <cellStyle name="Input 32 3 2" xfId="4707" xr:uid="{C3151A73-B822-437B-9F58-A7E407C15DC5}"/>
    <cellStyle name="Input 32 4" xfId="2498" xr:uid="{00000000-0005-0000-0000-0000E4070000}"/>
    <cellStyle name="Input 32 4 2" xfId="4806" xr:uid="{59156A76-8038-4951-A2DB-3325872B605F}"/>
    <cellStyle name="Input 32 5" xfId="4262" xr:uid="{DDDFC72D-F650-4426-9795-C7F91BB7E50E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3" xfId="2398" xr:uid="{00000000-0005-0000-0000-0000E8070000}"/>
    <cellStyle name="Input 33 3 2" xfId="4706" xr:uid="{9574C10A-24DD-4B28-9E7F-CCBB8CBEA940}"/>
    <cellStyle name="Input 33 4" xfId="2499" xr:uid="{00000000-0005-0000-0000-0000E9070000}"/>
    <cellStyle name="Input 33 4 2" xfId="4807" xr:uid="{87668EA5-0852-4463-9316-25BABCB2025F}"/>
    <cellStyle name="Input 33 5" xfId="4263" xr:uid="{BF92202D-F57D-482A-B378-3999B0483BA3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3" xfId="2397" xr:uid="{00000000-0005-0000-0000-0000ED070000}"/>
    <cellStyle name="Input 34 3 2" xfId="4705" xr:uid="{C72A1711-7E1E-4C2B-8110-F87C75C353C5}"/>
    <cellStyle name="Input 34 4" xfId="3408" xr:uid="{00000000-0005-0000-0000-0000EE070000}"/>
    <cellStyle name="Input 34 4 2" xfId="5091" xr:uid="{2B14C1E4-0E47-4709-9309-81D08AE9C71C}"/>
    <cellStyle name="Input 34 5" xfId="4264" xr:uid="{88255415-F798-4B2E-A393-149F1049B4B5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3" xfId="2396" xr:uid="{00000000-0005-0000-0000-0000F2070000}"/>
    <cellStyle name="Input 35 3 2" xfId="4704" xr:uid="{D42AC01D-EF60-4FC7-9AAA-1D0C3F76F2B6}"/>
    <cellStyle name="Input 35 4" xfId="2500" xr:uid="{00000000-0005-0000-0000-0000F3070000}"/>
    <cellStyle name="Input 35 4 2" xfId="4808" xr:uid="{B36643F6-A840-4C63-9830-01A5F8DE7879}"/>
    <cellStyle name="Input 35 5" xfId="4265" xr:uid="{69DC1FBF-DDD7-49EF-8132-DD19589AF76D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3" xfId="2395" xr:uid="{00000000-0005-0000-0000-0000F7070000}"/>
    <cellStyle name="Input 36 3 2" xfId="4703" xr:uid="{A298B4D9-1F20-4D42-942E-3DE09127247F}"/>
    <cellStyle name="Input 36 4" xfId="2501" xr:uid="{00000000-0005-0000-0000-0000F8070000}"/>
    <cellStyle name="Input 36 4 2" xfId="4809" xr:uid="{E53FA418-8E00-4982-AB61-DFE8C29659FD}"/>
    <cellStyle name="Input 36 5" xfId="4266" xr:uid="{A8765AEA-7B2E-45D8-A329-C7D1E5F76AE9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3" xfId="2394" xr:uid="{00000000-0005-0000-0000-0000FC070000}"/>
    <cellStyle name="Input 37 3 2" xfId="4702" xr:uid="{2595598B-B058-4DAA-BF40-F76F04E0C143}"/>
    <cellStyle name="Input 37 4" xfId="2502" xr:uid="{00000000-0005-0000-0000-0000FD070000}"/>
    <cellStyle name="Input 37 4 2" xfId="4810" xr:uid="{8B46D2FC-5CBD-4B4B-961F-ABCFDE7595D5}"/>
    <cellStyle name="Input 37 5" xfId="4267" xr:uid="{DEA36E30-57EF-4826-A620-A6DE8B8FB096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3" xfId="2393" xr:uid="{00000000-0005-0000-0000-000001080000}"/>
    <cellStyle name="Input 38 3 2" xfId="4701" xr:uid="{96D25013-DB4B-4A73-A086-EAD9D8D20E15}"/>
    <cellStyle name="Input 38 4" xfId="2503" xr:uid="{00000000-0005-0000-0000-000002080000}"/>
    <cellStyle name="Input 38 4 2" xfId="4811" xr:uid="{6561272A-CFFA-4864-9049-346808963A67}"/>
    <cellStyle name="Input 38 5" xfId="4268" xr:uid="{EA088E7E-63D9-4C18-AE1F-0AF20C6BCE11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3" xfId="2392" xr:uid="{00000000-0005-0000-0000-000006080000}"/>
    <cellStyle name="Input 39 3 2" xfId="4700" xr:uid="{697AE79B-36CF-4C51-93BA-DA16CE6530C5}"/>
    <cellStyle name="Input 39 4" xfId="2504" xr:uid="{00000000-0005-0000-0000-000007080000}"/>
    <cellStyle name="Input 39 4 2" xfId="4812" xr:uid="{469A8705-AB97-4105-A9B1-733477D97437}"/>
    <cellStyle name="Input 39 5" xfId="4269" xr:uid="{E65E97DD-4B74-4F80-8A14-167B1628A889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3" xfId="2391" xr:uid="{00000000-0005-0000-0000-00000B080000}"/>
    <cellStyle name="Input 4 3 2" xfId="4699" xr:uid="{D6AF5AE1-BF38-4876-8C09-58359B7D1501}"/>
    <cellStyle name="Input 4 4" xfId="3393" xr:uid="{00000000-0005-0000-0000-00000C080000}"/>
    <cellStyle name="Input 4 4 2" xfId="5078" xr:uid="{9D6A6C20-AD7D-4D29-A80E-4059051297A5}"/>
    <cellStyle name="Input 4 5" xfId="4270" xr:uid="{7135C4B6-9EC3-4924-8D78-6A264B5CD9D6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3" xfId="3391" xr:uid="{00000000-0005-0000-0000-000010080000}"/>
    <cellStyle name="Input 40 3 2" xfId="5076" xr:uid="{B47FA77C-0EF2-4F04-8A54-0AFB3A803698}"/>
    <cellStyle name="Input 40 4" xfId="2588" xr:uid="{00000000-0005-0000-0000-000011080000}"/>
    <cellStyle name="Input 40 4 2" xfId="4890" xr:uid="{C86C8780-3D16-40C8-BBDF-5676A3291A63}"/>
    <cellStyle name="Input 40 5" xfId="4271" xr:uid="{74314EF4-FE98-4358-8AD1-A800BE5D0358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2" xfId="2016" xr:uid="{00000000-0005-0000-0000-000014080000}"/>
    <cellStyle name="Input 42 2" xfId="4417" xr:uid="{8B2487ED-8075-4028-96CA-F2F17C3E42D4}"/>
    <cellStyle name="Input 43" xfId="2591" xr:uid="{00000000-0005-0000-0000-000015080000}"/>
    <cellStyle name="Input 43 2" xfId="4893" xr:uid="{999E0AF2-E62B-4D79-BABE-94B45436DA94}"/>
    <cellStyle name="Input 44" xfId="2423" xr:uid="{00000000-0005-0000-0000-000016080000}"/>
    <cellStyle name="Input 44 2" xfId="4731" xr:uid="{9DF2FD38-7B8A-41FC-8181-3830C1B257EC}"/>
    <cellStyle name="Input 45" xfId="2475" xr:uid="{00000000-0005-0000-0000-000017080000}"/>
    <cellStyle name="Input 45 2" xfId="4783" xr:uid="{F8256FA0-0DEF-479E-9B9A-82DA1A24E3F1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3" xfId="2390" xr:uid="{00000000-0005-0000-0000-00001B080000}"/>
    <cellStyle name="Input 5 3 2" xfId="4698" xr:uid="{96546F20-2625-4581-94EE-10C321C1414A}"/>
    <cellStyle name="Input 5 4" xfId="2505" xr:uid="{00000000-0005-0000-0000-00001C080000}"/>
    <cellStyle name="Input 5 4 2" xfId="4813" xr:uid="{70BD49D6-60BE-42B0-B8CF-E9B1274F98FE}"/>
    <cellStyle name="Input 5 5" xfId="4272" xr:uid="{E99F3473-5A38-4E5B-A223-6A83EB77A4F1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3" xfId="2389" xr:uid="{00000000-0005-0000-0000-000020080000}"/>
    <cellStyle name="Input 6 3 2" xfId="4697" xr:uid="{798EF656-F805-44F6-A940-370E27871B14}"/>
    <cellStyle name="Input 6 4" xfId="2506" xr:uid="{00000000-0005-0000-0000-000021080000}"/>
    <cellStyle name="Input 6 4 2" xfId="4814" xr:uid="{51718847-17A4-48C4-85B7-A66D1B7A7190}"/>
    <cellStyle name="Input 6 5" xfId="4273" xr:uid="{9A51D237-DA90-4473-A62C-EA0DD0900077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3" xfId="2388" xr:uid="{00000000-0005-0000-0000-000025080000}"/>
    <cellStyle name="Input 7 3 2" xfId="4696" xr:uid="{9DD97FA0-D340-475A-B137-109678CD8700}"/>
    <cellStyle name="Input 7 4" xfId="2507" xr:uid="{00000000-0005-0000-0000-000026080000}"/>
    <cellStyle name="Input 7 4 2" xfId="4815" xr:uid="{0ABE6F75-94C8-4CD3-AB6A-FF14D6A2C095}"/>
    <cellStyle name="Input 7 5" xfId="4274" xr:uid="{C6748202-4C79-4A05-BD53-769DCF71B2A1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3" xfId="2387" xr:uid="{00000000-0005-0000-0000-00002A080000}"/>
    <cellStyle name="Input 8 3 2" xfId="4695" xr:uid="{88DDE26C-7581-4F08-A6C7-30015F48680B}"/>
    <cellStyle name="Input 8 4" xfId="2508" xr:uid="{00000000-0005-0000-0000-00002B080000}"/>
    <cellStyle name="Input 8 4 2" xfId="4816" xr:uid="{81718C92-C677-4AED-A99C-D3D85241958A}"/>
    <cellStyle name="Input 8 5" xfId="4275" xr:uid="{EDD3CA8F-F74F-48E2-AAAD-0833918DF1F6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3" xfId="2386" xr:uid="{00000000-0005-0000-0000-00002F080000}"/>
    <cellStyle name="Input 9 3 2" xfId="4694" xr:uid="{36AF5817-428A-4307-91C6-769BACC9F0D8}"/>
    <cellStyle name="Input 9 4" xfId="2509" xr:uid="{00000000-0005-0000-0000-000030080000}"/>
    <cellStyle name="Input 9 4 2" xfId="4817" xr:uid="{C1BB6A19-4CE3-4D1D-B0CF-FDC173ECE005}"/>
    <cellStyle name="Input 9 5" xfId="4276" xr:uid="{84F8ED2A-92D1-4DE1-88E9-306764D03B7A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3" xfId="4004" xr:uid="{869E55CB-B724-48A6-ABF6-51F67F60A57D}"/>
    <cellStyle name="Normal 4 3 3" xfId="3164" xr:uid="{00000000-0005-0000-0000-000042090000}"/>
    <cellStyle name="Normal 4 3 3 2" xfId="4962" xr:uid="{2440B0E6-6134-447B-A143-751C63EA5958}"/>
    <cellStyle name="Normal 4 3 3 3" xfId="4003" xr:uid="{13982755-CD77-4F74-9F8A-C96606472663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3" xfId="4005" xr:uid="{B0509969-7721-448C-BBF7-2C034AD35F7C}"/>
    <cellStyle name="Normal 4 5" xfId="3167" xr:uid="{00000000-0005-0000-0000-000045090000}"/>
    <cellStyle name="Normal 4 5 2" xfId="4965" xr:uid="{D757B9C9-CEC1-4193-9B5E-4F9F40F25CE6}"/>
    <cellStyle name="Normal 4 5 3" xfId="4006" xr:uid="{86977401-E5F5-43F4-A7FC-37989AB13C8A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3" xfId="3525" xr:uid="{1530CF30-1B45-43C6-8D45-71259EC3B1F2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3" xfId="3526" xr:uid="{CE6E3B69-C5E9-4791-A15B-BEBFAFB36A8A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3" xfId="3642" xr:uid="{F683674A-136A-483A-92F6-411E716D6938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3" xfId="3690" xr:uid="{68D82E28-C7F5-4C53-AA9A-15A9CCEB86F1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3" xfId="3689" xr:uid="{707139FB-9823-4F9B-952F-6E947421B28A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4" xfId="3528" xr:uid="{5B67BA18-D621-42F8-BC62-6A8A178FB8ED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4" xfId="3529" xr:uid="{DD0DC7D8-CF36-444E-A2CB-D53E8105B513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4" xfId="3530" xr:uid="{AB3384E7-74BA-4118-B0D1-20CC7269C9A5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4" xfId="3531" xr:uid="{73B7E213-8E4C-4D6B-8109-B574BDC8A859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3" xfId="3532" xr:uid="{F947BB5B-702D-47BF-AC81-369E850FE603}"/>
    <cellStyle name="Normal 58" xfId="1671" xr:uid="{00000000-0005-0000-0000-000087090000}"/>
    <cellStyle name="Normal 58 2" xfId="4284" xr:uid="{32C2B527-9883-43A2-AB51-15D791215E76}"/>
    <cellStyle name="Normal 58 3" xfId="3533" xr:uid="{A526C126-2820-46FF-A422-BB458B9670D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3" xfId="3534" xr:uid="{C3E017A0-AAC4-47B2-94BA-4944EA4F99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3" xfId="3535" xr:uid="{1AC87D87-2C22-4CE4-B922-5668BE092931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4" xfId="3536" xr:uid="{092EC9F0-D06D-4512-976B-AD1AD3392BDC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3" xfId="3956" xr:uid="{7A05177F-07D5-4424-B523-CAA37A5110CB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3" xfId="3537" xr:uid="{D4DC7AB7-D213-4E16-BF25-C3B8D1C6157A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9" xfId="3464" xr:uid="{0FCDC359-53C0-432F-91BA-DED33BEB4215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4" xfId="3692" xr:uid="{14E93749-EE4A-45C0-B1CC-F34ADEDF6F1B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3" xfId="3694" xr:uid="{522C343D-0115-40A9-8D6B-F661323041A0}"/>
    <cellStyle name="Note 10 3" xfId="2013" xr:uid="{00000000-0005-0000-0000-0000C0090000}"/>
    <cellStyle name="Note 10 3 2" xfId="4414" xr:uid="{A5EA030E-E792-46C3-A210-71932FB1F929}"/>
    <cellStyle name="Note 10 3 3" xfId="3665" xr:uid="{BFB51FCE-B1A0-43B3-BAAC-9B7DE3541499}"/>
    <cellStyle name="Note 10 4" xfId="2382" xr:uid="{00000000-0005-0000-0000-0000C1090000}"/>
    <cellStyle name="Note 10 4 2" xfId="4692" xr:uid="{E0ED08A8-6329-40F3-93A4-B087464F8B84}"/>
    <cellStyle name="Note 10 4 3" xfId="3863" xr:uid="{2DD7052A-2162-428C-97D8-11118416596D}"/>
    <cellStyle name="Note 10 5" xfId="2512" xr:uid="{00000000-0005-0000-0000-0000C2090000}"/>
    <cellStyle name="Note 10 5 2" xfId="4818" xr:uid="{13EBCF4F-0E08-418B-BE37-2035EE0997F7}"/>
    <cellStyle name="Note 10 5 3" xfId="3869" xr:uid="{07AB0B8A-AD91-4BCB-BC28-D8238A17D46D}"/>
    <cellStyle name="Note 10 6" xfId="4289" xr:uid="{B6BD1E0E-D864-4A74-BABD-B51DF4D8AE1B}"/>
    <cellStyle name="Note 10 7" xfId="3538" xr:uid="{F9B69CA3-37F5-4F05-914A-23696B907563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3" xfId="3695" xr:uid="{16C17A3E-76E7-4F98-963A-3ABB16B08F52}"/>
    <cellStyle name="Note 11 3" xfId="2012" xr:uid="{00000000-0005-0000-0000-0000C6090000}"/>
    <cellStyle name="Note 11 3 2" xfId="4413" xr:uid="{710B5180-0ABB-4A5F-A67F-DE2FD783F69F}"/>
    <cellStyle name="Note 11 3 3" xfId="3664" xr:uid="{CFD750F6-2978-4857-AD76-CF7DB585C45D}"/>
    <cellStyle name="Note 11 4" xfId="2381" xr:uid="{00000000-0005-0000-0000-0000C7090000}"/>
    <cellStyle name="Note 11 4 2" xfId="4691" xr:uid="{813B9E5A-A905-4EB2-863A-D86B31D9DE57}"/>
    <cellStyle name="Note 11 4 3" xfId="3862" xr:uid="{E11E0A85-A4FF-407A-BEFE-B4E8760EA2AD}"/>
    <cellStyle name="Note 11 5" xfId="2513" xr:uid="{00000000-0005-0000-0000-0000C8090000}"/>
    <cellStyle name="Note 11 5 2" xfId="4819" xr:uid="{264B9785-D60B-45F8-B203-5BC522F2F1A1}"/>
    <cellStyle name="Note 11 5 3" xfId="3870" xr:uid="{196785D4-BBD9-43E8-8D9F-DC6F86B99D32}"/>
    <cellStyle name="Note 11 6" xfId="4290" xr:uid="{987212CC-CFF1-439D-9677-62DB8BDEE709}"/>
    <cellStyle name="Note 11 7" xfId="3539" xr:uid="{2E1B9DDE-7DDB-4E49-8825-AD79E0D10AB3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3" xfId="3696" xr:uid="{2BB1F82D-B014-4A27-9CBF-8F0909840A36}"/>
    <cellStyle name="Note 12 3" xfId="2011" xr:uid="{00000000-0005-0000-0000-0000CC090000}"/>
    <cellStyle name="Note 12 3 2" xfId="4412" xr:uid="{47D093F3-DF1F-4790-811B-E5AD1E36DBC4}"/>
    <cellStyle name="Note 12 3 3" xfId="3663" xr:uid="{512318CC-EF58-402E-B5B7-13CD3200C319}"/>
    <cellStyle name="Note 12 4" xfId="2380" xr:uid="{00000000-0005-0000-0000-0000CD090000}"/>
    <cellStyle name="Note 12 4 2" xfId="4690" xr:uid="{27B91DC3-15AC-420D-9E09-1E21C8E111F2}"/>
    <cellStyle name="Note 12 4 3" xfId="3861" xr:uid="{1A0432AE-EAF9-4448-886D-143B268DC34A}"/>
    <cellStyle name="Note 12 5" xfId="2514" xr:uid="{00000000-0005-0000-0000-0000CE090000}"/>
    <cellStyle name="Note 12 5 2" xfId="4820" xr:uid="{C844E713-019B-4462-B1D6-C4F9B95397E4}"/>
    <cellStyle name="Note 12 5 3" xfId="3871" xr:uid="{12E7A77E-B88F-4703-A0F0-8677638862B7}"/>
    <cellStyle name="Note 12 6" xfId="4291" xr:uid="{D906F9C9-F211-438F-A715-81788E271A90}"/>
    <cellStyle name="Note 12 7" xfId="3540" xr:uid="{84E750D0-91F6-416B-A991-56958502733F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3" xfId="3697" xr:uid="{F26650E0-85BD-4D8D-A14A-55AA05EBDCC6}"/>
    <cellStyle name="Note 13 3" xfId="2010" xr:uid="{00000000-0005-0000-0000-0000D2090000}"/>
    <cellStyle name="Note 13 3 2" xfId="4411" xr:uid="{00F05738-4F63-44D0-A64B-815E0910CFF6}"/>
    <cellStyle name="Note 13 3 3" xfId="3662" xr:uid="{03B029A8-62EF-4375-9FD6-FBE29EC79F8F}"/>
    <cellStyle name="Note 13 4" xfId="2379" xr:uid="{00000000-0005-0000-0000-0000D3090000}"/>
    <cellStyle name="Note 13 4 2" xfId="4689" xr:uid="{17EB4BA0-F8CB-4070-8740-4DF64A08B259}"/>
    <cellStyle name="Note 13 4 3" xfId="3860" xr:uid="{D1EFA403-D35C-4C61-87C1-65BFAA3702DB}"/>
    <cellStyle name="Note 13 5" xfId="2515" xr:uid="{00000000-0005-0000-0000-0000D4090000}"/>
    <cellStyle name="Note 13 5 2" xfId="4821" xr:uid="{6079E654-E7F3-4B12-A840-A91D11CB01A5}"/>
    <cellStyle name="Note 13 5 3" xfId="3872" xr:uid="{8931E70A-431F-4DAE-8F0C-9CC8A124DED5}"/>
    <cellStyle name="Note 13 6" xfId="4292" xr:uid="{A726C1E0-BFB5-44B0-BBA3-447699A20B89}"/>
    <cellStyle name="Note 13 7" xfId="3541" xr:uid="{E395E95D-A6C1-4F51-A9AB-352D9979C4FC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3" xfId="3698" xr:uid="{851C1D8A-3FA7-4768-8B05-B24DBB84ADBD}"/>
    <cellStyle name="Note 14 3" xfId="2009" xr:uid="{00000000-0005-0000-0000-0000D8090000}"/>
    <cellStyle name="Note 14 3 2" xfId="4410" xr:uid="{702E350D-B038-461A-B219-8AC9CC69DE5B}"/>
    <cellStyle name="Note 14 3 3" xfId="3661" xr:uid="{C2D1A1A2-600D-4E7B-9BB8-E7F5522E5468}"/>
    <cellStyle name="Note 14 4" xfId="2378" xr:uid="{00000000-0005-0000-0000-0000D9090000}"/>
    <cellStyle name="Note 14 4 2" xfId="4688" xr:uid="{69D4E85E-1197-4A9D-A768-9E6EAC931223}"/>
    <cellStyle name="Note 14 4 3" xfId="3859" xr:uid="{937BC96E-89F5-44BD-A248-74C6DB87B6E5}"/>
    <cellStyle name="Note 14 5" xfId="2884" xr:uid="{00000000-0005-0000-0000-0000DA090000}"/>
    <cellStyle name="Note 14 5 2" xfId="4903" xr:uid="{F8F044AE-0BC0-4EDC-BF98-175A6DE6304C}"/>
    <cellStyle name="Note 14 5 3" xfId="3950" xr:uid="{8F911B3A-25E8-43C3-B72A-BAA2B8A9C7D1}"/>
    <cellStyle name="Note 14 6" xfId="4293" xr:uid="{6E55F9CB-EAC9-4134-86FA-64F990384C6F}"/>
    <cellStyle name="Note 14 7" xfId="3542" xr:uid="{BCF3782D-0F2A-4576-82AE-BC0FD1079DF6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3" xfId="3699" xr:uid="{75CC8869-ED3F-4707-BF49-FC5BD1E224E3}"/>
    <cellStyle name="Note 15 3" xfId="2008" xr:uid="{00000000-0005-0000-0000-0000DE090000}"/>
    <cellStyle name="Note 15 3 2" xfId="4409" xr:uid="{0EB63A50-59A6-4CF7-B701-75050D17A6DC}"/>
    <cellStyle name="Note 15 3 3" xfId="3660" xr:uid="{08E39791-09DD-4470-B585-EC24BF52BBAE}"/>
    <cellStyle name="Note 15 4" xfId="2377" xr:uid="{00000000-0005-0000-0000-0000DF090000}"/>
    <cellStyle name="Note 15 4 2" xfId="4687" xr:uid="{96D6DBF4-C655-41FF-94D3-33C4EC107B8A}"/>
    <cellStyle name="Note 15 4 3" xfId="3858" xr:uid="{C4634FEC-EAA6-4F30-9853-3B616D97E608}"/>
    <cellStyle name="Note 15 5" xfId="2516" xr:uid="{00000000-0005-0000-0000-0000E0090000}"/>
    <cellStyle name="Note 15 5 2" xfId="4822" xr:uid="{864D60F6-366D-42DD-B622-99D9CD5CF431}"/>
    <cellStyle name="Note 15 5 3" xfId="3873" xr:uid="{7B81463F-61C2-4228-AE24-7C2E61E41705}"/>
    <cellStyle name="Note 15 6" xfId="4294" xr:uid="{28A898A1-4EC5-4DDB-8EFE-A943A6B182A7}"/>
    <cellStyle name="Note 15 7" xfId="3543" xr:uid="{56D86F5A-E128-4514-A8A9-0F18D650456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3" xfId="3700" xr:uid="{EF800873-B84E-4167-81C4-C2252F93949D}"/>
    <cellStyle name="Note 16 3" xfId="2007" xr:uid="{00000000-0005-0000-0000-0000E4090000}"/>
    <cellStyle name="Note 16 3 2" xfId="4408" xr:uid="{30D8DE5A-4D0B-491C-9E48-5B6EB6F3C5C7}"/>
    <cellStyle name="Note 16 3 3" xfId="3659" xr:uid="{02A20CC6-2E96-4102-9448-5ED170E9E756}"/>
    <cellStyle name="Note 16 4" xfId="2376" xr:uid="{00000000-0005-0000-0000-0000E5090000}"/>
    <cellStyle name="Note 16 4 2" xfId="4686" xr:uid="{6B6753E3-A932-459D-B18A-B87F1FCE9A57}"/>
    <cellStyle name="Note 16 4 3" xfId="3857" xr:uid="{B4B09C8C-8C42-416B-8794-9A0FF50C9019}"/>
    <cellStyle name="Note 16 5" xfId="2517" xr:uid="{00000000-0005-0000-0000-0000E6090000}"/>
    <cellStyle name="Note 16 5 2" xfId="4823" xr:uid="{ECFCB69E-4BCE-4644-9B79-0A0C25424DA7}"/>
    <cellStyle name="Note 16 5 3" xfId="3874" xr:uid="{8C988FC7-60BF-40BC-B6DD-B8D02020C8B8}"/>
    <cellStyle name="Note 16 6" xfId="4295" xr:uid="{64B380B5-DB5B-49EF-B813-7D76A34C4E98}"/>
    <cellStyle name="Note 16 7" xfId="3544" xr:uid="{F5920D0A-8A32-4AC6-92D5-D3F7997DB14C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3" xfId="3701" xr:uid="{378A699D-F298-463C-B658-D83A3B86B993}"/>
    <cellStyle name="Note 17 3" xfId="2006" xr:uid="{00000000-0005-0000-0000-0000EA090000}"/>
    <cellStyle name="Note 17 3 2" xfId="4407" xr:uid="{F0115AA3-7695-496F-9A4F-74D40E4B71A7}"/>
    <cellStyle name="Note 17 3 3" xfId="3658" xr:uid="{94ED83B3-D9C5-4884-8F02-46D9885AB328}"/>
    <cellStyle name="Note 17 4" xfId="2375" xr:uid="{00000000-0005-0000-0000-0000EB090000}"/>
    <cellStyle name="Note 17 4 2" xfId="4685" xr:uid="{1EA45FA8-40E6-48AA-9533-85A4877FA1CD}"/>
    <cellStyle name="Note 17 4 3" xfId="3856" xr:uid="{951D9DE3-FE06-43F0-9376-812769F28272}"/>
    <cellStyle name="Note 17 5" xfId="2518" xr:uid="{00000000-0005-0000-0000-0000EC090000}"/>
    <cellStyle name="Note 17 5 2" xfId="4824" xr:uid="{F594C3C0-CD3A-44DC-BF89-386B3673284B}"/>
    <cellStyle name="Note 17 5 3" xfId="3875" xr:uid="{DA492029-0341-48B4-97AF-8FBB19C191F2}"/>
    <cellStyle name="Note 17 6" xfId="4296" xr:uid="{6125632D-FD30-4BA0-9620-EB2350187A3F}"/>
    <cellStyle name="Note 17 7" xfId="3545" xr:uid="{DFD9B6E9-7F2C-4816-BB00-A94F96737BE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3" xfId="3702" xr:uid="{4EB4F42A-1847-4A1A-A805-0ADDB13CA4AD}"/>
    <cellStyle name="Note 18 3" xfId="2005" xr:uid="{00000000-0005-0000-0000-0000F0090000}"/>
    <cellStyle name="Note 18 3 2" xfId="4406" xr:uid="{20998E65-1349-4B09-86B5-77ACA4E65C5D}"/>
    <cellStyle name="Note 18 3 3" xfId="3657" xr:uid="{66C4EEE5-5167-470A-AB17-851298854615}"/>
    <cellStyle name="Note 18 4" xfId="2374" xr:uid="{00000000-0005-0000-0000-0000F1090000}"/>
    <cellStyle name="Note 18 4 2" xfId="4684" xr:uid="{D6A4823D-A174-4A62-A04D-E61F39D7FF50}"/>
    <cellStyle name="Note 18 4 3" xfId="3855" xr:uid="{8BE43BBE-D435-4A2C-A3DF-AA094EA7234B}"/>
    <cellStyle name="Note 18 5" xfId="2519" xr:uid="{00000000-0005-0000-0000-0000F2090000}"/>
    <cellStyle name="Note 18 5 2" xfId="4825" xr:uid="{276B2E41-F446-4A23-95A3-9E7401566AAB}"/>
    <cellStyle name="Note 18 5 3" xfId="3876" xr:uid="{2C118CF4-621A-4AAC-8DB1-9598F4BEFD02}"/>
    <cellStyle name="Note 18 6" xfId="4297" xr:uid="{910A7DED-DF24-4D12-BA24-05FC3A8E6C67}"/>
    <cellStyle name="Note 18 7" xfId="3546" xr:uid="{565389EF-6EC7-4D20-A587-CFBA4A6022BB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3" xfId="3703" xr:uid="{D48BB94E-D41E-40DA-A1FD-D2FC9A94CFA2}"/>
    <cellStyle name="Note 19 3" xfId="2004" xr:uid="{00000000-0005-0000-0000-0000F6090000}"/>
    <cellStyle name="Note 19 3 2" xfId="4405" xr:uid="{81928F31-272D-47F5-AE38-30352A272B71}"/>
    <cellStyle name="Note 19 3 3" xfId="3656" xr:uid="{71F688B8-2583-44B8-8F64-335DD4DE9EFA}"/>
    <cellStyle name="Note 19 4" xfId="2373" xr:uid="{00000000-0005-0000-0000-0000F7090000}"/>
    <cellStyle name="Note 19 4 2" xfId="4683" xr:uid="{D5465467-FAAC-47D6-B0DA-657DC2C38FEB}"/>
    <cellStyle name="Note 19 4 3" xfId="3854" xr:uid="{9162F97E-FA95-4F39-B9D6-1061B4A7294A}"/>
    <cellStyle name="Note 19 5" xfId="2520" xr:uid="{00000000-0005-0000-0000-0000F8090000}"/>
    <cellStyle name="Note 19 5 2" xfId="4826" xr:uid="{BA06613E-159B-4C8E-B90E-6381C3CF4F65}"/>
    <cellStyle name="Note 19 5 3" xfId="3877" xr:uid="{33F2C114-A581-4EA7-BD3A-D0433244C567}"/>
    <cellStyle name="Note 19 6" xfId="4298" xr:uid="{2A39B9E7-ACEF-4A71-9ABE-0C8D0C8DEB0F}"/>
    <cellStyle name="Note 19 7" xfId="3547" xr:uid="{7B4B5181-CDAC-4B6F-9F7E-A82C5455B215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3" xfId="4007" xr:uid="{DCF66C21-6FD6-4859-8A7E-AB48FCE5944F}"/>
    <cellStyle name="Note 2 2 3" xfId="3429" xr:uid="{00000000-0005-0000-0000-0000FD090000}"/>
    <cellStyle name="Note 2 2 3 2" xfId="5112" xr:uid="{C0AC652E-38BE-43EC-A27A-EA0BC2DDE7A1}"/>
    <cellStyle name="Note 2 2 3 3" xfId="4115" xr:uid="{4F377F05-EB04-42F1-843C-96395FB3608B}"/>
    <cellStyle name="Note 2 2 4" xfId="4532" xr:uid="{13C37CB7-8DA5-4605-939D-AE011291D01E}"/>
    <cellStyle name="Note 2 2 5" xfId="3704" xr:uid="{50757A3E-B557-47E7-8A4F-C9C4E0CD4119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3" xfId="3655" xr:uid="{D263F609-BB8D-4EE9-B36F-FD8FFCF2DBE3}"/>
    <cellStyle name="Note 2 4" xfId="2372" xr:uid="{00000000-0005-0000-0000-0000000A0000}"/>
    <cellStyle name="Note 2 4 2" xfId="4682" xr:uid="{71990AD8-AE95-49B2-A824-15526A04B24C}"/>
    <cellStyle name="Note 2 4 3" xfId="3853" xr:uid="{C58A66DC-87B8-45A3-B999-323BDFF61E73}"/>
    <cellStyle name="Note 2 5" xfId="2521" xr:uid="{00000000-0005-0000-0000-0000010A0000}"/>
    <cellStyle name="Note 2 5 2" xfId="4827" xr:uid="{93E53E62-3987-401E-AB8B-BE39F540E5DC}"/>
    <cellStyle name="Note 2 5 3" xfId="3878" xr:uid="{11AFA19A-D947-4A9B-895D-9818536F7154}"/>
    <cellStyle name="Note 2 6" xfId="4299" xr:uid="{AE2222D2-316A-43B7-B4AA-8FFE3DB1D750}"/>
    <cellStyle name="Note 2 7" xfId="3548" xr:uid="{1113DE0D-5162-414F-815E-D1C88758E303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3" xfId="3705" xr:uid="{072B8B47-4ADE-4B3F-A7C3-FE0FD68EDFDD}"/>
    <cellStyle name="Note 20 3" xfId="2002" xr:uid="{00000000-0005-0000-0000-0000050A0000}"/>
    <cellStyle name="Note 20 3 2" xfId="4403" xr:uid="{82E0C7DA-D07D-4CA5-9DA7-E5710286C45D}"/>
    <cellStyle name="Note 20 3 3" xfId="3654" xr:uid="{687D5FF3-B2E0-4179-B670-8FEDCE554EA3}"/>
    <cellStyle name="Note 20 4" xfId="2371" xr:uid="{00000000-0005-0000-0000-0000060A0000}"/>
    <cellStyle name="Note 20 4 2" xfId="4681" xr:uid="{A845E4AD-6367-4CB8-B147-F065066FA8DF}"/>
    <cellStyle name="Note 20 4 3" xfId="3852" xr:uid="{E2631149-D6C3-49B8-8F3B-735CC0780954}"/>
    <cellStyle name="Note 20 5" xfId="2522" xr:uid="{00000000-0005-0000-0000-0000070A0000}"/>
    <cellStyle name="Note 20 5 2" xfId="4828" xr:uid="{3AED8B90-8B25-4C12-8C88-AC4E3E3AE9A3}"/>
    <cellStyle name="Note 20 5 3" xfId="3879" xr:uid="{298FBD6F-ADB8-40CE-8B1D-556F60068467}"/>
    <cellStyle name="Note 20 6" xfId="4300" xr:uid="{92B59E9A-B11E-4FCA-B7B1-F10E32F210E3}"/>
    <cellStyle name="Note 20 7" xfId="3549" xr:uid="{191A3449-0ADE-4385-AA76-33821AA57EA8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3" xfId="3706" xr:uid="{263B158D-7A42-4526-9593-6AD6F8A49400}"/>
    <cellStyle name="Note 21 3" xfId="2001" xr:uid="{00000000-0005-0000-0000-00000B0A0000}"/>
    <cellStyle name="Note 21 3 2" xfId="4402" xr:uid="{CA56DF6A-5F92-46EE-998C-840B3E95015D}"/>
    <cellStyle name="Note 21 3 3" xfId="3653" xr:uid="{79FF5202-8A74-43F3-9921-05FE4DCCE6A0}"/>
    <cellStyle name="Note 21 4" xfId="2370" xr:uid="{00000000-0005-0000-0000-00000C0A0000}"/>
    <cellStyle name="Note 21 4 2" xfId="4680" xr:uid="{99F3F15C-D920-4CCC-8F2E-690458026FD3}"/>
    <cellStyle name="Note 21 4 3" xfId="3851" xr:uid="{9935FCA3-9A1D-433C-8D48-54AD8143FDF6}"/>
    <cellStyle name="Note 21 5" xfId="3405" xr:uid="{00000000-0005-0000-0000-00000D0A0000}"/>
    <cellStyle name="Note 21 5 2" xfId="5089" xr:uid="{B075D320-739A-43E1-B93D-330586B2E81F}"/>
    <cellStyle name="Note 21 5 3" xfId="4111" xr:uid="{65C610DF-6BF4-437E-B97F-73410A2CFCB1}"/>
    <cellStyle name="Note 21 6" xfId="4301" xr:uid="{11A3EA6C-DC03-4DA8-8984-762DF9DB86F8}"/>
    <cellStyle name="Note 21 7" xfId="3550" xr:uid="{5F930969-68A8-4C0B-AB97-B31D658FDABE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3" xfId="3707" xr:uid="{11443A4C-7128-471D-A114-5FB021FAB8A9}"/>
    <cellStyle name="Note 22 3" xfId="2000" xr:uid="{00000000-0005-0000-0000-0000110A0000}"/>
    <cellStyle name="Note 22 3 2" xfId="4401" xr:uid="{7B4BD872-A8ED-45EA-9ECB-60A7C0F6AA82}"/>
    <cellStyle name="Note 22 3 3" xfId="3652" xr:uid="{18C9354C-AB7A-4171-B541-9280D91367EE}"/>
    <cellStyle name="Note 22 4" xfId="2369" xr:uid="{00000000-0005-0000-0000-0000120A0000}"/>
    <cellStyle name="Note 22 4 2" xfId="4679" xr:uid="{B03C12D3-FF4B-4AA9-A97B-122CDB6220D8}"/>
    <cellStyle name="Note 22 4 3" xfId="3850" xr:uid="{91BBA81D-6901-48CF-AE3A-56DEF4227C04}"/>
    <cellStyle name="Note 22 5" xfId="2523" xr:uid="{00000000-0005-0000-0000-0000130A0000}"/>
    <cellStyle name="Note 22 5 2" xfId="4829" xr:uid="{DE40CA77-E4C3-4B07-9099-411BC6FF7FEF}"/>
    <cellStyle name="Note 22 5 3" xfId="3880" xr:uid="{7D8F562E-6E26-4580-85D5-BA3C60E6352E}"/>
    <cellStyle name="Note 22 6" xfId="4302" xr:uid="{83F4357B-5206-403E-AEF0-7FA6EF33EF7B}"/>
    <cellStyle name="Note 22 7" xfId="3551" xr:uid="{64FEA6BD-2455-40DD-B51E-BA29FEFA86C5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3" xfId="3708" xr:uid="{48F70F57-96AE-4018-B25E-B55B87AC35BD}"/>
    <cellStyle name="Note 23 3" xfId="1999" xr:uid="{00000000-0005-0000-0000-0000170A0000}"/>
    <cellStyle name="Note 23 3 2" xfId="4400" xr:uid="{F0E4E02D-2DB6-4104-B315-966575A10AAF}"/>
    <cellStyle name="Note 23 3 3" xfId="3651" xr:uid="{7DB2B717-EDE9-49FB-974B-4A7E29D4D8F6}"/>
    <cellStyle name="Note 23 4" xfId="2368" xr:uid="{00000000-0005-0000-0000-0000180A0000}"/>
    <cellStyle name="Note 23 4 2" xfId="4678" xr:uid="{402FE8FB-ED33-4566-8AC6-9B8FEF37665C}"/>
    <cellStyle name="Note 23 4 3" xfId="3849" xr:uid="{FB25E6C1-102A-450F-AEC4-E41DD5E6C870}"/>
    <cellStyle name="Note 23 5" xfId="2524" xr:uid="{00000000-0005-0000-0000-0000190A0000}"/>
    <cellStyle name="Note 23 5 2" xfId="4830" xr:uid="{92311111-B303-416C-992C-178C13E3953E}"/>
    <cellStyle name="Note 23 5 3" xfId="3881" xr:uid="{DE7A66BD-C86F-40F4-BA15-EB2C952C7DE9}"/>
    <cellStyle name="Note 23 6" xfId="4303" xr:uid="{9DA03E14-8109-425E-B4B5-7143EE5298DE}"/>
    <cellStyle name="Note 23 7" xfId="3552" xr:uid="{07D50B25-07C4-484C-9B0E-CF7E87ADC051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3" xfId="3709" xr:uid="{AB7BF861-64D1-445C-9C42-E8974FA069DA}"/>
    <cellStyle name="Note 24 3" xfId="1998" xr:uid="{00000000-0005-0000-0000-00001D0A0000}"/>
    <cellStyle name="Note 24 3 2" xfId="4399" xr:uid="{83EB1344-8BA2-4DB9-AF37-5AA81DE01C3A}"/>
    <cellStyle name="Note 24 3 3" xfId="3650" xr:uid="{F9DC576E-DEFC-4985-9AB5-2BB8E0FBED27}"/>
    <cellStyle name="Note 24 4" xfId="2367" xr:uid="{00000000-0005-0000-0000-00001E0A0000}"/>
    <cellStyle name="Note 24 4 2" xfId="4677" xr:uid="{03DB6A80-5486-446A-B49D-E5815922F0B7}"/>
    <cellStyle name="Note 24 4 3" xfId="3848" xr:uid="{87788AF4-3A63-4425-884C-BF00C244B57F}"/>
    <cellStyle name="Note 24 5" xfId="2525" xr:uid="{00000000-0005-0000-0000-00001F0A0000}"/>
    <cellStyle name="Note 24 5 2" xfId="4831" xr:uid="{2CDAB81A-ECBA-43BF-8188-FD713708BAB2}"/>
    <cellStyle name="Note 24 5 3" xfId="3882" xr:uid="{9BBC584A-50A0-404F-A7B4-24CCBA99C926}"/>
    <cellStyle name="Note 24 6" xfId="4304" xr:uid="{F9AD7891-5BE0-4CAC-A316-1790A0C270C4}"/>
    <cellStyle name="Note 24 7" xfId="3553" xr:uid="{A9A1B905-C878-4521-9F2F-28D6D339A673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3" xfId="3710" xr:uid="{17B0A733-D463-4CF1-A06D-38A102D88A61}"/>
    <cellStyle name="Note 25 3" xfId="1997" xr:uid="{00000000-0005-0000-0000-0000230A0000}"/>
    <cellStyle name="Note 25 3 2" xfId="4398" xr:uid="{6BADF4E9-2B53-4F17-AD6C-0D64C8736956}"/>
    <cellStyle name="Note 25 3 3" xfId="3649" xr:uid="{9FCB0C88-0B04-42A3-A847-C366B64E1385}"/>
    <cellStyle name="Note 25 4" xfId="2366" xr:uid="{00000000-0005-0000-0000-0000240A0000}"/>
    <cellStyle name="Note 25 4 2" xfId="4676" xr:uid="{F7CB3D12-399B-49F5-84EB-F355BF242307}"/>
    <cellStyle name="Note 25 4 3" xfId="3847" xr:uid="{C4F73218-42F2-4290-9F2D-BD5A9897E6ED}"/>
    <cellStyle name="Note 25 5" xfId="2526" xr:uid="{00000000-0005-0000-0000-0000250A0000}"/>
    <cellStyle name="Note 25 5 2" xfId="4832" xr:uid="{4137B6C1-9330-475B-8967-F7941C5BDEDC}"/>
    <cellStyle name="Note 25 5 3" xfId="3883" xr:uid="{5BC817C8-C0B0-4DC4-895A-9E3444193E09}"/>
    <cellStyle name="Note 25 6" xfId="4305" xr:uid="{179E5B85-AA27-421F-B7AD-73B31A113A92}"/>
    <cellStyle name="Note 25 7" xfId="3554" xr:uid="{D2F08959-DAFC-428D-987E-0A97DFF2AF57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3" xfId="3711" xr:uid="{EC110E7B-18E3-4AEE-ADCB-4B240734169B}"/>
    <cellStyle name="Note 26 3" xfId="1996" xr:uid="{00000000-0005-0000-0000-0000290A0000}"/>
    <cellStyle name="Note 26 3 2" xfId="4397" xr:uid="{70E1C528-226F-463B-AD4E-D77E040BE9A2}"/>
    <cellStyle name="Note 26 3 3" xfId="3648" xr:uid="{E8B925EB-3548-4759-B3F2-0A2B22A01947}"/>
    <cellStyle name="Note 26 4" xfId="2365" xr:uid="{00000000-0005-0000-0000-00002A0A0000}"/>
    <cellStyle name="Note 26 4 2" xfId="4675" xr:uid="{E661CA19-98CC-4978-BE8E-32763D1751DB}"/>
    <cellStyle name="Note 26 4 3" xfId="3846" xr:uid="{024CAA1F-6BE4-4E9F-989F-C366AEE6FABF}"/>
    <cellStyle name="Note 26 5" xfId="2527" xr:uid="{00000000-0005-0000-0000-00002B0A0000}"/>
    <cellStyle name="Note 26 5 2" xfId="4833" xr:uid="{F6E627F4-87F9-4CEA-A437-8D25790B9C0B}"/>
    <cellStyle name="Note 26 5 3" xfId="3884" xr:uid="{B7B76D56-D315-4386-B378-BA5D58A7E2DA}"/>
    <cellStyle name="Note 26 6" xfId="4306" xr:uid="{4D4C9ECE-6966-4BF8-8DC2-297A1126C3FE}"/>
    <cellStyle name="Note 26 7" xfId="3555" xr:uid="{A1EEC902-FBE6-4F0F-B91E-9E887275FBD4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3" xfId="3712" xr:uid="{511F45F3-1608-4E5E-904C-40978E2A7143}"/>
    <cellStyle name="Note 27 3" xfId="1995" xr:uid="{00000000-0005-0000-0000-00002F0A0000}"/>
    <cellStyle name="Note 27 3 2" xfId="4396" xr:uid="{B10482AB-B064-48C1-8A93-B67235D44125}"/>
    <cellStyle name="Note 27 3 3" xfId="3647" xr:uid="{9FD72AB0-4B6D-4072-AE30-4C40431D5145}"/>
    <cellStyle name="Note 27 4" xfId="2364" xr:uid="{00000000-0005-0000-0000-0000300A0000}"/>
    <cellStyle name="Note 27 4 2" xfId="4674" xr:uid="{B2F82E04-5B5B-455C-9EE2-C0A11689467D}"/>
    <cellStyle name="Note 27 4 3" xfId="3845" xr:uid="{42CB50F1-E346-491B-B0A0-A78E9949AA83}"/>
    <cellStyle name="Note 27 5" xfId="3379" xr:uid="{00000000-0005-0000-0000-0000310A0000}"/>
    <cellStyle name="Note 27 5 2" xfId="5064" xr:uid="{4D6604CC-754F-4FFF-B34A-DFB5C0F5F9C5}"/>
    <cellStyle name="Note 27 5 3" xfId="4102" xr:uid="{FD9F8447-04FF-4E66-841C-25EB34A90A1B}"/>
    <cellStyle name="Note 27 6" xfId="4307" xr:uid="{50CCE099-F4D1-44FC-8D8B-AE460328F199}"/>
    <cellStyle name="Note 27 7" xfId="3556" xr:uid="{1C521CFD-A7EC-4305-BA1D-710123886A92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3" xfId="3713" xr:uid="{77085F86-F7CE-45C1-96A0-B269CD867533}"/>
    <cellStyle name="Note 28 3" xfId="1994" xr:uid="{00000000-0005-0000-0000-0000350A0000}"/>
    <cellStyle name="Note 28 3 2" xfId="4395" xr:uid="{C1AD84BE-994D-4B16-A635-9D3EC2DAB314}"/>
    <cellStyle name="Note 28 3 3" xfId="3646" xr:uid="{7F4FFEAF-E1F4-49AC-A15F-8779B21FFB87}"/>
    <cellStyle name="Note 28 4" xfId="2363" xr:uid="{00000000-0005-0000-0000-0000360A0000}"/>
    <cellStyle name="Note 28 4 2" xfId="4673" xr:uid="{647D3C9E-4006-4A69-8E4B-97003E197C0B}"/>
    <cellStyle name="Note 28 4 3" xfId="3844" xr:uid="{ED213CE4-8BEF-497E-840B-01AA0BF2151A}"/>
    <cellStyle name="Note 28 5" xfId="2528" xr:uid="{00000000-0005-0000-0000-0000370A0000}"/>
    <cellStyle name="Note 28 5 2" xfId="4834" xr:uid="{2095A7E5-6A37-4DF3-92CC-3BBD22197B83}"/>
    <cellStyle name="Note 28 5 3" xfId="3885" xr:uid="{33E2A650-7FB7-4C3B-865F-D3DA96F653C0}"/>
    <cellStyle name="Note 28 6" xfId="4308" xr:uid="{C627F42D-215E-4EF2-B4B0-5AB8175EE544}"/>
    <cellStyle name="Note 28 7" xfId="3557" xr:uid="{56B107ED-7982-438E-A808-E1128A6138FC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3" xfId="3714" xr:uid="{136D524C-0424-4F7A-A141-B5426A28560B}"/>
    <cellStyle name="Note 29 3" xfId="2299" xr:uid="{00000000-0005-0000-0000-00003B0A0000}"/>
    <cellStyle name="Note 29 3 2" xfId="4610" xr:uid="{D0A69465-D73C-407B-93B2-D5E9809E7699}"/>
    <cellStyle name="Note 29 3 3" xfId="3781" xr:uid="{8993C58D-0A71-49B2-9C89-B90463583984}"/>
    <cellStyle name="Note 29 4" xfId="2362" xr:uid="{00000000-0005-0000-0000-00003C0A0000}"/>
    <cellStyle name="Note 29 4 2" xfId="4672" xr:uid="{74C3E73F-EA0F-431C-AAE7-A82BC4172342}"/>
    <cellStyle name="Note 29 4 3" xfId="3843" xr:uid="{ED8E891C-79FE-4063-816D-857AB82C4549}"/>
    <cellStyle name="Note 29 5" xfId="2529" xr:uid="{00000000-0005-0000-0000-00003D0A0000}"/>
    <cellStyle name="Note 29 5 2" xfId="4835" xr:uid="{C19D97CC-CB2C-45BC-A365-2E2E717FA32D}"/>
    <cellStyle name="Note 29 5 3" xfId="3886" xr:uid="{B684E221-016B-42E8-BBC7-DC97D009A6EC}"/>
    <cellStyle name="Note 29 6" xfId="4309" xr:uid="{FA3CBE96-4FCC-4944-9DF0-7F99CF16FF21}"/>
    <cellStyle name="Note 29 7" xfId="3558" xr:uid="{04F1FAE8-6F78-4465-97EE-250B3F0C9667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3" xfId="3715" xr:uid="{9352F7E3-1C0C-415E-AEFC-149BB034F404}"/>
    <cellStyle name="Note 3 3" xfId="2300" xr:uid="{00000000-0005-0000-0000-0000410A0000}"/>
    <cellStyle name="Note 3 3 2" xfId="4611" xr:uid="{3F7EEEA7-10CE-45B3-AE8C-4D51A3CA9A64}"/>
    <cellStyle name="Note 3 3 3" xfId="3782" xr:uid="{1E864EC9-A8DF-42A7-9F92-5287CAF3C2D5}"/>
    <cellStyle name="Note 3 4" xfId="2361" xr:uid="{00000000-0005-0000-0000-0000420A0000}"/>
    <cellStyle name="Note 3 4 2" xfId="4671" xr:uid="{D86C5A5D-CE2F-4A2E-984E-2E45952D14B5}"/>
    <cellStyle name="Note 3 4 3" xfId="3842" xr:uid="{EBE0D7D5-AE0F-44DB-9F89-FA65E97E1EDB}"/>
    <cellStyle name="Note 3 5" xfId="2530" xr:uid="{00000000-0005-0000-0000-0000430A0000}"/>
    <cellStyle name="Note 3 5 2" xfId="4836" xr:uid="{58E82078-BCB3-4A34-912A-DF9E4F3C6B5E}"/>
    <cellStyle name="Note 3 5 3" xfId="3887" xr:uid="{DF200578-BF2B-4DF7-83BA-C60800D521AF}"/>
    <cellStyle name="Note 3 6" xfId="4310" xr:uid="{1609026B-EDB8-4B89-A854-C5C5BB18BA78}"/>
    <cellStyle name="Note 3 7" xfId="3559" xr:uid="{0A2E446A-88B6-48D2-8CD9-C7AF6D220EE2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3" xfId="3716" xr:uid="{FD4B5EA2-B312-4714-ADDD-C193FE91753D}"/>
    <cellStyle name="Note 30 3" xfId="2301" xr:uid="{00000000-0005-0000-0000-0000470A0000}"/>
    <cellStyle name="Note 30 3 2" xfId="4612" xr:uid="{CF2ABB54-F575-44F7-B756-4990361BB63E}"/>
    <cellStyle name="Note 30 3 3" xfId="3783" xr:uid="{DAEE4CCD-AD40-4589-85CF-2C6F00323D15}"/>
    <cellStyle name="Note 30 4" xfId="2360" xr:uid="{00000000-0005-0000-0000-0000480A0000}"/>
    <cellStyle name="Note 30 4 2" xfId="4670" xr:uid="{9715980C-BCA7-4F40-B382-AE03F4ED6E40}"/>
    <cellStyle name="Note 30 4 3" xfId="3841" xr:uid="{22200338-2A42-4ED3-817D-E41F1E473928}"/>
    <cellStyle name="Note 30 5" xfId="2531" xr:uid="{00000000-0005-0000-0000-0000490A0000}"/>
    <cellStyle name="Note 30 5 2" xfId="4837" xr:uid="{3EFDBDE8-3D7F-49BB-AEF0-B40E2BF7B145}"/>
    <cellStyle name="Note 30 5 3" xfId="3888" xr:uid="{C25D8664-D019-41AC-9B82-79A737B3C9B8}"/>
    <cellStyle name="Note 30 6" xfId="4311" xr:uid="{57D8A793-3DBE-425B-9EBD-83F8E920F802}"/>
    <cellStyle name="Note 30 7" xfId="3560" xr:uid="{5B315EA9-363E-4AED-98E2-910593871ECA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3" xfId="3717" xr:uid="{5238C3FD-BE4C-44A7-A50C-803B7EFE2E7A}"/>
    <cellStyle name="Note 31 3" xfId="2302" xr:uid="{00000000-0005-0000-0000-00004D0A0000}"/>
    <cellStyle name="Note 31 3 2" xfId="4613" xr:uid="{AC9B4164-9EEB-4DED-907F-9025D4E7EC3C}"/>
    <cellStyle name="Note 31 3 3" xfId="3784" xr:uid="{14A42E87-5DC1-4A4A-9A41-C0CBA51382D0}"/>
    <cellStyle name="Note 31 4" xfId="2359" xr:uid="{00000000-0005-0000-0000-00004E0A0000}"/>
    <cellStyle name="Note 31 4 2" xfId="4669" xr:uid="{801021DE-F836-4296-AE84-B95E5A2B9E1E}"/>
    <cellStyle name="Note 31 4 3" xfId="3840" xr:uid="{5924251A-24AE-4744-AB14-663AC94B91B8}"/>
    <cellStyle name="Note 31 5" xfId="2532" xr:uid="{00000000-0005-0000-0000-00004F0A0000}"/>
    <cellStyle name="Note 31 5 2" xfId="4838" xr:uid="{57722BC0-F14A-4EDF-B7DC-03A9D72B4780}"/>
    <cellStyle name="Note 31 5 3" xfId="3889" xr:uid="{E36D0CE7-8491-4D33-891C-63B53A97BE26}"/>
    <cellStyle name="Note 31 6" xfId="4312" xr:uid="{02D08DA2-C471-420F-B233-6F9F7C945C1E}"/>
    <cellStyle name="Note 31 7" xfId="3561" xr:uid="{560C67A2-C5CB-4D63-98C6-FE8CAAC2587F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3" xfId="3718" xr:uid="{2D2CC326-81F1-4A8F-89E7-965CBF18A82D}"/>
    <cellStyle name="Note 32 3" xfId="2303" xr:uid="{00000000-0005-0000-0000-0000530A0000}"/>
    <cellStyle name="Note 32 3 2" xfId="4614" xr:uid="{39119BD2-A503-432B-802F-915B99972C3F}"/>
    <cellStyle name="Note 32 3 3" xfId="3785" xr:uid="{D3BFF43A-6033-4173-9CB1-B637EB2E0437}"/>
    <cellStyle name="Note 32 4" xfId="3317" xr:uid="{00000000-0005-0000-0000-0000540A0000}"/>
    <cellStyle name="Note 32 4 2" xfId="5008" xr:uid="{26EA2887-CE77-4E1D-959B-27758BEBF4DA}"/>
    <cellStyle name="Note 32 4 3" xfId="4046" xr:uid="{7D7F379E-CB72-4C8A-9DEB-CD5925429390}"/>
    <cellStyle name="Note 32 5" xfId="2533" xr:uid="{00000000-0005-0000-0000-0000550A0000}"/>
    <cellStyle name="Note 32 5 2" xfId="4839" xr:uid="{69A5D8FA-94B6-4469-9DE3-99028F04B67F}"/>
    <cellStyle name="Note 32 5 3" xfId="3890" xr:uid="{E3D15102-7CD3-4C01-9049-F30DA0FF2EDA}"/>
    <cellStyle name="Note 32 6" xfId="4313" xr:uid="{6C37D20A-BA90-4290-BF89-E1AA5D27E9BF}"/>
    <cellStyle name="Note 32 7" xfId="3562" xr:uid="{1F3934E9-F04A-412A-833C-5151237D950B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3" xfId="3719" xr:uid="{A86931C5-CF55-4542-928C-CDEC012B3C89}"/>
    <cellStyle name="Note 33 3" xfId="2304" xr:uid="{00000000-0005-0000-0000-0000590A0000}"/>
    <cellStyle name="Note 33 3 2" xfId="4615" xr:uid="{3CFB8270-BD8E-419C-A39F-BF5D7A312499}"/>
    <cellStyle name="Note 33 3 3" xfId="3786" xr:uid="{7389E5B8-3B04-4CC5-8EE8-D69714E25668}"/>
    <cellStyle name="Note 33 4" xfId="3318" xr:uid="{00000000-0005-0000-0000-00005A0A0000}"/>
    <cellStyle name="Note 33 4 2" xfId="5009" xr:uid="{2A67D5E9-663E-40E2-8D4E-D849A277375A}"/>
    <cellStyle name="Note 33 4 3" xfId="4047" xr:uid="{F3951BB9-14AC-42D1-8AB3-149CA7B170FA}"/>
    <cellStyle name="Note 33 5" xfId="2534" xr:uid="{00000000-0005-0000-0000-00005B0A0000}"/>
    <cellStyle name="Note 33 5 2" xfId="4840" xr:uid="{26A2698A-3CC8-452B-B2DA-5DBEAF919F33}"/>
    <cellStyle name="Note 33 5 3" xfId="3891" xr:uid="{7E083AA8-33E5-4925-B050-509D763906F2}"/>
    <cellStyle name="Note 33 6" xfId="4314" xr:uid="{62191030-7A19-432D-A8CF-A529EF92F7D2}"/>
    <cellStyle name="Note 33 7" xfId="3563" xr:uid="{FC800CE0-FD09-4E51-94D3-8AA9C7222EBE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3" xfId="3720" xr:uid="{9C342C70-FAFC-493A-B6E9-0F7D3A53A8D6}"/>
    <cellStyle name="Note 34 3" xfId="2305" xr:uid="{00000000-0005-0000-0000-00005F0A0000}"/>
    <cellStyle name="Note 34 3 2" xfId="4616" xr:uid="{244A1FC5-A87D-4E0B-8BC7-B3F1F21C991B}"/>
    <cellStyle name="Note 34 3 3" xfId="3787" xr:uid="{5E6555AF-3602-4C08-9116-457D7D4E2690}"/>
    <cellStyle name="Note 34 4" xfId="3319" xr:uid="{00000000-0005-0000-0000-0000600A0000}"/>
    <cellStyle name="Note 34 4 2" xfId="5010" xr:uid="{D80B32D0-22E2-4844-A2CE-70135F2CEDC9}"/>
    <cellStyle name="Note 34 4 3" xfId="4048" xr:uid="{9D14593B-7D4F-4DD3-922A-D8426BDE7B91}"/>
    <cellStyle name="Note 34 5" xfId="2535" xr:uid="{00000000-0005-0000-0000-0000610A0000}"/>
    <cellStyle name="Note 34 5 2" xfId="4841" xr:uid="{5A83702E-25C6-4FB7-82FF-A2A03A5D88C9}"/>
    <cellStyle name="Note 34 5 3" xfId="3892" xr:uid="{7F0B9873-621E-4201-BAD6-AA7FBC8405BE}"/>
    <cellStyle name="Note 34 6" xfId="4315" xr:uid="{29C9F3F1-C1C6-485D-9517-5972C52DF208}"/>
    <cellStyle name="Note 34 7" xfId="3564" xr:uid="{656C998A-70E5-4AB2-8AFD-B2E7935215F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3" xfId="3721" xr:uid="{E73EF3B5-8625-44AA-A5AA-DCA405AB40F2}"/>
    <cellStyle name="Note 35 3" xfId="2306" xr:uid="{00000000-0005-0000-0000-0000650A0000}"/>
    <cellStyle name="Note 35 3 2" xfId="4617" xr:uid="{5BCCF9B6-58A6-4353-A94E-E363C0B81213}"/>
    <cellStyle name="Note 35 3 3" xfId="3788" xr:uid="{1A24971C-D4B2-4587-BAD1-E21D8224FE12}"/>
    <cellStyle name="Note 35 4" xfId="3320" xr:uid="{00000000-0005-0000-0000-0000660A0000}"/>
    <cellStyle name="Note 35 4 2" xfId="5011" xr:uid="{BD80616F-884A-45B9-A0EF-6D94621DB69B}"/>
    <cellStyle name="Note 35 4 3" xfId="4049" xr:uid="{64E26DC5-632B-4F58-B994-DAFA3AD83F4C}"/>
    <cellStyle name="Note 35 5" xfId="2536" xr:uid="{00000000-0005-0000-0000-0000670A0000}"/>
    <cellStyle name="Note 35 5 2" xfId="4842" xr:uid="{A0EE45B6-341E-41D4-975B-D056FD33E897}"/>
    <cellStyle name="Note 35 5 3" xfId="3893" xr:uid="{C74CB3D4-DF8C-4AAB-B83C-A5950E85D38F}"/>
    <cellStyle name="Note 35 6" xfId="4316" xr:uid="{799626F0-33DA-4E09-ABB2-F19D2F7864FB}"/>
    <cellStyle name="Note 35 7" xfId="3565" xr:uid="{9E0BBFE7-5FB3-4053-91E9-09D40DA043D3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3" xfId="3722" xr:uid="{B3F089AA-2D0B-45C7-BBDB-3CEA43900421}"/>
    <cellStyle name="Note 36 3" xfId="2307" xr:uid="{00000000-0005-0000-0000-00006B0A0000}"/>
    <cellStyle name="Note 36 3 2" xfId="4618" xr:uid="{3A8C8A74-E482-4E85-A1B0-F75E88410D9A}"/>
    <cellStyle name="Note 36 3 3" xfId="3789" xr:uid="{ED7BBCAE-4DA9-4B65-90E1-D7484568750B}"/>
    <cellStyle name="Note 36 4" xfId="3321" xr:uid="{00000000-0005-0000-0000-00006C0A0000}"/>
    <cellStyle name="Note 36 4 2" xfId="5012" xr:uid="{34DAC93A-BBCE-4A7B-AC46-821E3F59A3F1}"/>
    <cellStyle name="Note 36 4 3" xfId="4050" xr:uid="{A6D24A51-DE79-4C61-B21B-D60097CF8C79}"/>
    <cellStyle name="Note 36 5" xfId="2537" xr:uid="{00000000-0005-0000-0000-00006D0A0000}"/>
    <cellStyle name="Note 36 5 2" xfId="4843" xr:uid="{E5EBF830-C5DD-42E3-BF41-7F2CD77A4AA6}"/>
    <cellStyle name="Note 36 5 3" xfId="3894" xr:uid="{F59E5A3B-9AE4-4BF4-90D3-9BAF854197EE}"/>
    <cellStyle name="Note 36 6" xfId="4317" xr:uid="{D253866C-4339-4F53-9697-F9F2E402FA3B}"/>
    <cellStyle name="Note 36 7" xfId="3566" xr:uid="{783D3A85-EEA9-4A9C-80E9-4E203158A2AE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3" xfId="3723" xr:uid="{BA18F387-DE25-454A-A1C2-894B533E0C58}"/>
    <cellStyle name="Note 37 3" xfId="2308" xr:uid="{00000000-0005-0000-0000-0000710A0000}"/>
    <cellStyle name="Note 37 3 2" xfId="4619" xr:uid="{F7DCF103-0B3A-4530-A17B-4164A92FEA82}"/>
    <cellStyle name="Note 37 3 3" xfId="3790" xr:uid="{86DA5E5E-4BEB-424A-BBDA-980998C757C0}"/>
    <cellStyle name="Note 37 4" xfId="3322" xr:uid="{00000000-0005-0000-0000-0000720A0000}"/>
    <cellStyle name="Note 37 4 2" xfId="5013" xr:uid="{3838DC31-29AA-4BB1-BCE3-52646B5209E4}"/>
    <cellStyle name="Note 37 4 3" xfId="4051" xr:uid="{FB94B178-741B-4C45-8E64-F9EBE06DB83E}"/>
    <cellStyle name="Note 37 5" xfId="2538" xr:uid="{00000000-0005-0000-0000-0000730A0000}"/>
    <cellStyle name="Note 37 5 2" xfId="4844" xr:uid="{5F259049-AFC1-4B92-AEAE-690E1382B5AC}"/>
    <cellStyle name="Note 37 5 3" xfId="3895" xr:uid="{6AEFBD9F-E403-4EAE-8C82-B2964AA95924}"/>
    <cellStyle name="Note 37 6" xfId="4318" xr:uid="{AE677A50-34C0-45BC-8A06-8C1D9BDAC212}"/>
    <cellStyle name="Note 37 7" xfId="3567" xr:uid="{644225DA-F2AC-4CEA-9FDE-EE5CE982B4B1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3" xfId="3724" xr:uid="{068DA34F-E84C-4C25-A2D5-AEBBE10035A8}"/>
    <cellStyle name="Note 38 3" xfId="2309" xr:uid="{00000000-0005-0000-0000-0000770A0000}"/>
    <cellStyle name="Note 38 3 2" xfId="4620" xr:uid="{4974FB06-1628-4247-A9B8-8EF7D26F8B02}"/>
    <cellStyle name="Note 38 3 3" xfId="3791" xr:uid="{B48DBFBA-5E4D-453F-A3E9-D6F1EC78DD0B}"/>
    <cellStyle name="Note 38 4" xfId="3323" xr:uid="{00000000-0005-0000-0000-0000780A0000}"/>
    <cellStyle name="Note 38 4 2" xfId="5014" xr:uid="{3A64FD51-BA7D-42BA-9194-0EBD05CCA742}"/>
    <cellStyle name="Note 38 4 3" xfId="4052" xr:uid="{DD01E826-EE72-4230-A20A-B55483914FC3}"/>
    <cellStyle name="Note 38 5" xfId="3404" xr:uid="{00000000-0005-0000-0000-0000790A0000}"/>
    <cellStyle name="Note 38 5 2" xfId="5088" xr:uid="{E6C4CDF3-3290-4FFA-8608-CA0EEA1EF0B4}"/>
    <cellStyle name="Note 38 5 3" xfId="4110" xr:uid="{FC5C81F9-4745-45FA-AD71-67D3BA8AF927}"/>
    <cellStyle name="Note 38 6" xfId="4319" xr:uid="{79B2478C-6812-4D52-AB24-4500C90871C9}"/>
    <cellStyle name="Note 38 7" xfId="3568" xr:uid="{06015558-97F0-4936-BF66-3D609DBF1B97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3" xfId="3725" xr:uid="{0605C938-4731-4BB7-A1E9-E8A91D52262D}"/>
    <cellStyle name="Note 39 3" xfId="2310" xr:uid="{00000000-0005-0000-0000-00007D0A0000}"/>
    <cellStyle name="Note 39 3 2" xfId="4621" xr:uid="{046DE5BD-82E1-4AC2-8A4F-57F8CB26E691}"/>
    <cellStyle name="Note 39 3 3" xfId="3792" xr:uid="{25AC6169-12AD-42A1-8343-8DF14AACB9A3}"/>
    <cellStyle name="Note 39 4" xfId="3324" xr:uid="{00000000-0005-0000-0000-00007E0A0000}"/>
    <cellStyle name="Note 39 4 2" xfId="5015" xr:uid="{7B6CBBD3-8561-469F-BE15-56D2CE3DFE0B}"/>
    <cellStyle name="Note 39 4 3" xfId="4053" xr:uid="{D0B66233-F3B4-4A83-BD21-A1644321D07A}"/>
    <cellStyle name="Note 39 5" xfId="2539" xr:uid="{00000000-0005-0000-0000-00007F0A0000}"/>
    <cellStyle name="Note 39 5 2" xfId="4845" xr:uid="{CBFCCE8B-6787-495D-A105-C1D1093B12B5}"/>
    <cellStyle name="Note 39 5 3" xfId="3896" xr:uid="{E7605C15-BC1B-410A-9CB5-B5DDF96B2175}"/>
    <cellStyle name="Note 39 6" xfId="4320" xr:uid="{116883C5-A547-4E99-9838-1217C9168041}"/>
    <cellStyle name="Note 39 7" xfId="3569" xr:uid="{C2FC5722-67CC-416F-8A2D-DDBCEC2E43F1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3" xfId="3726" xr:uid="{CAC8DB10-5E70-4D82-BA4D-39E8E12398F4}"/>
    <cellStyle name="Note 4 3" xfId="2311" xr:uid="{00000000-0005-0000-0000-0000830A0000}"/>
    <cellStyle name="Note 4 3 2" xfId="4622" xr:uid="{45A71691-D12C-4A7D-B386-CC326D07BD9E}"/>
    <cellStyle name="Note 4 3 3" xfId="3793" xr:uid="{C1071295-8C3F-4B51-B072-129E7D09A966}"/>
    <cellStyle name="Note 4 4" xfId="3325" xr:uid="{00000000-0005-0000-0000-0000840A0000}"/>
    <cellStyle name="Note 4 4 2" xfId="5016" xr:uid="{DB2ED3B9-52D3-4578-9FA9-924C5E14B2FB}"/>
    <cellStyle name="Note 4 4 3" xfId="4054" xr:uid="{BA5D1181-2E61-4FF1-A43B-097C705BCD23}"/>
    <cellStyle name="Note 4 5" xfId="2540" xr:uid="{00000000-0005-0000-0000-0000850A0000}"/>
    <cellStyle name="Note 4 5 2" xfId="4846" xr:uid="{632C3C78-5DB1-4083-947C-1D0A27222DE5}"/>
    <cellStyle name="Note 4 5 3" xfId="3897" xr:uid="{7C7BA7B7-EB41-4867-AEEF-3F6A4D96089B}"/>
    <cellStyle name="Note 4 6" xfId="4321" xr:uid="{D4BAB373-30E3-4233-948F-F1B9C9091101}"/>
    <cellStyle name="Note 4 7" xfId="3570" xr:uid="{5C7F2916-B6F2-45F1-86D0-6AC9D1117617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3" xfId="3571" xr:uid="{3F0A0A0E-349E-4123-ACB4-45B8650F2980}"/>
    <cellStyle name="Note 41" xfId="1721" xr:uid="{00000000-0005-0000-0000-0000880A0000}"/>
    <cellStyle name="Note 41 2" xfId="4323" xr:uid="{70DBA5C4-E158-4ECB-B96D-6099F877D81F}"/>
    <cellStyle name="Note 41 3" xfId="3572" xr:uid="{53C73D56-531A-4547-A16A-7F9A8E336A2C}"/>
    <cellStyle name="Note 42" xfId="2174" xr:uid="{00000000-0005-0000-0000-0000890A0000}"/>
    <cellStyle name="Note 42 2" xfId="4521" xr:uid="{0BF42535-51E0-4A05-AAEA-A83741146FE4}"/>
    <cellStyle name="Note 42 3" xfId="3693" xr:uid="{71BE05D5-51C7-4047-B715-E53B19686D22}"/>
    <cellStyle name="Note 43" xfId="2014" xr:uid="{00000000-0005-0000-0000-00008A0A0000}"/>
    <cellStyle name="Note 43 2" xfId="4415" xr:uid="{574926E6-C6DF-4EF2-93B3-10B93A4878DF}"/>
    <cellStyle name="Note 43 3" xfId="3666" xr:uid="{E0F88FE5-62F1-402C-AD39-9EAAE5CA4DDD}"/>
    <cellStyle name="Note 44" xfId="2383" xr:uid="{00000000-0005-0000-0000-00008B0A0000}"/>
    <cellStyle name="Note 44 2" xfId="4693" xr:uid="{5C17B146-9A10-40F2-B1F4-3992977E0191}"/>
    <cellStyle name="Note 44 3" xfId="3864" xr:uid="{B820E48C-A366-4BE1-A035-FE700B57E480}"/>
    <cellStyle name="Note 45" xfId="3406" xr:uid="{00000000-0005-0000-0000-00008C0A0000}"/>
    <cellStyle name="Note 45 2" xfId="5090" xr:uid="{4B3B2B7F-E04D-40F6-8782-1C2F42009014}"/>
    <cellStyle name="Note 45 3" xfId="4112" xr:uid="{4B824498-1EEE-4624-A84A-A47CE14964B9}"/>
    <cellStyle name="Note 46" xfId="1980" xr:uid="{00000000-0005-0000-0000-00008D0A0000}"/>
    <cellStyle name="Note 46 2" xfId="4390" xr:uid="{4DB3130B-871E-4C64-AF13-0454BD291840}"/>
    <cellStyle name="Note 46 3" xfId="3641" xr:uid="{C1010915-A414-45CF-B274-10127A66F394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3" xfId="3727" xr:uid="{153D2A63-C955-4870-B680-3AF9F082B131}"/>
    <cellStyle name="Note 5 3" xfId="2312" xr:uid="{00000000-0005-0000-0000-0000900A0000}"/>
    <cellStyle name="Note 5 3 2" xfId="4623" xr:uid="{09DA9293-6A46-4C09-9A5D-E38C656FDE6D}"/>
    <cellStyle name="Note 5 3 3" xfId="3794" xr:uid="{CAB4889D-D549-4377-A6ED-15163D34FBBF}"/>
    <cellStyle name="Note 5 4" xfId="3326" xr:uid="{00000000-0005-0000-0000-0000910A0000}"/>
    <cellStyle name="Note 5 4 2" xfId="5017" xr:uid="{6FAB63FA-1B3E-442F-BCC8-3B65EB20649A}"/>
    <cellStyle name="Note 5 4 3" xfId="4055" xr:uid="{AAEA9478-4C34-4DCF-B4FF-7106D01373AF}"/>
    <cellStyle name="Note 5 5" xfId="2541" xr:uid="{00000000-0005-0000-0000-0000920A0000}"/>
    <cellStyle name="Note 5 5 2" xfId="4847" xr:uid="{3E7E760E-81EA-42AD-83BD-47AAD92CA881}"/>
    <cellStyle name="Note 5 5 3" xfId="3898" xr:uid="{693CC8A9-62B8-44F6-AEF7-62F073DD5C5B}"/>
    <cellStyle name="Note 5 6" xfId="4324" xr:uid="{E4DE5F94-D52A-4919-AD49-CB85E5CAAD68}"/>
    <cellStyle name="Note 5 7" xfId="3573" xr:uid="{DA909C05-792D-40E1-B24C-FEFD71839B1F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3" xfId="3728" xr:uid="{7C680104-F6A5-45B2-B18A-3CD7ADF95641}"/>
    <cellStyle name="Note 6 3" xfId="2313" xr:uid="{00000000-0005-0000-0000-0000960A0000}"/>
    <cellStyle name="Note 6 3 2" xfId="4624" xr:uid="{9DEB7DD1-DD34-4ACC-B7FE-A9661D260309}"/>
    <cellStyle name="Note 6 3 3" xfId="3795" xr:uid="{42B0B717-929E-41B3-97D0-311167958FF1}"/>
    <cellStyle name="Note 6 4" xfId="3327" xr:uid="{00000000-0005-0000-0000-0000970A0000}"/>
    <cellStyle name="Note 6 4 2" xfId="5018" xr:uid="{0E250922-A7D4-4E2D-93C6-C73276A7196E}"/>
    <cellStyle name="Note 6 4 3" xfId="4056" xr:uid="{260D06B1-4E6F-4EFB-A9D7-FEB53A76B2B1}"/>
    <cellStyle name="Note 6 5" xfId="2542" xr:uid="{00000000-0005-0000-0000-0000980A0000}"/>
    <cellStyle name="Note 6 5 2" xfId="4848" xr:uid="{D2A53C01-5E53-4F3E-93C3-6EC8C8D109D3}"/>
    <cellStyle name="Note 6 5 3" xfId="3899" xr:uid="{4B6EED6A-E63C-4779-B77A-29EAC78C860E}"/>
    <cellStyle name="Note 6 6" xfId="4325" xr:uid="{F8CDB528-B8DE-4113-8588-7836FA8E73E0}"/>
    <cellStyle name="Note 6 7" xfId="3574" xr:uid="{E020D38B-E00E-4852-B214-C6BA6271A126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3" xfId="3729" xr:uid="{9301AB3F-329D-4E7A-B53E-9E75D6A58ECB}"/>
    <cellStyle name="Note 7 3" xfId="2314" xr:uid="{00000000-0005-0000-0000-00009C0A0000}"/>
    <cellStyle name="Note 7 3 2" xfId="4625" xr:uid="{6A814BFF-E21C-4852-B8C7-FFBB85036789}"/>
    <cellStyle name="Note 7 3 3" xfId="3796" xr:uid="{3753ABD6-8118-4D7C-9BF0-5E1076044452}"/>
    <cellStyle name="Note 7 4" xfId="3328" xr:uid="{00000000-0005-0000-0000-00009D0A0000}"/>
    <cellStyle name="Note 7 4 2" xfId="5019" xr:uid="{1EB219F2-967A-4F72-9C84-240BC09760CC}"/>
    <cellStyle name="Note 7 4 3" xfId="4057" xr:uid="{76CED020-C616-4DEC-B6D3-F88F38278E6D}"/>
    <cellStyle name="Note 7 5" xfId="2543" xr:uid="{00000000-0005-0000-0000-00009E0A0000}"/>
    <cellStyle name="Note 7 5 2" xfId="4849" xr:uid="{92529F6D-B558-4173-9A84-73FF4B99680E}"/>
    <cellStyle name="Note 7 5 3" xfId="3900" xr:uid="{C02F5E81-93A5-4AD8-A1C5-2EB2C9531825}"/>
    <cellStyle name="Note 7 6" xfId="4326" xr:uid="{5DE9BE59-A2E6-40D8-83D9-66255FCF9603}"/>
    <cellStyle name="Note 7 7" xfId="3575" xr:uid="{E5E3E9A9-D242-4747-AE5E-A74649BACCBC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3" xfId="3730" xr:uid="{55A4A373-0AA9-4A86-8729-47C2B704A318}"/>
    <cellStyle name="Note 8 3" xfId="2315" xr:uid="{00000000-0005-0000-0000-0000A20A0000}"/>
    <cellStyle name="Note 8 3 2" xfId="4626" xr:uid="{3D46C0D2-2737-41A0-860D-44D3E7B5B40D}"/>
    <cellStyle name="Note 8 3 3" xfId="3797" xr:uid="{DA1FC4B3-5E69-4395-B2CE-F7D5E3EC4CEE}"/>
    <cellStyle name="Note 8 4" xfId="3329" xr:uid="{00000000-0005-0000-0000-0000A30A0000}"/>
    <cellStyle name="Note 8 4 2" xfId="5020" xr:uid="{504941D0-A039-4642-9F37-32B23CA62ECE}"/>
    <cellStyle name="Note 8 4 3" xfId="4058" xr:uid="{97D18D0F-9B94-43F1-82F8-25377A392CC5}"/>
    <cellStyle name="Note 8 5" xfId="2544" xr:uid="{00000000-0005-0000-0000-0000A40A0000}"/>
    <cellStyle name="Note 8 5 2" xfId="4850" xr:uid="{131E9BFC-928F-4985-A7DA-0994C617063B}"/>
    <cellStyle name="Note 8 5 3" xfId="3901" xr:uid="{EE49A1EC-04A2-4DF0-B2AE-6EB8B23A0996}"/>
    <cellStyle name="Note 8 6" xfId="4327" xr:uid="{BCC997C4-B199-4AF6-B071-E367E108AEC2}"/>
    <cellStyle name="Note 8 7" xfId="3576" xr:uid="{A621A389-C503-43AB-83F8-E4204100E414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3" xfId="3731" xr:uid="{94D10B10-4AC4-4132-8FF3-890B1D74AF46}"/>
    <cellStyle name="Note 9 3" xfId="2316" xr:uid="{00000000-0005-0000-0000-0000A80A0000}"/>
    <cellStyle name="Note 9 3 2" xfId="4627" xr:uid="{C3AEC6FB-C35D-48A8-8F0D-A35D820E7596}"/>
    <cellStyle name="Note 9 3 3" xfId="3798" xr:uid="{FD852A3E-B279-482D-8CCE-5D72C2990D27}"/>
    <cellStyle name="Note 9 4" xfId="3330" xr:uid="{00000000-0005-0000-0000-0000A90A0000}"/>
    <cellStyle name="Note 9 4 2" xfId="5021" xr:uid="{7156C6FC-84C2-44E8-B3BF-13EB971B9BB1}"/>
    <cellStyle name="Note 9 4 3" xfId="4059" xr:uid="{2CD68696-DCC3-43E0-943A-A424EF84F2A7}"/>
    <cellStyle name="Note 9 5" xfId="2545" xr:uid="{00000000-0005-0000-0000-0000AA0A0000}"/>
    <cellStyle name="Note 9 5 2" xfId="4851" xr:uid="{47B918A9-122A-4FF2-8486-D3A95635DCD4}"/>
    <cellStyle name="Note 9 5 3" xfId="3902" xr:uid="{0AEC2DAF-583B-4687-A099-42E213D8A67A}"/>
    <cellStyle name="Note 9 6" xfId="4328" xr:uid="{4CFA7479-7743-44A5-BF40-8136A8D6F5B6}"/>
    <cellStyle name="Note 9 7" xfId="3577" xr:uid="{001673E4-3903-44DB-8135-BAD8EE1245C4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3" xfId="3799" xr:uid="{14B4801A-16CD-41AC-A124-7A07CCAD99A3}"/>
    <cellStyle name="Number 1 3" xfId="3331" xr:uid="{00000000-0005-0000-0000-0000AE0A0000}"/>
    <cellStyle name="Number 1 3 2" xfId="5022" xr:uid="{0BBEBE4E-013D-43E2-B718-33AFFA87BDFB}"/>
    <cellStyle name="Number 1 3 3" xfId="4060" xr:uid="{D6F3AD76-C8DE-4B75-AA9D-EB5B9AFC730B}"/>
    <cellStyle name="Number 1 4" xfId="2546" xr:uid="{00000000-0005-0000-0000-0000AF0A0000}"/>
    <cellStyle name="Number 1 4 2" xfId="4852" xr:uid="{C2FC066A-37C6-4D67-B727-DA49E2D88258}"/>
    <cellStyle name="Number 1 4 3" xfId="3903" xr:uid="{20F23150-1FFE-46B4-9CEB-983CBA4BE4CA}"/>
    <cellStyle name="Number 1 5" xfId="4329" xr:uid="{1E188976-57CC-4C3F-BDF7-DA2EFAFAD10D}"/>
    <cellStyle name="Number 1 6" xfId="3578" xr:uid="{27555615-F1B0-46FE-B137-6A59D95A2A8F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3" xfId="3579" xr:uid="{2FD06C7B-B934-4EF0-B92F-3810EF1240DB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3" xfId="3733" xr:uid="{98DBE199-0E74-4D88-A94F-3D6A5E8D1ECB}"/>
    <cellStyle name="Output 10 3" xfId="2319" xr:uid="{00000000-0005-0000-0000-0000B30A0000}"/>
    <cellStyle name="Output 10 3 2" xfId="4630" xr:uid="{2E8EAA06-69F7-4799-91F3-A34FAFDD7170}"/>
    <cellStyle name="Output 10 3 3" xfId="3801" xr:uid="{225D3EFA-509B-4167-B78E-B1FA220FB9C4}"/>
    <cellStyle name="Output 10 4" xfId="3333" xr:uid="{00000000-0005-0000-0000-0000B40A0000}"/>
    <cellStyle name="Output 10 4 2" xfId="5024" xr:uid="{BA9EC30C-CD8E-4B70-B924-4EF80A5B9299}"/>
    <cellStyle name="Output 10 4 3" xfId="4062" xr:uid="{9ABC56DE-BB18-4F8F-BAC4-AC0A1562272C}"/>
    <cellStyle name="Output 10 5" xfId="2548" xr:uid="{00000000-0005-0000-0000-0000B50A0000}"/>
    <cellStyle name="Output 10 5 2" xfId="4854" xr:uid="{911A57CB-D3ED-4382-A00A-C933916EFDA6}"/>
    <cellStyle name="Output 10 5 3" xfId="3905" xr:uid="{200BF2CD-4E2E-4E3C-8FA3-F97E13DE498B}"/>
    <cellStyle name="Output 10 6" xfId="4331" xr:uid="{2A68A68C-29E1-496E-AD68-5865CD2B381E}"/>
    <cellStyle name="Output 10 7" xfId="3580" xr:uid="{D1FC3F80-7DE5-4A15-A403-E044978304A1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3" xfId="3734" xr:uid="{9175597C-8553-4053-97AD-FFBBB0FF70DE}"/>
    <cellStyle name="Output 11 3" xfId="2320" xr:uid="{00000000-0005-0000-0000-0000B90A0000}"/>
    <cellStyle name="Output 11 3 2" xfId="4631" xr:uid="{A6447437-2B0F-44ED-8777-1D6F92A27ECA}"/>
    <cellStyle name="Output 11 3 3" xfId="3802" xr:uid="{390A93A9-1DAD-4476-A7F2-E6267FCBBA9A}"/>
    <cellStyle name="Output 11 4" xfId="3334" xr:uid="{00000000-0005-0000-0000-0000BA0A0000}"/>
    <cellStyle name="Output 11 4 2" xfId="5025" xr:uid="{FD101EE3-17B7-47F9-8164-F152BB4FCB8F}"/>
    <cellStyle name="Output 11 4 3" xfId="4063" xr:uid="{CC72130D-BC13-4B86-A3D6-961311013A80}"/>
    <cellStyle name="Output 11 5" xfId="3403" xr:uid="{00000000-0005-0000-0000-0000BB0A0000}"/>
    <cellStyle name="Output 11 5 2" xfId="5087" xr:uid="{B4520C50-56FD-4967-BFC0-C6B9B527B675}"/>
    <cellStyle name="Output 11 5 3" xfId="4109" xr:uid="{11F62DE2-3367-467B-BB21-A386A1990C6F}"/>
    <cellStyle name="Output 11 6" xfId="4332" xr:uid="{07C56446-100E-43BE-84D5-1CA044A799FE}"/>
    <cellStyle name="Output 11 7" xfId="3581" xr:uid="{C0672F16-D7BF-4C04-9B54-4AEBF719B6E7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3" xfId="3735" xr:uid="{D0CE15AF-7541-4EA8-9668-8ADE7365A48B}"/>
    <cellStyle name="Output 12 3" xfId="2321" xr:uid="{00000000-0005-0000-0000-0000BF0A0000}"/>
    <cellStyle name="Output 12 3 2" xfId="4632" xr:uid="{57789150-B291-4B1D-9C03-948A8A075E1C}"/>
    <cellStyle name="Output 12 3 3" xfId="3803" xr:uid="{98158A86-D1B4-4470-A34C-C52BD0EEA629}"/>
    <cellStyle name="Output 12 4" xfId="3335" xr:uid="{00000000-0005-0000-0000-0000C00A0000}"/>
    <cellStyle name="Output 12 4 2" xfId="5026" xr:uid="{376B7862-4AF6-4099-9267-4A3DE66DE9A8}"/>
    <cellStyle name="Output 12 4 3" xfId="4064" xr:uid="{880D543C-663C-4395-A953-73EB0638F8A3}"/>
    <cellStyle name="Output 12 5" xfId="2549" xr:uid="{00000000-0005-0000-0000-0000C10A0000}"/>
    <cellStyle name="Output 12 5 2" xfId="4855" xr:uid="{C945DCE7-ED4A-4727-B6A0-9ADE1D4E4E2E}"/>
    <cellStyle name="Output 12 5 3" xfId="3906" xr:uid="{FE9811A9-D73E-4A90-AAF3-F3DCB6EF0A37}"/>
    <cellStyle name="Output 12 6" xfId="4333" xr:uid="{AC602B7F-67EB-481C-94F8-B1D8BBA5F33E}"/>
    <cellStyle name="Output 12 7" xfId="3582" xr:uid="{34DD2AF7-4815-4EE8-BF89-C6239C235791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3" xfId="3736" xr:uid="{3211EBB1-44FF-4BB9-9A49-890E8DF8BBEB}"/>
    <cellStyle name="Output 13 3" xfId="2322" xr:uid="{00000000-0005-0000-0000-0000C50A0000}"/>
    <cellStyle name="Output 13 3 2" xfId="4633" xr:uid="{757F9DD7-B32B-4756-9601-FB4148F8C493}"/>
    <cellStyle name="Output 13 3 3" xfId="3804" xr:uid="{6299E61C-7C81-4F3D-BD55-EC2CF9456DD6}"/>
    <cellStyle name="Output 13 4" xfId="3336" xr:uid="{00000000-0005-0000-0000-0000C60A0000}"/>
    <cellStyle name="Output 13 4 2" xfId="5027" xr:uid="{A613087C-A05A-4884-B011-9B87E9713C39}"/>
    <cellStyle name="Output 13 4 3" xfId="4065" xr:uid="{3ED168A4-A29E-49C0-8C2E-F3537F90EE52}"/>
    <cellStyle name="Output 13 5" xfId="2550" xr:uid="{00000000-0005-0000-0000-0000C70A0000}"/>
    <cellStyle name="Output 13 5 2" xfId="4856" xr:uid="{9B7128E7-9D58-4498-B262-62B0D8A37654}"/>
    <cellStyle name="Output 13 5 3" xfId="3907" xr:uid="{D6B8A87D-700B-499D-B6AB-823B4E2EF4D9}"/>
    <cellStyle name="Output 13 6" xfId="4334" xr:uid="{DADC640E-4D6B-4178-93E1-4BC807BBAE81}"/>
    <cellStyle name="Output 13 7" xfId="3583" xr:uid="{327EC1F0-8085-4057-B075-2679E5C1C786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3" xfId="3737" xr:uid="{E2AC7C0A-5C2E-4E94-95FF-12B70D4A5CF4}"/>
    <cellStyle name="Output 14 3" xfId="2323" xr:uid="{00000000-0005-0000-0000-0000CB0A0000}"/>
    <cellStyle name="Output 14 3 2" xfId="4634" xr:uid="{07C6BA6C-3FA0-4C20-B4CC-89B72EF45F30}"/>
    <cellStyle name="Output 14 3 3" xfId="3805" xr:uid="{A59E0BC6-CECC-468F-8933-9D02573BACDF}"/>
    <cellStyle name="Output 14 4" xfId="3337" xr:uid="{00000000-0005-0000-0000-0000CC0A0000}"/>
    <cellStyle name="Output 14 4 2" xfId="5028" xr:uid="{37A9C681-112A-42E0-8F03-2F9CEA7CE700}"/>
    <cellStyle name="Output 14 4 3" xfId="4066" xr:uid="{4E249E0E-FE8F-4C99-A0F9-B68E73E7FAEC}"/>
    <cellStyle name="Output 14 5" xfId="2551" xr:uid="{00000000-0005-0000-0000-0000CD0A0000}"/>
    <cellStyle name="Output 14 5 2" xfId="4857" xr:uid="{1FECC59A-083D-4B18-94CF-990735E14C47}"/>
    <cellStyle name="Output 14 5 3" xfId="3908" xr:uid="{B07F7E2E-8601-47E0-BA38-7DC4A59A7FCB}"/>
    <cellStyle name="Output 14 6" xfId="4335" xr:uid="{C49D2C7D-AB9D-4E12-BBE5-96208F9CA669}"/>
    <cellStyle name="Output 14 7" xfId="3584" xr:uid="{11D13969-793C-4760-B2D4-BA00EE892C26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3" xfId="3738" xr:uid="{CF3174FF-293B-441F-BC70-9BBD96C818EE}"/>
    <cellStyle name="Output 15 3" xfId="2324" xr:uid="{00000000-0005-0000-0000-0000D10A0000}"/>
    <cellStyle name="Output 15 3 2" xfId="4635" xr:uid="{3A4AECDD-47AB-4C7B-A19B-10FB38057EF7}"/>
    <cellStyle name="Output 15 3 3" xfId="3806" xr:uid="{CDC140D0-75DD-4122-B7C7-D873D4C18629}"/>
    <cellStyle name="Output 15 4" xfId="3338" xr:uid="{00000000-0005-0000-0000-0000D20A0000}"/>
    <cellStyle name="Output 15 4 2" xfId="5029" xr:uid="{7D0706A5-DA6F-44BC-B0A8-9979DBB6442E}"/>
    <cellStyle name="Output 15 4 3" xfId="4067" xr:uid="{1D9FC479-BE8C-410A-8696-88D65AE9FBC1}"/>
    <cellStyle name="Output 15 5" xfId="2552" xr:uid="{00000000-0005-0000-0000-0000D30A0000}"/>
    <cellStyle name="Output 15 5 2" xfId="4858" xr:uid="{C27A2D51-3818-4D7F-ABDE-A1FED9F38639}"/>
    <cellStyle name="Output 15 5 3" xfId="3909" xr:uid="{F382025D-2F82-4286-9B45-7C07A59F6C83}"/>
    <cellStyle name="Output 15 6" xfId="4336" xr:uid="{107DA904-9818-4A83-A59A-3492AFBFD5DE}"/>
    <cellStyle name="Output 15 7" xfId="3585" xr:uid="{2B8A2A99-9F88-4B5E-B0EE-6B367400D645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3" xfId="3739" xr:uid="{CAF81A68-A920-4B80-92FD-E1160E2EFDBA}"/>
    <cellStyle name="Output 16 3" xfId="2325" xr:uid="{00000000-0005-0000-0000-0000D70A0000}"/>
    <cellStyle name="Output 16 3 2" xfId="4636" xr:uid="{437B4F4B-B779-4BA1-9AAA-94783AF4F1F8}"/>
    <cellStyle name="Output 16 3 3" xfId="3807" xr:uid="{D33B201B-EB06-4A97-A774-5E3A0A2D1F4D}"/>
    <cellStyle name="Output 16 4" xfId="3339" xr:uid="{00000000-0005-0000-0000-0000D80A0000}"/>
    <cellStyle name="Output 16 4 2" xfId="5030" xr:uid="{39F7FE14-B5DC-4C88-9583-0494CCAA72EB}"/>
    <cellStyle name="Output 16 4 3" xfId="4068" xr:uid="{5D68D16B-3A9C-4FEA-A41B-A9B86F1F35C9}"/>
    <cellStyle name="Output 16 5" xfId="2553" xr:uid="{00000000-0005-0000-0000-0000D90A0000}"/>
    <cellStyle name="Output 16 5 2" xfId="4859" xr:uid="{F08E123D-5055-416A-A697-A02607DFF597}"/>
    <cellStyle name="Output 16 5 3" xfId="3910" xr:uid="{E11BAD88-800D-47CF-AEA1-82428A3F54FA}"/>
    <cellStyle name="Output 16 6" xfId="4337" xr:uid="{3B4447BD-4C0F-4AE7-92D5-4599C97D1978}"/>
    <cellStyle name="Output 16 7" xfId="3586" xr:uid="{333B6FE2-37D2-461D-BA71-B0F500FCBD0B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3" xfId="3740" xr:uid="{6728E17B-4564-455C-830A-94EAF46E5783}"/>
    <cellStyle name="Output 17 3" xfId="2326" xr:uid="{00000000-0005-0000-0000-0000DD0A0000}"/>
    <cellStyle name="Output 17 3 2" xfId="4637" xr:uid="{871A4F9F-1897-4085-AB0D-A50C23A18F7F}"/>
    <cellStyle name="Output 17 3 3" xfId="3808" xr:uid="{76B2E65B-659E-4868-B55A-DD28ABF614CE}"/>
    <cellStyle name="Output 17 4" xfId="3340" xr:uid="{00000000-0005-0000-0000-0000DE0A0000}"/>
    <cellStyle name="Output 17 4 2" xfId="5031" xr:uid="{DE9481A1-2C4B-4192-94BB-66B7966E65AD}"/>
    <cellStyle name="Output 17 4 3" xfId="4069" xr:uid="{D9A37ADC-4EBA-4AE2-8531-12E850FDA676}"/>
    <cellStyle name="Output 17 5" xfId="2882" xr:uid="{00000000-0005-0000-0000-0000DF0A0000}"/>
    <cellStyle name="Output 17 5 2" xfId="4901" xr:uid="{7792F4DC-3A7A-41E3-BDC3-15980C386702}"/>
    <cellStyle name="Output 17 5 3" xfId="3949" xr:uid="{0B93775E-FDC0-4BAC-B7B9-343963B87EDB}"/>
    <cellStyle name="Output 17 6" xfId="4338" xr:uid="{89ECA120-6F70-4D92-812C-37E53BDA001E}"/>
    <cellStyle name="Output 17 7" xfId="3587" xr:uid="{06BCF90C-3BF7-410C-AF28-2C43EC2D08A1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3" xfId="3741" xr:uid="{2A5D209C-9E93-41D2-A323-2206D343EF64}"/>
    <cellStyle name="Output 18 3" xfId="2327" xr:uid="{00000000-0005-0000-0000-0000E30A0000}"/>
    <cellStyle name="Output 18 3 2" xfId="4638" xr:uid="{59C79838-4F4E-46FD-BAA5-3939CCFB9FAE}"/>
    <cellStyle name="Output 18 3 3" xfId="3809" xr:uid="{200EABF2-39B5-45EF-9608-B095C86680D9}"/>
    <cellStyle name="Output 18 4" xfId="3341" xr:uid="{00000000-0005-0000-0000-0000E40A0000}"/>
    <cellStyle name="Output 18 4 2" xfId="5032" xr:uid="{55C04A29-20FB-4F95-B42F-022DFE2154DB}"/>
    <cellStyle name="Output 18 4 3" xfId="4070" xr:uid="{BC7A1B16-69D7-4C09-8A83-103E6C42CA93}"/>
    <cellStyle name="Output 18 5" xfId="2554" xr:uid="{00000000-0005-0000-0000-0000E50A0000}"/>
    <cellStyle name="Output 18 5 2" xfId="4860" xr:uid="{5FB55780-D46D-4AB7-962B-FF6E25201B52}"/>
    <cellStyle name="Output 18 5 3" xfId="3911" xr:uid="{658C71A2-205D-4453-8C3A-D1F160FC29CC}"/>
    <cellStyle name="Output 18 6" xfId="4339" xr:uid="{3ACC505B-C033-400C-9508-B0B8BDD1AF24}"/>
    <cellStyle name="Output 18 7" xfId="3588" xr:uid="{175D1C4E-1A86-451E-878E-4DCA8996F4F3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3" xfId="3742" xr:uid="{8BC192E4-8784-4F58-8F93-7570492A0F90}"/>
    <cellStyle name="Output 19 3" xfId="2328" xr:uid="{00000000-0005-0000-0000-0000E90A0000}"/>
    <cellStyle name="Output 19 3 2" xfId="4639" xr:uid="{A8EFA4C1-0E89-4CE8-8F49-F56C9AA4F332}"/>
    <cellStyle name="Output 19 3 3" xfId="3810" xr:uid="{0AABC5FD-0980-42AC-BB98-E79C39EA6420}"/>
    <cellStyle name="Output 19 4" xfId="3342" xr:uid="{00000000-0005-0000-0000-0000EA0A0000}"/>
    <cellStyle name="Output 19 4 2" xfId="5033" xr:uid="{8597501E-A005-4E52-8988-0883534DFDAA}"/>
    <cellStyle name="Output 19 4 3" xfId="4071" xr:uid="{79EE9778-A648-444E-BE85-A98FBCB826ED}"/>
    <cellStyle name="Output 19 5" xfId="2555" xr:uid="{00000000-0005-0000-0000-0000EB0A0000}"/>
    <cellStyle name="Output 19 5 2" xfId="4861" xr:uid="{0D585ACC-38EF-40E6-B2F0-8473B1E8E979}"/>
    <cellStyle name="Output 19 5 3" xfId="3912" xr:uid="{CDE4A693-26D3-4A9F-9183-993A53BFB405}"/>
    <cellStyle name="Output 19 6" xfId="4340" xr:uid="{28459F75-B531-4A56-993B-22CF5286B52A}"/>
    <cellStyle name="Output 19 7" xfId="3589" xr:uid="{A44C081D-C1A3-4FE6-9A17-061D6E6D06FE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3" xfId="4008" xr:uid="{205FEDC7-30DF-4F15-861E-ED48AB296253}"/>
    <cellStyle name="Output 2 2 3" xfId="3430" xr:uid="{00000000-0005-0000-0000-0000F00A0000}"/>
    <cellStyle name="Output 2 2 3 2" xfId="5113" xr:uid="{43A1AA88-5816-4F8A-892F-031AB0C529F2}"/>
    <cellStyle name="Output 2 2 3 3" xfId="4116" xr:uid="{EEEE5B94-0AE1-4AFE-8B2D-37343E3ED88D}"/>
    <cellStyle name="Output 2 2 4" xfId="4571" xr:uid="{BEB16B40-D502-4282-AF9E-F46E977A4F83}"/>
    <cellStyle name="Output 2 2 5" xfId="3743" xr:uid="{4488594B-C77D-4ADA-980B-6570BA226E02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3" xfId="3811" xr:uid="{AAF44123-7CF7-4095-86FB-CBB1CFC47F09}"/>
    <cellStyle name="Output 2 4" xfId="3343" xr:uid="{00000000-0005-0000-0000-0000F30A0000}"/>
    <cellStyle name="Output 2 4 2" xfId="5034" xr:uid="{F686F07F-1686-4C8A-AB56-46D94764838F}"/>
    <cellStyle name="Output 2 4 3" xfId="4072" xr:uid="{8974CCD9-F82C-48F0-BDA5-F39B4BFFCB0E}"/>
    <cellStyle name="Output 2 5" xfId="2556" xr:uid="{00000000-0005-0000-0000-0000F40A0000}"/>
    <cellStyle name="Output 2 5 2" xfId="4862" xr:uid="{304C541A-F2DE-4FFD-AACA-08EB00BCB02F}"/>
    <cellStyle name="Output 2 5 3" xfId="3913" xr:uid="{565BD724-36AE-4332-9E0A-26A1B5459C32}"/>
    <cellStyle name="Output 2 6" xfId="4341" xr:uid="{8DFB8A88-FF86-430F-8CB1-FEEAEAF9E462}"/>
    <cellStyle name="Output 2 7" xfId="3590" xr:uid="{96FDABAA-2EFB-4297-B297-B6100EAD514B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3" xfId="3744" xr:uid="{C14447FA-0885-4CDC-BE6F-6561FA5BDEFA}"/>
    <cellStyle name="Output 20 3" xfId="2330" xr:uid="{00000000-0005-0000-0000-0000F80A0000}"/>
    <cellStyle name="Output 20 3 2" xfId="4641" xr:uid="{A2E15471-6CCF-4F22-BBD8-4C5D1D38BE61}"/>
    <cellStyle name="Output 20 3 3" xfId="3812" xr:uid="{930BCF87-08B7-4661-AC51-348DECDFC4CB}"/>
    <cellStyle name="Output 20 4" xfId="3344" xr:uid="{00000000-0005-0000-0000-0000F90A0000}"/>
    <cellStyle name="Output 20 4 2" xfId="5035" xr:uid="{A40D7802-864D-4F11-92CB-3815E528A528}"/>
    <cellStyle name="Output 20 4 3" xfId="4073" xr:uid="{DBB57329-417B-4408-9D06-041733969D2A}"/>
    <cellStyle name="Output 20 5" xfId="2557" xr:uid="{00000000-0005-0000-0000-0000FA0A0000}"/>
    <cellStyle name="Output 20 5 2" xfId="4863" xr:uid="{C450E6B1-E6AE-4D50-94F0-06A266CF34DE}"/>
    <cellStyle name="Output 20 5 3" xfId="3914" xr:uid="{BAB21881-1ACB-4A56-BD15-C1B52CCECB87}"/>
    <cellStyle name="Output 20 6" xfId="4342" xr:uid="{373AF120-5DEF-4EC1-9E5A-BF2C867363FA}"/>
    <cellStyle name="Output 20 7" xfId="3591" xr:uid="{18C754EF-6FD7-4845-8B1D-A9F19DD32D13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3" xfId="3745" xr:uid="{E26648BA-3AF5-497F-85F8-6662FB3B492C}"/>
    <cellStyle name="Output 21 3" xfId="2331" xr:uid="{00000000-0005-0000-0000-0000FE0A0000}"/>
    <cellStyle name="Output 21 3 2" xfId="4642" xr:uid="{6CD59FF0-3D01-4A39-89DF-28605B8F22DB}"/>
    <cellStyle name="Output 21 3 3" xfId="3813" xr:uid="{8638ADFC-9E70-4C99-949A-408AC0F76DFF}"/>
    <cellStyle name="Output 21 4" xfId="3345" xr:uid="{00000000-0005-0000-0000-0000FF0A0000}"/>
    <cellStyle name="Output 21 4 2" xfId="5036" xr:uid="{DDE75875-680F-4B3F-8046-29B3E48E3C9A}"/>
    <cellStyle name="Output 21 4 3" xfId="4074" xr:uid="{AAA07EE7-737B-4C84-B64C-945D9DAF75BF}"/>
    <cellStyle name="Output 21 5" xfId="2558" xr:uid="{00000000-0005-0000-0000-0000000B0000}"/>
    <cellStyle name="Output 21 5 2" xfId="4864" xr:uid="{443C1867-93AD-434F-B5AE-1D0A8557B313}"/>
    <cellStyle name="Output 21 5 3" xfId="3915" xr:uid="{E28E8BBE-DA89-4F2F-9D42-64817A21ADEF}"/>
    <cellStyle name="Output 21 6" xfId="4343" xr:uid="{79AC1832-A5C7-4FCE-9902-5F0A79CC7AD9}"/>
    <cellStyle name="Output 21 7" xfId="3592" xr:uid="{BB73530A-B77A-49F4-91DD-7F77388D5A7C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3" xfId="3746" xr:uid="{70CE4D90-4423-49FE-9F65-ACA4E47DE261}"/>
    <cellStyle name="Output 22 3" xfId="2332" xr:uid="{00000000-0005-0000-0000-0000040B0000}"/>
    <cellStyle name="Output 22 3 2" xfId="4643" xr:uid="{9BEF8CBB-859D-4622-B7AE-459C50888676}"/>
    <cellStyle name="Output 22 3 3" xfId="3814" xr:uid="{24401229-94BA-48B1-8338-149D8F402945}"/>
    <cellStyle name="Output 22 4" xfId="3346" xr:uid="{00000000-0005-0000-0000-0000050B0000}"/>
    <cellStyle name="Output 22 4 2" xfId="5037" xr:uid="{E2D76E74-DA39-41BA-B2F8-38DD36533AA1}"/>
    <cellStyle name="Output 22 4 3" xfId="4075" xr:uid="{882C7BA7-345B-45E4-875D-94B7125F5666}"/>
    <cellStyle name="Output 22 5" xfId="2559" xr:uid="{00000000-0005-0000-0000-0000060B0000}"/>
    <cellStyle name="Output 22 5 2" xfId="4865" xr:uid="{9C875070-69F6-45DE-89CC-11C2FE282228}"/>
    <cellStyle name="Output 22 5 3" xfId="3916" xr:uid="{57722261-0228-4E74-BD45-117A9D3ACFB5}"/>
    <cellStyle name="Output 22 6" xfId="4344" xr:uid="{39427FF0-63E3-4356-95AC-6D525DABA6C9}"/>
    <cellStyle name="Output 22 7" xfId="3593" xr:uid="{D197C5E4-72E8-4957-8F28-1DC92EBFE717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3" xfId="3747" xr:uid="{211E99DC-D753-4CEE-9B81-C31528265A63}"/>
    <cellStyle name="Output 23 3" xfId="2333" xr:uid="{00000000-0005-0000-0000-00000A0B0000}"/>
    <cellStyle name="Output 23 3 2" xfId="4644" xr:uid="{BD54FF31-6215-4593-B1C5-580FF2252A72}"/>
    <cellStyle name="Output 23 3 3" xfId="3815" xr:uid="{9D982461-DE2A-4C4C-A645-E2A3B73CAD64}"/>
    <cellStyle name="Output 23 4" xfId="3347" xr:uid="{00000000-0005-0000-0000-00000B0B0000}"/>
    <cellStyle name="Output 23 4 2" xfId="5038" xr:uid="{EF66E009-219A-411D-8E74-96EE609CE7E8}"/>
    <cellStyle name="Output 23 4 3" xfId="4076" xr:uid="{8DD73D9E-51A3-404A-9033-3DE8541748E0}"/>
    <cellStyle name="Output 23 5" xfId="3402" xr:uid="{00000000-0005-0000-0000-00000C0B0000}"/>
    <cellStyle name="Output 23 5 2" xfId="5086" xr:uid="{B7AD6BCA-F85C-4C43-85FF-79F08541C2D2}"/>
    <cellStyle name="Output 23 5 3" xfId="4108" xr:uid="{078E85A8-8C29-47A2-84D9-1366499F5D7A}"/>
    <cellStyle name="Output 23 6" xfId="4345" xr:uid="{1732DABA-B6C5-4F37-8A8D-166ED0177EA2}"/>
    <cellStyle name="Output 23 7" xfId="3594" xr:uid="{61FB4A40-1CCD-4B49-9D64-9E13A857B9A9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3" xfId="3748" xr:uid="{FD5C5945-B122-4DCC-8B58-9AEB4B56D1BE}"/>
    <cellStyle name="Output 24 3" xfId="2334" xr:uid="{00000000-0005-0000-0000-0000100B0000}"/>
    <cellStyle name="Output 24 3 2" xfId="4645" xr:uid="{F7B8F60A-18C7-494D-AFC6-653EA43DE4FA}"/>
    <cellStyle name="Output 24 3 3" xfId="3816" xr:uid="{461FD544-C5CB-46A9-B65B-CB756243C5FA}"/>
    <cellStyle name="Output 24 4" xfId="3348" xr:uid="{00000000-0005-0000-0000-0000110B0000}"/>
    <cellStyle name="Output 24 4 2" xfId="5039" xr:uid="{633DBCCB-2875-4265-BE39-251085091CF2}"/>
    <cellStyle name="Output 24 4 3" xfId="4077" xr:uid="{E955C68F-F68D-44CB-A44F-33BCE71D653C}"/>
    <cellStyle name="Output 24 5" xfId="2560" xr:uid="{00000000-0005-0000-0000-0000120B0000}"/>
    <cellStyle name="Output 24 5 2" xfId="4866" xr:uid="{B2C35CF2-856C-4459-9221-145703254178}"/>
    <cellStyle name="Output 24 5 3" xfId="3917" xr:uid="{7BC433F6-AFE2-43C8-B009-508BE195CE49}"/>
    <cellStyle name="Output 24 6" xfId="4346" xr:uid="{B07363EB-5D4D-48CE-8A00-0F9DD620C33B}"/>
    <cellStyle name="Output 24 7" xfId="3595" xr:uid="{4125B04D-6DD5-487D-9344-09AA6B59561A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3" xfId="3749" xr:uid="{C5C19E25-8C04-4426-A962-729B5F9EF850}"/>
    <cellStyle name="Output 25 3" xfId="2335" xr:uid="{00000000-0005-0000-0000-0000160B0000}"/>
    <cellStyle name="Output 25 3 2" xfId="4646" xr:uid="{2F84B539-F103-4CB7-AD6F-EB1BF2743F5D}"/>
    <cellStyle name="Output 25 3 3" xfId="3817" xr:uid="{352BDF51-18E7-44D4-B607-61C051C87AFF}"/>
    <cellStyle name="Output 25 4" xfId="3349" xr:uid="{00000000-0005-0000-0000-0000170B0000}"/>
    <cellStyle name="Output 25 4 2" xfId="5040" xr:uid="{B88A27E0-0FA7-45D3-9F16-F7028C60FB56}"/>
    <cellStyle name="Output 25 4 3" xfId="4078" xr:uid="{592EAE67-CE5A-4A9C-80B7-39083FECB12B}"/>
    <cellStyle name="Output 25 5" xfId="2561" xr:uid="{00000000-0005-0000-0000-0000180B0000}"/>
    <cellStyle name="Output 25 5 2" xfId="4867" xr:uid="{97D854F7-F45C-404E-9D3B-B8E496F076C1}"/>
    <cellStyle name="Output 25 5 3" xfId="3918" xr:uid="{F5CDC096-E0D6-4397-B709-9C8D492B322B}"/>
    <cellStyle name="Output 25 6" xfId="4347" xr:uid="{DCEAD484-4FD1-4A5C-9D47-B3FA32643C30}"/>
    <cellStyle name="Output 25 7" xfId="3596" xr:uid="{1B4B2575-5A8F-4314-B3CA-D4BEDCB2A62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3" xfId="3750" xr:uid="{2117BCAC-F02E-41D5-8BF3-F781DBFD56BA}"/>
    <cellStyle name="Output 26 3" xfId="2336" xr:uid="{00000000-0005-0000-0000-00001C0B0000}"/>
    <cellStyle name="Output 26 3 2" xfId="4647" xr:uid="{D9779C62-1FD8-4520-B7E4-E42D2D93F738}"/>
    <cellStyle name="Output 26 3 3" xfId="3818" xr:uid="{D2B4513B-56E7-4A08-A001-75CA42A600E1}"/>
    <cellStyle name="Output 26 4" xfId="3350" xr:uid="{00000000-0005-0000-0000-00001D0B0000}"/>
    <cellStyle name="Output 26 4 2" xfId="5041" xr:uid="{9CF5AA86-8DE8-45C5-8BC7-7F869B5EDDA3}"/>
    <cellStyle name="Output 26 4 3" xfId="4079" xr:uid="{ADA19486-D38C-465B-B4DC-A89A177AD456}"/>
    <cellStyle name="Output 26 5" xfId="2562" xr:uid="{00000000-0005-0000-0000-00001E0B0000}"/>
    <cellStyle name="Output 26 5 2" xfId="4868" xr:uid="{54FDA990-6593-4184-B4A3-00E6235EC3FA}"/>
    <cellStyle name="Output 26 5 3" xfId="3919" xr:uid="{4CDC0992-3FA0-4236-83F1-492D1A507853}"/>
    <cellStyle name="Output 26 6" xfId="4348" xr:uid="{AD0F944C-D304-4A68-A006-120621BBAB66}"/>
    <cellStyle name="Output 26 7" xfId="3597" xr:uid="{AD0F1790-ECAD-496E-A1EA-BD8B223C2175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3" xfId="3751" xr:uid="{8846E4BC-2F24-4F56-BCA8-BAA5402E4FA9}"/>
    <cellStyle name="Output 27 3" xfId="2337" xr:uid="{00000000-0005-0000-0000-0000220B0000}"/>
    <cellStyle name="Output 27 3 2" xfId="4648" xr:uid="{9FCF10B7-5B68-405A-B1E7-5624D6CCF92D}"/>
    <cellStyle name="Output 27 3 3" xfId="3819" xr:uid="{1C6CC3F6-ADEC-493F-AE87-1308BDCFB349}"/>
    <cellStyle name="Output 27 4" xfId="3351" xr:uid="{00000000-0005-0000-0000-0000230B0000}"/>
    <cellStyle name="Output 27 4 2" xfId="5042" xr:uid="{FDADDF06-0AF6-44D6-A3A9-9663D3666179}"/>
    <cellStyle name="Output 27 4 3" xfId="4080" xr:uid="{0228100A-F3C1-43F4-8F00-0249D12F998A}"/>
    <cellStyle name="Output 27 5" xfId="2563" xr:uid="{00000000-0005-0000-0000-0000240B0000}"/>
    <cellStyle name="Output 27 5 2" xfId="4869" xr:uid="{88B2FDB1-8FAF-4E59-B864-879AEA492ABF}"/>
    <cellStyle name="Output 27 5 3" xfId="3920" xr:uid="{92CE7F2D-0EB0-4A52-8CA9-32B55C2D0B99}"/>
    <cellStyle name="Output 27 6" xfId="4349" xr:uid="{1D7B8D91-7B9A-4796-B8C9-E1FDEED7A4B5}"/>
    <cellStyle name="Output 27 7" xfId="3598" xr:uid="{8D5A19E2-8C3C-4F80-A678-E328EDAFE10B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3" xfId="3752" xr:uid="{18E84A5E-AD4F-4053-87D0-770FB37F5FEC}"/>
    <cellStyle name="Output 28 3" xfId="2338" xr:uid="{00000000-0005-0000-0000-0000280B0000}"/>
    <cellStyle name="Output 28 3 2" xfId="4649" xr:uid="{E53587BD-9E3F-4365-B15C-8A4D6FD173B2}"/>
    <cellStyle name="Output 28 3 3" xfId="3820" xr:uid="{7C0CCF52-2133-4FC2-8230-768EB5977251}"/>
    <cellStyle name="Output 28 4" xfId="3352" xr:uid="{00000000-0005-0000-0000-0000290B0000}"/>
    <cellStyle name="Output 28 4 2" xfId="5043" xr:uid="{67A62D3E-77A7-4E65-82CC-F4149D97FD74}"/>
    <cellStyle name="Output 28 4 3" xfId="4081" xr:uid="{31FCB2A3-BC08-479B-A16D-FEF16F102043}"/>
    <cellStyle name="Output 28 5" xfId="2564" xr:uid="{00000000-0005-0000-0000-00002A0B0000}"/>
    <cellStyle name="Output 28 5 2" xfId="4870" xr:uid="{B47B8754-D881-42B4-8E36-0E1655B90E3D}"/>
    <cellStyle name="Output 28 5 3" xfId="3921" xr:uid="{013A6468-6BF8-4DC5-9589-1F9772AA69D9}"/>
    <cellStyle name="Output 28 6" xfId="4350" xr:uid="{DD7F8168-32E9-4911-B478-4E611A79ABBE}"/>
    <cellStyle name="Output 28 7" xfId="3599" xr:uid="{0E602678-EAF7-4BD8-83A8-4D19B3069EF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3" xfId="3753" xr:uid="{855E2C5A-993E-44E8-8225-65BF0A001F15}"/>
    <cellStyle name="Output 29 3" xfId="2339" xr:uid="{00000000-0005-0000-0000-00002E0B0000}"/>
    <cellStyle name="Output 29 3 2" xfId="4650" xr:uid="{DCAB571C-51B6-4063-BE79-BBB230F7A7A6}"/>
    <cellStyle name="Output 29 3 3" xfId="3821" xr:uid="{5CBC00BD-6EDB-4FF5-8BEE-015272605EB4}"/>
    <cellStyle name="Output 29 4" xfId="3353" xr:uid="{00000000-0005-0000-0000-00002F0B0000}"/>
    <cellStyle name="Output 29 4 2" xfId="5044" xr:uid="{9A31E13B-2A40-4102-B8B4-772A77146722}"/>
    <cellStyle name="Output 29 4 3" xfId="4082" xr:uid="{92A8B7C3-283A-4CB9-A3F7-7E1CC15F58CF}"/>
    <cellStyle name="Output 29 5" xfId="3378" xr:uid="{00000000-0005-0000-0000-0000300B0000}"/>
    <cellStyle name="Output 29 5 2" xfId="5063" xr:uid="{3308BCAC-B2A2-4F7E-8737-B1A813919A54}"/>
    <cellStyle name="Output 29 5 3" xfId="4101" xr:uid="{31AB96E8-FEC7-44E0-8DCB-654B514F56FC}"/>
    <cellStyle name="Output 29 6" xfId="4351" xr:uid="{3A535422-327B-45CC-8E41-85B886147CA5}"/>
    <cellStyle name="Output 29 7" xfId="3600" xr:uid="{B4B10151-559E-47CA-B3B4-52DC940B9A2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3" xfId="4009" xr:uid="{E7CFFD48-2194-4ACC-8CB9-B92E0721D6DC}"/>
    <cellStyle name="Output 3 2 3" xfId="3431" xr:uid="{00000000-0005-0000-0000-0000350B0000}"/>
    <cellStyle name="Output 3 2 3 2" xfId="5114" xr:uid="{068548FB-16E5-4027-AEE7-7E08215DF810}"/>
    <cellStyle name="Output 3 2 3 3" xfId="4117" xr:uid="{FD3C4B59-B890-49A4-9A42-48C6D61818A4}"/>
    <cellStyle name="Output 3 2 4" xfId="4582" xr:uid="{7F26003C-A4F1-498E-8360-4D3734D0D3C2}"/>
    <cellStyle name="Output 3 2 5" xfId="3754" xr:uid="{3278F8BE-813D-4271-85C3-3D2FECCFE3B5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3" xfId="3822" xr:uid="{1963AF70-A7A6-432D-A6A6-946E32612B9E}"/>
    <cellStyle name="Output 3 4" xfId="3354" xr:uid="{00000000-0005-0000-0000-0000380B0000}"/>
    <cellStyle name="Output 3 4 2" xfId="5045" xr:uid="{A3D254BF-E0DE-421C-9C98-535B90146F96}"/>
    <cellStyle name="Output 3 4 3" xfId="4083" xr:uid="{5C71A35A-71F3-4CDA-9D40-6BDDCA9A54DC}"/>
    <cellStyle name="Output 3 5" xfId="2565" xr:uid="{00000000-0005-0000-0000-0000390B0000}"/>
    <cellStyle name="Output 3 5 2" xfId="4871" xr:uid="{7DCEC5FD-010C-4701-AE84-8A7A8B18F7C8}"/>
    <cellStyle name="Output 3 5 3" xfId="3922" xr:uid="{51A5958D-98E9-429B-BA49-35E3BD2B52CF}"/>
    <cellStyle name="Output 3 6" xfId="4352" xr:uid="{1483B860-160C-46E9-AF17-301ACA4A14F5}"/>
    <cellStyle name="Output 3 7" xfId="3601" xr:uid="{FE58A1F0-058E-4211-93EB-27D6834A285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3" xfId="3755" xr:uid="{E54850ED-BD20-47FE-99EA-894AFDB9EEF2}"/>
    <cellStyle name="Output 30 3" xfId="2341" xr:uid="{00000000-0005-0000-0000-00003D0B0000}"/>
    <cellStyle name="Output 30 3 2" xfId="4652" xr:uid="{ED6DF839-DACE-4718-9E4E-82F82974AD6A}"/>
    <cellStyle name="Output 30 3 3" xfId="3823" xr:uid="{8E36D499-21E2-4657-A92A-ED56D47B0161}"/>
    <cellStyle name="Output 30 4" xfId="3355" xr:uid="{00000000-0005-0000-0000-00003E0B0000}"/>
    <cellStyle name="Output 30 4 2" xfId="5046" xr:uid="{5E76E52F-D6E5-405D-B43F-F89A08B3767E}"/>
    <cellStyle name="Output 30 4 3" xfId="4084" xr:uid="{9F5ABE7E-1D38-40B6-9EA0-2E26C849815C}"/>
    <cellStyle name="Output 30 5" xfId="2566" xr:uid="{00000000-0005-0000-0000-00003F0B0000}"/>
    <cellStyle name="Output 30 5 2" xfId="4872" xr:uid="{1081FEF2-ABAC-44F3-B1A8-1294ACBA4E19}"/>
    <cellStyle name="Output 30 5 3" xfId="3923" xr:uid="{904AF2F4-769B-4D91-934A-C4F04E32278C}"/>
    <cellStyle name="Output 30 6" xfId="4353" xr:uid="{8B529D0A-BA87-4A37-8F42-6C98C81F55CC}"/>
    <cellStyle name="Output 30 7" xfId="3602" xr:uid="{D0431605-3E8C-4405-BA5C-0AC94100A825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3" xfId="3756" xr:uid="{8ADB2E9A-0313-46FD-80B8-931E3EF10E90}"/>
    <cellStyle name="Output 31 3" xfId="2342" xr:uid="{00000000-0005-0000-0000-0000430B0000}"/>
    <cellStyle name="Output 31 3 2" xfId="4653" xr:uid="{7A2BE17E-6A9F-4D35-A30C-6E21BA20CBBC}"/>
    <cellStyle name="Output 31 3 3" xfId="3824" xr:uid="{C711B46F-EB23-4F03-BB28-2F18338AC36D}"/>
    <cellStyle name="Output 31 4" xfId="3356" xr:uid="{00000000-0005-0000-0000-0000440B0000}"/>
    <cellStyle name="Output 31 4 2" xfId="5047" xr:uid="{ACF963FF-3BA9-4F75-A067-AB958790D101}"/>
    <cellStyle name="Output 31 4 3" xfId="4085" xr:uid="{9EFF0679-5FB4-439B-96E4-6C55809A003B}"/>
    <cellStyle name="Output 31 5" xfId="2567" xr:uid="{00000000-0005-0000-0000-0000450B0000}"/>
    <cellStyle name="Output 31 5 2" xfId="4873" xr:uid="{46859FC8-A74F-47E5-99E5-FC37F5861164}"/>
    <cellStyle name="Output 31 5 3" xfId="3924" xr:uid="{342EF0B1-06CA-4A28-9187-3A84D45CE804}"/>
    <cellStyle name="Output 31 6" xfId="4354" xr:uid="{EEF21097-9BE0-4545-910C-B2D7F3F973FC}"/>
    <cellStyle name="Output 31 7" xfId="3603" xr:uid="{2A2E237A-6C3B-425A-A69A-D0BF14FA3383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3" xfId="3757" xr:uid="{35D73886-4B87-415C-87AF-CE28B4F73135}"/>
    <cellStyle name="Output 32 3" xfId="2343" xr:uid="{00000000-0005-0000-0000-0000490B0000}"/>
    <cellStyle name="Output 32 3 2" xfId="4654" xr:uid="{64AE3358-19FB-4AA7-9ED8-B686306BC725}"/>
    <cellStyle name="Output 32 3 3" xfId="3825" xr:uid="{D585B1AD-5B7A-4A17-BBE8-866CB5257227}"/>
    <cellStyle name="Output 32 4" xfId="3357" xr:uid="{00000000-0005-0000-0000-00004A0B0000}"/>
    <cellStyle name="Output 32 4 2" xfId="5048" xr:uid="{B4306FB2-DC35-42F4-A9BE-A01AF3DE6A68}"/>
    <cellStyle name="Output 32 4 3" xfId="4086" xr:uid="{6E0E0029-5733-4D1A-BC3A-05DC8FD6407E}"/>
    <cellStyle name="Output 32 5" xfId="2568" xr:uid="{00000000-0005-0000-0000-00004B0B0000}"/>
    <cellStyle name="Output 32 5 2" xfId="4874" xr:uid="{36EA60E2-7107-46C1-BF00-8651C5AD0CA5}"/>
    <cellStyle name="Output 32 5 3" xfId="3925" xr:uid="{A54678A6-4884-48E4-BB45-12DC51432F26}"/>
    <cellStyle name="Output 32 6" xfId="4355" xr:uid="{31F63E76-8544-482F-966B-49356F66079A}"/>
    <cellStyle name="Output 32 7" xfId="3604" xr:uid="{D90C5D9B-6B83-41D9-9EC2-863D047D236A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3" xfId="3758" xr:uid="{804EC4A0-AB56-41E4-9BB7-E286C4DE640B}"/>
    <cellStyle name="Output 33 3" xfId="2344" xr:uid="{00000000-0005-0000-0000-00004F0B0000}"/>
    <cellStyle name="Output 33 3 2" xfId="4655" xr:uid="{74459580-99C2-436F-AFE7-E17F6C8BF06B}"/>
    <cellStyle name="Output 33 3 3" xfId="3826" xr:uid="{574AB42A-22FA-4FBD-95EC-E375E052678B}"/>
    <cellStyle name="Output 33 4" xfId="3358" xr:uid="{00000000-0005-0000-0000-0000500B0000}"/>
    <cellStyle name="Output 33 4 2" xfId="5049" xr:uid="{A39A3469-2AE5-4D68-AC72-C949B1EB4186}"/>
    <cellStyle name="Output 33 4 3" xfId="4087" xr:uid="{5851755F-3CF4-46C5-BFFB-74FECB9F2CF5}"/>
    <cellStyle name="Output 33 5" xfId="2569" xr:uid="{00000000-0005-0000-0000-0000510B0000}"/>
    <cellStyle name="Output 33 5 2" xfId="4875" xr:uid="{36C887D7-32F2-4598-B2E6-154D2283DE11}"/>
    <cellStyle name="Output 33 5 3" xfId="3926" xr:uid="{8C5C31C1-D795-40A4-9147-DC6D71E69017}"/>
    <cellStyle name="Output 33 6" xfId="4356" xr:uid="{913DD911-76A8-4703-8D1D-41ABD77DF65E}"/>
    <cellStyle name="Output 33 7" xfId="3605" xr:uid="{A3A0D711-B946-4CE7-B9D6-27184D28481E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3" xfId="3759" xr:uid="{173E4570-E706-424B-9154-0FF08C219725}"/>
    <cellStyle name="Output 34 3" xfId="2345" xr:uid="{00000000-0005-0000-0000-0000550B0000}"/>
    <cellStyle name="Output 34 3 2" xfId="4656" xr:uid="{B3C6F9BA-DF5B-4E17-A561-055BD45990BB}"/>
    <cellStyle name="Output 34 3 3" xfId="3827" xr:uid="{9B44805E-37DC-4A4C-99D4-970215CEA0D1}"/>
    <cellStyle name="Output 34 4" xfId="3359" xr:uid="{00000000-0005-0000-0000-0000560B0000}"/>
    <cellStyle name="Output 34 4 2" xfId="5050" xr:uid="{46EA8E15-D261-4597-9E46-9FC77B8CA924}"/>
    <cellStyle name="Output 34 4 3" xfId="4088" xr:uid="{2B6BA1F2-C090-4C67-BE35-6EC4FC920A70}"/>
    <cellStyle name="Output 34 5" xfId="2570" xr:uid="{00000000-0005-0000-0000-0000570B0000}"/>
    <cellStyle name="Output 34 5 2" xfId="4876" xr:uid="{79B2302F-F9D7-4972-85F5-D197456A3CA6}"/>
    <cellStyle name="Output 34 5 3" xfId="3927" xr:uid="{F90DEE01-614A-41F9-9ED7-BE96E4BF874C}"/>
    <cellStyle name="Output 34 6" xfId="4357" xr:uid="{D241976E-16C4-4DA7-98B5-0BFACE4704EB}"/>
    <cellStyle name="Output 34 7" xfId="3606" xr:uid="{06EF5E05-0A56-43A9-A8C5-02CBEA3E33E6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3" xfId="3760" xr:uid="{BE08E634-8239-49F2-966C-7613D73E336A}"/>
    <cellStyle name="Output 35 3" xfId="2346" xr:uid="{00000000-0005-0000-0000-00005B0B0000}"/>
    <cellStyle name="Output 35 3 2" xfId="4657" xr:uid="{32A081FB-CBF5-4CC8-963B-5AE1965301E8}"/>
    <cellStyle name="Output 35 3 3" xfId="3828" xr:uid="{481E8E51-7DF8-4436-9E44-6C7E46E9ED3E}"/>
    <cellStyle name="Output 35 4" xfId="3360" xr:uid="{00000000-0005-0000-0000-00005C0B0000}"/>
    <cellStyle name="Output 35 4 2" xfId="5051" xr:uid="{F133063C-A7A9-48AE-8AED-0524857B4169}"/>
    <cellStyle name="Output 35 4 3" xfId="4089" xr:uid="{ACA81336-E1B2-465F-AF92-B62CFD12A7A6}"/>
    <cellStyle name="Output 35 5" xfId="2571" xr:uid="{00000000-0005-0000-0000-00005D0B0000}"/>
    <cellStyle name="Output 35 5 2" xfId="4877" xr:uid="{E78D74A1-DBA1-478E-902D-A5B67041860A}"/>
    <cellStyle name="Output 35 5 3" xfId="3928" xr:uid="{437D4B35-7A28-42AB-8669-1C91B0129EB2}"/>
    <cellStyle name="Output 35 6" xfId="4358" xr:uid="{08C748D2-4725-44C9-8596-A70795BB44E4}"/>
    <cellStyle name="Output 35 7" xfId="3607" xr:uid="{2F22C5D4-D48A-44BF-B50B-2A03B544C798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3" xfId="3761" xr:uid="{BBE0AC79-09E5-4CA3-8052-BD551256164B}"/>
    <cellStyle name="Output 36 3" xfId="2347" xr:uid="{00000000-0005-0000-0000-0000610B0000}"/>
    <cellStyle name="Output 36 3 2" xfId="4658" xr:uid="{1EF8B71E-D257-4768-902C-60108B35F665}"/>
    <cellStyle name="Output 36 3 3" xfId="3829" xr:uid="{E3C8F71E-7CF8-4896-AB99-7F6ED8504194}"/>
    <cellStyle name="Output 36 4" xfId="3361" xr:uid="{00000000-0005-0000-0000-0000620B0000}"/>
    <cellStyle name="Output 36 4 2" xfId="5052" xr:uid="{37190CC3-B0A7-42B2-80B4-FB679C991117}"/>
    <cellStyle name="Output 36 4 3" xfId="4090" xr:uid="{A35556BF-E7B0-4D1C-AB6D-96FC6561B869}"/>
    <cellStyle name="Output 36 5" xfId="2572" xr:uid="{00000000-0005-0000-0000-0000630B0000}"/>
    <cellStyle name="Output 36 5 2" xfId="4878" xr:uid="{50EF7AC3-2FA1-4E41-B77A-E5766CD2FC5C}"/>
    <cellStyle name="Output 36 5 3" xfId="3929" xr:uid="{1A796890-0D1C-4F2A-80A3-09A6A4954CFF}"/>
    <cellStyle name="Output 36 6" xfId="4359" xr:uid="{B5AA0A18-804C-4F08-8D10-6675DD4FF7A1}"/>
    <cellStyle name="Output 36 7" xfId="3608" xr:uid="{3FC467BB-3EBE-4C40-8C53-AFF49D464266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3" xfId="3762" xr:uid="{DE0FF23A-7460-4CEA-AD09-6B8032AD293B}"/>
    <cellStyle name="Output 37 3" xfId="2348" xr:uid="{00000000-0005-0000-0000-0000670B0000}"/>
    <cellStyle name="Output 37 3 2" xfId="4659" xr:uid="{49E10E2F-4C11-4E73-A871-229E00A092FD}"/>
    <cellStyle name="Output 37 3 3" xfId="3830" xr:uid="{A1214027-DDCE-458B-8660-1C8C2F90CC2A}"/>
    <cellStyle name="Output 37 4" xfId="3362" xr:uid="{00000000-0005-0000-0000-0000680B0000}"/>
    <cellStyle name="Output 37 4 2" xfId="5053" xr:uid="{E6887EB9-83D5-47EF-BAFB-0C95E57CF249}"/>
    <cellStyle name="Output 37 4 3" xfId="4091" xr:uid="{09238E07-9525-4BF3-A7D5-5540A07F3F3D}"/>
    <cellStyle name="Output 37 5" xfId="2573" xr:uid="{00000000-0005-0000-0000-0000690B0000}"/>
    <cellStyle name="Output 37 5 2" xfId="4879" xr:uid="{8759CE6E-944D-4148-9F06-F112B1102CE6}"/>
    <cellStyle name="Output 37 5 3" xfId="3930" xr:uid="{6943F9E1-F823-4A9F-A926-150D7D478118}"/>
    <cellStyle name="Output 37 6" xfId="4360" xr:uid="{5C742F41-53E8-4F7B-895F-FCC46E1AB0B0}"/>
    <cellStyle name="Output 37 7" xfId="3609" xr:uid="{A8484CE2-98A5-40E8-B47D-0AE0475E489C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3" xfId="3763" xr:uid="{931316B8-326E-4871-8522-88B4BD744C64}"/>
    <cellStyle name="Output 38 3" xfId="2349" xr:uid="{00000000-0005-0000-0000-00006D0B0000}"/>
    <cellStyle name="Output 38 3 2" xfId="4660" xr:uid="{79ADBD03-B049-4499-97F8-AE0B5EE5C42E}"/>
    <cellStyle name="Output 38 3 3" xfId="3831" xr:uid="{8F56B536-3897-4747-8FA3-AF1DB745B3CB}"/>
    <cellStyle name="Output 38 4" xfId="3363" xr:uid="{00000000-0005-0000-0000-00006E0B0000}"/>
    <cellStyle name="Output 38 4 2" xfId="5054" xr:uid="{C19CC656-B714-4424-AADE-BC59549E43EF}"/>
    <cellStyle name="Output 38 4 3" xfId="4092" xr:uid="{02BA1B98-9849-4279-B59D-81E071C842DE}"/>
    <cellStyle name="Output 38 5" xfId="2574" xr:uid="{00000000-0005-0000-0000-00006F0B0000}"/>
    <cellStyle name="Output 38 5 2" xfId="4880" xr:uid="{8DF2C9CE-9899-49BE-ABD7-5A54F69C0FB2}"/>
    <cellStyle name="Output 38 5 3" xfId="3931" xr:uid="{777429E9-6D5D-4317-8631-8D898784614D}"/>
    <cellStyle name="Output 38 6" xfId="4361" xr:uid="{CC62F7AC-D07B-4F20-90F4-8569FE0DE40B}"/>
    <cellStyle name="Output 38 7" xfId="3610" xr:uid="{79B2A6BB-BC31-4130-9427-9FD52A46D059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3" xfId="3764" xr:uid="{3820469E-1D47-41E9-B392-A3A807DC2416}"/>
    <cellStyle name="Output 39 3" xfId="2350" xr:uid="{00000000-0005-0000-0000-0000730B0000}"/>
    <cellStyle name="Output 39 3 2" xfId="4661" xr:uid="{3C66EFC2-EF00-47F0-862B-5AA3FD2281DD}"/>
    <cellStyle name="Output 39 3 3" xfId="3832" xr:uid="{BDB372B7-09C3-4642-8049-B94BF96FEB8F}"/>
    <cellStyle name="Output 39 4" xfId="3364" xr:uid="{00000000-0005-0000-0000-0000740B0000}"/>
    <cellStyle name="Output 39 4 2" xfId="5055" xr:uid="{AC6F93EE-D4CF-4F51-B5B6-D3334CC96C0B}"/>
    <cellStyle name="Output 39 4 3" xfId="4093" xr:uid="{FA410C14-6410-43AB-92BC-61F26CCE5A22}"/>
    <cellStyle name="Output 39 5" xfId="2575" xr:uid="{00000000-0005-0000-0000-0000750B0000}"/>
    <cellStyle name="Output 39 5 2" xfId="4881" xr:uid="{9272D8AC-F828-4B4F-9EAE-D9A6598ABFD5}"/>
    <cellStyle name="Output 39 5 3" xfId="3932" xr:uid="{349D9480-59D4-403B-A244-3216473E5BB1}"/>
    <cellStyle name="Output 39 6" xfId="4362" xr:uid="{F2635FB9-0D3E-4361-A7FA-BFE33B1297E0}"/>
    <cellStyle name="Output 39 7" xfId="3611" xr:uid="{B078C1CD-D8C6-46EA-A995-05BE42B4D8F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3" xfId="3765" xr:uid="{ACFC094D-8891-4564-80D5-B2842EC6563A}"/>
    <cellStyle name="Output 4 3" xfId="2351" xr:uid="{00000000-0005-0000-0000-0000790B0000}"/>
    <cellStyle name="Output 4 3 2" xfId="4662" xr:uid="{ED6A06B7-E071-40D0-B988-826416F3AB0E}"/>
    <cellStyle name="Output 4 3 3" xfId="3833" xr:uid="{A166DA15-13C0-4380-BC6B-1E9FD6416D26}"/>
    <cellStyle name="Output 4 4" xfId="3365" xr:uid="{00000000-0005-0000-0000-00007A0B0000}"/>
    <cellStyle name="Output 4 4 2" xfId="5056" xr:uid="{EB01B67A-8DDD-4631-938E-083FB2738D32}"/>
    <cellStyle name="Output 4 4 3" xfId="4094" xr:uid="{AE2FCCC1-FF4B-43A4-9F37-45D266F9AB4D}"/>
    <cellStyle name="Output 4 5" xfId="3401" xr:uid="{00000000-0005-0000-0000-00007B0B0000}"/>
    <cellStyle name="Output 4 5 2" xfId="5085" xr:uid="{3D932662-543C-4C26-AD2A-F1621FC4366B}"/>
    <cellStyle name="Output 4 5 3" xfId="4107" xr:uid="{125D2862-9231-4B06-8C20-9AA50A511818}"/>
    <cellStyle name="Output 4 6" xfId="4363" xr:uid="{6881FC0C-E7B7-4EA8-8DF9-6221A5DE9F99}"/>
    <cellStyle name="Output 4 7" xfId="3612" xr:uid="{11C4233C-DFA3-4DD7-8029-D1E2E7423953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3" xfId="3951" xr:uid="{62D2CB37-9632-43DE-9DE7-886042266752}"/>
    <cellStyle name="Output 40 3" xfId="3394" xr:uid="{00000000-0005-0000-0000-00007F0B0000}"/>
    <cellStyle name="Output 40 3 2" xfId="5079" xr:uid="{5C6A822C-63A1-4C45-B7B5-1B09665CBE2A}"/>
    <cellStyle name="Output 40 3 3" xfId="4104" xr:uid="{BDA219E6-E561-4A56-A5D8-C7D4B5BA7B20}"/>
    <cellStyle name="Output 40 4" xfId="2589" xr:uid="{00000000-0005-0000-0000-0000800B0000}"/>
    <cellStyle name="Output 40 4 2" xfId="4891" xr:uid="{A9B2A7E4-2255-4824-BFEA-1D0D265C2B13}"/>
    <cellStyle name="Output 40 4 3" xfId="3940" xr:uid="{7575BA41-5E07-4E3C-AF6E-3E07E04EEF2D}"/>
    <cellStyle name="Output 40 5" xfId="4364" xr:uid="{41336D3D-CDB8-4372-845E-AECF3DEA78D6}"/>
    <cellStyle name="Output 40 6" xfId="3613" xr:uid="{5FF3D436-9716-4E1A-8278-F48DEDAC07A9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3" xfId="3732" xr:uid="{0CA24A8D-036F-4015-A0AB-AF1F533BF755}"/>
    <cellStyle name="Output 42" xfId="2318" xr:uid="{00000000-0005-0000-0000-0000830B0000}"/>
    <cellStyle name="Output 42 2" xfId="4629" xr:uid="{54BD7E0D-3050-4881-82BE-A4B90209F14A}"/>
    <cellStyle name="Output 42 3" xfId="3800" xr:uid="{6208D236-9631-4ED9-8299-2D559423B83E}"/>
    <cellStyle name="Output 43" xfId="3332" xr:uid="{00000000-0005-0000-0000-0000840B0000}"/>
    <cellStyle name="Output 43 2" xfId="5023" xr:uid="{9AE3F15E-DA2F-4D74-AEDC-E7C02A6AB6B7}"/>
    <cellStyle name="Output 43 3" xfId="4061" xr:uid="{1FD22D17-F7E3-40EE-97E9-2368EFBCB02E}"/>
    <cellStyle name="Output 44" xfId="2547" xr:uid="{00000000-0005-0000-0000-0000850B0000}"/>
    <cellStyle name="Output 44 2" xfId="4853" xr:uid="{84669660-A8AB-4B5B-AB55-9BBF9F529D66}"/>
    <cellStyle name="Output 44 3" xfId="3904" xr:uid="{33DBAA1B-FA3D-4D9E-9E7C-8D8745ED261D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3" xfId="3766" xr:uid="{17E06610-6B73-45F5-A83B-DFD6981EEFA9}"/>
    <cellStyle name="Output 5 3" xfId="2352" xr:uid="{00000000-0005-0000-0000-0000890B0000}"/>
    <cellStyle name="Output 5 3 2" xfId="4663" xr:uid="{1F20FCBF-8CE3-45A6-90F0-B20943344DB9}"/>
    <cellStyle name="Output 5 3 3" xfId="3834" xr:uid="{E6BC847F-782E-45B2-84AF-08A96C37DDB5}"/>
    <cellStyle name="Output 5 4" xfId="3366" xr:uid="{00000000-0005-0000-0000-00008A0B0000}"/>
    <cellStyle name="Output 5 4 2" xfId="5057" xr:uid="{D47D24D0-8B39-42A9-845E-7C7B208C3083}"/>
    <cellStyle name="Output 5 4 3" xfId="4095" xr:uid="{65EA4CDA-D5D1-4E22-BB49-4858F654F27A}"/>
    <cellStyle name="Output 5 5" xfId="2576" xr:uid="{00000000-0005-0000-0000-00008B0B0000}"/>
    <cellStyle name="Output 5 5 2" xfId="4882" xr:uid="{DFDA19C1-BDC6-4BA2-8B21-5E54EE26C810}"/>
    <cellStyle name="Output 5 5 3" xfId="3933" xr:uid="{7DEEB44C-F0DF-45BE-8D43-FD66F2FA1F5B}"/>
    <cellStyle name="Output 5 6" xfId="4365" xr:uid="{BBCB8EED-296B-4B53-8FA2-F8908607331B}"/>
    <cellStyle name="Output 5 7" xfId="3614" xr:uid="{817B2DFC-FB1C-45B6-8530-2871CEF3046B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3" xfId="3767" xr:uid="{48FA1B42-7B69-4E69-814F-17F68A5CE654}"/>
    <cellStyle name="Output 6 3" xfId="2353" xr:uid="{00000000-0005-0000-0000-00008F0B0000}"/>
    <cellStyle name="Output 6 3 2" xfId="4664" xr:uid="{0C999CC5-73C0-41D3-8AA9-B2029EA9C0BF}"/>
    <cellStyle name="Output 6 3 3" xfId="3835" xr:uid="{AAE8C914-E6CC-4AF9-A366-06FE28214ABF}"/>
    <cellStyle name="Output 6 4" xfId="3367" xr:uid="{00000000-0005-0000-0000-0000900B0000}"/>
    <cellStyle name="Output 6 4 2" xfId="5058" xr:uid="{E78BC37F-7C40-48B7-8394-ECD1EF7D2A9D}"/>
    <cellStyle name="Output 6 4 3" xfId="4096" xr:uid="{A6BBAE7A-6CA9-463B-9AFD-5B3D447D7303}"/>
    <cellStyle name="Output 6 5" xfId="2577" xr:uid="{00000000-0005-0000-0000-0000910B0000}"/>
    <cellStyle name="Output 6 5 2" xfId="4883" xr:uid="{4FD97AEE-3166-4F6C-8460-5A4736175F49}"/>
    <cellStyle name="Output 6 5 3" xfId="3934" xr:uid="{14303CA0-E321-405E-9FFA-3524D3D46702}"/>
    <cellStyle name="Output 6 6" xfId="4366" xr:uid="{39D3FD17-001A-4803-8759-7E51175468DC}"/>
    <cellStyle name="Output 6 7" xfId="3615" xr:uid="{FA7821CD-2267-4657-8E22-39B3627BF695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3" xfId="3768" xr:uid="{DB44F362-15E4-4B08-A5A0-66B5C4EB08A1}"/>
    <cellStyle name="Output 7 3" xfId="2354" xr:uid="{00000000-0005-0000-0000-0000950B0000}"/>
    <cellStyle name="Output 7 3 2" xfId="4665" xr:uid="{118DC954-7D66-4325-8699-54C6F755E491}"/>
    <cellStyle name="Output 7 3 3" xfId="3836" xr:uid="{EFE0F8B0-5993-4AAF-94A7-04C17231E782}"/>
    <cellStyle name="Output 7 4" xfId="3368" xr:uid="{00000000-0005-0000-0000-0000960B0000}"/>
    <cellStyle name="Output 7 4 2" xfId="5059" xr:uid="{B45B8F9E-9C2E-459C-93A9-B57868B5EF09}"/>
    <cellStyle name="Output 7 4 3" xfId="4097" xr:uid="{98697423-3D69-41BA-A1EC-81EFF9B02156}"/>
    <cellStyle name="Output 7 5" xfId="2578" xr:uid="{00000000-0005-0000-0000-0000970B0000}"/>
    <cellStyle name="Output 7 5 2" xfId="4884" xr:uid="{B357FF9F-1173-4325-BCD4-D2AB7EB4D7AD}"/>
    <cellStyle name="Output 7 5 3" xfId="3935" xr:uid="{45744E22-D7C7-45B7-9927-FEA7FA45E074}"/>
    <cellStyle name="Output 7 6" xfId="4367" xr:uid="{2FFC7A47-C159-454E-97D9-500622EF4EB0}"/>
    <cellStyle name="Output 7 7" xfId="3616" xr:uid="{B84ADCDF-4636-4AD0-8AC2-C47777B28AE7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3" xfId="3769" xr:uid="{41D4BD57-8EA1-4B13-925D-7CD55393B8F3}"/>
    <cellStyle name="Output 8 3" xfId="2355" xr:uid="{00000000-0005-0000-0000-00009B0B0000}"/>
    <cellStyle name="Output 8 3 2" xfId="4666" xr:uid="{E1CDF130-8A51-4C0E-B2DC-54A1D1420716}"/>
    <cellStyle name="Output 8 3 3" xfId="3837" xr:uid="{6152C1E9-3FAC-40A0-BF0B-5C9E6548AA22}"/>
    <cellStyle name="Output 8 4" xfId="3369" xr:uid="{00000000-0005-0000-0000-00009C0B0000}"/>
    <cellStyle name="Output 8 4 2" xfId="5060" xr:uid="{4A09573F-B7EC-4C69-A4F7-A775D7F4F289}"/>
    <cellStyle name="Output 8 4 3" xfId="4098" xr:uid="{8F4C214E-197D-4BDF-A21D-EF46351DCA10}"/>
    <cellStyle name="Output 8 5" xfId="2579" xr:uid="{00000000-0005-0000-0000-00009D0B0000}"/>
    <cellStyle name="Output 8 5 2" xfId="4885" xr:uid="{D7301651-3F97-47B6-8573-091613368500}"/>
    <cellStyle name="Output 8 5 3" xfId="3936" xr:uid="{339D1AF2-CC87-41E6-A673-BC3D165B9054}"/>
    <cellStyle name="Output 8 6" xfId="4368" xr:uid="{81C9D678-3DA9-4966-9128-0D6AB29B9B39}"/>
    <cellStyle name="Output 8 7" xfId="3617" xr:uid="{4D0A4328-0560-48D6-AF19-7C02155013A8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3" xfId="3770" xr:uid="{1DBA1BB7-7DA3-45AA-B59A-DF819BC26996}"/>
    <cellStyle name="Output 9 3" xfId="2356" xr:uid="{00000000-0005-0000-0000-0000A10B0000}"/>
    <cellStyle name="Output 9 3 2" xfId="4667" xr:uid="{093AC553-CAC6-4690-A2C3-11E018F0CB38}"/>
    <cellStyle name="Output 9 3 3" xfId="3838" xr:uid="{D8E02D7C-F28E-4D17-86F9-0C64827B354D}"/>
    <cellStyle name="Output 9 4" xfId="3370" xr:uid="{00000000-0005-0000-0000-0000A20B0000}"/>
    <cellStyle name="Output 9 4 2" xfId="5061" xr:uid="{6F1BA023-6E41-4F66-A2E7-85BDF6B79CB7}"/>
    <cellStyle name="Output 9 4 3" xfId="4099" xr:uid="{602C63E8-12DF-4AB7-89C9-441F86983244}"/>
    <cellStyle name="Output 9 5" xfId="2580" xr:uid="{00000000-0005-0000-0000-0000A30B0000}"/>
    <cellStyle name="Output 9 5 2" xfId="4886" xr:uid="{ADC8724A-DA7B-4D08-91BB-01DEA5EA9E05}"/>
    <cellStyle name="Output 9 5 3" xfId="3937" xr:uid="{C1B5E474-9CA0-439F-B61A-6BBC78486550}"/>
    <cellStyle name="Output 9 6" xfId="4369" xr:uid="{3A2F8BBB-5454-4A0D-BCA3-1D4DAF218E8B}"/>
    <cellStyle name="Output 9 7" xfId="3618" xr:uid="{C83885DD-1387-4BA1-8382-0DF28721C27A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3" xfId="4122" xr:uid="{2B612F8C-D176-40A9-9F7D-ED0C020CD079}"/>
    <cellStyle name="Total 2 2 3" xfId="4969" xr:uid="{AF046EF2-3803-4BED-8038-609773B10A25}"/>
    <cellStyle name="Total 2 2 4" xfId="4010" xr:uid="{8407C082-9557-42ED-AB99-C5DEC010482B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3" xfId="4123" xr:uid="{C1D0113F-A4F4-4E3E-A3AF-067D3D3D9DF7}"/>
    <cellStyle name="Total 3 2 3" xfId="4970" xr:uid="{38127F6A-0406-4F85-951E-494287C0922D}"/>
    <cellStyle name="Total 3 2 4" xfId="4011" xr:uid="{46EF44B1-8BB0-4EE9-BA0F-89D57D23634E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3" xfId="3948" xr:uid="{E0309B24-87FB-46F1-8FAE-172A50476748}"/>
    <cellStyle name="Total 40 3" xfId="3392" xr:uid="{00000000-0005-0000-0000-0000360C0000}"/>
    <cellStyle name="Total 40 3 2" xfId="5077" xr:uid="{D3F416D9-5CFA-46A2-B575-CD93FE18BD9C}"/>
    <cellStyle name="Total 40 3 3" xfId="4103" xr:uid="{A593B598-851F-41B7-9D98-F20D1CD153E4}"/>
    <cellStyle name="Total 40 4" xfId="3398" xr:uid="{00000000-0005-0000-0000-0000370C0000}"/>
    <cellStyle name="Total 40 4 2" xfId="5083" xr:uid="{74160B50-FFF8-4EB8-9E79-E411F2E11BE4}"/>
    <cellStyle name="Total 40 4 3" xfId="4106" xr:uid="{E6483416-AA2D-40FC-AC5B-BC5129D385A0}"/>
    <cellStyle name="Total 40 5" xfId="4370" xr:uid="{BA967093-A791-441C-B346-2B3FDBA098EE}"/>
    <cellStyle name="Total 40 6" xfId="3621" xr:uid="{C4237621-96D8-4C40-8FF2-D7A7A50EA3CD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3" xfId="3771" xr:uid="{7512D804-2A3A-4FCB-9E0F-D0C0BA78A62C}"/>
    <cellStyle name="Total 42" xfId="2357" xr:uid="{00000000-0005-0000-0000-00003A0C0000}"/>
    <cellStyle name="Total 42 2" xfId="4668" xr:uid="{12C90887-5A64-443A-9C25-BAACEE860C09}"/>
    <cellStyle name="Total 42 3" xfId="3839" xr:uid="{B25C5234-610C-42FC-8245-D51C4304E5DC}"/>
    <cellStyle name="Total 43" xfId="3373" xr:uid="{00000000-0005-0000-0000-00003B0C0000}"/>
    <cellStyle name="Total 43 2" xfId="5062" xr:uid="{1AB9FCA6-0556-4C6F-B387-B84D08F85D4C}"/>
    <cellStyle name="Total 43 3" xfId="4100" xr:uid="{7F52CAEE-AB21-403D-925B-8F2E7BE1E2F7}"/>
    <cellStyle name="Total 44" xfId="2874" xr:uid="{00000000-0005-0000-0000-00003C0C0000}"/>
    <cellStyle name="Total 44 2" xfId="4898" xr:uid="{AF9EF7C1-B382-4C5D-8448-3F18E56B64BE}"/>
    <cellStyle name="Total 44 3" xfId="3947" xr:uid="{306A6882-1907-457D-8572-85F5DF0BB339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3" xfId="4012" xr:uid="{0EAE33D5-4122-41F3-8556-5E6600A25064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3" xfId="4013" xr:uid="{064892DB-60CB-47C3-9D07-3D2CF8544111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3" xfId="4014" xr:uid="{4E1A83A1-E4C5-408A-88B0-0655CB5EB7E9}"/>
    <cellStyle name="เครื่องหมายจุลภาค 10 5" xfId="4372" xr:uid="{4B85206B-BC64-4079-8052-9175EBC9ADD1}"/>
    <cellStyle name="เครื่องหมายจุลภาค 10 6" xfId="3622" xr:uid="{9DF9AA28-EB3C-4BAB-9015-C46DC19E163F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3" xfId="4015" xr:uid="{00157F75-76A7-4B6F-A786-538292AC95E1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3" xfId="4016" xr:uid="{CC213846-42D6-4573-9052-EC49B1A65053}"/>
    <cellStyle name="เครื่องหมายจุลภาค 11 5" xfId="4373" xr:uid="{499A0D03-5E15-4689-8B36-3E0F447DBA3E}"/>
    <cellStyle name="เครื่องหมายจุลภาค 11 6" xfId="3623" xr:uid="{6653D1A2-1E49-4C9B-B711-F042E6F0BCE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3" xfId="4017" xr:uid="{3AC38710-AF5A-4C84-93D9-9EBC54338A37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3" xfId="4018" xr:uid="{B2A416E0-7B10-4060-A943-660746508A57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3" xfId="4019" xr:uid="{ED631022-73F9-4FAF-9A45-1A1069808FE2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3" xfId="4020" xr:uid="{3DC313B4-2116-44D7-856C-B45BB905DD12}"/>
    <cellStyle name="เครื่องหมายจุลภาค 13 4" xfId="4374" xr:uid="{C1B8178B-61E6-4DB9-8092-B303525393FB}"/>
    <cellStyle name="เครื่องหมายจุลภาค 13 5" xfId="3624" xr:uid="{AA87088A-E4C7-472E-9429-2CA8ED5D50D8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3" xfId="4021" xr:uid="{69096050-0211-442C-9536-6B61ECE23793}"/>
    <cellStyle name="เครื่องหมายจุลภาค 14 3" xfId="4375" xr:uid="{71DF5389-B4F6-46B9-A7D6-8E814A4E8E76}"/>
    <cellStyle name="เครื่องหมายจุลภาค 14 4" xfId="3625" xr:uid="{97703FBF-9FBA-4177-8D26-E360EF357AF8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3" xfId="4022" xr:uid="{2B84AA6C-041A-42FA-BEA3-685CBE6DA3A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3" xfId="4023" xr:uid="{2DC71BCC-6A24-4B38-9919-7354D4EFF54C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3" xfId="4024" xr:uid="{5020B176-903E-4B6C-8BE1-E80E54F33073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3" xfId="4025" xr:uid="{5BC52D7A-72C6-4050-A7CB-E06ED89E6282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3" xfId="4027" xr:uid="{8B0725BA-E735-4444-A0C2-6AC079C915E0}"/>
    <cellStyle name="เครื่องหมายจุลภาค 19 3" xfId="4986" xr:uid="{660F7016-A614-499F-A80D-56D3D4CE9D83}"/>
    <cellStyle name="เครื่องหมายจุลภาค 19 4" xfId="4026" xr:uid="{304EDDA7-67F0-4E18-8753-2B96513D1222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3" xfId="4028" xr:uid="{14462BC2-065D-4F96-A27C-6CAFE5679659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3" xfId="4029" xr:uid="{84831006-233E-4964-8A61-789EC274BE52}"/>
    <cellStyle name="เครื่องหมายจุลภาค 2 2 4" xfId="4376" xr:uid="{899CE787-C911-445F-B169-CA6C4A8D8728}"/>
    <cellStyle name="เครื่องหมายจุลภาค 2 2 5" xfId="3626" xr:uid="{89E7111B-4CF6-4A14-9941-94E5943C7D32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3" xfId="4030" xr:uid="{70C41DDD-106F-41B7-AF5D-4FFFF28B51D5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3" xfId="3627" xr:uid="{C1D29E56-C658-49A1-8980-4B09D8BEA2BB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3" xfId="3779" xr:uid="{26B5C1E2-B2BC-44D2-B2E9-72B3DBEBFF09}"/>
    <cellStyle name="เครื่องหมายจุลภาค 2 5 3" xfId="4378" xr:uid="{81A089CA-9729-438E-B299-D9AE5F8F2B23}"/>
    <cellStyle name="เครื่องหมายจุลภาค 2 5 4" xfId="3628" xr:uid="{62689BA5-F3E0-4767-B345-D8EAE3CE5C8C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3" xfId="3629" xr:uid="{8D45AF98-7696-4D7F-9078-E6FF873982A4}"/>
    <cellStyle name="เครื่องหมายจุลภาค 2 7" xfId="4148" xr:uid="{F1A02F51-1318-4722-80A7-EE2656F1228D}"/>
    <cellStyle name="เครื่องหมายจุลภาค 2 8" xfId="3466" xr:uid="{55305604-A08E-43AF-A4C9-560FFA1A016B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3" xfId="4032" xr:uid="{6DD172F6-38EE-4BA5-9C88-5CF1F1BD9C1E}"/>
    <cellStyle name="เครื่องหมายจุลภาค 20 3" xfId="4991" xr:uid="{FBB25C08-9F86-4D6C-8EC8-3B1C9370AFBB}"/>
    <cellStyle name="เครื่องหมายจุลภาค 20 4" xfId="4031" xr:uid="{20C6845B-AB0C-4093-AAF9-A88C81181DFA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3" xfId="4033" xr:uid="{DB97C3AB-B233-41C6-A6BF-2318CFDEADEE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3" xfId="4034" xr:uid="{E19CBCD2-FA7D-4AFF-8BFD-57752090C0E7}"/>
    <cellStyle name="เครื่องหมายจุลภาค 3 2 3" xfId="4380" xr:uid="{E135A063-7099-401E-99F6-2B7E7257D2CE}"/>
    <cellStyle name="เครื่องหมายจุลภาค 3 2 4" xfId="3630" xr:uid="{297BB7F5-B7A9-4307-AAB1-8AE7FF1A791A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3" xfId="4035" xr:uid="{1B1D71F1-54A2-49CF-98CD-A262B8BBEA94}"/>
    <cellStyle name="เครื่องหมายจุลภาค 4 11" xfId="4381" xr:uid="{ABE51733-B864-464D-8979-A36B4297FBCD}"/>
    <cellStyle name="เครื่องหมายจุลภาค 4 12" xfId="3631" xr:uid="{8544FCD5-6522-4CAA-8FB5-4EDACFF1B28D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3" xfId="3632" xr:uid="{0DA20ED7-BC59-4ED8-B121-4681D56E15E8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4" xfId="3634" xr:uid="{B2E94913-6357-44A5-A57A-8C9F2A5542BF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3" xfId="3955" xr:uid="{EA1E3A57-C604-451B-9BE0-46367F529BA9}"/>
    <cellStyle name="เครื่องหมายจุลภาค 5 3 2 3" xfId="4386" xr:uid="{1CFBD4FE-8271-44F3-B5AC-7EDF924FFDBB}"/>
    <cellStyle name="เครื่องหมายจุลภาค 5 3 2 4" xfId="3636" xr:uid="{8682E9EE-47D0-40CA-A1D9-1FBCE6C761E6}"/>
    <cellStyle name="เครื่องหมายจุลภาค 5 3 3" xfId="4385" xr:uid="{F9D410D0-E815-4905-9BF2-8AB5FD36A746}"/>
    <cellStyle name="เครื่องหมายจุลภาค 5 3 4" xfId="3635" xr:uid="{3B340679-602B-4207-9A24-2439932F357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3" xfId="3772" xr:uid="{1F975957-2E76-4951-B22C-13D5F7CC7E81}"/>
    <cellStyle name="เครื่องหมายจุลภาค 5 5" xfId="4383" xr:uid="{13370966-5585-4B6D-B8CD-28C17566DADF}"/>
    <cellStyle name="เครื่องหมายจุลภาค 5 6" xfId="3633" xr:uid="{C7632E34-1BC7-47EC-BF0E-FA1FB38C9C97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3" xfId="4036" xr:uid="{AED7E43D-D0AD-487C-BCD6-29EAC33C931C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3" xfId="4037" xr:uid="{F162EA42-7DBB-48CE-A1DA-56261CAE1BD1}"/>
    <cellStyle name="เครื่องหมายจุลภาค 8 3" xfId="4387" xr:uid="{7B74276D-60F7-4F3E-A986-ECD3774F0280}"/>
    <cellStyle name="เครื่องหมายจุลภาค 8 4" xfId="3637" xr:uid="{6710D85D-E68F-4A63-917D-1FEF358831B6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3" xfId="4038" xr:uid="{8D062E53-8811-4DF0-A115-C2201BBE59E6}"/>
    <cellStyle name="เครื่องหมายจุลภาค 9 3" xfId="4388" xr:uid="{BB99C0CF-517A-4C33-A36D-64AE3E87A596}"/>
    <cellStyle name="เครื่องหมายจุลภาค 9 4" xfId="3638" xr:uid="{9EE179D2-AB07-4C07-82E4-E06A956DF7F8}"/>
    <cellStyle name="เครื่องหมายจุลภาค_topปิยะศิริ Q1_49" xfId="1941" xr:uid="{00000000-0005-0000-0000-0000BF0C0000}"/>
    <cellStyle name="จุลภาค" xfId="1" builtinId="3"/>
    <cellStyle name="จุลภาค 2" xfId="4126" xr:uid="{150D5D64-C341-4D2E-BFA3-2BA2A4CF8A7E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" xfId="0" builtinId="0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4" xfId="3773" xr:uid="{452E90DF-7CF0-41E0-8574-BFD543673339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3" xfId="4040" xr:uid="{0A7B12BE-08B7-413D-AAAE-D6A3FDB59FCE}"/>
    <cellStyle name="ปกติ 15 3" xfId="4999" xr:uid="{AC298876-A78F-430E-AEBE-479226EF113E}"/>
    <cellStyle name="ปกติ 15 4" xfId="4039" xr:uid="{36DDCC86-06C2-43DC-BAB0-48529B790189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3" xfId="4042" xr:uid="{6FC3A87F-F7DD-4DA4-B607-51DCEECA2667}"/>
    <cellStyle name="ปกติ 16 3" xfId="5001" xr:uid="{D83668C4-3078-4845-97D0-9745F7CD1443}"/>
    <cellStyle name="ปกติ 16 4" xfId="4041" xr:uid="{461121C1-547C-4263-9DF7-43F5C2B19D78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3" xfId="3639" xr:uid="{04D0FEDC-FEDF-4141-AD26-3D3DFEEA06DF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3" xfId="3774" xr:uid="{3A05A9DA-3617-40E5-9738-3D592D0CA5AB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3" xfId="3439" xr:uid="{00000000-0005-0000-0000-0000260D0000}"/>
    <cellStyle name="ป้อนค่า 2 3 2" xfId="5118" xr:uid="{AF9DA37C-CEC9-4FC1-A26C-E08E2A7DBE55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3" xfId="4043" xr:uid="{6613667B-0088-4185-A4A1-F2C6237D0839}"/>
    <cellStyle name="ผลรวม 2 3" xfId="3440" xr:uid="{00000000-0005-0000-0000-00003B0D0000}"/>
    <cellStyle name="ผลรวม 2 3 2" xfId="5119" xr:uid="{8468B0FB-6B65-4491-AC0E-66025F77659B}"/>
    <cellStyle name="ผลรวม 2 3 3" xfId="4124" xr:uid="{50429E4D-1BCF-4C49-98F2-32CD50FA54A9}"/>
    <cellStyle name="ผลรวม 2_WCO" xfId="2606" xr:uid="{00000000-0005-0000-0000-00003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3" xfId="4044" xr:uid="{C9316936-7193-4521-86CB-79C8EA269F26}"/>
    <cellStyle name="แสดงผล 2 3" xfId="3441" xr:uid="{00000000-0005-0000-0000-00005F0D0000}"/>
    <cellStyle name="แสดงผล 2 3 2" xfId="5120" xr:uid="{3B44EB64-CB5A-4AC6-91FD-BF1009284B19}"/>
    <cellStyle name="แสดงผล 2 3 3" xfId="4125" xr:uid="{ABF078FE-DAFC-4D2F-B6C5-860E36E67E44}"/>
    <cellStyle name="แสดงผล 2_WCO" xfId="2901" xr:uid="{00000000-0005-0000-0000-000060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3" xfId="3952" xr:uid="{F97F7FA3-6790-4177-8C42-F698984D5074}"/>
    <cellStyle name="หมายเหตุ 4" xfId="3395" xr:uid="{00000000-0005-0000-0000-0000650D0000}"/>
    <cellStyle name="หมายเหตุ 4 2" xfId="5080" xr:uid="{6938A142-C98F-41DF-92D8-9E53AB2A8339}"/>
    <cellStyle name="หมายเหตุ 4 3" xfId="4105" xr:uid="{964BCBE9-6469-4A3E-9707-D75BD8EAEC89}"/>
    <cellStyle name="หมายเหตุ 5" xfId="2590" xr:uid="{00000000-0005-0000-0000-0000660D0000}"/>
    <cellStyle name="หมายเหตุ 5 2" xfId="4892" xr:uid="{E5C201FF-68B2-4BDA-AD18-B00956458F2C}"/>
    <cellStyle name="หมายเหตุ 5 3" xfId="3941" xr:uid="{CF3C233C-F808-4C0B-B5E1-316F588872C1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opLeftCell="A91" zoomScaleNormal="100" zoomScaleSheetLayoutView="112" workbookViewId="0">
      <selection activeCell="C108" sqref="C108"/>
    </sheetView>
  </sheetViews>
  <sheetFormatPr defaultColWidth="9.140625" defaultRowHeight="25.15" customHeight="1"/>
  <cols>
    <col min="1" max="2" width="9.140625" style="13"/>
    <col min="3" max="3" width="9.140625" style="13" customWidth="1"/>
    <col min="4" max="4" width="24.140625" style="13" customWidth="1"/>
    <col min="5" max="5" width="10.140625" style="47" customWidth="1"/>
    <col min="6" max="6" width="18.7109375" style="47" customWidth="1"/>
    <col min="7" max="7" width="1.7109375" style="47" customWidth="1"/>
    <col min="8" max="8" width="18.7109375" style="13" customWidth="1"/>
    <col min="9" max="9" width="1.42578125" style="13" customWidth="1"/>
    <col min="10" max="16384" width="9.140625" style="13"/>
  </cols>
  <sheetData>
    <row r="1" spans="1:8" ht="24.75" customHeight="1">
      <c r="A1" s="143" t="s">
        <v>152</v>
      </c>
      <c r="B1" s="143"/>
      <c r="C1" s="143"/>
      <c r="D1" s="143"/>
      <c r="E1" s="143"/>
      <c r="F1" s="143"/>
      <c r="G1" s="143"/>
      <c r="H1" s="143"/>
    </row>
    <row r="2" spans="1:8" ht="24.75" customHeight="1">
      <c r="A2" s="143" t="s">
        <v>0</v>
      </c>
      <c r="B2" s="143"/>
      <c r="C2" s="143"/>
      <c r="D2" s="143"/>
      <c r="E2" s="143"/>
      <c r="F2" s="143"/>
      <c r="G2" s="143"/>
      <c r="H2" s="143"/>
    </row>
    <row r="3" spans="1:8" ht="24.75" customHeight="1">
      <c r="A3" s="143" t="s">
        <v>191</v>
      </c>
      <c r="B3" s="143"/>
      <c r="C3" s="143"/>
      <c r="D3" s="143"/>
      <c r="E3" s="143"/>
      <c r="F3" s="143"/>
      <c r="G3" s="143"/>
      <c r="H3" s="143"/>
    </row>
    <row r="4" spans="1:8" ht="24.75" customHeight="1">
      <c r="A4" s="12"/>
      <c r="B4" s="12"/>
      <c r="C4" s="12"/>
      <c r="D4" s="12"/>
      <c r="E4" s="14"/>
      <c r="F4" s="14"/>
      <c r="G4" s="14"/>
      <c r="H4" s="12"/>
    </row>
    <row r="5" spans="1:8" ht="24.75" customHeight="1">
      <c r="A5" s="15"/>
      <c r="B5" s="15"/>
      <c r="C5" s="15"/>
      <c r="D5" s="15"/>
      <c r="E5" s="16"/>
      <c r="F5" s="16"/>
      <c r="G5" s="16"/>
      <c r="H5" s="17" t="s">
        <v>1</v>
      </c>
    </row>
    <row r="6" spans="1:8" ht="24.75" customHeight="1">
      <c r="A6" s="15"/>
      <c r="B6" s="15"/>
      <c r="C6" s="15"/>
      <c r="D6" s="15"/>
      <c r="E6" s="18" t="s">
        <v>2</v>
      </c>
      <c r="F6" s="19" t="s">
        <v>192</v>
      </c>
      <c r="G6" s="14"/>
      <c r="H6" s="20" t="s">
        <v>153</v>
      </c>
    </row>
    <row r="7" spans="1:8" ht="24.75" customHeight="1">
      <c r="A7" s="12"/>
      <c r="B7" s="12"/>
      <c r="C7" s="12"/>
      <c r="D7" s="12"/>
      <c r="E7" s="14"/>
      <c r="F7" s="22" t="s">
        <v>3</v>
      </c>
      <c r="G7" s="23"/>
      <c r="H7" s="24"/>
    </row>
    <row r="8" spans="1:8" ht="24.75" customHeight="1">
      <c r="A8" s="143" t="s">
        <v>4</v>
      </c>
      <c r="B8" s="143"/>
      <c r="C8" s="143"/>
      <c r="D8" s="143"/>
      <c r="E8" s="14"/>
      <c r="F8" s="22" t="s">
        <v>5</v>
      </c>
      <c r="G8" s="23"/>
      <c r="H8" s="22" t="s">
        <v>6</v>
      </c>
    </row>
    <row r="9" spans="1:8" ht="24.75" customHeight="1">
      <c r="A9" s="25" t="s">
        <v>7</v>
      </c>
      <c r="B9" s="15"/>
      <c r="C9" s="15"/>
      <c r="D9" s="15"/>
      <c r="E9" s="16"/>
      <c r="F9" s="16"/>
      <c r="G9" s="16"/>
    </row>
    <row r="10" spans="1:8" ht="24.75" customHeight="1">
      <c r="A10" s="26" t="s">
        <v>8</v>
      </c>
      <c r="B10" s="15"/>
      <c r="C10" s="15"/>
      <c r="D10" s="15"/>
      <c r="E10" s="27" t="s">
        <v>9</v>
      </c>
      <c r="F10" s="28">
        <v>227695441.92000002</v>
      </c>
      <c r="G10" s="29"/>
      <c r="H10" s="28">
        <v>59018620.509999998</v>
      </c>
    </row>
    <row r="11" spans="1:8" ht="24.75" customHeight="1">
      <c r="A11" s="30" t="s">
        <v>10</v>
      </c>
      <c r="B11" s="15"/>
      <c r="C11" s="15"/>
      <c r="D11" s="15"/>
      <c r="E11" s="27" t="s">
        <v>11</v>
      </c>
      <c r="F11" s="28">
        <v>488359289.91000009</v>
      </c>
      <c r="G11" s="29"/>
      <c r="H11" s="28">
        <v>439469849.96000004</v>
      </c>
    </row>
    <row r="12" spans="1:8" ht="24.75" customHeight="1">
      <c r="A12" s="30" t="s">
        <v>154</v>
      </c>
      <c r="B12" s="15"/>
      <c r="C12" s="15"/>
      <c r="D12" s="15"/>
      <c r="E12" s="27" t="s">
        <v>13</v>
      </c>
      <c r="F12" s="28">
        <v>0</v>
      </c>
      <c r="G12" s="29"/>
      <c r="H12" s="28">
        <v>60761454.770000003</v>
      </c>
    </row>
    <row r="13" spans="1:8" ht="24.75" customHeight="1">
      <c r="A13" s="30" t="s">
        <v>12</v>
      </c>
      <c r="B13" s="15"/>
      <c r="C13" s="15"/>
      <c r="D13" s="15"/>
      <c r="E13" s="27" t="s">
        <v>15</v>
      </c>
      <c r="F13" s="28">
        <v>102303719.06</v>
      </c>
      <c r="G13" s="29"/>
      <c r="H13" s="28">
        <v>300585000</v>
      </c>
    </row>
    <row r="14" spans="1:8" ht="24.75" customHeight="1">
      <c r="A14" s="31" t="s">
        <v>14</v>
      </c>
      <c r="B14" s="15"/>
      <c r="C14" s="15"/>
      <c r="D14" s="15"/>
      <c r="E14" s="27" t="s">
        <v>18</v>
      </c>
      <c r="F14" s="28">
        <v>323837480.91999996</v>
      </c>
      <c r="G14" s="29"/>
      <c r="H14" s="28">
        <v>368616789.25</v>
      </c>
    </row>
    <row r="15" spans="1:8" ht="24.75" customHeight="1">
      <c r="A15" s="31" t="s">
        <v>155</v>
      </c>
      <c r="B15" s="15"/>
      <c r="C15" s="15"/>
      <c r="D15" s="15"/>
      <c r="E15" s="27"/>
      <c r="F15" s="28">
        <v>2282505.4500000002</v>
      </c>
      <c r="G15" s="29"/>
      <c r="H15" s="28">
        <v>2282505.4500000002</v>
      </c>
    </row>
    <row r="16" spans="1:8" ht="24.75" customHeight="1">
      <c r="A16" s="15"/>
      <c r="B16" s="25" t="s">
        <v>16</v>
      </c>
      <c r="C16" s="15"/>
      <c r="D16" s="15"/>
      <c r="E16" s="32"/>
      <c r="F16" s="33">
        <f>SUM(F10:F15)</f>
        <v>1144478437.26</v>
      </c>
      <c r="G16" s="32"/>
      <c r="H16" s="33">
        <f>SUM(H10:H15)</f>
        <v>1230734219.9400001</v>
      </c>
    </row>
    <row r="17" spans="1:8" ht="24.75" customHeight="1">
      <c r="A17" s="25" t="s">
        <v>17</v>
      </c>
      <c r="B17" s="25"/>
      <c r="C17" s="15"/>
      <c r="D17" s="15"/>
      <c r="E17" s="32"/>
      <c r="F17" s="32"/>
      <c r="G17" s="32"/>
      <c r="H17" s="28"/>
    </row>
    <row r="18" spans="1:8" ht="24.75" customHeight="1">
      <c r="A18" s="30" t="s">
        <v>19</v>
      </c>
      <c r="B18" s="15"/>
      <c r="C18" s="15"/>
      <c r="D18" s="15"/>
      <c r="E18" s="14" t="s">
        <v>20</v>
      </c>
      <c r="F18" s="28">
        <v>386233547.75999987</v>
      </c>
      <c r="G18" s="29"/>
      <c r="H18" s="28">
        <v>382891873.82999986</v>
      </c>
    </row>
    <row r="19" spans="1:8" ht="24.75" customHeight="1">
      <c r="A19" s="30" t="s">
        <v>21</v>
      </c>
      <c r="B19" s="15"/>
      <c r="C19" s="15"/>
      <c r="D19" s="15"/>
      <c r="E19" s="27" t="s">
        <v>22</v>
      </c>
      <c r="F19" s="28">
        <v>4697690.83</v>
      </c>
      <c r="G19" s="29"/>
      <c r="H19" s="28">
        <v>7126732.4000000004</v>
      </c>
    </row>
    <row r="20" spans="1:8" ht="24.75" customHeight="1">
      <c r="A20" s="34" t="s">
        <v>23</v>
      </c>
      <c r="B20" s="15"/>
      <c r="C20" s="15"/>
      <c r="D20" s="15"/>
      <c r="E20" s="14" t="s">
        <v>24</v>
      </c>
      <c r="F20" s="28">
        <v>59864515.799999997</v>
      </c>
      <c r="G20" s="29"/>
      <c r="H20" s="28">
        <v>56062178.389999993</v>
      </c>
    </row>
    <row r="21" spans="1:8" ht="24.75" customHeight="1">
      <c r="A21" s="34" t="s">
        <v>25</v>
      </c>
      <c r="B21" s="15"/>
      <c r="C21" s="15"/>
      <c r="D21" s="15"/>
      <c r="E21" s="27" t="s">
        <v>26</v>
      </c>
      <c r="F21" s="28">
        <v>5423599.6900000004</v>
      </c>
      <c r="G21" s="29"/>
      <c r="H21" s="28">
        <v>3425736.17</v>
      </c>
    </row>
    <row r="22" spans="1:8" ht="24.75" customHeight="1">
      <c r="A22" s="25" t="s">
        <v>27</v>
      </c>
      <c r="B22" s="15"/>
      <c r="C22" s="15"/>
      <c r="D22" s="15"/>
      <c r="E22" s="27" t="s">
        <v>28</v>
      </c>
      <c r="F22" s="28">
        <v>25015851.48</v>
      </c>
      <c r="G22" s="29"/>
      <c r="H22" s="28">
        <v>10001000</v>
      </c>
    </row>
    <row r="23" spans="1:8" ht="24.75" customHeight="1">
      <c r="A23" s="34" t="s">
        <v>29</v>
      </c>
      <c r="B23" s="25"/>
      <c r="C23" s="15"/>
      <c r="D23" s="15"/>
      <c r="E23" s="14" t="s">
        <v>30</v>
      </c>
      <c r="F23" s="28">
        <v>7778298.1799999997</v>
      </c>
      <c r="G23" s="29"/>
      <c r="H23" s="28">
        <v>6951445.3500000006</v>
      </c>
    </row>
    <row r="24" spans="1:8" ht="24.75" customHeight="1">
      <c r="A24" s="25"/>
      <c r="B24" s="25" t="s">
        <v>31</v>
      </c>
      <c r="C24" s="15"/>
      <c r="D24" s="15"/>
      <c r="E24" s="32"/>
      <c r="F24" s="33">
        <f>SUM(F18:F23)</f>
        <v>489013503.73999989</v>
      </c>
      <c r="G24" s="32"/>
      <c r="H24" s="33">
        <f>SUM(H18:H23)</f>
        <v>466458966.13999987</v>
      </c>
    </row>
    <row r="25" spans="1:8" ht="24.75" customHeight="1" thickBot="1">
      <c r="A25" s="25" t="s">
        <v>32</v>
      </c>
      <c r="B25" s="15"/>
      <c r="C25" s="15"/>
      <c r="D25" s="15"/>
      <c r="E25" s="32"/>
      <c r="F25" s="35">
        <f>+F16+F24</f>
        <v>1633491941</v>
      </c>
      <c r="G25" s="32"/>
      <c r="H25" s="35">
        <f>+H16+H24</f>
        <v>1697193186.0799999</v>
      </c>
    </row>
    <row r="26" spans="1:8" ht="24.75" customHeight="1" thickTop="1">
      <c r="A26" s="15"/>
      <c r="B26" s="15"/>
      <c r="C26" s="15"/>
      <c r="D26" s="15"/>
      <c r="E26" s="32"/>
      <c r="F26" s="32"/>
      <c r="G26" s="32"/>
      <c r="H26" s="15"/>
    </row>
    <row r="27" spans="1:8" ht="24.75" customHeight="1">
      <c r="A27" s="15"/>
      <c r="B27" s="15"/>
      <c r="C27" s="15"/>
      <c r="D27" s="15"/>
      <c r="E27" s="32"/>
      <c r="F27" s="32"/>
      <c r="G27" s="32"/>
      <c r="H27" s="15"/>
    </row>
    <row r="28" spans="1:8" ht="24.75" customHeight="1">
      <c r="A28" s="25" t="s">
        <v>33</v>
      </c>
      <c r="B28" s="15"/>
      <c r="C28" s="15"/>
      <c r="D28" s="15"/>
      <c r="E28" s="16"/>
      <c r="F28" s="16"/>
      <c r="G28" s="16"/>
      <c r="H28" s="15"/>
    </row>
    <row r="29" spans="1:8" ht="24.75" customHeight="1">
      <c r="A29" s="25"/>
      <c r="B29" s="15"/>
      <c r="C29" s="15"/>
      <c r="D29" s="15"/>
      <c r="E29" s="16"/>
      <c r="F29" s="16"/>
      <c r="G29" s="16"/>
      <c r="H29" s="15"/>
    </row>
    <row r="30" spans="1:8" ht="24.75" customHeight="1">
      <c r="A30" s="25"/>
      <c r="B30" s="15"/>
      <c r="C30" s="15"/>
      <c r="D30" s="15"/>
      <c r="E30" s="16"/>
      <c r="F30" s="16"/>
      <c r="G30" s="16"/>
      <c r="H30" s="15"/>
    </row>
    <row r="31" spans="1:8" ht="24.75" customHeight="1">
      <c r="B31" s="15"/>
      <c r="D31" s="15"/>
      <c r="E31" s="16"/>
      <c r="F31" s="16"/>
      <c r="G31" s="16"/>
      <c r="H31" s="15"/>
    </row>
    <row r="32" spans="1:8" ht="24.75" customHeight="1">
      <c r="A32" s="15"/>
      <c r="C32" s="25"/>
      <c r="E32" s="16"/>
      <c r="F32" s="16"/>
      <c r="G32" s="16"/>
      <c r="H32" s="15"/>
    </row>
    <row r="33" spans="1:8" ht="24.75" customHeight="1">
      <c r="A33" s="15"/>
      <c r="B33" s="15"/>
      <c r="C33" s="15" t="s">
        <v>34</v>
      </c>
      <c r="D33" s="15"/>
      <c r="E33" s="16"/>
      <c r="F33" s="16"/>
      <c r="G33" s="16"/>
      <c r="H33" s="15"/>
    </row>
    <row r="34" spans="1:8" ht="24.75" customHeight="1">
      <c r="A34" s="15"/>
      <c r="B34" s="15"/>
      <c r="C34" s="15" t="s">
        <v>157</v>
      </c>
      <c r="D34" s="15"/>
      <c r="E34" s="16"/>
      <c r="F34" s="16"/>
      <c r="G34" s="16"/>
      <c r="H34" s="15"/>
    </row>
    <row r="35" spans="1:8" ht="27" hidden="1" customHeight="1">
      <c r="A35" s="15"/>
      <c r="B35" s="15"/>
      <c r="C35" s="15"/>
      <c r="D35" s="15"/>
      <c r="E35" s="16"/>
      <c r="F35" s="16"/>
      <c r="G35" s="16"/>
      <c r="H35" s="15"/>
    </row>
    <row r="36" spans="1:8" ht="27" customHeight="1">
      <c r="A36" s="15"/>
      <c r="B36" s="15"/>
      <c r="C36" s="15"/>
      <c r="D36" s="15"/>
      <c r="E36" s="16"/>
      <c r="F36" s="16"/>
      <c r="G36" s="16"/>
      <c r="H36" s="15"/>
    </row>
    <row r="37" spans="1:8" ht="24.75" customHeight="1">
      <c r="A37" s="143" t="s">
        <v>35</v>
      </c>
      <c r="B37" s="143"/>
      <c r="C37" s="143"/>
      <c r="D37" s="143"/>
      <c r="E37" s="143"/>
      <c r="F37" s="143"/>
      <c r="G37" s="143"/>
      <c r="H37" s="143"/>
    </row>
    <row r="38" spans="1:8" ht="24.75" customHeight="1">
      <c r="A38" s="143" t="str">
        <f>+A1</f>
        <v>NAMWIWAT MEDICAL CORPORATION PUBLIC COMPANY LIMITED</v>
      </c>
      <c r="B38" s="143"/>
      <c r="C38" s="143"/>
      <c r="D38" s="143"/>
      <c r="E38" s="143"/>
      <c r="F38" s="143"/>
      <c r="G38" s="143"/>
      <c r="H38" s="143"/>
    </row>
    <row r="39" spans="1:8" ht="24.75" customHeight="1">
      <c r="A39" s="143" t="s">
        <v>36</v>
      </c>
      <c r="B39" s="143"/>
      <c r="C39" s="143"/>
      <c r="D39" s="143"/>
      <c r="E39" s="143"/>
      <c r="F39" s="143"/>
      <c r="G39" s="143"/>
      <c r="H39" s="143"/>
    </row>
    <row r="40" spans="1:8" ht="24.75" customHeight="1">
      <c r="A40" s="143" t="str">
        <f>+A3</f>
        <v>AS AT September 30, 2023</v>
      </c>
      <c r="B40" s="143"/>
      <c r="C40" s="143"/>
      <c r="D40" s="143"/>
      <c r="E40" s="143"/>
      <c r="F40" s="143"/>
      <c r="G40" s="143"/>
      <c r="H40" s="143"/>
    </row>
    <row r="41" spans="1:8" ht="24.75" customHeight="1">
      <c r="A41" s="15"/>
      <c r="B41" s="15"/>
      <c r="C41" s="15"/>
      <c r="D41" s="15"/>
      <c r="E41" s="16"/>
      <c r="F41" s="16"/>
      <c r="G41" s="16"/>
      <c r="H41" s="15"/>
    </row>
    <row r="42" spans="1:8" ht="24.75" customHeight="1">
      <c r="A42" s="15"/>
      <c r="B42" s="15"/>
      <c r="C42" s="15"/>
      <c r="D42" s="15"/>
      <c r="E42" s="16"/>
      <c r="F42" s="16"/>
      <c r="G42" s="16"/>
      <c r="H42" s="17" t="s">
        <v>1</v>
      </c>
    </row>
    <row r="43" spans="1:8" ht="24.75" customHeight="1">
      <c r="A43" s="15"/>
      <c r="B43" s="15"/>
      <c r="C43" s="15"/>
      <c r="D43" s="15"/>
      <c r="E43" s="18" t="s">
        <v>2</v>
      </c>
      <c r="F43" s="19" t="str">
        <f>+F6</f>
        <v>September 30, 2023</v>
      </c>
      <c r="G43" s="14"/>
      <c r="H43" s="19" t="str">
        <f>+H6</f>
        <v>December 31, 2022</v>
      </c>
    </row>
    <row r="44" spans="1:8" ht="24.75" customHeight="1">
      <c r="A44" s="12"/>
      <c r="B44" s="12"/>
      <c r="C44" s="12"/>
      <c r="D44" s="12"/>
      <c r="E44" s="14"/>
      <c r="F44" s="22" t="s">
        <v>3</v>
      </c>
      <c r="G44" s="23"/>
      <c r="H44" s="24"/>
    </row>
    <row r="45" spans="1:8" ht="24.75" customHeight="1">
      <c r="A45" s="143" t="s">
        <v>37</v>
      </c>
      <c r="B45" s="143"/>
      <c r="C45" s="143"/>
      <c r="D45" s="143"/>
      <c r="E45" s="14"/>
      <c r="F45" s="22" t="s">
        <v>5</v>
      </c>
      <c r="G45" s="23"/>
      <c r="H45" s="22" t="s">
        <v>6</v>
      </c>
    </row>
    <row r="46" spans="1:8" ht="24.75" customHeight="1">
      <c r="A46" s="30" t="s">
        <v>38</v>
      </c>
      <c r="B46" s="15"/>
      <c r="C46" s="15"/>
      <c r="D46" s="15"/>
      <c r="E46" s="16"/>
      <c r="F46" s="16"/>
      <c r="G46" s="16"/>
    </row>
    <row r="47" spans="1:8" ht="24.75" customHeight="1">
      <c r="A47" s="25" t="s">
        <v>39</v>
      </c>
      <c r="B47" s="15"/>
      <c r="C47" s="15"/>
      <c r="D47" s="15"/>
      <c r="E47" s="27"/>
      <c r="F47" s="27"/>
      <c r="G47" s="27"/>
      <c r="H47" s="28"/>
    </row>
    <row r="48" spans="1:8" ht="24.75" customHeight="1">
      <c r="A48" s="25" t="s">
        <v>40</v>
      </c>
      <c r="B48" s="15"/>
      <c r="C48" s="15"/>
      <c r="D48" s="15"/>
      <c r="E48" s="27" t="s">
        <v>41</v>
      </c>
      <c r="F48" s="28">
        <v>224763706.03</v>
      </c>
      <c r="G48" s="29"/>
      <c r="H48" s="28">
        <v>118714956.45</v>
      </c>
    </row>
    <row r="49" spans="1:8" ht="24.75" customHeight="1">
      <c r="A49" s="25" t="s">
        <v>42</v>
      </c>
      <c r="B49" s="15"/>
      <c r="C49" s="15"/>
      <c r="D49" s="15"/>
      <c r="E49" s="27" t="s">
        <v>43</v>
      </c>
      <c r="F49" s="28">
        <v>91992484.949999973</v>
      </c>
      <c r="G49" s="29"/>
      <c r="H49" s="28">
        <v>135172731.63999999</v>
      </c>
    </row>
    <row r="50" spans="1:8" ht="24.75" customHeight="1">
      <c r="A50" s="25" t="s">
        <v>156</v>
      </c>
      <c r="B50" s="15"/>
      <c r="C50" s="15"/>
      <c r="D50" s="15"/>
      <c r="E50" s="27" t="s">
        <v>13</v>
      </c>
      <c r="F50" s="28">
        <v>0</v>
      </c>
      <c r="G50" s="29"/>
      <c r="H50" s="28">
        <v>8775031.7200000007</v>
      </c>
    </row>
    <row r="51" spans="1:8" ht="24.75" customHeight="1">
      <c r="A51" s="25" t="s">
        <v>44</v>
      </c>
      <c r="B51" s="15"/>
      <c r="C51" s="15"/>
      <c r="D51" s="15"/>
      <c r="E51" s="27" t="s">
        <v>45</v>
      </c>
      <c r="F51" s="28">
        <v>25923975.830000002</v>
      </c>
      <c r="G51" s="29"/>
      <c r="H51" s="28">
        <v>33289781.099999998</v>
      </c>
    </row>
    <row r="52" spans="1:8" ht="24.75" customHeight="1">
      <c r="A52" s="25" t="s">
        <v>46</v>
      </c>
      <c r="B52" s="15"/>
      <c r="C52" s="15"/>
      <c r="D52" s="15"/>
      <c r="E52" s="27" t="s">
        <v>47</v>
      </c>
      <c r="F52" s="13">
        <v>6342669.8200000003</v>
      </c>
      <c r="G52" s="29"/>
      <c r="H52" s="13">
        <v>4848327.68</v>
      </c>
    </row>
    <row r="53" spans="1:8" ht="24.75" customHeight="1">
      <c r="A53" s="25" t="s">
        <v>48</v>
      </c>
      <c r="B53" s="15"/>
      <c r="C53" s="15"/>
      <c r="D53" s="15"/>
      <c r="E53" s="27" t="s">
        <v>49</v>
      </c>
      <c r="F53" s="28">
        <v>9786080.1099999994</v>
      </c>
      <c r="G53" s="29"/>
      <c r="H53" s="28">
        <v>19837581.73</v>
      </c>
    </row>
    <row r="54" spans="1:8" ht="24.75" customHeight="1">
      <c r="A54" s="25" t="s">
        <v>50</v>
      </c>
      <c r="B54" s="15"/>
      <c r="C54" s="15"/>
      <c r="D54" s="15"/>
      <c r="E54" s="27"/>
      <c r="F54" s="28">
        <v>12604613.33</v>
      </c>
      <c r="G54" s="29"/>
      <c r="H54" s="28">
        <v>18922764.189999998</v>
      </c>
    </row>
    <row r="55" spans="1:8" ht="24.75" customHeight="1">
      <c r="A55" s="25" t="s">
        <v>51</v>
      </c>
      <c r="B55" s="15"/>
      <c r="C55" s="15"/>
      <c r="D55" s="15"/>
      <c r="E55" s="27"/>
      <c r="F55" s="28">
        <v>3075513.15</v>
      </c>
      <c r="G55" s="29"/>
      <c r="H55" s="28">
        <v>5465324.0700000003</v>
      </c>
    </row>
    <row r="56" spans="1:8" ht="24.75" customHeight="1">
      <c r="A56" s="15"/>
      <c r="B56" s="25" t="s">
        <v>52</v>
      </c>
      <c r="C56" s="15"/>
      <c r="D56" s="15"/>
      <c r="E56" s="14"/>
      <c r="F56" s="33">
        <f>SUM(F47:F55)</f>
        <v>374489043.21999991</v>
      </c>
      <c r="G56" s="14"/>
      <c r="H56" s="33">
        <f>SUM(H47:H55)</f>
        <v>345026498.57999998</v>
      </c>
    </row>
    <row r="57" spans="1:8" ht="24.75" customHeight="1">
      <c r="A57" s="25" t="s">
        <v>53</v>
      </c>
      <c r="B57" s="25"/>
      <c r="C57" s="15"/>
      <c r="D57" s="15"/>
      <c r="E57" s="14"/>
      <c r="F57" s="14"/>
      <c r="G57" s="14"/>
    </row>
    <row r="58" spans="1:8" ht="24.75" customHeight="1">
      <c r="A58" s="15" t="s">
        <v>54</v>
      </c>
      <c r="B58" s="25"/>
      <c r="C58" s="15"/>
      <c r="D58" s="15"/>
      <c r="E58" s="27" t="s">
        <v>45</v>
      </c>
      <c r="F58" s="28">
        <v>79877952.359999999</v>
      </c>
      <c r="G58" s="29"/>
      <c r="H58" s="28">
        <v>96677965.339999989</v>
      </c>
    </row>
    <row r="59" spans="1:8" ht="24.75" customHeight="1">
      <c r="A59" s="15" t="s">
        <v>55</v>
      </c>
      <c r="B59" s="25"/>
      <c r="C59" s="15"/>
      <c r="D59" s="15"/>
      <c r="E59" s="27" t="s">
        <v>47</v>
      </c>
      <c r="F59" s="28">
        <v>4662648.24</v>
      </c>
      <c r="G59" s="29"/>
      <c r="H59" s="28">
        <v>9733983.1099999994</v>
      </c>
    </row>
    <row r="60" spans="1:8" ht="24.75" customHeight="1">
      <c r="A60" s="25" t="s">
        <v>58</v>
      </c>
      <c r="C60" s="15"/>
      <c r="D60" s="15"/>
      <c r="E60" s="27" t="s">
        <v>49</v>
      </c>
      <c r="F60" s="28">
        <v>17629234.780000001</v>
      </c>
      <c r="G60" s="29"/>
      <c r="H60" s="28">
        <v>11232909.460000001</v>
      </c>
    </row>
    <row r="61" spans="1:8" ht="24.75" customHeight="1">
      <c r="A61" s="15" t="s">
        <v>56</v>
      </c>
      <c r="C61" s="15"/>
      <c r="D61" s="15"/>
      <c r="E61" s="27" t="s">
        <v>57</v>
      </c>
      <c r="F61" s="28">
        <v>27311789.440000001</v>
      </c>
      <c r="G61" s="29"/>
      <c r="H61" s="28">
        <v>23255405.940000001</v>
      </c>
    </row>
    <row r="62" spans="1:8" ht="24.75" customHeight="1">
      <c r="A62" s="25" t="s">
        <v>59</v>
      </c>
      <c r="B62" s="25"/>
      <c r="C62" s="15"/>
      <c r="D62" s="15"/>
      <c r="E62" s="27"/>
      <c r="F62" s="28">
        <v>1002499.26</v>
      </c>
      <c r="G62" s="29"/>
      <c r="H62" s="28">
        <v>1107937.25</v>
      </c>
    </row>
    <row r="63" spans="1:8" ht="24.75" customHeight="1">
      <c r="A63" s="15"/>
      <c r="B63" s="25" t="s">
        <v>60</v>
      </c>
      <c r="C63" s="15"/>
      <c r="D63" s="15"/>
      <c r="E63" s="32"/>
      <c r="F63" s="36">
        <f>SUM(F58:F62)</f>
        <v>130484124.08</v>
      </c>
      <c r="G63" s="32"/>
      <c r="H63" s="33">
        <f>SUM(H58:H62)</f>
        <v>142008201.09999999</v>
      </c>
    </row>
    <row r="64" spans="1:8" ht="24.75" customHeight="1">
      <c r="A64" s="15"/>
      <c r="B64" s="25" t="s">
        <v>61</v>
      </c>
      <c r="C64" s="15"/>
      <c r="D64" s="15"/>
      <c r="E64" s="16"/>
      <c r="F64" s="37">
        <f>+F56+F63</f>
        <v>504973167.29999989</v>
      </c>
      <c r="G64" s="16"/>
      <c r="H64" s="37">
        <f>+H56+H63</f>
        <v>487034699.67999995</v>
      </c>
    </row>
    <row r="65" spans="1:8" ht="24.75" customHeight="1">
      <c r="A65" s="15"/>
      <c r="B65" s="25"/>
      <c r="C65" s="15"/>
      <c r="D65" s="15"/>
      <c r="E65" s="16"/>
      <c r="F65" s="28"/>
      <c r="G65" s="16"/>
      <c r="H65" s="28"/>
    </row>
    <row r="66" spans="1:8" ht="24.75" customHeight="1">
      <c r="A66" s="25" t="s">
        <v>33</v>
      </c>
      <c r="B66" s="15"/>
      <c r="C66" s="15"/>
      <c r="D66" s="15"/>
      <c r="E66" s="16"/>
      <c r="F66" s="16"/>
      <c r="G66" s="16"/>
      <c r="H66" s="15"/>
    </row>
    <row r="67" spans="1:8" ht="24.75" customHeight="1">
      <c r="A67" s="25"/>
      <c r="B67" s="15"/>
      <c r="C67" s="15"/>
      <c r="D67" s="15"/>
      <c r="E67" s="16"/>
      <c r="F67" s="16"/>
      <c r="G67" s="16"/>
      <c r="H67" s="15"/>
    </row>
    <row r="68" spans="1:8" ht="24.75" customHeight="1">
      <c r="A68" s="15"/>
      <c r="B68" s="25"/>
      <c r="C68" s="15"/>
      <c r="D68" s="15"/>
      <c r="E68" s="16"/>
      <c r="F68" s="16"/>
      <c r="G68" s="16"/>
      <c r="H68" s="28"/>
    </row>
    <row r="69" spans="1:8" ht="24.75" customHeight="1">
      <c r="A69" s="15"/>
      <c r="B69" s="15"/>
      <c r="C69" s="15" t="s">
        <v>34</v>
      </c>
      <c r="D69" s="15"/>
      <c r="E69" s="16"/>
      <c r="F69" s="16"/>
      <c r="G69" s="16"/>
      <c r="H69" s="15"/>
    </row>
    <row r="70" spans="1:8" ht="24.75" customHeight="1">
      <c r="A70" s="15"/>
      <c r="B70" s="15"/>
      <c r="C70" s="15" t="s">
        <v>157</v>
      </c>
      <c r="D70" s="15"/>
      <c r="E70" s="16"/>
      <c r="F70" s="16"/>
      <c r="G70" s="16"/>
      <c r="H70" s="15"/>
    </row>
    <row r="71" spans="1:8" ht="24.75" customHeight="1">
      <c r="A71" s="15"/>
      <c r="B71" s="15"/>
      <c r="C71" s="15"/>
      <c r="D71" s="15"/>
      <c r="E71" s="16"/>
      <c r="F71" s="16"/>
      <c r="G71" s="16"/>
      <c r="H71" s="15"/>
    </row>
    <row r="72" spans="1:8" ht="25.5" customHeight="1">
      <c r="A72" s="144" t="s">
        <v>62</v>
      </c>
      <c r="B72" s="143"/>
      <c r="C72" s="143"/>
      <c r="D72" s="143"/>
      <c r="E72" s="143"/>
      <c r="F72" s="143"/>
      <c r="G72" s="143"/>
      <c r="H72" s="143"/>
    </row>
    <row r="73" spans="1:8" ht="25.5" customHeight="1">
      <c r="A73" s="143" t="str">
        <f>+A38</f>
        <v>NAMWIWAT MEDICAL CORPORATION PUBLIC COMPANY LIMITED</v>
      </c>
      <c r="B73" s="143"/>
      <c r="C73" s="143"/>
      <c r="D73" s="143"/>
      <c r="E73" s="143"/>
      <c r="F73" s="143"/>
      <c r="G73" s="143"/>
      <c r="H73" s="143"/>
    </row>
    <row r="74" spans="1:8" ht="25.5" customHeight="1">
      <c r="A74" s="143" t="s">
        <v>36</v>
      </c>
      <c r="B74" s="143"/>
      <c r="C74" s="143"/>
      <c r="D74" s="143"/>
      <c r="E74" s="143"/>
      <c r="F74" s="143"/>
      <c r="G74" s="143"/>
      <c r="H74" s="143"/>
    </row>
    <row r="75" spans="1:8" ht="25.5" customHeight="1">
      <c r="A75" s="143" t="str">
        <f>+A40</f>
        <v>AS AT September 30, 2023</v>
      </c>
      <c r="B75" s="143"/>
      <c r="C75" s="143"/>
      <c r="D75" s="143"/>
      <c r="E75" s="143"/>
      <c r="F75" s="143"/>
      <c r="G75" s="143"/>
      <c r="H75" s="143"/>
    </row>
    <row r="76" spans="1:8" ht="25.5" customHeight="1">
      <c r="A76" s="12"/>
      <c r="B76" s="12"/>
      <c r="C76" s="12"/>
      <c r="D76" s="12"/>
      <c r="E76" s="14"/>
      <c r="F76" s="14"/>
      <c r="G76" s="14"/>
      <c r="H76" s="12"/>
    </row>
    <row r="77" spans="1:8" ht="25.5" customHeight="1">
      <c r="A77" s="15"/>
      <c r="B77" s="15"/>
      <c r="C77" s="15"/>
      <c r="D77" s="15"/>
      <c r="E77" s="16"/>
      <c r="F77" s="16"/>
      <c r="G77" s="16"/>
      <c r="H77" s="17" t="s">
        <v>1</v>
      </c>
    </row>
    <row r="78" spans="1:8" ht="25.5" customHeight="1">
      <c r="A78" s="15"/>
      <c r="B78" s="15"/>
      <c r="C78" s="15"/>
      <c r="D78" s="15"/>
      <c r="E78" s="18" t="s">
        <v>2</v>
      </c>
      <c r="F78" s="19" t="str">
        <f>+F43</f>
        <v>September 30, 2023</v>
      </c>
      <c r="G78" s="14"/>
      <c r="H78" s="19" t="str">
        <f>+H43</f>
        <v>December 31, 2022</v>
      </c>
    </row>
    <row r="79" spans="1:8" ht="25.5" customHeight="1">
      <c r="A79" s="12"/>
      <c r="B79" s="12"/>
      <c r="C79" s="12"/>
      <c r="D79" s="12"/>
      <c r="E79" s="14"/>
      <c r="F79" s="22" t="s">
        <v>3</v>
      </c>
      <c r="G79" s="23"/>
      <c r="H79" s="24"/>
    </row>
    <row r="80" spans="1:8" ht="25.5" customHeight="1">
      <c r="A80" s="143" t="s">
        <v>63</v>
      </c>
      <c r="B80" s="143"/>
      <c r="C80" s="143"/>
      <c r="D80" s="143"/>
      <c r="E80" s="14"/>
      <c r="F80" s="22" t="s">
        <v>5</v>
      </c>
      <c r="G80" s="23"/>
      <c r="H80" s="22" t="s">
        <v>6</v>
      </c>
    </row>
    <row r="81" spans="1:9" ht="25.5" customHeight="1">
      <c r="A81" s="25" t="s">
        <v>64</v>
      </c>
      <c r="B81" s="15"/>
      <c r="C81" s="15"/>
      <c r="D81" s="15"/>
      <c r="E81" s="16"/>
      <c r="F81" s="16"/>
      <c r="G81" s="16"/>
      <c r="H81" s="39" t="s">
        <v>65</v>
      </c>
    </row>
    <row r="82" spans="1:9" ht="25.5" customHeight="1">
      <c r="A82" s="25" t="s">
        <v>66</v>
      </c>
      <c r="B82" s="15"/>
      <c r="C82" s="15"/>
      <c r="D82" s="15"/>
      <c r="E82" s="16"/>
      <c r="F82" s="16"/>
      <c r="G82" s="16"/>
      <c r="H82" s="28"/>
    </row>
    <row r="83" spans="1:9" ht="25.5" customHeight="1">
      <c r="A83" s="25" t="s">
        <v>67</v>
      </c>
      <c r="B83" s="15"/>
      <c r="C83" s="15"/>
      <c r="D83" s="15"/>
      <c r="E83" s="16"/>
      <c r="F83" s="16"/>
      <c r="G83" s="16"/>
      <c r="H83" s="28"/>
    </row>
    <row r="84" spans="1:9" ht="25.5" customHeight="1" thickBot="1">
      <c r="A84" s="15"/>
      <c r="B84" s="25" t="s">
        <v>158</v>
      </c>
      <c r="C84" s="15"/>
      <c r="D84" s="15"/>
      <c r="E84" s="16"/>
      <c r="F84" s="40">
        <v>350000000</v>
      </c>
      <c r="G84" s="16"/>
      <c r="H84" s="41">
        <v>350000000</v>
      </c>
    </row>
    <row r="85" spans="1:9" ht="25.5" customHeight="1" thickTop="1">
      <c r="A85" s="25" t="s">
        <v>68</v>
      </c>
      <c r="B85" s="15"/>
      <c r="C85" s="15"/>
      <c r="D85" s="15"/>
      <c r="E85" s="16"/>
      <c r="F85" s="16"/>
      <c r="G85" s="16"/>
      <c r="H85" s="28"/>
    </row>
    <row r="86" spans="1:9" ht="25.5" customHeight="1">
      <c r="A86" s="15"/>
      <c r="B86" s="25" t="s">
        <v>159</v>
      </c>
      <c r="C86" s="15"/>
      <c r="D86" s="15"/>
      <c r="E86" s="14"/>
      <c r="F86" s="28">
        <v>297500000</v>
      </c>
      <c r="G86" s="29"/>
      <c r="H86" s="28">
        <v>297500000</v>
      </c>
    </row>
    <row r="87" spans="1:9" ht="25.5" customHeight="1">
      <c r="A87" s="25" t="s">
        <v>160</v>
      </c>
      <c r="C87" s="15"/>
      <c r="D87" s="15"/>
      <c r="E87" s="14"/>
      <c r="F87" s="28">
        <v>728143347</v>
      </c>
      <c r="G87" s="29"/>
      <c r="H87" s="28">
        <v>728143347</v>
      </c>
    </row>
    <row r="88" spans="1:9" ht="25.5" customHeight="1">
      <c r="A88" s="25" t="s">
        <v>161</v>
      </c>
      <c r="B88" s="15"/>
      <c r="C88" s="15"/>
      <c r="D88" s="15"/>
      <c r="E88" s="16"/>
      <c r="F88" s="16"/>
      <c r="G88" s="16"/>
    </row>
    <row r="89" spans="1:9" ht="25.5" customHeight="1">
      <c r="A89" s="25" t="s">
        <v>162</v>
      </c>
      <c r="B89" s="15"/>
      <c r="C89" s="15"/>
      <c r="D89" s="15"/>
      <c r="E89" s="16"/>
      <c r="F89" s="16"/>
      <c r="G89" s="16"/>
    </row>
    <row r="90" spans="1:9" ht="25.5" customHeight="1">
      <c r="A90" s="15"/>
      <c r="B90" s="25" t="s">
        <v>69</v>
      </c>
      <c r="C90" s="15"/>
      <c r="D90" s="15"/>
      <c r="E90" s="42"/>
      <c r="F90" s="28">
        <v>35000000</v>
      </c>
      <c r="G90" s="29"/>
      <c r="H90" s="28">
        <v>35000000</v>
      </c>
      <c r="I90" s="13">
        <v>0</v>
      </c>
    </row>
    <row r="91" spans="1:9" ht="25.5" customHeight="1">
      <c r="A91" s="25" t="s">
        <v>163</v>
      </c>
      <c r="B91" s="15"/>
      <c r="C91" s="15"/>
      <c r="D91" s="15"/>
      <c r="E91" s="16"/>
      <c r="F91" s="28">
        <f>+CHE_S!M22</f>
        <v>67875426.695999801</v>
      </c>
      <c r="G91" s="29"/>
      <c r="H91" s="28">
        <f>+CHE_S!M18</f>
        <v>149515139.39599988</v>
      </c>
      <c r="I91" s="28">
        <v>0</v>
      </c>
    </row>
    <row r="92" spans="1:9" ht="25.5" customHeight="1">
      <c r="A92" s="34" t="s">
        <v>70</v>
      </c>
      <c r="B92" s="30"/>
      <c r="C92" s="30"/>
      <c r="D92" s="30"/>
      <c r="E92" s="16"/>
      <c r="F92" s="43">
        <f>SUM(F86:F91)</f>
        <v>1128518773.6959999</v>
      </c>
      <c r="G92" s="16"/>
      <c r="H92" s="43">
        <f>SUM(H86:H91)</f>
        <v>1210158486.3959999</v>
      </c>
    </row>
    <row r="93" spans="1:9" ht="25.5" customHeight="1" thickBot="1">
      <c r="A93" s="30" t="s">
        <v>71</v>
      </c>
      <c r="B93" s="44"/>
      <c r="C93" s="44"/>
      <c r="D93" s="44"/>
      <c r="E93" s="16"/>
      <c r="F93" s="45">
        <f>+F64+F92</f>
        <v>1633491940.9959998</v>
      </c>
      <c r="G93" s="16"/>
      <c r="H93" s="45">
        <f>+H64+H92</f>
        <v>1697193186.0759997</v>
      </c>
    </row>
    <row r="94" spans="1:9" ht="25.5" customHeight="1" thickTop="1">
      <c r="A94" s="25"/>
      <c r="B94" s="15"/>
      <c r="C94" s="15"/>
      <c r="D94" s="15"/>
      <c r="E94" s="16"/>
      <c r="F94" s="46"/>
      <c r="G94" s="16"/>
      <c r="H94" s="28"/>
    </row>
    <row r="95" spans="1:9" ht="25.5" customHeight="1">
      <c r="A95" s="25"/>
      <c r="B95" s="15"/>
      <c r="C95" s="15"/>
      <c r="D95" s="15"/>
      <c r="E95" s="16"/>
      <c r="F95" s="46"/>
      <c r="G95" s="16"/>
      <c r="H95" s="28"/>
    </row>
    <row r="96" spans="1:9" ht="25.5" customHeight="1">
      <c r="A96" s="25" t="s">
        <v>33</v>
      </c>
      <c r="B96" s="15"/>
      <c r="C96" s="15"/>
      <c r="D96" s="15"/>
      <c r="E96" s="16"/>
      <c r="F96" s="16"/>
      <c r="G96" s="16"/>
      <c r="H96" s="3"/>
    </row>
    <row r="97" spans="1:8" ht="25.5" customHeight="1">
      <c r="A97" s="25"/>
      <c r="B97" s="15"/>
      <c r="C97" s="15"/>
      <c r="D97" s="15"/>
      <c r="E97" s="16"/>
      <c r="F97" s="16"/>
      <c r="G97" s="16"/>
      <c r="H97" s="3"/>
    </row>
    <row r="98" spans="1:8" ht="25.5" customHeight="1">
      <c r="A98" s="25"/>
      <c r="B98" s="15"/>
      <c r="C98" s="15"/>
      <c r="D98" s="15"/>
      <c r="E98" s="16"/>
      <c r="F98" s="16"/>
      <c r="G98" s="16"/>
      <c r="H98" s="3"/>
    </row>
    <row r="99" spans="1:8" ht="25.5" customHeight="1">
      <c r="A99" s="25"/>
      <c r="B99" s="15"/>
      <c r="C99" s="15"/>
      <c r="D99" s="15"/>
      <c r="E99" s="16"/>
      <c r="F99" s="16"/>
      <c r="G99" s="16"/>
      <c r="H99" s="3"/>
    </row>
    <row r="100" spans="1:8" ht="25.5" customHeight="1">
      <c r="A100" s="25"/>
      <c r="B100" s="15"/>
      <c r="C100" s="15"/>
      <c r="D100" s="15"/>
      <c r="E100" s="16"/>
      <c r="F100" s="16"/>
      <c r="G100" s="16"/>
      <c r="H100" s="3"/>
    </row>
    <row r="101" spans="1:8" ht="25.5" customHeight="1">
      <c r="A101" s="25"/>
      <c r="B101" s="15"/>
      <c r="C101" s="15"/>
      <c r="D101" s="15"/>
      <c r="E101" s="16"/>
      <c r="F101" s="16"/>
      <c r="G101" s="16"/>
      <c r="H101" s="3"/>
    </row>
    <row r="102" spans="1:8" ht="25.5" customHeight="1">
      <c r="A102" s="25"/>
      <c r="B102" s="15"/>
      <c r="C102" s="15"/>
      <c r="D102" s="15"/>
      <c r="E102" s="16"/>
      <c r="F102" s="16"/>
      <c r="G102" s="16"/>
      <c r="H102" s="3"/>
    </row>
    <row r="103" spans="1:8" ht="25.5" customHeight="1">
      <c r="A103" s="15"/>
      <c r="B103" s="15"/>
      <c r="C103" s="15" t="s">
        <v>34</v>
      </c>
      <c r="D103" s="15"/>
      <c r="E103" s="16"/>
      <c r="F103" s="16"/>
      <c r="G103" s="16"/>
      <c r="H103" s="15"/>
    </row>
    <row r="104" spans="1:8" ht="25.5" customHeight="1">
      <c r="A104" s="15"/>
      <c r="B104" s="15"/>
      <c r="C104" s="15" t="s">
        <v>157</v>
      </c>
      <c r="D104" s="15"/>
      <c r="E104" s="16"/>
      <c r="F104" s="16"/>
      <c r="G104" s="16"/>
      <c r="H104" s="15"/>
    </row>
    <row r="105" spans="1:8" ht="25.5" customHeight="1"/>
  </sheetData>
  <sheetProtection selectLockedCells="1" selectUnlockedCells="1"/>
  <mergeCells count="14">
    <mergeCell ref="A40:H40"/>
    <mergeCell ref="A1:H1"/>
    <mergeCell ref="A2:H2"/>
    <mergeCell ref="A3:H3"/>
    <mergeCell ref="A38:H38"/>
    <mergeCell ref="A39:H39"/>
    <mergeCell ref="A8:D8"/>
    <mergeCell ref="A37:H37"/>
    <mergeCell ref="A74:H74"/>
    <mergeCell ref="A75:H75"/>
    <mergeCell ref="A80:D80"/>
    <mergeCell ref="A45:D45"/>
    <mergeCell ref="A72:H72"/>
    <mergeCell ref="A73:H73"/>
  </mergeCells>
  <phoneticPr fontId="142" type="noConversion"/>
  <pageMargins left="0.70866141732283472" right="0.19685039370078741" top="0.51181102362204722" bottom="0.31496062992125984" header="0.31496062992125984" footer="0.15748031496062992"/>
  <pageSetup paperSize="9" scale="95" firstPageNumber="0" orientation="portrait" r:id="rId1"/>
  <headerFooter alignWithMargins="0"/>
  <ignoredErrors>
    <ignoredError sqref="E10:E14 E18:E23 E48:E53 E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T102"/>
  <sheetViews>
    <sheetView topLeftCell="A52" zoomScale="85" zoomScaleNormal="85" zoomScaleSheetLayoutView="100" workbookViewId="0">
      <selection activeCell="F66" sqref="F66"/>
    </sheetView>
  </sheetViews>
  <sheetFormatPr defaultColWidth="9.140625" defaultRowHeight="27" customHeight="1"/>
  <cols>
    <col min="1" max="2" width="9.140625" style="51"/>
    <col min="3" max="5" width="9.140625" style="51" customWidth="1"/>
    <col min="6" max="6" width="5" style="51" customWidth="1"/>
    <col min="7" max="7" width="9.140625" style="97" customWidth="1"/>
    <col min="8" max="8" width="1.7109375" style="97" customWidth="1"/>
    <col min="9" max="9" width="18.7109375" style="51" customWidth="1"/>
    <col min="10" max="10" width="1.7109375" style="98" customWidth="1"/>
    <col min="11" max="11" width="18.7109375" style="51" customWidth="1"/>
    <col min="12" max="12" width="2.28515625" style="51" customWidth="1"/>
    <col min="13" max="16384" width="9.140625" style="51"/>
  </cols>
  <sheetData>
    <row r="1" spans="1:13" ht="25.15" customHeight="1">
      <c r="A1" s="48" t="s">
        <v>152</v>
      </c>
      <c r="B1" s="48"/>
      <c r="C1" s="48"/>
      <c r="D1" s="48"/>
      <c r="E1" s="48"/>
      <c r="F1" s="48"/>
      <c r="G1" s="49"/>
      <c r="H1" s="49"/>
      <c r="I1" s="48"/>
      <c r="J1" s="48"/>
      <c r="K1" s="48"/>
      <c r="L1" s="50"/>
    </row>
    <row r="2" spans="1:13" ht="25.15" customHeight="1">
      <c r="A2" s="48" t="s">
        <v>72</v>
      </c>
      <c r="B2" s="48"/>
      <c r="C2" s="48"/>
      <c r="D2" s="48"/>
      <c r="E2" s="48"/>
      <c r="F2" s="48"/>
      <c r="G2" s="49"/>
      <c r="H2" s="49"/>
      <c r="I2" s="48"/>
      <c r="J2" s="48"/>
      <c r="K2" s="48"/>
      <c r="L2" s="50"/>
    </row>
    <row r="3" spans="1:13" ht="25.15" customHeight="1">
      <c r="A3" s="48" t="s">
        <v>193</v>
      </c>
      <c r="B3" s="48"/>
      <c r="C3" s="48"/>
      <c r="D3" s="48"/>
      <c r="E3" s="48"/>
      <c r="F3" s="48"/>
      <c r="G3" s="49"/>
      <c r="H3" s="49"/>
      <c r="I3" s="48"/>
      <c r="J3" s="48"/>
      <c r="K3" s="48"/>
      <c r="L3" s="50"/>
    </row>
    <row r="4" spans="1:13" ht="25.15" customHeight="1">
      <c r="A4" s="52" t="s">
        <v>73</v>
      </c>
      <c r="B4" s="48"/>
      <c r="C4" s="48"/>
      <c r="D4" s="48"/>
      <c r="E4" s="48"/>
      <c r="F4" s="48"/>
      <c r="G4" s="49"/>
      <c r="H4" s="49"/>
      <c r="I4" s="48"/>
      <c r="J4" s="48"/>
      <c r="K4" s="48"/>
      <c r="L4" s="50"/>
    </row>
    <row r="5" spans="1:13" ht="25.15" customHeight="1">
      <c r="A5" s="53"/>
      <c r="B5" s="53"/>
      <c r="C5" s="53"/>
      <c r="D5" s="53"/>
      <c r="E5" s="53"/>
      <c r="F5" s="53"/>
      <c r="G5" s="54"/>
      <c r="H5" s="54"/>
      <c r="I5" s="53"/>
      <c r="J5" s="53"/>
      <c r="K5" s="53"/>
      <c r="L5" s="50"/>
    </row>
    <row r="6" spans="1:13" ht="25.15" customHeight="1">
      <c r="A6" s="53"/>
      <c r="B6" s="53"/>
      <c r="C6" s="53"/>
      <c r="D6" s="53"/>
      <c r="E6" s="53"/>
      <c r="F6" s="53"/>
      <c r="G6" s="54"/>
      <c r="H6" s="54"/>
      <c r="I6" s="15"/>
      <c r="J6" s="12"/>
      <c r="K6" s="17" t="s">
        <v>1</v>
      </c>
      <c r="L6" s="50"/>
    </row>
    <row r="7" spans="1:13" ht="25.15" customHeight="1">
      <c r="A7" s="50"/>
      <c r="B7" s="50"/>
      <c r="C7" s="50"/>
      <c r="D7" s="50"/>
      <c r="E7" s="50"/>
      <c r="F7" s="50"/>
      <c r="G7" s="18" t="s">
        <v>2</v>
      </c>
      <c r="H7" s="55"/>
      <c r="I7" s="56" t="s">
        <v>164</v>
      </c>
      <c r="J7" s="57"/>
      <c r="K7" s="56" t="s">
        <v>74</v>
      </c>
      <c r="L7" s="50"/>
    </row>
    <row r="8" spans="1:13" ht="25.15" customHeight="1">
      <c r="A8" s="50"/>
      <c r="B8" s="50"/>
      <c r="C8" s="50"/>
      <c r="D8" s="50"/>
      <c r="E8" s="50"/>
      <c r="F8" s="50"/>
      <c r="G8" s="55"/>
      <c r="H8" s="55"/>
      <c r="I8" s="56"/>
      <c r="J8" s="57"/>
      <c r="K8" s="14" t="s">
        <v>190</v>
      </c>
      <c r="L8" s="50"/>
    </row>
    <row r="9" spans="1:13" s="63" customFormat="1" ht="25.15" customHeight="1">
      <c r="A9" s="58" t="s">
        <v>75</v>
      </c>
      <c r="B9" s="58"/>
      <c r="C9" s="59"/>
      <c r="D9" s="59"/>
      <c r="E9" s="59"/>
      <c r="F9" s="59"/>
      <c r="G9" s="60"/>
      <c r="H9" s="60"/>
      <c r="I9" s="61"/>
      <c r="J9" s="60"/>
      <c r="K9" s="61"/>
      <c r="L9" s="62"/>
    </row>
    <row r="10" spans="1:13" s="63" customFormat="1" ht="25.15" customHeight="1">
      <c r="A10" s="64" t="s">
        <v>76</v>
      </c>
      <c r="B10" s="65"/>
      <c r="G10" s="60"/>
      <c r="H10" s="60"/>
      <c r="I10" s="66">
        <v>248352605.65999997</v>
      </c>
      <c r="J10" s="28"/>
      <c r="K10" s="66">
        <v>187096536.85000002</v>
      </c>
      <c r="M10" s="67"/>
    </row>
    <row r="11" spans="1:13" s="63" customFormat="1" ht="25.15" customHeight="1">
      <c r="A11" s="64" t="s">
        <v>77</v>
      </c>
      <c r="B11" s="65"/>
      <c r="G11" s="60"/>
      <c r="H11" s="60"/>
      <c r="I11" s="66">
        <v>39625141.020000011</v>
      </c>
      <c r="J11" s="28"/>
      <c r="K11" s="66">
        <v>40640720.890000015</v>
      </c>
    </row>
    <row r="12" spans="1:13" s="63" customFormat="1" ht="25.15" customHeight="1">
      <c r="A12" s="64" t="s">
        <v>165</v>
      </c>
      <c r="B12" s="65"/>
      <c r="G12" s="60"/>
      <c r="H12" s="60"/>
      <c r="I12" s="28">
        <v>0</v>
      </c>
      <c r="J12" s="28"/>
      <c r="K12" s="28">
        <v>4207574.9300000006</v>
      </c>
    </row>
    <row r="13" spans="1:13" s="63" customFormat="1" ht="25.15" customHeight="1">
      <c r="A13" s="64" t="s">
        <v>78</v>
      </c>
      <c r="B13" s="65"/>
      <c r="G13" s="68" t="s">
        <v>182</v>
      </c>
      <c r="H13" s="68"/>
      <c r="I13" s="66">
        <v>12186341.640000001</v>
      </c>
      <c r="J13" s="28"/>
      <c r="K13" s="66">
        <v>168919.5</v>
      </c>
    </row>
    <row r="14" spans="1:13" s="63" customFormat="1" ht="25.15" customHeight="1">
      <c r="A14" s="58" t="s">
        <v>79</v>
      </c>
      <c r="B14" s="58"/>
      <c r="C14" s="59"/>
      <c r="D14" s="59"/>
      <c r="E14" s="59"/>
      <c r="F14" s="59"/>
      <c r="G14" s="60"/>
      <c r="H14" s="60"/>
      <c r="I14" s="69">
        <f>SUM(I10:I13)</f>
        <v>300164088.31999993</v>
      </c>
      <c r="J14" s="66"/>
      <c r="K14" s="69">
        <f>SUM(K9:K13)</f>
        <v>232113752.17000005</v>
      </c>
    </row>
    <row r="15" spans="1:13" s="63" customFormat="1" ht="25.15" customHeight="1">
      <c r="A15" s="58" t="s">
        <v>80</v>
      </c>
      <c r="B15" s="58"/>
      <c r="C15" s="59"/>
      <c r="D15" s="59"/>
      <c r="E15" s="59"/>
      <c r="F15" s="59"/>
      <c r="G15" s="60"/>
      <c r="H15" s="60"/>
      <c r="J15" s="66"/>
      <c r="K15" s="66"/>
    </row>
    <row r="16" spans="1:13" s="63" customFormat="1" ht="25.15" customHeight="1">
      <c r="A16" s="64" t="s">
        <v>81</v>
      </c>
      <c r="B16" s="65"/>
      <c r="C16" s="65"/>
      <c r="G16" s="60"/>
      <c r="H16" s="60"/>
      <c r="I16" s="28">
        <v>-134810564.66000009</v>
      </c>
      <c r="J16" s="28"/>
      <c r="K16" s="66">
        <v>-101978588.34999996</v>
      </c>
    </row>
    <row r="17" spans="1:20" s="63" customFormat="1" ht="25.15" customHeight="1">
      <c r="A17" s="64" t="s">
        <v>82</v>
      </c>
      <c r="B17" s="65"/>
      <c r="C17" s="65"/>
      <c r="G17" s="60"/>
      <c r="H17" s="60"/>
      <c r="I17" s="28">
        <v>-32366716.230000034</v>
      </c>
      <c r="J17" s="28"/>
      <c r="K17" s="66">
        <v>-27525037.769999996</v>
      </c>
    </row>
    <row r="18" spans="1:20" s="63" customFormat="1" ht="25.15" customHeight="1">
      <c r="A18" s="64" t="s">
        <v>166</v>
      </c>
      <c r="B18" s="65"/>
      <c r="C18" s="65"/>
      <c r="G18" s="60"/>
      <c r="H18" s="60"/>
      <c r="I18" s="28">
        <v>0</v>
      </c>
      <c r="J18" s="28"/>
      <c r="K18" s="28">
        <v>-4207574.93</v>
      </c>
    </row>
    <row r="19" spans="1:20" s="63" customFormat="1" ht="25.15" customHeight="1">
      <c r="A19" s="64" t="s">
        <v>83</v>
      </c>
      <c r="B19" s="65"/>
      <c r="C19" s="65"/>
      <c r="G19" s="60"/>
      <c r="H19" s="60"/>
      <c r="I19" s="28">
        <v>-28840379.710000008</v>
      </c>
      <c r="J19" s="28"/>
      <c r="K19" s="66">
        <v>-20414456.749999996</v>
      </c>
    </row>
    <row r="20" spans="1:20" s="63" customFormat="1" ht="25.15" customHeight="1">
      <c r="A20" s="64" t="s">
        <v>84</v>
      </c>
      <c r="B20" s="65"/>
      <c r="C20" s="65"/>
      <c r="G20" s="60"/>
      <c r="H20" s="60"/>
      <c r="I20" s="28">
        <v>-28082932</v>
      </c>
      <c r="J20" s="28"/>
      <c r="K20" s="66">
        <v>-31950624.019999988</v>
      </c>
    </row>
    <row r="21" spans="1:20" s="63" customFormat="1" ht="25.15" customHeight="1">
      <c r="A21" s="65" t="s">
        <v>85</v>
      </c>
      <c r="B21" s="65"/>
      <c r="C21" s="65"/>
      <c r="G21" s="60"/>
      <c r="H21" s="60"/>
      <c r="I21" s="70">
        <f>SUM(I16:I20)</f>
        <v>-224100592.60000011</v>
      </c>
      <c r="J21" s="66"/>
      <c r="K21" s="70">
        <f>SUM(K16:K20)</f>
        <v>-186076281.81999993</v>
      </c>
    </row>
    <row r="22" spans="1:20" s="75" customFormat="1" ht="25.15" customHeight="1">
      <c r="A22" s="71" t="s">
        <v>86</v>
      </c>
      <c r="B22" s="71"/>
      <c r="C22" s="71"/>
      <c r="D22" s="71"/>
      <c r="E22" s="71"/>
      <c r="F22" s="71"/>
      <c r="G22" s="72"/>
      <c r="H22" s="72"/>
      <c r="I22" s="73">
        <f>+I14+I21</f>
        <v>76063495.71999982</v>
      </c>
      <c r="J22" s="74"/>
      <c r="K22" s="73">
        <f>+K14+K21</f>
        <v>46037470.350000113</v>
      </c>
      <c r="M22" s="63"/>
      <c r="N22" s="63"/>
      <c r="O22" s="63"/>
      <c r="P22" s="63"/>
      <c r="Q22" s="63"/>
      <c r="R22" s="63"/>
      <c r="S22" s="63"/>
      <c r="T22" s="63"/>
    </row>
    <row r="23" spans="1:20" s="75" customFormat="1" ht="25.15" customHeight="1">
      <c r="A23" s="64" t="s">
        <v>87</v>
      </c>
      <c r="B23" s="71"/>
      <c r="C23" s="71"/>
      <c r="D23" s="71"/>
      <c r="E23" s="71"/>
      <c r="F23" s="71"/>
      <c r="G23" s="72"/>
      <c r="H23" s="72"/>
      <c r="I23" s="5">
        <v>16512.070000000007</v>
      </c>
      <c r="J23" s="74"/>
      <c r="K23" s="73">
        <v>31020.38</v>
      </c>
      <c r="M23" s="63"/>
      <c r="N23" s="63"/>
      <c r="O23" s="63"/>
      <c r="P23" s="63"/>
      <c r="Q23" s="63"/>
      <c r="R23" s="63"/>
      <c r="S23" s="63"/>
      <c r="T23" s="63"/>
    </row>
    <row r="24" spans="1:20" s="63" customFormat="1" ht="25.15" customHeight="1">
      <c r="A24" s="64" t="s">
        <v>88</v>
      </c>
      <c r="B24" s="65"/>
      <c r="C24" s="65"/>
      <c r="D24" s="65"/>
      <c r="E24" s="65"/>
      <c r="F24" s="65"/>
      <c r="G24" s="60"/>
      <c r="H24" s="60"/>
      <c r="I24" s="76">
        <v>-4281647.3199999984</v>
      </c>
      <c r="J24" s="28"/>
      <c r="K24" s="77">
        <v>-3095499.41</v>
      </c>
      <c r="M24" s="75"/>
      <c r="N24" s="75"/>
      <c r="O24" s="75"/>
      <c r="P24" s="75"/>
      <c r="Q24" s="75"/>
      <c r="R24" s="75"/>
      <c r="S24" s="75"/>
      <c r="T24" s="75"/>
    </row>
    <row r="25" spans="1:20" s="63" customFormat="1" ht="25.15" customHeight="1">
      <c r="A25" s="58" t="s">
        <v>89</v>
      </c>
      <c r="G25" s="60"/>
      <c r="H25" s="60"/>
      <c r="I25" s="66">
        <f>SUM(I22:I24)</f>
        <v>71798360.46999982</v>
      </c>
      <c r="J25" s="66"/>
      <c r="K25" s="66">
        <f>SUM(K22:K24)</f>
        <v>42972991.320000112</v>
      </c>
    </row>
    <row r="26" spans="1:20" s="63" customFormat="1" ht="25.15" customHeight="1">
      <c r="A26" s="58" t="s">
        <v>90</v>
      </c>
      <c r="G26" s="68" t="s">
        <v>202</v>
      </c>
      <c r="H26" s="68"/>
      <c r="I26" s="28">
        <v>-13269098.060000002</v>
      </c>
      <c r="J26" s="28"/>
      <c r="K26" s="78">
        <v>-9190803.9532189015</v>
      </c>
    </row>
    <row r="27" spans="1:20" s="63" customFormat="1" ht="25.15" customHeight="1">
      <c r="A27" s="79" t="s">
        <v>91</v>
      </c>
      <c r="G27" s="60"/>
      <c r="H27" s="60"/>
      <c r="I27" s="70">
        <f>SUM(I25:I26)</f>
        <v>58529262.409999818</v>
      </c>
      <c r="J27" s="66"/>
      <c r="K27" s="70">
        <f>SUM(K25:K26)</f>
        <v>33782187.366781212</v>
      </c>
    </row>
    <row r="28" spans="1:20" s="63" customFormat="1" ht="25.15" customHeight="1">
      <c r="A28" s="79"/>
      <c r="G28" s="60"/>
      <c r="H28" s="60"/>
      <c r="I28" s="66"/>
      <c r="J28" s="66"/>
      <c r="K28" s="66"/>
    </row>
    <row r="29" spans="1:20" s="63" customFormat="1" ht="25.15" hidden="1" customHeight="1">
      <c r="A29" s="79"/>
      <c r="G29" s="60"/>
      <c r="H29" s="60"/>
      <c r="I29" s="66"/>
      <c r="J29" s="66"/>
      <c r="K29" s="66"/>
    </row>
    <row r="30" spans="1:20" s="63" customFormat="1" ht="25.15" hidden="1" customHeight="1">
      <c r="A30" s="79"/>
      <c r="G30" s="60"/>
      <c r="H30" s="60"/>
      <c r="I30" s="66"/>
      <c r="J30" s="66"/>
      <c r="K30" s="66"/>
    </row>
    <row r="31" spans="1:20" s="81" customFormat="1" ht="25.15" customHeight="1">
      <c r="A31" s="25" t="s">
        <v>33</v>
      </c>
      <c r="B31" s="79"/>
      <c r="C31" s="79"/>
      <c r="D31" s="79"/>
      <c r="E31" s="79"/>
      <c r="F31" s="79"/>
      <c r="G31" s="79"/>
      <c r="H31" s="79"/>
      <c r="I31" s="80"/>
      <c r="K31" s="80"/>
    </row>
    <row r="32" spans="1:20" s="81" customFormat="1" ht="25.15" customHeight="1">
      <c r="A32" s="25"/>
      <c r="B32" s="79"/>
      <c r="C32" s="79"/>
      <c r="D32" s="79"/>
      <c r="E32" s="79"/>
      <c r="F32" s="79"/>
      <c r="G32" s="79"/>
      <c r="H32" s="79"/>
      <c r="I32" s="80"/>
      <c r="K32" s="80"/>
    </row>
    <row r="33" spans="1:12" s="81" customFormat="1" ht="24.75" customHeight="1">
      <c r="A33" s="82"/>
      <c r="B33" s="79"/>
      <c r="C33" s="79"/>
      <c r="D33" s="79"/>
      <c r="E33" s="79"/>
      <c r="F33" s="79"/>
      <c r="G33" s="79"/>
      <c r="H33" s="79"/>
      <c r="I33" s="80"/>
      <c r="K33" s="80"/>
    </row>
    <row r="34" spans="1:12" s="81" customFormat="1" ht="24.75" customHeight="1">
      <c r="A34" s="82"/>
      <c r="B34" s="79"/>
      <c r="C34" s="79"/>
      <c r="D34" s="79"/>
      <c r="E34" s="79"/>
      <c r="F34" s="79"/>
      <c r="G34" s="79"/>
      <c r="H34" s="79"/>
      <c r="I34" s="80"/>
      <c r="K34" s="80"/>
    </row>
    <row r="35" spans="1:12" s="81" customFormat="1" ht="24.75" hidden="1" customHeight="1">
      <c r="A35" s="82"/>
      <c r="B35" s="79"/>
      <c r="C35" s="79"/>
      <c r="D35" s="79"/>
      <c r="E35" s="79"/>
      <c r="F35" s="79"/>
      <c r="G35" s="79"/>
      <c r="H35" s="79"/>
      <c r="I35" s="80"/>
      <c r="K35" s="80"/>
    </row>
    <row r="36" spans="1:12" s="13" customFormat="1" ht="25.5" customHeight="1">
      <c r="B36" s="15"/>
      <c r="C36" s="15" t="s">
        <v>34</v>
      </c>
      <c r="D36" s="15"/>
      <c r="E36" s="15"/>
      <c r="F36" s="15"/>
      <c r="G36" s="47"/>
      <c r="H36" s="47"/>
      <c r="I36" s="15"/>
      <c r="K36" s="15"/>
    </row>
    <row r="37" spans="1:12" s="13" customFormat="1" ht="25.5" customHeight="1">
      <c r="B37" s="15"/>
      <c r="C37" s="15" t="s">
        <v>157</v>
      </c>
      <c r="D37" s="15"/>
      <c r="E37" s="15"/>
      <c r="F37" s="15"/>
      <c r="G37" s="47"/>
      <c r="H37" s="47"/>
      <c r="I37" s="15"/>
      <c r="J37" s="15"/>
      <c r="K37" s="15"/>
    </row>
    <row r="38" spans="1:12" s="83" customFormat="1" ht="24.95" customHeight="1">
      <c r="A38" s="145" t="s">
        <v>35</v>
      </c>
      <c r="B38" s="145"/>
      <c r="C38" s="145"/>
      <c r="D38" s="146"/>
      <c r="E38" s="146"/>
      <c r="F38" s="146"/>
      <c r="G38" s="145"/>
      <c r="H38" s="145"/>
      <c r="I38" s="145"/>
      <c r="J38" s="145"/>
      <c r="K38" s="145"/>
    </row>
    <row r="39" spans="1:12" ht="25.15" customHeight="1">
      <c r="A39" s="48" t="s">
        <v>152</v>
      </c>
      <c r="B39" s="48"/>
      <c r="C39" s="48"/>
      <c r="D39" s="48"/>
      <c r="E39" s="48"/>
      <c r="F39" s="48"/>
      <c r="G39" s="49"/>
      <c r="H39" s="49"/>
      <c r="I39" s="48"/>
      <c r="J39" s="48"/>
      <c r="K39" s="48"/>
      <c r="L39" s="50"/>
    </row>
    <row r="40" spans="1:12" ht="25.15" customHeight="1">
      <c r="A40" s="48" t="s">
        <v>167</v>
      </c>
      <c r="B40" s="48"/>
      <c r="C40" s="48"/>
      <c r="D40" s="48"/>
      <c r="E40" s="48"/>
      <c r="F40" s="48"/>
      <c r="G40" s="49"/>
      <c r="H40" s="49"/>
      <c r="I40" s="48"/>
      <c r="J40" s="48"/>
      <c r="K40" s="48"/>
      <c r="L40" s="50"/>
    </row>
    <row r="41" spans="1:12" ht="25.15" customHeight="1">
      <c r="A41" s="48" t="s">
        <v>193</v>
      </c>
      <c r="B41" s="48"/>
      <c r="C41" s="48"/>
      <c r="D41" s="48"/>
      <c r="E41" s="48"/>
      <c r="F41" s="48"/>
      <c r="G41" s="49"/>
      <c r="H41" s="49"/>
      <c r="I41" s="48"/>
      <c r="J41" s="48"/>
      <c r="K41" s="48"/>
      <c r="L41" s="50"/>
    </row>
    <row r="42" spans="1:12" ht="25.15" customHeight="1">
      <c r="A42" s="52" t="s">
        <v>73</v>
      </c>
      <c r="B42" s="48"/>
      <c r="C42" s="48"/>
      <c r="D42" s="48"/>
      <c r="E42" s="48"/>
      <c r="F42" s="48"/>
      <c r="G42" s="49"/>
      <c r="H42" s="49"/>
      <c r="I42" s="48"/>
      <c r="J42" s="48"/>
      <c r="K42" s="48"/>
      <c r="L42" s="50"/>
    </row>
    <row r="43" spans="1:12" ht="25.15" customHeight="1">
      <c r="A43" s="53"/>
      <c r="B43" s="53"/>
      <c r="C43" s="53"/>
      <c r="D43" s="53"/>
      <c r="E43" s="53"/>
      <c r="F43" s="53"/>
      <c r="G43" s="54"/>
      <c r="H43" s="54"/>
      <c r="I43" s="15"/>
      <c r="J43" s="12"/>
      <c r="K43" s="17" t="s">
        <v>1</v>
      </c>
      <c r="L43" s="50"/>
    </row>
    <row r="44" spans="1:12" ht="21.75">
      <c r="A44" s="50"/>
      <c r="B44" s="50"/>
      <c r="C44" s="50"/>
      <c r="D44" s="50"/>
      <c r="E44" s="50"/>
      <c r="F44" s="50"/>
      <c r="G44" s="55" t="s">
        <v>2</v>
      </c>
      <c r="H44" s="55"/>
      <c r="I44" s="56" t="s">
        <v>164</v>
      </c>
      <c r="J44" s="57"/>
      <c r="K44" s="56" t="s">
        <v>74</v>
      </c>
      <c r="L44" s="50"/>
    </row>
    <row r="45" spans="1:12" ht="21.75">
      <c r="A45" s="50" t="s">
        <v>168</v>
      </c>
      <c r="B45" s="50"/>
      <c r="C45" s="50"/>
      <c r="D45" s="50"/>
      <c r="E45" s="50"/>
      <c r="F45" s="50"/>
      <c r="G45" s="55"/>
      <c r="H45" s="55"/>
      <c r="I45" s="56"/>
      <c r="J45" s="57"/>
      <c r="K45" s="56"/>
      <c r="L45" s="50"/>
    </row>
    <row r="46" spans="1:12" ht="21.75">
      <c r="A46" s="50" t="s">
        <v>92</v>
      </c>
      <c r="B46" s="50"/>
      <c r="C46" s="50"/>
      <c r="D46" s="50"/>
      <c r="E46" s="50"/>
      <c r="F46" s="50"/>
      <c r="G46" s="55"/>
      <c r="H46" s="55"/>
      <c r="I46" s="56"/>
      <c r="J46" s="57"/>
      <c r="K46" s="56"/>
      <c r="L46" s="50"/>
    </row>
    <row r="47" spans="1:12" s="63" customFormat="1" ht="21.75">
      <c r="A47" s="84" t="s">
        <v>93</v>
      </c>
      <c r="G47" s="60"/>
      <c r="H47" s="60"/>
      <c r="I47" s="66"/>
      <c r="J47" s="4"/>
      <c r="K47" s="66"/>
    </row>
    <row r="48" spans="1:12" s="63" customFormat="1" ht="21.75">
      <c r="A48" s="85" t="s">
        <v>169</v>
      </c>
      <c r="G48" s="54"/>
      <c r="H48" s="54"/>
      <c r="I48" s="66">
        <v>0</v>
      </c>
      <c r="J48" s="4"/>
      <c r="K48" s="66">
        <v>4467405.49</v>
      </c>
    </row>
    <row r="49" spans="1:20" s="63" customFormat="1" ht="21.75">
      <c r="A49" s="85" t="s">
        <v>170</v>
      </c>
      <c r="G49" s="54"/>
      <c r="H49" s="54"/>
      <c r="I49" s="66">
        <v>0</v>
      </c>
      <c r="J49" s="4"/>
      <c r="K49" s="66">
        <v>-893481.1</v>
      </c>
    </row>
    <row r="50" spans="1:20" s="63" customFormat="1" ht="21.75">
      <c r="A50" s="86" t="s">
        <v>200</v>
      </c>
      <c r="G50" s="60"/>
      <c r="H50" s="60"/>
      <c r="I50" s="87">
        <f>SUM(I48:I49)</f>
        <v>0</v>
      </c>
      <c r="J50" s="4"/>
      <c r="K50" s="87">
        <v>3573924.39</v>
      </c>
    </row>
    <row r="51" spans="1:20" s="63" customFormat="1" ht="25.15" customHeight="1" thickBot="1">
      <c r="A51" s="88" t="s">
        <v>94</v>
      </c>
      <c r="G51" s="60"/>
      <c r="H51" s="60"/>
      <c r="I51" s="89">
        <f>I27+I50</f>
        <v>58529262.409999818</v>
      </c>
      <c r="J51" s="66"/>
      <c r="K51" s="89">
        <f>K27+K50</f>
        <v>37356111.756781213</v>
      </c>
    </row>
    <row r="52" spans="1:20" s="63" customFormat="1" ht="25.15" customHeight="1" thickTop="1">
      <c r="A52" s="88"/>
      <c r="G52" s="60"/>
      <c r="H52" s="60"/>
      <c r="I52" s="66"/>
      <c r="J52" s="66"/>
      <c r="K52" s="66"/>
    </row>
    <row r="53" spans="1:20" s="63" customFormat="1" ht="25.15" customHeight="1">
      <c r="A53" s="90" t="s">
        <v>95</v>
      </c>
      <c r="B53" s="59"/>
      <c r="C53" s="59"/>
      <c r="D53" s="59"/>
      <c r="E53" s="59"/>
      <c r="F53" s="59"/>
      <c r="G53" s="60"/>
      <c r="H53" s="60"/>
      <c r="I53" s="66"/>
      <c r="J53" s="66"/>
      <c r="K53" s="66"/>
      <c r="M53" s="81"/>
      <c r="N53" s="81"/>
      <c r="O53" s="81"/>
      <c r="P53" s="81"/>
      <c r="Q53" s="81"/>
      <c r="R53" s="81"/>
      <c r="S53" s="81"/>
      <c r="T53" s="81"/>
    </row>
    <row r="54" spans="1:20" s="63" customFormat="1" ht="25.15" customHeight="1">
      <c r="A54" s="91" t="s">
        <v>96</v>
      </c>
      <c r="C54" s="92"/>
      <c r="D54" s="92"/>
      <c r="E54" s="92"/>
      <c r="F54" s="92"/>
      <c r="G54" s="60"/>
      <c r="H54" s="60"/>
      <c r="I54" s="9">
        <f>+I27/I55</f>
        <v>9.8368508252100528E-2</v>
      </c>
      <c r="J54" s="6"/>
      <c r="K54" s="9">
        <f>+K27/K55</f>
        <v>5.6776785490388594E-2</v>
      </c>
    </row>
    <row r="55" spans="1:20" s="63" customFormat="1" ht="25.15" customHeight="1">
      <c r="A55" s="90" t="s">
        <v>97</v>
      </c>
      <c r="B55" s="92"/>
      <c r="C55" s="92"/>
      <c r="D55" s="92"/>
      <c r="E55" s="92"/>
      <c r="F55" s="92"/>
      <c r="G55" s="60"/>
      <c r="H55" s="60"/>
      <c r="I55" s="93">
        <v>595000000</v>
      </c>
      <c r="J55" s="94"/>
      <c r="K55" s="93">
        <v>595000000</v>
      </c>
      <c r="L55" s="95"/>
    </row>
    <row r="56" spans="1:20" s="63" customFormat="1" ht="25.15" customHeight="1">
      <c r="A56" s="90"/>
      <c r="B56" s="92"/>
      <c r="C56" s="92"/>
      <c r="D56" s="92"/>
      <c r="E56" s="92"/>
      <c r="F56" s="92"/>
      <c r="G56" s="60"/>
      <c r="H56" s="60"/>
      <c r="I56" s="96"/>
      <c r="J56" s="95"/>
      <c r="K56" s="96"/>
      <c r="L56" s="95"/>
    </row>
    <row r="57" spans="1:20" s="63" customFormat="1" ht="25.15" customHeight="1">
      <c r="A57" s="90"/>
      <c r="B57" s="92"/>
      <c r="C57" s="92"/>
      <c r="D57" s="92"/>
      <c r="E57" s="92"/>
      <c r="F57" s="92"/>
      <c r="G57" s="60"/>
      <c r="H57" s="60"/>
      <c r="I57" s="96"/>
      <c r="J57" s="95"/>
      <c r="K57" s="96"/>
      <c r="L57" s="95"/>
    </row>
    <row r="58" spans="1:20" s="63" customFormat="1" ht="25.15" customHeight="1">
      <c r="A58" s="90"/>
      <c r="B58" s="92"/>
      <c r="C58" s="92"/>
      <c r="D58" s="92"/>
      <c r="E58" s="92"/>
      <c r="F58" s="92"/>
      <c r="G58" s="60"/>
      <c r="H58" s="60"/>
      <c r="I58" s="96"/>
      <c r="J58" s="95"/>
      <c r="K58" s="96"/>
      <c r="L58" s="95"/>
    </row>
    <row r="59" spans="1:20" s="63" customFormat="1" ht="25.15" customHeight="1">
      <c r="A59" s="90"/>
      <c r="B59" s="92"/>
      <c r="C59" s="92"/>
      <c r="D59" s="92"/>
      <c r="E59" s="92"/>
      <c r="F59" s="92"/>
      <c r="G59" s="60"/>
      <c r="H59" s="60"/>
      <c r="I59" s="96"/>
      <c r="J59" s="95"/>
      <c r="K59" s="96"/>
      <c r="L59" s="95"/>
    </row>
    <row r="60" spans="1:20" s="81" customFormat="1" ht="25.15" customHeight="1">
      <c r="A60" s="25" t="s">
        <v>33</v>
      </c>
      <c r="B60" s="79"/>
      <c r="C60" s="79"/>
      <c r="D60" s="79"/>
      <c r="E60" s="79"/>
      <c r="F60" s="79"/>
      <c r="G60" s="79"/>
      <c r="H60" s="79"/>
      <c r="I60" s="80"/>
      <c r="K60" s="80"/>
    </row>
    <row r="61" spans="1:20" s="81" customFormat="1" ht="25.15" customHeight="1">
      <c r="A61" s="25"/>
      <c r="B61" s="79"/>
      <c r="C61" s="79"/>
      <c r="D61" s="79"/>
      <c r="E61" s="79"/>
      <c r="F61" s="79"/>
      <c r="G61" s="79"/>
      <c r="H61" s="79"/>
      <c r="I61" s="80"/>
      <c r="K61" s="80"/>
    </row>
    <row r="62" spans="1:20" s="81" customFormat="1" ht="25.15" customHeight="1">
      <c r="A62" s="25"/>
      <c r="B62" s="79"/>
      <c r="C62" s="79"/>
      <c r="D62" s="79"/>
      <c r="E62" s="79"/>
      <c r="F62" s="79"/>
      <c r="G62" s="79"/>
      <c r="H62" s="79"/>
      <c r="I62" s="80"/>
      <c r="K62" s="80"/>
    </row>
    <row r="63" spans="1:20" s="81" customFormat="1" ht="25.15" customHeight="1">
      <c r="A63" s="25"/>
      <c r="B63" s="79"/>
      <c r="C63" s="79"/>
      <c r="D63" s="79"/>
      <c r="E63" s="79"/>
      <c r="F63" s="79"/>
      <c r="G63" s="79"/>
      <c r="H63" s="79"/>
      <c r="I63" s="80"/>
      <c r="K63" s="80"/>
    </row>
    <row r="64" spans="1:20" s="81" customFormat="1" ht="25.15" customHeight="1">
      <c r="A64" s="25"/>
      <c r="B64" s="79"/>
      <c r="C64" s="79"/>
      <c r="D64" s="79"/>
      <c r="E64" s="79"/>
      <c r="F64" s="79"/>
      <c r="G64" s="79"/>
      <c r="H64" s="79"/>
      <c r="I64" s="80"/>
      <c r="K64" s="80"/>
    </row>
    <row r="65" spans="1:11" s="81" customFormat="1" ht="25.15" customHeight="1">
      <c r="A65" s="25"/>
      <c r="B65" s="79"/>
      <c r="C65" s="79"/>
      <c r="D65" s="79"/>
      <c r="E65" s="79"/>
      <c r="F65" s="79"/>
      <c r="G65" s="79"/>
      <c r="H65" s="79"/>
      <c r="I65" s="80"/>
      <c r="K65" s="80"/>
    </row>
    <row r="66" spans="1:11" s="81" customFormat="1" ht="25.15" customHeight="1">
      <c r="A66" s="25"/>
      <c r="B66" s="79"/>
      <c r="C66" s="79"/>
      <c r="D66" s="79"/>
      <c r="E66" s="79"/>
      <c r="F66" s="79"/>
      <c r="G66" s="79"/>
      <c r="H66" s="79"/>
      <c r="I66" s="80"/>
      <c r="K66" s="80"/>
    </row>
    <row r="67" spans="1:11" s="81" customFormat="1" ht="25.15" hidden="1" customHeight="1">
      <c r="A67" s="25"/>
      <c r="B67" s="79"/>
      <c r="C67" s="79"/>
      <c r="D67" s="79"/>
      <c r="E67" s="79"/>
      <c r="F67" s="79"/>
      <c r="G67" s="79"/>
      <c r="H67" s="79"/>
      <c r="I67" s="80"/>
      <c r="K67" s="80"/>
    </row>
    <row r="68" spans="1:11" s="81" customFormat="1" ht="25.15" customHeight="1">
      <c r="A68" s="25"/>
      <c r="B68" s="79"/>
      <c r="C68" s="79"/>
      <c r="D68" s="79"/>
      <c r="E68" s="79"/>
      <c r="F68" s="79"/>
      <c r="G68" s="79"/>
      <c r="H68" s="79"/>
      <c r="I68" s="80"/>
      <c r="K68" s="80"/>
    </row>
    <row r="69" spans="1:11" s="81" customFormat="1" ht="25.15" customHeight="1">
      <c r="A69" s="25"/>
      <c r="B69" s="79"/>
      <c r="C69" s="79"/>
      <c r="D69" s="79"/>
      <c r="E69" s="79"/>
      <c r="F69" s="79"/>
      <c r="G69" s="79"/>
      <c r="H69" s="79"/>
      <c r="I69" s="80"/>
      <c r="K69" s="80"/>
    </row>
    <row r="70" spans="1:11" s="81" customFormat="1" ht="25.15" customHeight="1">
      <c r="A70" s="25"/>
      <c r="B70" s="79"/>
      <c r="C70" s="79"/>
      <c r="D70" s="79"/>
      <c r="E70" s="79"/>
      <c r="F70" s="79"/>
      <c r="G70" s="79"/>
      <c r="H70" s="79"/>
      <c r="I70" s="80"/>
      <c r="K70" s="80"/>
    </row>
    <row r="71" spans="1:11" s="13" customFormat="1" ht="25.5" customHeight="1">
      <c r="B71" s="15"/>
      <c r="C71" s="15" t="s">
        <v>34</v>
      </c>
      <c r="D71" s="15"/>
      <c r="E71" s="15"/>
      <c r="F71" s="15"/>
      <c r="G71" s="47"/>
      <c r="H71" s="47"/>
      <c r="I71" s="15"/>
      <c r="K71" s="15"/>
    </row>
    <row r="72" spans="1:11" s="13" customFormat="1" ht="25.5" customHeight="1">
      <c r="B72" s="15"/>
      <c r="C72" s="15" t="s">
        <v>157</v>
      </c>
      <c r="D72" s="15"/>
      <c r="E72" s="15"/>
      <c r="F72" s="15"/>
      <c r="G72" s="47"/>
      <c r="H72" s="47"/>
      <c r="I72" s="15"/>
      <c r="J72" s="15"/>
      <c r="K72" s="15"/>
    </row>
    <row r="102" ht="27" hidden="1" customHeight="1"/>
  </sheetData>
  <sheetProtection selectLockedCells="1" selectUnlockedCells="1"/>
  <mergeCells count="1">
    <mergeCell ref="A38:K38"/>
  </mergeCells>
  <pageMargins left="0.9055118110236221" right="0.19685039370078741" top="0.55118110236220474" bottom="0.31496062992125984" header="0.39370078740157483" footer="0.35433070866141736"/>
  <pageSetup paperSize="9" scale="95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8"/>
  <sheetViews>
    <sheetView tabSelected="1" topLeftCell="A26" zoomScale="85" zoomScaleNormal="85" zoomScaleSheetLayoutView="85" workbookViewId="0">
      <selection activeCell="A39" sqref="A39"/>
    </sheetView>
  </sheetViews>
  <sheetFormatPr defaultColWidth="9.140625" defaultRowHeight="27" customHeight="1"/>
  <cols>
    <col min="1" max="2" width="9.140625" style="51"/>
    <col min="3" max="5" width="9.140625" style="51" customWidth="1"/>
    <col min="6" max="6" width="4.5703125" style="51" customWidth="1"/>
    <col min="7" max="7" width="9.140625" style="97" customWidth="1"/>
    <col min="8" max="8" width="1.7109375" style="97" customWidth="1"/>
    <col min="9" max="9" width="17.42578125" style="13" customWidth="1"/>
    <col min="10" max="10" width="1.7109375" style="106" customWidth="1"/>
    <col min="11" max="11" width="17.42578125" style="13" customWidth="1"/>
    <col min="12" max="16384" width="9.140625" style="51"/>
  </cols>
  <sheetData>
    <row r="1" spans="1:11" ht="25.15" customHeight="1">
      <c r="A1" s="48" t="s">
        <v>152</v>
      </c>
      <c r="B1" s="48"/>
      <c r="C1" s="48"/>
      <c r="D1" s="48"/>
      <c r="E1" s="48"/>
      <c r="F1" s="48"/>
      <c r="G1" s="49"/>
      <c r="H1" s="49"/>
      <c r="I1" s="99"/>
      <c r="J1" s="99"/>
      <c r="K1" s="99"/>
    </row>
    <row r="2" spans="1:11" ht="25.15" customHeight="1">
      <c r="A2" s="48" t="s">
        <v>72</v>
      </c>
      <c r="B2" s="48"/>
      <c r="C2" s="48"/>
      <c r="D2" s="48"/>
      <c r="E2" s="48"/>
      <c r="F2" s="48"/>
      <c r="G2" s="49"/>
      <c r="H2" s="49"/>
      <c r="I2" s="99"/>
      <c r="J2" s="99"/>
      <c r="K2" s="99"/>
    </row>
    <row r="3" spans="1:11" ht="25.15" customHeight="1">
      <c r="A3" s="48" t="s">
        <v>194</v>
      </c>
      <c r="B3" s="48"/>
      <c r="C3" s="48"/>
      <c r="D3" s="48"/>
      <c r="E3" s="48"/>
      <c r="F3" s="48"/>
      <c r="G3" s="49"/>
      <c r="H3" s="49"/>
      <c r="I3" s="99"/>
      <c r="J3" s="99"/>
      <c r="K3" s="99"/>
    </row>
    <row r="4" spans="1:11" ht="25.15" customHeight="1">
      <c r="A4" s="52" t="s">
        <v>73</v>
      </c>
      <c r="B4" s="48"/>
      <c r="C4" s="48"/>
      <c r="D4" s="48"/>
      <c r="E4" s="48"/>
      <c r="F4" s="48"/>
      <c r="G4" s="49"/>
      <c r="H4" s="49"/>
      <c r="I4" s="99"/>
      <c r="J4" s="99"/>
      <c r="K4" s="99"/>
    </row>
    <row r="5" spans="1:11" ht="25.15" customHeight="1">
      <c r="A5" s="53"/>
      <c r="B5" s="53"/>
      <c r="C5" s="53"/>
      <c r="D5" s="53"/>
      <c r="E5" s="53"/>
      <c r="F5" s="53"/>
      <c r="G5" s="54"/>
      <c r="H5" s="54"/>
      <c r="I5" s="12"/>
      <c r="J5" s="12"/>
      <c r="K5" s="12"/>
    </row>
    <row r="6" spans="1:11" ht="25.15" customHeight="1">
      <c r="A6" s="53"/>
      <c r="B6" s="53"/>
      <c r="C6" s="53"/>
      <c r="D6" s="53"/>
      <c r="E6" s="53"/>
      <c r="F6" s="53"/>
      <c r="G6" s="54"/>
      <c r="H6" s="54"/>
      <c r="I6" s="15"/>
      <c r="J6" s="12"/>
      <c r="K6" s="17" t="s">
        <v>1</v>
      </c>
    </row>
    <row r="7" spans="1:11" ht="25.15" customHeight="1">
      <c r="A7" s="50"/>
      <c r="B7" s="50"/>
      <c r="C7" s="50"/>
      <c r="D7" s="50"/>
      <c r="E7" s="50"/>
      <c r="F7" s="50"/>
      <c r="G7" s="55" t="s">
        <v>2</v>
      </c>
      <c r="H7" s="55"/>
      <c r="I7" s="100" t="s">
        <v>164</v>
      </c>
      <c r="J7" s="101"/>
      <c r="K7" s="100" t="s">
        <v>74</v>
      </c>
    </row>
    <row r="8" spans="1:11" ht="25.15" customHeight="1">
      <c r="A8" s="50"/>
      <c r="B8" s="50"/>
      <c r="C8" s="50"/>
      <c r="D8" s="50"/>
      <c r="E8" s="50"/>
      <c r="F8" s="50"/>
      <c r="G8" s="55"/>
      <c r="H8" s="55"/>
      <c r="I8" s="100"/>
      <c r="J8" s="101"/>
      <c r="K8" s="14" t="s">
        <v>190</v>
      </c>
    </row>
    <row r="9" spans="1:11" s="63" customFormat="1" ht="25.15" customHeight="1">
      <c r="A9" s="58" t="s">
        <v>75</v>
      </c>
      <c r="B9" s="58"/>
      <c r="C9" s="59"/>
      <c r="D9" s="59"/>
      <c r="E9" s="59"/>
      <c r="F9" s="59"/>
      <c r="G9" s="60"/>
      <c r="H9" s="60"/>
      <c r="I9" s="21"/>
      <c r="J9" s="16"/>
      <c r="K9" s="21"/>
    </row>
    <row r="10" spans="1:11" s="63" customFormat="1" ht="25.15" customHeight="1">
      <c r="A10" s="64" t="s">
        <v>76</v>
      </c>
      <c r="B10" s="65"/>
      <c r="G10" s="60"/>
      <c r="H10" s="60"/>
      <c r="I10" s="28">
        <v>737567191.30000007</v>
      </c>
      <c r="J10" s="28"/>
      <c r="K10" s="28">
        <v>626941613.15999997</v>
      </c>
    </row>
    <row r="11" spans="1:11" s="63" customFormat="1" ht="25.15" customHeight="1">
      <c r="A11" s="64" t="s">
        <v>77</v>
      </c>
      <c r="B11" s="65"/>
      <c r="G11" s="60"/>
      <c r="H11" s="60"/>
      <c r="I11" s="28">
        <v>119010681.43000001</v>
      </c>
      <c r="J11" s="28"/>
      <c r="K11" s="28">
        <v>107415856.69000003</v>
      </c>
    </row>
    <row r="12" spans="1:11" s="63" customFormat="1" ht="25.15" customHeight="1">
      <c r="A12" s="64" t="s">
        <v>165</v>
      </c>
      <c r="B12" s="65"/>
      <c r="G12" s="60"/>
      <c r="H12" s="60"/>
      <c r="I12" s="28">
        <v>25761956.98</v>
      </c>
      <c r="J12" s="28"/>
      <c r="K12" s="28">
        <v>8913402.8500000015</v>
      </c>
    </row>
    <row r="13" spans="1:11" s="63" customFormat="1" ht="25.15" customHeight="1">
      <c r="A13" s="64" t="s">
        <v>78</v>
      </c>
      <c r="B13" s="65"/>
      <c r="G13" s="68" t="s">
        <v>182</v>
      </c>
      <c r="H13" s="68"/>
      <c r="I13" s="28">
        <v>13705269.370000001</v>
      </c>
      <c r="J13" s="28"/>
      <c r="K13" s="28">
        <v>1075535.1000000001</v>
      </c>
    </row>
    <row r="14" spans="1:11" s="63" customFormat="1" ht="25.15" customHeight="1">
      <c r="A14" s="58" t="s">
        <v>79</v>
      </c>
      <c r="B14" s="58"/>
      <c r="C14" s="59"/>
      <c r="D14" s="59"/>
      <c r="E14" s="59"/>
      <c r="F14" s="59"/>
      <c r="G14" s="60"/>
      <c r="H14" s="60"/>
      <c r="I14" s="33">
        <f>SUM(I10:I13)</f>
        <v>896045099.08000004</v>
      </c>
      <c r="J14" s="28"/>
      <c r="K14" s="33">
        <f>SUM(K9:K13)</f>
        <v>744346407.80000007</v>
      </c>
    </row>
    <row r="15" spans="1:11" s="63" customFormat="1" ht="25.15" customHeight="1">
      <c r="A15" s="58" t="s">
        <v>80</v>
      </c>
      <c r="B15" s="58"/>
      <c r="C15" s="59"/>
      <c r="D15" s="59"/>
      <c r="E15" s="59"/>
      <c r="F15" s="59"/>
      <c r="G15" s="60"/>
      <c r="H15" s="60"/>
      <c r="I15" s="65"/>
      <c r="J15" s="28"/>
      <c r="K15" s="28"/>
    </row>
    <row r="16" spans="1:11" s="63" customFormat="1" ht="25.15" customHeight="1">
      <c r="A16" s="64" t="s">
        <v>81</v>
      </c>
      <c r="B16" s="65"/>
      <c r="C16" s="65"/>
      <c r="G16" s="60"/>
      <c r="H16" s="60"/>
      <c r="I16" s="28">
        <v>-406178770.04000008</v>
      </c>
      <c r="J16" s="28"/>
      <c r="K16" s="28">
        <v>-410891677.85999984</v>
      </c>
    </row>
    <row r="17" spans="1:11" s="63" customFormat="1" ht="25.15" customHeight="1">
      <c r="A17" s="64" t="s">
        <v>82</v>
      </c>
      <c r="B17" s="65"/>
      <c r="C17" s="65"/>
      <c r="G17" s="60"/>
      <c r="H17" s="60"/>
      <c r="I17" s="28">
        <v>-86779631.01000002</v>
      </c>
      <c r="J17" s="28"/>
      <c r="K17" s="28">
        <v>-77574875.310000002</v>
      </c>
    </row>
    <row r="18" spans="1:11" s="63" customFormat="1" ht="25.15" customHeight="1">
      <c r="A18" s="64" t="s">
        <v>166</v>
      </c>
      <c r="B18" s="65"/>
      <c r="C18" s="65"/>
      <c r="G18" s="60"/>
      <c r="H18" s="60"/>
      <c r="I18" s="28">
        <v>-22796193.32</v>
      </c>
      <c r="J18" s="28"/>
      <c r="K18" s="28">
        <v>-8299872.5299999993</v>
      </c>
    </row>
    <row r="19" spans="1:11" s="63" customFormat="1" ht="25.15" customHeight="1">
      <c r="A19" s="64" t="s">
        <v>83</v>
      </c>
      <c r="B19" s="65"/>
      <c r="C19" s="65"/>
      <c r="G19" s="60"/>
      <c r="H19" s="60"/>
      <c r="I19" s="28">
        <v>-73411053.150000006</v>
      </c>
      <c r="J19" s="28"/>
      <c r="K19" s="28">
        <v>-52182579.649999999</v>
      </c>
    </row>
    <row r="20" spans="1:11" s="63" customFormat="1" ht="25.15" customHeight="1">
      <c r="A20" s="64" t="s">
        <v>84</v>
      </c>
      <c r="B20" s="65"/>
      <c r="C20" s="65"/>
      <c r="G20" s="60"/>
      <c r="H20" s="60"/>
      <c r="I20" s="28">
        <v>-106968329.97000001</v>
      </c>
      <c r="J20" s="28"/>
      <c r="K20" s="28">
        <v>-80023027.939999998</v>
      </c>
    </row>
    <row r="21" spans="1:11" s="63" customFormat="1" ht="25.15" customHeight="1">
      <c r="A21" s="65" t="s">
        <v>85</v>
      </c>
      <c r="B21" s="65"/>
      <c r="C21" s="65"/>
      <c r="G21" s="60"/>
      <c r="H21" s="60"/>
      <c r="I21" s="102">
        <f>SUM(I16:I20)</f>
        <v>-696133977.49000013</v>
      </c>
      <c r="J21" s="28"/>
      <c r="K21" s="102">
        <f>SUM(K16:K20)</f>
        <v>-628972033.28999972</v>
      </c>
    </row>
    <row r="22" spans="1:11" s="75" customFormat="1" ht="25.15" customHeight="1">
      <c r="A22" s="71" t="s">
        <v>86</v>
      </c>
      <c r="B22" s="71"/>
      <c r="C22" s="71"/>
      <c r="D22" s="71"/>
      <c r="E22" s="71"/>
      <c r="F22" s="71"/>
      <c r="G22" s="72"/>
      <c r="H22" s="72"/>
      <c r="I22" s="10">
        <f>+I14+I21</f>
        <v>199911121.58999991</v>
      </c>
      <c r="J22" s="74"/>
      <c r="K22" s="10">
        <f>+K14+K21</f>
        <v>115374374.51000035</v>
      </c>
    </row>
    <row r="23" spans="1:11" s="75" customFormat="1" ht="25.15" customHeight="1">
      <c r="A23" s="64" t="s">
        <v>87</v>
      </c>
      <c r="B23" s="71"/>
      <c r="C23" s="71"/>
      <c r="D23" s="71"/>
      <c r="E23" s="71"/>
      <c r="F23" s="71"/>
      <c r="G23" s="72"/>
      <c r="H23" s="72"/>
      <c r="I23" s="5">
        <v>157386.84</v>
      </c>
      <c r="J23" s="74"/>
      <c r="K23" s="103">
        <v>985732.69</v>
      </c>
    </row>
    <row r="24" spans="1:11" s="63" customFormat="1" ht="25.15" customHeight="1">
      <c r="A24" s="64" t="s">
        <v>88</v>
      </c>
      <c r="B24" s="65"/>
      <c r="C24" s="65"/>
      <c r="D24" s="65"/>
      <c r="E24" s="65"/>
      <c r="F24" s="65"/>
      <c r="G24" s="60"/>
      <c r="H24" s="60"/>
      <c r="I24" s="76">
        <v>-11443660.799999999</v>
      </c>
      <c r="J24" s="28"/>
      <c r="K24" s="76">
        <v>-9327719.4100000001</v>
      </c>
    </row>
    <row r="25" spans="1:11" s="63" customFormat="1" ht="25.15" customHeight="1">
      <c r="A25" s="58" t="s">
        <v>89</v>
      </c>
      <c r="G25" s="60"/>
      <c r="H25" s="60"/>
      <c r="I25" s="28">
        <f>SUM(I22:I24)</f>
        <v>188624847.62999991</v>
      </c>
      <c r="J25" s="28"/>
      <c r="K25" s="28">
        <f>SUM(K22:K24)</f>
        <v>107032387.79000035</v>
      </c>
    </row>
    <row r="26" spans="1:11" s="63" customFormat="1" ht="25.15" customHeight="1">
      <c r="A26" s="58" t="s">
        <v>90</v>
      </c>
      <c r="G26" s="68" t="s">
        <v>202</v>
      </c>
      <c r="H26" s="68"/>
      <c r="I26" s="28">
        <v>-38032863.170000002</v>
      </c>
      <c r="J26" s="28"/>
      <c r="K26" s="76">
        <v>-22753456.652000044</v>
      </c>
    </row>
    <row r="27" spans="1:11" s="63" customFormat="1" ht="25.15" customHeight="1">
      <c r="A27" s="79" t="s">
        <v>91</v>
      </c>
      <c r="G27" s="60"/>
      <c r="H27" s="60"/>
      <c r="I27" s="102">
        <f>SUM(I25:I26)</f>
        <v>150591984.45999992</v>
      </c>
      <c r="J27" s="28"/>
      <c r="K27" s="102">
        <f>SUM(K25:K26)</f>
        <v>84278931.138000309</v>
      </c>
    </row>
    <row r="28" spans="1:11" s="63" customFormat="1" ht="25.15" customHeight="1">
      <c r="A28" s="79"/>
      <c r="G28" s="60"/>
      <c r="H28" s="60"/>
      <c r="I28" s="28"/>
      <c r="J28" s="28"/>
      <c r="K28" s="28"/>
    </row>
    <row r="29" spans="1:11" s="81" customFormat="1" ht="25.15" customHeight="1">
      <c r="A29" s="25" t="s">
        <v>33</v>
      </c>
      <c r="B29" s="79"/>
      <c r="C29" s="79"/>
      <c r="D29" s="79"/>
      <c r="E29" s="79"/>
      <c r="F29" s="79"/>
      <c r="G29" s="79"/>
      <c r="H29" s="79"/>
      <c r="I29" s="104"/>
      <c r="J29" s="83"/>
      <c r="K29" s="104"/>
    </row>
    <row r="30" spans="1:11" s="81" customFormat="1" ht="24.75" customHeight="1">
      <c r="A30" s="82"/>
      <c r="B30" s="79"/>
      <c r="C30" s="79"/>
      <c r="D30" s="79"/>
      <c r="E30" s="79"/>
      <c r="F30" s="79"/>
      <c r="G30" s="79"/>
      <c r="H30" s="79"/>
      <c r="I30" s="104"/>
      <c r="J30" s="83"/>
      <c r="K30" s="104"/>
    </row>
    <row r="31" spans="1:11" s="81" customFormat="1" ht="24.75" customHeight="1">
      <c r="A31" s="82"/>
      <c r="B31" s="79"/>
      <c r="C31" s="79"/>
      <c r="D31" s="79"/>
      <c r="E31" s="79"/>
      <c r="F31" s="79"/>
      <c r="G31" s="79"/>
      <c r="H31" s="79"/>
      <c r="I31" s="104"/>
      <c r="J31" s="83"/>
      <c r="K31" s="104"/>
    </row>
    <row r="32" spans="1:11" s="81" customFormat="1" ht="24.75" hidden="1" customHeight="1">
      <c r="A32" s="82"/>
      <c r="B32" s="79"/>
      <c r="C32" s="79"/>
      <c r="D32" s="79"/>
      <c r="E32" s="79"/>
      <c r="F32" s="79"/>
      <c r="G32" s="79"/>
      <c r="H32" s="79"/>
      <c r="I32" s="104"/>
      <c r="J32" s="83"/>
      <c r="K32" s="104"/>
    </row>
    <row r="33" spans="1:11" s="13" customFormat="1" ht="25.5" customHeight="1">
      <c r="B33" s="15"/>
      <c r="C33" s="15" t="s">
        <v>34</v>
      </c>
      <c r="D33" s="15"/>
      <c r="E33" s="15"/>
      <c r="F33" s="15"/>
      <c r="G33" s="47"/>
      <c r="H33" s="47"/>
      <c r="I33" s="15"/>
      <c r="K33" s="15"/>
    </row>
    <row r="34" spans="1:11" s="13" customFormat="1" ht="25.5" customHeight="1">
      <c r="B34" s="15"/>
      <c r="C34" s="15" t="s">
        <v>157</v>
      </c>
      <c r="D34" s="15"/>
      <c r="E34" s="15"/>
      <c r="F34" s="15"/>
      <c r="G34" s="47"/>
      <c r="H34" s="47"/>
      <c r="I34" s="15"/>
      <c r="J34" s="15"/>
      <c r="K34" s="15"/>
    </row>
    <row r="35" spans="1:11" s="13" customFormat="1" ht="25.5" customHeight="1">
      <c r="B35" s="15"/>
      <c r="C35" s="15"/>
      <c r="D35" s="15"/>
      <c r="E35" s="15"/>
      <c r="F35" s="15"/>
      <c r="G35" s="47"/>
      <c r="H35" s="47"/>
      <c r="I35" s="15"/>
      <c r="J35" s="15"/>
      <c r="K35" s="15"/>
    </row>
    <row r="36" spans="1:11" s="83" customFormat="1" ht="25.5" customHeight="1">
      <c r="A36" s="145" t="s">
        <v>35</v>
      </c>
      <c r="B36" s="145"/>
      <c r="C36" s="145"/>
      <c r="D36" s="146"/>
      <c r="E36" s="146"/>
      <c r="F36" s="146"/>
      <c r="G36" s="145"/>
      <c r="H36" s="145"/>
      <c r="I36" s="145"/>
      <c r="J36" s="145"/>
      <c r="K36" s="145"/>
    </row>
    <row r="37" spans="1:11" ht="25.5" customHeight="1">
      <c r="A37" s="48" t="s">
        <v>152</v>
      </c>
      <c r="B37" s="48"/>
      <c r="C37" s="48"/>
      <c r="D37" s="48"/>
      <c r="E37" s="48"/>
      <c r="F37" s="48"/>
      <c r="G37" s="49"/>
      <c r="H37" s="49"/>
      <c r="I37" s="99"/>
      <c r="J37" s="99"/>
      <c r="K37" s="99"/>
    </row>
    <row r="38" spans="1:11" ht="25.5" customHeight="1">
      <c r="A38" s="48" t="s">
        <v>167</v>
      </c>
      <c r="B38" s="48"/>
      <c r="C38" s="48"/>
      <c r="D38" s="48"/>
      <c r="E38" s="48"/>
      <c r="F38" s="48"/>
      <c r="G38" s="49"/>
      <c r="H38" s="49"/>
      <c r="I38" s="99"/>
      <c r="J38" s="99"/>
      <c r="K38" s="99"/>
    </row>
    <row r="39" spans="1:11" ht="25.5" customHeight="1">
      <c r="A39" s="48" t="s">
        <v>194</v>
      </c>
      <c r="B39" s="48"/>
      <c r="C39" s="48"/>
      <c r="D39" s="48"/>
      <c r="E39" s="48"/>
      <c r="F39" s="48"/>
      <c r="G39" s="49"/>
      <c r="H39" s="49"/>
      <c r="I39" s="99"/>
      <c r="J39" s="99"/>
      <c r="K39" s="99"/>
    </row>
    <row r="40" spans="1:11" ht="25.5" customHeight="1">
      <c r="A40" s="52" t="s">
        <v>73</v>
      </c>
      <c r="B40" s="48"/>
      <c r="C40" s="48"/>
      <c r="D40" s="48"/>
      <c r="E40" s="48"/>
      <c r="F40" s="48"/>
      <c r="G40" s="49"/>
      <c r="H40" s="49"/>
      <c r="I40" s="99"/>
      <c r="J40" s="99"/>
      <c r="K40" s="99"/>
    </row>
    <row r="41" spans="1:11" ht="25.5" customHeight="1">
      <c r="A41" s="53"/>
      <c r="B41" s="53"/>
      <c r="C41" s="53"/>
      <c r="D41" s="53"/>
      <c r="E41" s="53"/>
      <c r="F41" s="53"/>
      <c r="G41" s="54"/>
      <c r="H41" s="54"/>
      <c r="I41" s="15"/>
      <c r="J41" s="12"/>
      <c r="K41" s="17" t="s">
        <v>1</v>
      </c>
    </row>
    <row r="42" spans="1:11" ht="25.5" customHeight="1">
      <c r="A42" s="50"/>
      <c r="B42" s="50"/>
      <c r="C42" s="50"/>
      <c r="D42" s="50"/>
      <c r="E42" s="50"/>
      <c r="F42" s="50"/>
      <c r="G42" s="55" t="s">
        <v>2</v>
      </c>
      <c r="H42" s="55"/>
      <c r="I42" s="100" t="s">
        <v>164</v>
      </c>
      <c r="J42" s="101"/>
      <c r="K42" s="100" t="s">
        <v>74</v>
      </c>
    </row>
    <row r="43" spans="1:11" ht="25.5" customHeight="1">
      <c r="A43" s="50" t="s">
        <v>168</v>
      </c>
      <c r="B43" s="50"/>
      <c r="C43" s="50"/>
      <c r="D43" s="50"/>
      <c r="E43" s="50"/>
      <c r="F43" s="50"/>
      <c r="G43" s="55"/>
      <c r="H43" s="55"/>
      <c r="I43" s="100"/>
      <c r="J43" s="101"/>
      <c r="K43" s="100"/>
    </row>
    <row r="44" spans="1:11" ht="25.5" customHeight="1">
      <c r="A44" s="50" t="s">
        <v>92</v>
      </c>
      <c r="B44" s="50"/>
      <c r="C44" s="50"/>
      <c r="D44" s="50"/>
      <c r="E44" s="50"/>
      <c r="F44" s="50"/>
      <c r="G44" s="55"/>
      <c r="H44" s="55"/>
      <c r="I44" s="100"/>
      <c r="J44" s="101"/>
      <c r="K44" s="100"/>
    </row>
    <row r="45" spans="1:11" s="63" customFormat="1" ht="25.5" customHeight="1">
      <c r="A45" s="84" t="s">
        <v>93</v>
      </c>
      <c r="G45" s="60"/>
      <c r="H45" s="60"/>
      <c r="I45" s="28"/>
      <c r="J45" s="11"/>
      <c r="K45" s="28"/>
    </row>
    <row r="46" spans="1:11" s="63" customFormat="1" ht="25.5" customHeight="1">
      <c r="A46" s="85" t="s">
        <v>169</v>
      </c>
      <c r="G46" s="54"/>
      <c r="H46" s="54"/>
      <c r="I46" s="28">
        <v>-151414.29999999999</v>
      </c>
      <c r="J46" s="11"/>
      <c r="K46" s="28">
        <v>4467405.49</v>
      </c>
    </row>
    <row r="47" spans="1:11" s="63" customFormat="1" ht="25.5" customHeight="1">
      <c r="A47" s="85" t="s">
        <v>170</v>
      </c>
      <c r="G47" s="54"/>
      <c r="H47" s="54"/>
      <c r="I47" s="28">
        <v>-30282.86</v>
      </c>
      <c r="J47" s="11"/>
      <c r="K47" s="28">
        <v>-893481.1</v>
      </c>
    </row>
    <row r="48" spans="1:11" s="63" customFormat="1" ht="25.5" customHeight="1">
      <c r="A48" s="86" t="s">
        <v>201</v>
      </c>
      <c r="G48" s="60"/>
      <c r="H48" s="60"/>
      <c r="I48" s="43">
        <f>SUM(I46:I47)</f>
        <v>-181697.15999999997</v>
      </c>
      <c r="J48" s="11"/>
      <c r="K48" s="43">
        <f>SUM(K46:K47)</f>
        <v>3573924.39</v>
      </c>
    </row>
    <row r="49" spans="1:11" s="63" customFormat="1" ht="25.5" customHeight="1" thickBot="1">
      <c r="A49" s="88" t="s">
        <v>94</v>
      </c>
      <c r="G49" s="60"/>
      <c r="H49" s="60"/>
      <c r="I49" s="45">
        <f>I27+I48</f>
        <v>150410287.29999992</v>
      </c>
      <c r="J49" s="28"/>
      <c r="K49" s="45">
        <f>K27+K48</f>
        <v>87852855.52800031</v>
      </c>
    </row>
    <row r="50" spans="1:11" s="63" customFormat="1" ht="25.5" customHeight="1" thickTop="1">
      <c r="A50" s="88"/>
      <c r="G50" s="60"/>
      <c r="H50" s="60"/>
      <c r="I50" s="28"/>
      <c r="J50" s="28"/>
      <c r="K50" s="28"/>
    </row>
    <row r="51" spans="1:11" s="63" customFormat="1" ht="25.5" customHeight="1">
      <c r="A51" s="90" t="s">
        <v>95</v>
      </c>
      <c r="B51" s="59"/>
      <c r="C51" s="59"/>
      <c r="D51" s="59"/>
      <c r="E51" s="59"/>
      <c r="F51" s="59"/>
      <c r="G51" s="60"/>
      <c r="H51" s="60"/>
      <c r="I51" s="28"/>
      <c r="J51" s="28"/>
      <c r="K51" s="28"/>
    </row>
    <row r="52" spans="1:11" s="63" customFormat="1" ht="25.5" customHeight="1">
      <c r="A52" s="91" t="s">
        <v>96</v>
      </c>
      <c r="C52" s="92"/>
      <c r="D52" s="92"/>
      <c r="E52" s="92"/>
      <c r="F52" s="92"/>
      <c r="G52" s="60"/>
      <c r="H52" s="60"/>
      <c r="I52" s="8">
        <f>+I27/I53</f>
        <v>0.25309577220168056</v>
      </c>
      <c r="J52" s="7"/>
      <c r="K52" s="8">
        <f>+K27/K53</f>
        <v>0.25034257147030775</v>
      </c>
    </row>
    <row r="53" spans="1:11" s="63" customFormat="1" ht="25.5" customHeight="1">
      <c r="A53" s="90" t="s">
        <v>97</v>
      </c>
      <c r="B53" s="92"/>
      <c r="C53" s="92"/>
      <c r="D53" s="92"/>
      <c r="E53" s="92"/>
      <c r="F53" s="92"/>
      <c r="G53" s="60"/>
      <c r="H53" s="60"/>
      <c r="I53" s="93">
        <v>595000000</v>
      </c>
      <c r="J53" s="94"/>
      <c r="K53" s="105">
        <v>336654411.7647059</v>
      </c>
    </row>
    <row r="54" spans="1:11" s="63" customFormat="1" ht="25.5" customHeight="1">
      <c r="A54" s="90"/>
      <c r="B54" s="92"/>
      <c r="C54" s="92"/>
      <c r="D54" s="92"/>
      <c r="E54" s="92"/>
      <c r="F54" s="92"/>
      <c r="G54" s="60"/>
      <c r="H54" s="60"/>
      <c r="I54" s="105"/>
      <c r="J54" s="94"/>
      <c r="K54" s="105"/>
    </row>
    <row r="55" spans="1:11" s="63" customFormat="1" ht="25.5" customHeight="1">
      <c r="A55" s="90"/>
      <c r="B55" s="92"/>
      <c r="C55" s="92"/>
      <c r="D55" s="92"/>
      <c r="E55" s="92"/>
      <c r="F55" s="92"/>
      <c r="G55" s="60"/>
      <c r="H55" s="60"/>
      <c r="I55" s="105"/>
      <c r="J55" s="94"/>
      <c r="K55" s="105"/>
    </row>
    <row r="56" spans="1:11" s="63" customFormat="1" ht="25.5" customHeight="1">
      <c r="A56" s="90"/>
      <c r="B56" s="92"/>
      <c r="C56" s="92"/>
      <c r="D56" s="92"/>
      <c r="E56" s="92"/>
      <c r="F56" s="92"/>
      <c r="G56" s="60"/>
      <c r="H56" s="60"/>
      <c r="I56" s="105"/>
      <c r="J56" s="94"/>
      <c r="K56" s="105"/>
    </row>
    <row r="57" spans="1:11" s="63" customFormat="1" ht="25.5" customHeight="1">
      <c r="A57" s="90"/>
      <c r="B57" s="92"/>
      <c r="C57" s="92"/>
      <c r="D57" s="92"/>
      <c r="E57" s="92"/>
      <c r="F57" s="92"/>
      <c r="G57" s="60"/>
      <c r="H57" s="60"/>
      <c r="I57" s="105"/>
      <c r="J57" s="94"/>
      <c r="K57" s="105"/>
    </row>
    <row r="58" spans="1:11" s="81" customFormat="1" ht="25.5" customHeight="1">
      <c r="A58" s="25" t="s">
        <v>33</v>
      </c>
      <c r="B58" s="79"/>
      <c r="C58" s="79"/>
      <c r="D58" s="79"/>
      <c r="E58" s="79"/>
      <c r="F58" s="79"/>
      <c r="G58" s="79"/>
      <c r="H58" s="79"/>
      <c r="I58" s="104"/>
      <c r="J58" s="83"/>
      <c r="K58" s="104"/>
    </row>
    <row r="59" spans="1:11" s="81" customFormat="1" ht="25.5" customHeight="1">
      <c r="A59" s="25"/>
      <c r="B59" s="79"/>
      <c r="C59" s="79"/>
      <c r="D59" s="79"/>
      <c r="E59" s="79"/>
      <c r="F59" s="79"/>
      <c r="G59" s="79"/>
      <c r="H59" s="79"/>
      <c r="I59" s="104"/>
      <c r="J59" s="83"/>
      <c r="K59" s="104"/>
    </row>
    <row r="60" spans="1:11" s="81" customFormat="1" ht="25.5" customHeight="1">
      <c r="A60" s="25"/>
      <c r="B60" s="79"/>
      <c r="C60" s="79"/>
      <c r="D60" s="79"/>
      <c r="E60" s="79"/>
      <c r="F60" s="79"/>
      <c r="G60" s="79"/>
      <c r="H60" s="79"/>
      <c r="I60" s="104"/>
      <c r="J60" s="83"/>
      <c r="K60" s="104"/>
    </row>
    <row r="61" spans="1:11" s="81" customFormat="1" ht="25.5" customHeight="1">
      <c r="A61" s="25"/>
      <c r="B61" s="79"/>
      <c r="C61" s="79"/>
      <c r="D61" s="79"/>
      <c r="E61" s="79"/>
      <c r="F61" s="79"/>
      <c r="G61" s="79"/>
      <c r="H61" s="79"/>
      <c r="I61" s="104"/>
      <c r="J61" s="83"/>
      <c r="K61" s="104"/>
    </row>
    <row r="62" spans="1:11" s="81" customFormat="1" ht="25.5" customHeight="1">
      <c r="A62" s="25"/>
      <c r="B62" s="79"/>
      <c r="C62" s="79"/>
      <c r="D62" s="79"/>
      <c r="E62" s="79"/>
      <c r="F62" s="79"/>
      <c r="G62" s="79"/>
      <c r="H62" s="79"/>
      <c r="I62" s="104"/>
      <c r="J62" s="83"/>
      <c r="K62" s="104"/>
    </row>
    <row r="63" spans="1:11" s="81" customFormat="1" ht="25.5" customHeight="1">
      <c r="A63" s="25"/>
      <c r="B63" s="79"/>
      <c r="C63" s="79"/>
      <c r="D63" s="79"/>
      <c r="E63" s="79"/>
      <c r="F63" s="79"/>
      <c r="G63" s="79"/>
      <c r="H63" s="79"/>
      <c r="I63" s="104"/>
      <c r="J63" s="83"/>
      <c r="K63" s="104"/>
    </row>
    <row r="64" spans="1:11" s="81" customFormat="1" ht="25.5" customHeight="1">
      <c r="A64" s="25"/>
      <c r="B64" s="79"/>
      <c r="C64" s="79"/>
      <c r="D64" s="79"/>
      <c r="E64" s="79"/>
      <c r="F64" s="79"/>
      <c r="G64" s="79"/>
      <c r="H64" s="79"/>
      <c r="I64" s="104"/>
      <c r="J64" s="83"/>
      <c r="K64" s="104"/>
    </row>
    <row r="65" spans="1:11" s="81" customFormat="1" ht="25.5" customHeight="1">
      <c r="A65" s="25"/>
      <c r="B65" s="79"/>
      <c r="C65" s="79"/>
      <c r="D65" s="79"/>
      <c r="E65" s="79"/>
      <c r="F65" s="79"/>
      <c r="G65" s="79"/>
      <c r="H65" s="79"/>
      <c r="I65" s="104"/>
      <c r="J65" s="83"/>
      <c r="K65" s="104"/>
    </row>
    <row r="66" spans="1:11" s="81" customFormat="1" ht="25.5" customHeight="1">
      <c r="A66" s="25"/>
      <c r="B66" s="79"/>
      <c r="C66" s="79"/>
      <c r="D66" s="79"/>
      <c r="E66" s="79"/>
      <c r="F66" s="79"/>
      <c r="G66" s="79"/>
      <c r="H66" s="79"/>
      <c r="I66" s="104"/>
      <c r="J66" s="83"/>
      <c r="K66" s="104"/>
    </row>
    <row r="67" spans="1:11" s="13" customFormat="1" ht="25.5" customHeight="1">
      <c r="B67" s="15"/>
      <c r="C67" s="15" t="s">
        <v>34</v>
      </c>
      <c r="D67" s="15"/>
      <c r="E67" s="15"/>
      <c r="F67" s="15"/>
      <c r="G67" s="47"/>
      <c r="H67" s="47"/>
      <c r="I67" s="15"/>
      <c r="K67" s="15"/>
    </row>
    <row r="68" spans="1:11" s="13" customFormat="1" ht="25.5" customHeight="1">
      <c r="B68" s="15"/>
      <c r="C68" s="15" t="s">
        <v>157</v>
      </c>
      <c r="D68" s="15"/>
      <c r="E68" s="15"/>
      <c r="F68" s="15"/>
      <c r="G68" s="47"/>
      <c r="H68" s="47"/>
      <c r="I68" s="15"/>
      <c r="J68" s="15"/>
      <c r="K68" s="15"/>
    </row>
    <row r="98" ht="27" hidden="1" customHeight="1"/>
  </sheetData>
  <sheetProtection selectLockedCells="1" selectUnlockedCells="1"/>
  <mergeCells count="1">
    <mergeCell ref="A36:K36"/>
  </mergeCells>
  <pageMargins left="0.9055118110236221" right="0.19685039370078741" top="0.55118110236220474" bottom="0.31496062992125984" header="0.39370078740157483" footer="0.35433070866141736"/>
  <pageSetup paperSize="9" scale="95" firstPageNumber="0" orientation="portrait" r:id="rId1"/>
  <headerFooter alignWithMargins="0"/>
  <ignoredErrors>
    <ignoredError sqref="I7:K7 I42:K4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zoomScale="85" zoomScaleNormal="85" zoomScaleSheetLayoutView="85" workbookViewId="0">
      <selection activeCell="A3" sqref="A3:O3"/>
    </sheetView>
  </sheetViews>
  <sheetFormatPr defaultColWidth="9.140625" defaultRowHeight="24" customHeight="1"/>
  <cols>
    <col min="1" max="1" width="9.140625" style="109"/>
    <col min="2" max="4" width="13.140625" style="109" customWidth="1"/>
    <col min="5" max="5" width="9.42578125" style="109" customWidth="1"/>
    <col min="6" max="6" width="2.28515625" style="109" customWidth="1"/>
    <col min="7" max="7" width="16.140625" style="109" customWidth="1"/>
    <col min="8" max="8" width="0.85546875" style="109" customWidth="1"/>
    <col min="9" max="9" width="16.140625" style="109" customWidth="1"/>
    <col min="10" max="10" width="0.85546875" style="109" customWidth="1"/>
    <col min="11" max="11" width="16.42578125" style="109" customWidth="1"/>
    <col min="12" max="12" width="0.85546875" style="109" customWidth="1"/>
    <col min="13" max="13" width="16.42578125" style="109" bestFit="1" customWidth="1"/>
    <col min="14" max="14" width="0.85546875" style="109" customWidth="1"/>
    <col min="15" max="15" width="18.42578125" style="109" bestFit="1" customWidth="1"/>
    <col min="16" max="16" width="2.28515625" style="109" customWidth="1"/>
    <col min="17" max="17" width="9.42578125" style="109" customWidth="1"/>
    <col min="18" max="16384" width="9.140625" style="109"/>
  </cols>
  <sheetData>
    <row r="1" spans="1:16" ht="24" customHeight="1">
      <c r="A1" s="148" t="s">
        <v>152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08"/>
    </row>
    <row r="2" spans="1:16" ht="24" customHeight="1">
      <c r="A2" s="148" t="s">
        <v>98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08"/>
    </row>
    <row r="3" spans="1:16" ht="24" customHeight="1">
      <c r="A3" s="148" t="s">
        <v>194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08"/>
    </row>
    <row r="4" spans="1:16" ht="24" customHeight="1">
      <c r="A4" s="148" t="s">
        <v>73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08"/>
    </row>
    <row r="5" spans="1:16" ht="24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/>
    </row>
    <row r="6" spans="1:16" ht="24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10" t="s">
        <v>99</v>
      </c>
      <c r="P6" s="108"/>
    </row>
    <row r="7" spans="1:16" ht="24" customHeight="1">
      <c r="A7" s="107"/>
      <c r="B7" s="107"/>
      <c r="C7" s="107"/>
      <c r="D7" s="107"/>
      <c r="E7" s="107"/>
      <c r="F7" s="111"/>
      <c r="G7" s="112" t="s">
        <v>100</v>
      </c>
      <c r="H7" s="113"/>
      <c r="I7" s="114" t="s">
        <v>101</v>
      </c>
      <c r="J7" s="113"/>
      <c r="K7" s="147" t="s">
        <v>102</v>
      </c>
      <c r="L7" s="147"/>
      <c r="M7" s="147"/>
      <c r="N7" s="113"/>
      <c r="O7" s="112" t="s">
        <v>103</v>
      </c>
      <c r="P7" s="108"/>
    </row>
    <row r="8" spans="1:16" ht="24" customHeight="1">
      <c r="A8" s="107"/>
      <c r="B8" s="107"/>
      <c r="C8" s="107"/>
      <c r="D8" s="107"/>
      <c r="E8" s="107"/>
      <c r="F8" s="111"/>
      <c r="G8" s="115" t="s">
        <v>104</v>
      </c>
      <c r="H8" s="108"/>
      <c r="I8" s="116" t="s">
        <v>105</v>
      </c>
      <c r="J8" s="108"/>
      <c r="K8" s="116" t="s">
        <v>172</v>
      </c>
      <c r="L8" s="116"/>
      <c r="M8" s="116" t="s">
        <v>106</v>
      </c>
      <c r="N8" s="108"/>
      <c r="O8" s="107" t="s">
        <v>107</v>
      </c>
      <c r="P8" s="108"/>
    </row>
    <row r="9" spans="1:16" ht="24" customHeight="1">
      <c r="A9" s="107"/>
      <c r="B9" s="107"/>
      <c r="C9" s="107"/>
      <c r="D9" s="107"/>
      <c r="E9" s="55" t="s">
        <v>2</v>
      </c>
      <c r="F9" s="107"/>
      <c r="G9" s="117"/>
      <c r="H9" s="118"/>
      <c r="I9" s="119"/>
      <c r="J9" s="118"/>
      <c r="K9" s="120" t="s">
        <v>173</v>
      </c>
      <c r="L9" s="118"/>
      <c r="M9" s="119"/>
      <c r="N9" s="118"/>
      <c r="O9" s="118"/>
      <c r="P9" s="108"/>
    </row>
    <row r="10" spans="1:16" ht="24" customHeight="1">
      <c r="A10" s="121" t="s">
        <v>109</v>
      </c>
      <c r="B10" s="108"/>
      <c r="C10" s="108"/>
      <c r="D10" s="108"/>
      <c r="E10" s="108"/>
      <c r="F10" s="108"/>
      <c r="G10" s="66">
        <v>10000000</v>
      </c>
      <c r="H10" s="66"/>
      <c r="I10" s="66">
        <v>0</v>
      </c>
      <c r="J10" s="66"/>
      <c r="K10" s="66">
        <v>0</v>
      </c>
      <c r="L10" s="66"/>
      <c r="M10" s="66">
        <v>418049835.09000003</v>
      </c>
      <c r="N10" s="66"/>
      <c r="O10" s="66">
        <f>SUM(G10:N10)</f>
        <v>428049835.09000003</v>
      </c>
      <c r="P10" s="108"/>
    </row>
    <row r="11" spans="1:16" ht="24" customHeight="1">
      <c r="A11" s="122" t="s">
        <v>108</v>
      </c>
      <c r="B11" s="108"/>
      <c r="C11" s="108"/>
      <c r="D11" s="108"/>
      <c r="E11" s="107"/>
      <c r="F11" s="123"/>
      <c r="G11" s="66"/>
      <c r="H11" s="66"/>
      <c r="I11" s="66"/>
      <c r="J11" s="66"/>
      <c r="K11" s="66"/>
      <c r="L11" s="66"/>
      <c r="M11" s="66"/>
      <c r="N11" s="66"/>
      <c r="O11" s="66"/>
      <c r="P11" s="108"/>
    </row>
    <row r="12" spans="1:16" ht="24" customHeight="1">
      <c r="A12" s="121" t="s">
        <v>183</v>
      </c>
      <c r="B12" s="108"/>
      <c r="C12" s="108"/>
      <c r="D12" s="108"/>
      <c r="E12" s="107"/>
      <c r="F12" s="123"/>
      <c r="G12" s="78">
        <v>287500000</v>
      </c>
      <c r="H12" s="78"/>
      <c r="I12" s="78">
        <v>728143347</v>
      </c>
      <c r="J12" s="78"/>
      <c r="K12" s="78">
        <v>0</v>
      </c>
      <c r="L12" s="78"/>
      <c r="M12" s="78">
        <v>0</v>
      </c>
      <c r="N12" s="78"/>
      <c r="O12" s="78">
        <v>1015643347</v>
      </c>
      <c r="P12" s="108"/>
    </row>
    <row r="13" spans="1:16" ht="24" customHeight="1">
      <c r="A13" s="121" t="s">
        <v>184</v>
      </c>
      <c r="B13" s="108"/>
      <c r="C13" s="108"/>
      <c r="D13" s="108"/>
      <c r="E13" s="131">
        <v>22</v>
      </c>
      <c r="F13" s="123"/>
      <c r="G13" s="78">
        <v>0</v>
      </c>
      <c r="H13" s="78"/>
      <c r="I13" s="78">
        <v>0</v>
      </c>
      <c r="J13" s="78"/>
      <c r="K13" s="78">
        <v>0</v>
      </c>
      <c r="L13" s="78"/>
      <c r="M13" s="78">
        <v>-270000000</v>
      </c>
      <c r="N13" s="78"/>
      <c r="O13" s="78">
        <v>-270000000</v>
      </c>
      <c r="P13" s="108"/>
    </row>
    <row r="14" spans="1:16" ht="24" customHeight="1">
      <c r="A14" s="121" t="s">
        <v>185</v>
      </c>
      <c r="B14" s="108"/>
      <c r="C14" s="108"/>
      <c r="D14" s="108"/>
      <c r="E14" s="131">
        <v>22</v>
      </c>
      <c r="F14" s="123"/>
      <c r="G14" s="78">
        <v>0</v>
      </c>
      <c r="H14" s="78"/>
      <c r="I14" s="78">
        <v>0</v>
      </c>
      <c r="J14" s="78"/>
      <c r="K14" s="78">
        <v>24500000</v>
      </c>
      <c r="L14" s="78"/>
      <c r="M14" s="78">
        <v>-24500000</v>
      </c>
      <c r="N14" s="78"/>
      <c r="O14" s="78">
        <v>0</v>
      </c>
      <c r="P14" s="108"/>
    </row>
    <row r="15" spans="1:16" ht="24" customHeight="1">
      <c r="A15" s="124" t="s">
        <v>94</v>
      </c>
      <c r="B15" s="108"/>
      <c r="C15" s="108"/>
      <c r="D15" s="108"/>
      <c r="E15" s="107"/>
      <c r="F15" s="125"/>
      <c r="G15" s="78">
        <v>0</v>
      </c>
      <c r="H15" s="78"/>
      <c r="I15" s="78">
        <v>0</v>
      </c>
      <c r="K15" s="78">
        <v>0</v>
      </c>
      <c r="M15" s="78">
        <v>87852855.52800031</v>
      </c>
      <c r="O15" s="78">
        <v>87852855.52800031</v>
      </c>
      <c r="P15" s="108"/>
    </row>
    <row r="16" spans="1:16" ht="24" customHeight="1" thickBot="1">
      <c r="A16" s="121" t="s">
        <v>195</v>
      </c>
      <c r="B16" s="108"/>
      <c r="C16" s="108"/>
      <c r="D16" s="108"/>
      <c r="E16" s="108"/>
      <c r="F16" s="123"/>
      <c r="G16" s="89">
        <f>SUM(G10:G15)</f>
        <v>297500000</v>
      </c>
      <c r="H16" s="66"/>
      <c r="I16" s="89">
        <f>SUM(I10:I15)</f>
        <v>728143347</v>
      </c>
      <c r="J16" s="66"/>
      <c r="K16" s="89">
        <f>SUM(K10:K15)</f>
        <v>24500000</v>
      </c>
      <c r="L16" s="66"/>
      <c r="M16" s="89">
        <f>SUM(M10:M15)</f>
        <v>211402690.61800033</v>
      </c>
      <c r="N16" s="66"/>
      <c r="O16" s="89">
        <f>SUM(O10:O15)</f>
        <v>1261546037.6180005</v>
      </c>
      <c r="P16" s="108"/>
    </row>
    <row r="17" spans="1:16" ht="24" customHeight="1" thickTop="1">
      <c r="A17" s="121"/>
      <c r="B17" s="108"/>
      <c r="C17" s="108"/>
      <c r="D17" s="108"/>
      <c r="E17" s="126"/>
      <c r="F17" s="123"/>
      <c r="G17" s="66"/>
      <c r="H17" s="66"/>
      <c r="I17" s="66"/>
      <c r="J17" s="66"/>
      <c r="K17" s="66"/>
      <c r="L17" s="66"/>
      <c r="M17" s="66"/>
      <c r="N17" s="66"/>
      <c r="O17" s="66"/>
      <c r="P17" s="108"/>
    </row>
    <row r="18" spans="1:16" ht="24" customHeight="1">
      <c r="A18" s="121" t="s">
        <v>171</v>
      </c>
      <c r="B18" s="108"/>
      <c r="C18" s="108"/>
      <c r="D18" s="108"/>
      <c r="E18" s="126"/>
      <c r="F18" s="123"/>
      <c r="G18" s="66">
        <v>297500000</v>
      </c>
      <c r="H18" s="66"/>
      <c r="I18" s="66">
        <v>728143347</v>
      </c>
      <c r="J18" s="66"/>
      <c r="K18" s="66">
        <v>35000000</v>
      </c>
      <c r="L18" s="66"/>
      <c r="M18" s="66">
        <v>149515139.39599988</v>
      </c>
      <c r="N18" s="66"/>
      <c r="O18" s="66">
        <v>1210158486.3959999</v>
      </c>
      <c r="P18" s="108"/>
    </row>
    <row r="19" spans="1:16" ht="24" customHeight="1">
      <c r="A19" s="121" t="s">
        <v>108</v>
      </c>
      <c r="B19" s="108"/>
      <c r="C19" s="108"/>
      <c r="D19" s="108"/>
      <c r="E19" s="126"/>
      <c r="F19" s="123"/>
      <c r="G19" s="78"/>
      <c r="H19" s="78"/>
      <c r="I19" s="78"/>
      <c r="J19" s="78"/>
      <c r="K19" s="78"/>
      <c r="L19" s="78"/>
      <c r="M19" s="108"/>
      <c r="N19" s="78"/>
      <c r="O19" s="78"/>
      <c r="P19" s="108"/>
    </row>
    <row r="20" spans="1:16" ht="24" customHeight="1">
      <c r="A20" s="121" t="s">
        <v>184</v>
      </c>
      <c r="B20" s="108"/>
      <c r="C20" s="108"/>
      <c r="D20" s="108"/>
      <c r="E20" s="126">
        <v>22</v>
      </c>
      <c r="F20" s="123"/>
      <c r="G20" s="78">
        <v>0</v>
      </c>
      <c r="H20" s="78"/>
      <c r="I20" s="78">
        <v>0</v>
      </c>
      <c r="J20" s="78"/>
      <c r="K20" s="78">
        <v>0</v>
      </c>
      <c r="L20" s="78"/>
      <c r="M20" s="78">
        <v>-232050000</v>
      </c>
      <c r="N20" s="78"/>
      <c r="O20" s="78">
        <f>SUM(G20:M20)</f>
        <v>-232050000</v>
      </c>
      <c r="P20" s="108"/>
    </row>
    <row r="21" spans="1:16" ht="24" customHeight="1">
      <c r="A21" s="124" t="s">
        <v>94</v>
      </c>
      <c r="B21" s="108"/>
      <c r="C21" s="108"/>
      <c r="D21" s="108"/>
      <c r="E21" s="108"/>
      <c r="F21" s="125"/>
      <c r="G21" s="78">
        <v>0</v>
      </c>
      <c r="H21" s="78"/>
      <c r="I21" s="78">
        <v>0</v>
      </c>
      <c r="J21"/>
      <c r="K21" s="78">
        <v>0</v>
      </c>
      <c r="L21" s="78"/>
      <c r="M21" s="78">
        <f>+'PL 9 Month'!I49</f>
        <v>150410287.29999992</v>
      </c>
      <c r="N21" s="78"/>
      <c r="O21" s="78">
        <f>SUM(G21:M21)</f>
        <v>150410287.29999992</v>
      </c>
      <c r="P21" s="108"/>
    </row>
    <row r="22" spans="1:16" ht="24" customHeight="1" thickBot="1">
      <c r="A22" s="121" t="s">
        <v>196</v>
      </c>
      <c r="B22" s="108"/>
      <c r="C22" s="108"/>
      <c r="D22" s="108"/>
      <c r="E22" s="108"/>
      <c r="F22" s="108"/>
      <c r="G22" s="127">
        <f>SUM(G18:G21)</f>
        <v>297500000</v>
      </c>
      <c r="H22" s="78"/>
      <c r="I22" s="127">
        <f>SUM(I18:I21)</f>
        <v>728143347</v>
      </c>
      <c r="J22" s="78"/>
      <c r="K22" s="127">
        <f>SUM(K18:K21)</f>
        <v>35000000</v>
      </c>
      <c r="L22" s="78"/>
      <c r="M22" s="127">
        <f>SUM(M18:M21)</f>
        <v>67875426.695999801</v>
      </c>
      <c r="N22" s="78"/>
      <c r="O22" s="127">
        <f>SUM(O18:O21)</f>
        <v>1128518773.6959999</v>
      </c>
      <c r="P22" s="108"/>
    </row>
    <row r="23" spans="1:16" ht="24" customHeight="1" thickTop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28"/>
      <c r="P23" s="108"/>
    </row>
    <row r="24" spans="1:16" ht="24" customHeight="1">
      <c r="A24" s="129" t="s">
        <v>33</v>
      </c>
      <c r="B24" s="130"/>
      <c r="C24" s="130"/>
      <c r="D24" s="130"/>
      <c r="E24" s="130"/>
      <c r="F24" s="130"/>
      <c r="G24" s="108"/>
      <c r="H24" s="108"/>
      <c r="I24" s="108"/>
      <c r="J24" s="108"/>
      <c r="K24" s="108"/>
      <c r="L24" s="108"/>
      <c r="M24" s="108"/>
      <c r="N24" s="108"/>
      <c r="O24" s="108"/>
      <c r="P24" s="108"/>
    </row>
    <row r="25" spans="1:16" ht="24" customHeight="1">
      <c r="A25" s="129"/>
      <c r="B25" s="130"/>
      <c r="C25" s="130"/>
      <c r="D25" s="130"/>
      <c r="E25" s="130"/>
      <c r="F25" s="130"/>
      <c r="G25" s="108"/>
      <c r="H25" s="108"/>
      <c r="I25" s="108"/>
      <c r="J25" s="108"/>
      <c r="K25" s="108"/>
      <c r="L25" s="108"/>
      <c r="M25" s="108"/>
      <c r="N25" s="108"/>
      <c r="O25" s="108"/>
      <c r="P25" s="108"/>
    </row>
    <row r="26" spans="1:16" ht="24" customHeight="1">
      <c r="A26" s="108"/>
      <c r="E26" s="15" t="s">
        <v>34</v>
      </c>
      <c r="H26" s="108"/>
      <c r="I26" s="108"/>
      <c r="J26" s="108"/>
      <c r="K26" s="108"/>
      <c r="L26" s="108"/>
      <c r="N26" s="108"/>
      <c r="O26" s="108"/>
    </row>
    <row r="27" spans="1:16" ht="24" customHeight="1">
      <c r="A27" s="108"/>
      <c r="E27" s="15" t="s">
        <v>157</v>
      </c>
      <c r="H27" s="108"/>
      <c r="I27" s="108"/>
      <c r="J27" s="108"/>
      <c r="K27" s="108"/>
      <c r="L27" s="108"/>
      <c r="M27" s="108"/>
      <c r="N27" s="108"/>
      <c r="O27" s="108"/>
    </row>
    <row r="28" spans="1:16" ht="24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</row>
  </sheetData>
  <sheetProtection selectLockedCells="1" selectUnlockedCells="1"/>
  <mergeCells count="5">
    <mergeCell ref="K7:M7"/>
    <mergeCell ref="A1:O1"/>
    <mergeCell ref="A2:O2"/>
    <mergeCell ref="A3:O3"/>
    <mergeCell ref="A4:O4"/>
  </mergeCells>
  <pageMargins left="0.82677165354330717" right="0.35433070866141736" top="0.59055118110236227" bottom="0.31496062992125984" header="0.51181102362204722" footer="0.51181102362204722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0"/>
  <sheetViews>
    <sheetView zoomScale="91" zoomScaleNormal="91" zoomScaleSheetLayoutView="145" workbookViewId="0">
      <selection activeCell="A78" sqref="A78:XFD78"/>
    </sheetView>
  </sheetViews>
  <sheetFormatPr defaultColWidth="9.140625" defaultRowHeight="21.75" customHeight="1"/>
  <cols>
    <col min="1" max="1" width="9.140625" style="83"/>
    <col min="2" max="5" width="9.140625" style="83" customWidth="1"/>
    <col min="6" max="6" width="10.140625" style="83" customWidth="1"/>
    <col min="7" max="7" width="6.7109375" style="83" customWidth="1"/>
    <col min="8" max="8" width="18.7109375" style="83" customWidth="1"/>
    <col min="9" max="9" width="1.7109375" style="132" customWidth="1"/>
    <col min="10" max="10" width="18.7109375" style="83" customWidth="1"/>
    <col min="11" max="11" width="2.140625" style="83" customWidth="1"/>
    <col min="12" max="12" width="13.42578125" style="83" customWidth="1"/>
    <col min="13" max="13" width="15" style="83" customWidth="1"/>
    <col min="14" max="14" width="14.5703125" style="83" customWidth="1"/>
    <col min="15" max="16384" width="9.140625" style="83"/>
  </cols>
  <sheetData>
    <row r="1" spans="1:11" ht="21.75" customHeight="1">
      <c r="A1" s="143" t="str">
        <f>+CHE_S!A1</f>
        <v>NAMWIWAT MEDICAL CORPORATION PUBLIC COMPANY LIMITED</v>
      </c>
      <c r="B1" s="143"/>
      <c r="C1" s="143"/>
      <c r="D1" s="143"/>
      <c r="E1" s="143"/>
      <c r="F1" s="143"/>
      <c r="G1" s="143"/>
      <c r="H1" s="143"/>
      <c r="I1" s="143"/>
      <c r="J1" s="143"/>
      <c r="K1" s="15"/>
    </row>
    <row r="2" spans="1:11" ht="21.75" customHeight="1">
      <c r="A2" s="143" t="s">
        <v>110</v>
      </c>
      <c r="B2" s="143"/>
      <c r="C2" s="143"/>
      <c r="D2" s="143"/>
      <c r="E2" s="143"/>
      <c r="F2" s="143"/>
      <c r="G2" s="143"/>
      <c r="H2" s="143"/>
      <c r="I2" s="143"/>
      <c r="J2" s="143"/>
      <c r="K2" s="15"/>
    </row>
    <row r="3" spans="1:11" ht="21.75" customHeight="1">
      <c r="A3" s="143" t="str">
        <f>+CHE_S!A3</f>
        <v>FOR THE NINE-MONTH PERIODS ENDED SEPTEMBER 30, 2023</v>
      </c>
      <c r="B3" s="143"/>
      <c r="C3" s="143"/>
      <c r="D3" s="143"/>
      <c r="E3" s="143"/>
      <c r="F3" s="143"/>
      <c r="G3" s="143"/>
      <c r="H3" s="143"/>
      <c r="I3" s="143"/>
      <c r="J3" s="143"/>
      <c r="K3" s="15"/>
    </row>
    <row r="4" spans="1:11" ht="21.75" customHeight="1">
      <c r="A4" s="143" t="s">
        <v>73</v>
      </c>
      <c r="B4" s="143"/>
      <c r="C4" s="143"/>
      <c r="D4" s="143"/>
      <c r="E4" s="143"/>
      <c r="F4" s="143"/>
      <c r="G4" s="143"/>
      <c r="H4" s="143"/>
      <c r="I4" s="143"/>
      <c r="J4" s="143"/>
      <c r="K4" s="15"/>
    </row>
    <row r="5" spans="1:11" ht="21.7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5"/>
    </row>
    <row r="6" spans="1:11" ht="21.75" customHeight="1">
      <c r="A6" s="12"/>
      <c r="B6" s="12"/>
      <c r="C6" s="12"/>
      <c r="D6" s="12"/>
      <c r="E6" s="12"/>
      <c r="F6" s="12"/>
      <c r="G6" s="12"/>
      <c r="H6" s="12"/>
      <c r="I6" s="12"/>
      <c r="J6" s="110" t="s">
        <v>99</v>
      </c>
      <c r="K6" s="15"/>
    </row>
    <row r="7" spans="1:11" ht="21.75" customHeight="1">
      <c r="A7" s="15"/>
      <c r="B7" s="15"/>
      <c r="C7" s="15"/>
      <c r="D7" s="15"/>
      <c r="E7" s="15"/>
      <c r="F7" s="15"/>
      <c r="G7" s="15"/>
      <c r="H7" s="56" t="s">
        <v>164</v>
      </c>
      <c r="I7" s="57"/>
      <c r="J7" s="56" t="s">
        <v>74</v>
      </c>
      <c r="K7" s="15"/>
    </row>
    <row r="8" spans="1:11" ht="21.75" customHeight="1">
      <c r="A8" s="108" t="s">
        <v>111</v>
      </c>
      <c r="B8" s="15"/>
      <c r="C8" s="15"/>
      <c r="D8" s="15"/>
      <c r="E8" s="15"/>
      <c r="F8" s="15"/>
      <c r="G8" s="15"/>
      <c r="H8" s="132"/>
      <c r="I8" s="15"/>
      <c r="J8" s="15"/>
      <c r="K8" s="15"/>
    </row>
    <row r="9" spans="1:11" ht="21.75" customHeight="1">
      <c r="A9" s="109" t="s">
        <v>112</v>
      </c>
      <c r="B9" s="15"/>
      <c r="C9" s="15"/>
      <c r="D9" s="15"/>
      <c r="E9" s="15"/>
      <c r="F9" s="15"/>
      <c r="G9" s="15"/>
      <c r="H9" s="15">
        <f>+'PL 9 Month'!I27</f>
        <v>150591984.45999992</v>
      </c>
      <c r="I9" s="15"/>
      <c r="J9" s="15">
        <f>+'PL 9 Month'!K27</f>
        <v>84278931.138000309</v>
      </c>
      <c r="K9" s="15"/>
    </row>
    <row r="10" spans="1:11" ht="21.75" customHeight="1">
      <c r="A10" s="133" t="s">
        <v>113</v>
      </c>
      <c r="B10" s="15"/>
      <c r="C10" s="15"/>
      <c r="D10" s="15"/>
      <c r="E10" s="15"/>
      <c r="F10" s="15"/>
      <c r="G10" s="15"/>
      <c r="I10" s="28"/>
      <c r="J10" s="28"/>
      <c r="K10" s="15"/>
    </row>
    <row r="11" spans="1:11" ht="21.75" customHeight="1">
      <c r="A11" s="109" t="s">
        <v>114</v>
      </c>
      <c r="B11" s="15"/>
      <c r="C11" s="15"/>
      <c r="D11" s="15"/>
      <c r="E11" s="15"/>
      <c r="F11" s="15"/>
      <c r="G11" s="15"/>
      <c r="I11" s="28"/>
      <c r="J11" s="28"/>
      <c r="K11" s="15"/>
    </row>
    <row r="12" spans="1:11" ht="21.75" customHeight="1">
      <c r="A12" s="134" t="s">
        <v>115</v>
      </c>
      <c r="B12" s="15"/>
      <c r="C12" s="15"/>
      <c r="D12" s="15"/>
      <c r="E12" s="15"/>
      <c r="F12" s="15"/>
      <c r="G12" s="15"/>
      <c r="H12" s="28">
        <v>38032863.170000002</v>
      </c>
      <c r="I12" s="28"/>
      <c r="J12" s="28">
        <f>-'PL 9 Month'!K26</f>
        <v>22753456.652000044</v>
      </c>
      <c r="K12" s="15"/>
    </row>
    <row r="13" spans="1:11" ht="21.75" customHeight="1">
      <c r="A13" s="108" t="s">
        <v>116</v>
      </c>
      <c r="B13" s="15"/>
      <c r="C13" s="15"/>
      <c r="D13" s="15"/>
      <c r="E13" s="15"/>
      <c r="F13" s="15"/>
      <c r="G13" s="15"/>
      <c r="H13" s="78">
        <v>10614756.699999999</v>
      </c>
      <c r="I13" s="78"/>
      <c r="J13" s="78">
        <v>9327719.410000002</v>
      </c>
      <c r="K13" s="15"/>
    </row>
    <row r="14" spans="1:11" ht="21.75" customHeight="1">
      <c r="A14" s="109" t="s">
        <v>117</v>
      </c>
      <c r="B14" s="15"/>
      <c r="C14" s="15"/>
      <c r="D14" s="15"/>
      <c r="E14" s="15"/>
      <c r="F14" s="15"/>
      <c r="G14" s="15"/>
      <c r="H14" s="78">
        <v>-157386.84</v>
      </c>
      <c r="I14" s="78"/>
      <c r="J14" s="78">
        <v>-979502.33</v>
      </c>
      <c r="K14" s="15"/>
    </row>
    <row r="15" spans="1:11" ht="21.75" customHeight="1">
      <c r="A15" s="108" t="s">
        <v>118</v>
      </c>
      <c r="B15" s="15"/>
      <c r="C15" s="15"/>
      <c r="D15" s="15"/>
      <c r="E15" s="15"/>
      <c r="F15" s="15"/>
      <c r="G15" s="15"/>
      <c r="H15" s="135">
        <v>21691008.459999997</v>
      </c>
      <c r="I15" s="78"/>
      <c r="J15" s="83">
        <v>14876816.149999999</v>
      </c>
      <c r="K15" s="15"/>
    </row>
    <row r="16" spans="1:11" ht="21.75" customHeight="1">
      <c r="A16" s="108" t="s">
        <v>119</v>
      </c>
      <c r="B16" s="15"/>
      <c r="C16" s="15"/>
      <c r="D16" s="15"/>
      <c r="E16" s="15"/>
      <c r="F16" s="15"/>
      <c r="G16" s="15"/>
      <c r="H16" s="135">
        <v>-3984976.7300000004</v>
      </c>
      <c r="I16" s="78"/>
      <c r="J16" s="28">
        <v>698817.52</v>
      </c>
      <c r="K16" s="15"/>
    </row>
    <row r="17" spans="1:12" ht="21.75" customHeight="1">
      <c r="A17" s="108" t="s">
        <v>174</v>
      </c>
      <c r="B17" s="15"/>
      <c r="C17" s="15"/>
      <c r="D17" s="15"/>
      <c r="E17" s="15"/>
      <c r="F17" s="15"/>
      <c r="G17" s="15"/>
      <c r="H17" s="78">
        <v>2250806.98</v>
      </c>
      <c r="I17" s="78"/>
      <c r="J17" s="28">
        <v>0</v>
      </c>
      <c r="K17" s="15"/>
    </row>
    <row r="18" spans="1:12" ht="21.75" customHeight="1">
      <c r="A18" s="109" t="s">
        <v>188</v>
      </c>
      <c r="B18" s="15"/>
      <c r="C18" s="15"/>
      <c r="D18" s="15"/>
      <c r="E18" s="15"/>
      <c r="F18" s="15"/>
      <c r="G18" s="15"/>
      <c r="H18" s="78">
        <v>0</v>
      </c>
      <c r="I18" s="78"/>
      <c r="J18" s="28">
        <v>549825.89</v>
      </c>
      <c r="K18" s="15"/>
    </row>
    <row r="19" spans="1:12" ht="21.75" customHeight="1">
      <c r="A19" s="108" t="s">
        <v>120</v>
      </c>
      <c r="B19" s="15"/>
      <c r="C19" s="15"/>
      <c r="D19" s="15"/>
      <c r="E19" s="15"/>
      <c r="F19" s="15"/>
      <c r="G19" s="15"/>
      <c r="H19" s="78">
        <v>-12087.24</v>
      </c>
      <c r="I19" s="78"/>
      <c r="J19" s="78">
        <v>12087.24</v>
      </c>
      <c r="K19" s="15"/>
    </row>
    <row r="20" spans="1:12" ht="21.75" customHeight="1">
      <c r="A20" s="108" t="s">
        <v>187</v>
      </c>
      <c r="B20" s="15"/>
      <c r="C20" s="15"/>
      <c r="D20" s="15"/>
      <c r="E20" s="15"/>
      <c r="F20" s="15"/>
      <c r="G20" s="15"/>
      <c r="H20" s="78">
        <v>-1234167.6499999999</v>
      </c>
      <c r="I20" s="78"/>
      <c r="J20" s="78">
        <v>1893246.82</v>
      </c>
      <c r="K20" s="15"/>
    </row>
    <row r="21" spans="1:12" ht="21.75" customHeight="1">
      <c r="A21" s="109" t="s">
        <v>121</v>
      </c>
      <c r="B21" s="136"/>
      <c r="C21" s="15"/>
      <c r="D21" s="15"/>
      <c r="E21" s="15"/>
      <c r="F21" s="15"/>
      <c r="G21" s="15"/>
      <c r="H21" s="78">
        <v>3904969.2</v>
      </c>
      <c r="I21" s="78"/>
      <c r="J21" s="28">
        <v>3379037.35</v>
      </c>
      <c r="K21" s="15"/>
    </row>
    <row r="22" spans="1:12" ht="21.75" customHeight="1">
      <c r="A22" s="109" t="s">
        <v>122</v>
      </c>
      <c r="B22" s="136"/>
      <c r="C22" s="15"/>
      <c r="D22" s="15"/>
      <c r="E22" s="15"/>
      <c r="F22" s="15"/>
      <c r="G22" s="15"/>
      <c r="H22" s="78">
        <v>1472741.18</v>
      </c>
      <c r="I22" s="78"/>
      <c r="J22" s="28">
        <v>-115892.52</v>
      </c>
      <c r="K22" s="15"/>
    </row>
    <row r="23" spans="1:12" ht="21.75" customHeight="1">
      <c r="A23" s="109" t="s">
        <v>123</v>
      </c>
      <c r="B23" s="136"/>
      <c r="C23" s="15"/>
      <c r="D23" s="15"/>
      <c r="E23" s="15"/>
      <c r="F23" s="15"/>
      <c r="G23" s="15"/>
      <c r="H23" s="78">
        <v>-10633239.049999999</v>
      </c>
      <c r="I23" s="78"/>
      <c r="J23" s="28">
        <v>-457474.64</v>
      </c>
      <c r="K23" s="15"/>
    </row>
    <row r="24" spans="1:12" ht="21.75" customHeight="1">
      <c r="A24" s="108" t="s">
        <v>124</v>
      </c>
      <c r="B24" s="15"/>
      <c r="C24" s="15"/>
      <c r="D24" s="15"/>
      <c r="E24" s="15"/>
      <c r="F24" s="15"/>
      <c r="G24" s="15"/>
      <c r="H24" s="78">
        <v>6006742.0899999999</v>
      </c>
      <c r="I24" s="78"/>
      <c r="J24" s="28">
        <v>6240334.9800000004</v>
      </c>
      <c r="K24" s="15"/>
    </row>
    <row r="25" spans="1:12" ht="21.75" customHeight="1">
      <c r="A25" s="108" t="s">
        <v>176</v>
      </c>
      <c r="B25" s="15"/>
      <c r="C25" s="15"/>
      <c r="D25" s="15"/>
      <c r="E25" s="15"/>
      <c r="F25" s="15"/>
      <c r="G25" s="15"/>
      <c r="H25" s="78">
        <v>-1519744.75</v>
      </c>
      <c r="I25" s="78"/>
      <c r="J25" s="28">
        <v>-118927</v>
      </c>
      <c r="K25" s="15"/>
    </row>
    <row r="26" spans="1:12" ht="21.75" customHeight="1">
      <c r="A26" s="108" t="s">
        <v>175</v>
      </c>
      <c r="B26" s="15"/>
      <c r="C26" s="15"/>
      <c r="D26" s="15"/>
      <c r="E26" s="15"/>
      <c r="F26" s="15"/>
      <c r="G26" s="15"/>
      <c r="H26" s="137">
        <v>-198974.31000000006</v>
      </c>
      <c r="I26" s="78"/>
      <c r="J26" s="137">
        <v>-36157.1</v>
      </c>
      <c r="K26" s="15"/>
    </row>
    <row r="27" spans="1:12" ht="21.75" customHeight="1">
      <c r="A27" s="108" t="s">
        <v>125</v>
      </c>
      <c r="B27" s="15"/>
      <c r="C27" s="15"/>
      <c r="D27" s="15"/>
      <c r="E27" s="15"/>
      <c r="F27" s="15"/>
      <c r="G27" s="15"/>
      <c r="H27" s="28"/>
      <c r="I27" s="28"/>
      <c r="J27" s="28"/>
      <c r="K27" s="15"/>
    </row>
    <row r="28" spans="1:12" ht="21.75" customHeight="1">
      <c r="A28" s="108" t="s">
        <v>126</v>
      </c>
      <c r="B28" s="15"/>
      <c r="C28" s="15"/>
      <c r="D28" s="15"/>
      <c r="E28" s="15"/>
      <c r="F28" s="15"/>
      <c r="G28" s="15"/>
      <c r="H28" s="28">
        <f>SUM(H9:H26)</f>
        <v>216825295.6699999</v>
      </c>
      <c r="I28" s="28"/>
      <c r="J28" s="28">
        <f>SUM(J9:J26)</f>
        <v>142302319.56000033</v>
      </c>
      <c r="K28" s="15"/>
    </row>
    <row r="29" spans="1:12" ht="21.75" customHeight="1">
      <c r="A29" s="108" t="s">
        <v>127</v>
      </c>
      <c r="B29" s="15"/>
      <c r="C29" s="15"/>
      <c r="D29" s="15"/>
      <c r="E29" s="15"/>
      <c r="F29" s="15"/>
      <c r="G29" s="15"/>
      <c r="H29" s="28"/>
      <c r="I29" s="28"/>
      <c r="J29" s="28"/>
      <c r="K29" s="15"/>
    </row>
    <row r="30" spans="1:12" ht="21.75" customHeight="1">
      <c r="A30" s="108" t="s">
        <v>128</v>
      </c>
      <c r="B30" s="15"/>
      <c r="C30" s="15"/>
      <c r="D30" s="15"/>
      <c r="E30" s="15"/>
      <c r="F30" s="15"/>
      <c r="G30" s="15"/>
      <c r="H30" s="78">
        <v>-42222509.509999998</v>
      </c>
      <c r="I30" s="78"/>
      <c r="J30" s="28">
        <v>-139969780.82000002</v>
      </c>
      <c r="K30" s="15"/>
      <c r="L30" s="28"/>
    </row>
    <row r="31" spans="1:12" ht="21.75" customHeight="1">
      <c r="A31" s="108" t="s">
        <v>129</v>
      </c>
      <c r="B31" s="15"/>
      <c r="C31" s="15"/>
      <c r="D31" s="15"/>
      <c r="E31" s="15"/>
      <c r="F31" s="15"/>
      <c r="G31" s="15"/>
      <c r="H31" s="78">
        <v>45521849.75</v>
      </c>
      <c r="I31" s="78"/>
      <c r="J31" s="28">
        <v>30454398.52</v>
      </c>
      <c r="K31" s="15"/>
    </row>
    <row r="32" spans="1:12" ht="21.75" customHeight="1">
      <c r="A32" s="15" t="s">
        <v>130</v>
      </c>
      <c r="B32" s="15"/>
      <c r="C32" s="15"/>
      <c r="D32" s="15"/>
      <c r="E32" s="15"/>
      <c r="F32" s="15"/>
      <c r="G32" s="15"/>
      <c r="H32" s="78">
        <v>-15014851.48</v>
      </c>
      <c r="I32" s="78"/>
      <c r="J32" s="28">
        <v>-10001000</v>
      </c>
      <c r="K32" s="15"/>
    </row>
    <row r="33" spans="1:11" ht="21.75" customHeight="1">
      <c r="A33" s="108" t="s">
        <v>131</v>
      </c>
      <c r="B33" s="15"/>
      <c r="C33" s="15"/>
      <c r="D33" s="15"/>
      <c r="E33" s="15"/>
      <c r="F33" s="15"/>
      <c r="G33" s="15"/>
      <c r="H33" s="78">
        <v>407314.82</v>
      </c>
      <c r="I33" s="78"/>
      <c r="J33" s="28">
        <v>2475909.5499999998</v>
      </c>
      <c r="K33" s="15"/>
    </row>
    <row r="34" spans="1:11" ht="21.75" customHeight="1">
      <c r="A34" s="15" t="s">
        <v>177</v>
      </c>
      <c r="B34" s="15"/>
      <c r="C34" s="15"/>
      <c r="D34" s="15"/>
      <c r="E34" s="15"/>
      <c r="H34" s="78">
        <v>60761454.770000003</v>
      </c>
      <c r="I34" s="78"/>
      <c r="J34" s="78">
        <v>0</v>
      </c>
      <c r="K34" s="15"/>
    </row>
    <row r="35" spans="1:11" ht="21.75" customHeight="1">
      <c r="A35" s="15"/>
      <c r="B35" s="15"/>
      <c r="C35" s="15"/>
      <c r="D35" s="15"/>
      <c r="E35" s="15"/>
      <c r="H35" s="28"/>
      <c r="I35" s="28"/>
      <c r="J35" s="28"/>
      <c r="K35" s="15"/>
    </row>
    <row r="36" spans="1:11" ht="21.75" customHeight="1">
      <c r="A36" s="25" t="s">
        <v>33</v>
      </c>
      <c r="B36" s="15"/>
      <c r="D36" s="15"/>
      <c r="E36" s="15"/>
      <c r="F36" s="15"/>
      <c r="G36" s="15"/>
      <c r="H36" s="15"/>
      <c r="I36" s="15"/>
      <c r="J36" s="15"/>
      <c r="K36" s="15"/>
    </row>
    <row r="37" spans="1:11" ht="21.75" customHeight="1">
      <c r="A37" s="25"/>
      <c r="B37" s="15"/>
      <c r="D37" s="15"/>
      <c r="E37" s="15"/>
      <c r="F37" s="15"/>
      <c r="G37" s="15"/>
      <c r="H37" s="15"/>
      <c r="I37" s="15"/>
      <c r="J37" s="15"/>
      <c r="K37" s="15"/>
    </row>
    <row r="38" spans="1:11" s="109" customFormat="1" ht="21.75" customHeight="1">
      <c r="A38" s="138"/>
      <c r="B38" s="108"/>
      <c r="C38" s="15" t="s">
        <v>34</v>
      </c>
      <c r="D38" s="15"/>
      <c r="F38" s="130"/>
      <c r="G38" s="130"/>
      <c r="I38" s="108"/>
      <c r="K38" s="108"/>
    </row>
    <row r="39" spans="1:11" s="109" customFormat="1" ht="21.75" customHeight="1">
      <c r="A39" s="138"/>
      <c r="B39" s="108"/>
      <c r="C39" s="15" t="s">
        <v>157</v>
      </c>
      <c r="D39" s="15"/>
      <c r="F39" s="139"/>
      <c r="G39" s="139"/>
      <c r="H39" s="108"/>
      <c r="I39" s="108"/>
      <c r="J39" s="108"/>
      <c r="K39" s="108"/>
    </row>
    <row r="40" spans="1:11" ht="21" customHeight="1">
      <c r="A40" s="149" t="s">
        <v>35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5"/>
    </row>
    <row r="41" spans="1:11" ht="21" customHeight="1">
      <c r="A41" s="143" t="str">
        <f>+A1</f>
        <v>NAMWIWAT MEDICAL CORPORATION PUBLIC COMPANY LIMITED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5"/>
    </row>
    <row r="42" spans="1:11" ht="21" customHeight="1">
      <c r="A42" s="143" t="s">
        <v>135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5"/>
    </row>
    <row r="43" spans="1:11" ht="21" customHeight="1">
      <c r="A43" s="143" t="str">
        <f>+A3</f>
        <v>FOR THE NINE-MONTH PERIODS ENDED SEPTEMBER 30, 2023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5"/>
    </row>
    <row r="44" spans="1:11" ht="21" customHeight="1">
      <c r="A44" s="143" t="s">
        <v>73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5"/>
    </row>
    <row r="45" spans="1:11" ht="21" customHeight="1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5"/>
    </row>
    <row r="46" spans="1:11" ht="21" customHeight="1">
      <c r="A46" s="15"/>
      <c r="B46" s="15"/>
      <c r="C46" s="15"/>
      <c r="D46" s="15"/>
      <c r="E46" s="15"/>
      <c r="F46" s="15"/>
      <c r="G46" s="15"/>
      <c r="H46" s="12"/>
      <c r="I46" s="12"/>
      <c r="J46" s="110" t="s">
        <v>99</v>
      </c>
      <c r="K46" s="15"/>
    </row>
    <row r="47" spans="1:11" ht="21" customHeight="1">
      <c r="A47" s="15" t="s">
        <v>136</v>
      </c>
      <c r="B47" s="15"/>
      <c r="C47" s="15"/>
      <c r="D47" s="15"/>
      <c r="E47" s="15"/>
      <c r="F47" s="15"/>
      <c r="G47" s="55"/>
      <c r="H47" s="38" t="str">
        <f>+H7</f>
        <v>2023</v>
      </c>
      <c r="I47" s="15"/>
      <c r="J47" s="140" t="str">
        <f>+J7</f>
        <v>2022</v>
      </c>
      <c r="K47" s="15"/>
    </row>
    <row r="48" spans="1:11" ht="21" customHeight="1">
      <c r="A48" s="108" t="s">
        <v>132</v>
      </c>
      <c r="B48" s="15"/>
      <c r="C48" s="15"/>
      <c r="D48" s="15"/>
      <c r="E48" s="15"/>
      <c r="F48" s="15"/>
      <c r="G48" s="15"/>
      <c r="H48" s="28"/>
      <c r="I48" s="28"/>
      <c r="J48" s="28"/>
      <c r="K48" s="15"/>
    </row>
    <row r="49" spans="1:11" ht="21" customHeight="1">
      <c r="A49" s="130" t="s">
        <v>133</v>
      </c>
      <c r="B49" s="15"/>
      <c r="C49" s="15"/>
      <c r="D49" s="15"/>
      <c r="E49" s="15"/>
      <c r="F49" s="15"/>
      <c r="G49" s="15"/>
      <c r="H49" s="78">
        <v>100443263.31</v>
      </c>
      <c r="I49" s="78"/>
      <c r="J49" s="28">
        <v>4545422.0999999996</v>
      </c>
      <c r="K49" s="15"/>
    </row>
    <row r="50" spans="1:11" ht="21" customHeight="1">
      <c r="A50" s="108" t="s">
        <v>134</v>
      </c>
      <c r="B50" s="15"/>
      <c r="C50" s="15"/>
      <c r="D50" s="15"/>
      <c r="E50" s="15"/>
      <c r="F50" s="15"/>
      <c r="G50" s="15"/>
      <c r="H50" s="78">
        <v>-43062986.490000002</v>
      </c>
      <c r="I50" s="78"/>
      <c r="J50" s="28">
        <v>17296483.5</v>
      </c>
      <c r="K50" s="15"/>
    </row>
    <row r="51" spans="1:11" ht="21" customHeight="1">
      <c r="A51" s="108" t="s">
        <v>178</v>
      </c>
      <c r="B51" s="15"/>
      <c r="C51" s="15"/>
      <c r="D51" s="15"/>
      <c r="E51" s="15"/>
      <c r="F51" s="15"/>
      <c r="G51" s="15"/>
      <c r="H51" s="78">
        <v>-3655176.3000000007</v>
      </c>
      <c r="I51" s="78"/>
      <c r="J51" s="28">
        <v>-5163789.2300000004</v>
      </c>
      <c r="K51" s="15"/>
    </row>
    <row r="52" spans="1:11" ht="21" customHeight="1">
      <c r="A52" s="15" t="s">
        <v>180</v>
      </c>
      <c r="B52" s="15"/>
      <c r="C52" s="15"/>
      <c r="D52" s="15"/>
      <c r="E52" s="15"/>
      <c r="H52" s="78">
        <v>-8775031.7200000007</v>
      </c>
      <c r="I52" s="78"/>
      <c r="J52" s="78">
        <v>0</v>
      </c>
      <c r="K52" s="15"/>
    </row>
    <row r="53" spans="1:11" ht="21" customHeight="1">
      <c r="A53" s="15" t="s">
        <v>179</v>
      </c>
      <c r="B53" s="15"/>
      <c r="C53" s="15"/>
      <c r="D53" s="15"/>
      <c r="E53" s="15"/>
      <c r="H53" s="28">
        <v>0</v>
      </c>
      <c r="I53" s="78"/>
      <c r="J53" s="28">
        <v>-4112587.45</v>
      </c>
      <c r="K53" s="15"/>
    </row>
    <row r="54" spans="1:11" ht="21" customHeight="1">
      <c r="A54" s="108" t="s">
        <v>137</v>
      </c>
      <c r="B54" s="15"/>
      <c r="C54" s="15"/>
      <c r="D54" s="15"/>
      <c r="E54" s="15"/>
      <c r="H54" s="141">
        <f>+SUM(H28:H34,H48:H53)</f>
        <v>311228622.81999987</v>
      </c>
      <c r="I54" s="28"/>
      <c r="J54" s="141">
        <f>+SUM(J28:J34,J48:J53)</f>
        <v>37827375.730000302</v>
      </c>
      <c r="K54" s="15"/>
    </row>
    <row r="55" spans="1:11" ht="21" customHeight="1">
      <c r="A55" s="108" t="s">
        <v>181</v>
      </c>
      <c r="B55" s="15"/>
      <c r="C55" s="15"/>
      <c r="D55" s="15"/>
      <c r="E55" s="15"/>
      <c r="H55" s="78">
        <v>79845.540000000037</v>
      </c>
      <c r="I55" s="78"/>
      <c r="J55" s="78">
        <v>0</v>
      </c>
      <c r="K55" s="15"/>
    </row>
    <row r="56" spans="1:11" ht="21" customHeight="1">
      <c r="A56" s="108" t="s">
        <v>138</v>
      </c>
      <c r="B56" s="15"/>
      <c r="C56" s="15"/>
      <c r="D56" s="15"/>
      <c r="E56" s="15"/>
      <c r="F56" s="15"/>
      <c r="G56" s="15"/>
      <c r="H56" s="78">
        <v>-9651327.4299999997</v>
      </c>
      <c r="I56" s="78"/>
      <c r="J56" s="28">
        <v>-10250027.75</v>
      </c>
      <c r="K56" s="15"/>
    </row>
    <row r="57" spans="1:11" ht="21" customHeight="1">
      <c r="A57" s="108" t="s">
        <v>139</v>
      </c>
      <c r="B57" s="15"/>
      <c r="C57" s="15"/>
      <c r="D57" s="15"/>
      <c r="E57" s="15"/>
      <c r="H57" s="78">
        <v>-48971485.57</v>
      </c>
      <c r="I57" s="78"/>
      <c r="J57" s="28">
        <v>-13887622.010000005</v>
      </c>
      <c r="K57" s="15"/>
    </row>
    <row r="58" spans="1:11" ht="21" customHeight="1">
      <c r="A58" s="108" t="s">
        <v>140</v>
      </c>
      <c r="B58" s="15"/>
      <c r="C58" s="15"/>
      <c r="D58" s="15"/>
      <c r="E58" s="15"/>
      <c r="H58" s="33">
        <f>SUM(H54:H57)</f>
        <v>252685655.3599999</v>
      </c>
      <c r="I58" s="28"/>
      <c r="J58" s="33">
        <f>SUM(J54:J57)</f>
        <v>13689725.970000297</v>
      </c>
      <c r="K58" s="15"/>
    </row>
    <row r="59" spans="1:11" ht="21" customHeight="1">
      <c r="A59" s="108" t="s">
        <v>141</v>
      </c>
      <c r="B59" s="15"/>
      <c r="C59" s="15"/>
      <c r="D59" s="15"/>
      <c r="E59" s="15"/>
      <c r="F59" s="15"/>
      <c r="G59" s="15"/>
      <c r="I59" s="28"/>
      <c r="J59" s="28"/>
      <c r="K59" s="15"/>
    </row>
    <row r="60" spans="1:11" ht="21" customHeight="1">
      <c r="A60" s="108" t="s">
        <v>142</v>
      </c>
      <c r="B60" s="15"/>
      <c r="C60" s="15"/>
      <c r="D60" s="15"/>
      <c r="E60" s="15"/>
      <c r="F60" s="15"/>
      <c r="G60" s="15"/>
      <c r="H60" s="135">
        <v>1121495.33</v>
      </c>
      <c r="I60" s="78"/>
      <c r="J60" s="83">
        <v>607476.67000000004</v>
      </c>
      <c r="K60" s="15"/>
    </row>
    <row r="61" spans="1:11" ht="21" customHeight="1">
      <c r="A61" s="108" t="s">
        <v>203</v>
      </c>
      <c r="B61" s="15"/>
      <c r="C61" s="15"/>
      <c r="D61" s="15"/>
      <c r="E61" s="15"/>
      <c r="F61" s="15"/>
      <c r="G61" s="15"/>
      <c r="H61" s="135">
        <v>10280373.84</v>
      </c>
      <c r="I61" s="78"/>
      <c r="J61" s="83">
        <v>0</v>
      </c>
      <c r="K61" s="15"/>
    </row>
    <row r="62" spans="1:11" ht="21" customHeight="1">
      <c r="A62" s="108" t="s">
        <v>189</v>
      </c>
      <c r="B62" s="15"/>
      <c r="C62" s="15"/>
      <c r="D62" s="15"/>
      <c r="E62" s="15"/>
      <c r="F62" s="15"/>
      <c r="G62" s="15"/>
      <c r="H62" s="78">
        <v>200000000</v>
      </c>
      <c r="I62" s="78"/>
      <c r="J62" s="78">
        <v>-500000000</v>
      </c>
      <c r="K62" s="15"/>
    </row>
    <row r="63" spans="1:11" ht="21" customHeight="1">
      <c r="A63" s="108" t="s">
        <v>143</v>
      </c>
      <c r="B63" s="15"/>
      <c r="C63" s="15"/>
      <c r="D63" s="15"/>
      <c r="E63" s="15"/>
      <c r="F63" s="15"/>
      <c r="G63" s="15"/>
      <c r="H63" s="78">
        <v>-23643526.739999998</v>
      </c>
      <c r="I63" s="78"/>
      <c r="J63" s="28">
        <v>-36783256.899999999</v>
      </c>
      <c r="K63" s="15"/>
    </row>
    <row r="64" spans="1:11" ht="21" customHeight="1">
      <c r="A64" s="108" t="s">
        <v>144</v>
      </c>
      <c r="B64" s="15"/>
      <c r="C64" s="15"/>
      <c r="D64" s="15"/>
      <c r="E64" s="15"/>
      <c r="F64" s="15"/>
      <c r="G64" s="15"/>
      <c r="H64" s="78">
        <v>-11974365.399999999</v>
      </c>
      <c r="I64" s="78"/>
      <c r="J64" s="28">
        <v>-32880540.699999999</v>
      </c>
      <c r="K64" s="15"/>
    </row>
    <row r="65" spans="1:14" ht="21" customHeight="1">
      <c r="A65" s="108" t="s">
        <v>145</v>
      </c>
      <c r="B65" s="15"/>
      <c r="C65" s="15"/>
      <c r="D65" s="15"/>
      <c r="E65" s="15"/>
      <c r="F65" s="15"/>
      <c r="G65" s="15"/>
      <c r="H65" s="33">
        <f>SUM(H60:H64)</f>
        <v>175783977.02999997</v>
      </c>
      <c r="I65" s="28"/>
      <c r="J65" s="33">
        <f>SUM(J60:J64)</f>
        <v>-569056320.92999995</v>
      </c>
      <c r="K65" s="15"/>
    </row>
    <row r="66" spans="1:14" ht="21" customHeight="1">
      <c r="A66" s="108" t="s">
        <v>146</v>
      </c>
      <c r="B66" s="15"/>
      <c r="C66" s="15"/>
      <c r="D66" s="15"/>
      <c r="E66" s="15"/>
      <c r="F66" s="15"/>
      <c r="G66" s="15"/>
      <c r="I66" s="28"/>
      <c r="J66" s="28"/>
      <c r="K66" s="15"/>
    </row>
    <row r="67" spans="1:14" ht="21" customHeight="1">
      <c r="A67" s="108" t="s">
        <v>197</v>
      </c>
      <c r="B67" s="15"/>
      <c r="C67" s="15"/>
      <c r="D67" s="15"/>
      <c r="E67" s="15"/>
      <c r="F67" s="15"/>
      <c r="G67" s="15"/>
      <c r="H67" s="78">
        <v>0</v>
      </c>
      <c r="I67" s="78"/>
      <c r="J67" s="78">
        <v>-67617356.159999996</v>
      </c>
      <c r="K67" s="15"/>
    </row>
    <row r="68" spans="1:14" ht="21" customHeight="1">
      <c r="A68" s="108" t="s">
        <v>186</v>
      </c>
      <c r="B68" s="15"/>
      <c r="C68" s="15"/>
      <c r="D68" s="15"/>
      <c r="E68" s="15"/>
      <c r="F68" s="15"/>
      <c r="G68" s="15"/>
      <c r="H68" s="78">
        <v>-24165818.25</v>
      </c>
      <c r="I68" s="78"/>
      <c r="J68" s="28">
        <v>-30059287.890000001</v>
      </c>
      <c r="K68" s="15"/>
    </row>
    <row r="69" spans="1:14" ht="21" customHeight="1">
      <c r="A69" s="108" t="s">
        <v>147</v>
      </c>
      <c r="B69" s="15"/>
      <c r="C69" s="15"/>
      <c r="D69" s="15"/>
      <c r="E69" s="15"/>
      <c r="F69" s="15"/>
      <c r="G69" s="15"/>
      <c r="H69" s="78">
        <v>-3576992.73</v>
      </c>
      <c r="I69" s="78"/>
      <c r="J69" s="28">
        <v>-4153481.6</v>
      </c>
      <c r="K69" s="15"/>
    </row>
    <row r="70" spans="1:14" ht="21" customHeight="1">
      <c r="A70" s="108" t="s">
        <v>198</v>
      </c>
      <c r="B70" s="15"/>
      <c r="C70" s="15"/>
      <c r="D70" s="15"/>
      <c r="E70" s="15"/>
      <c r="F70" s="15"/>
      <c r="G70" s="15"/>
      <c r="H70" s="78">
        <v>-232050000</v>
      </c>
      <c r="I70" s="78"/>
      <c r="J70" s="78">
        <v>-93750000</v>
      </c>
      <c r="K70" s="15"/>
    </row>
    <row r="71" spans="1:14" ht="21" customHeight="1">
      <c r="A71" s="108" t="s">
        <v>199</v>
      </c>
      <c r="B71" s="15"/>
      <c r="C71" s="15"/>
      <c r="D71" s="15"/>
      <c r="E71" s="15"/>
      <c r="F71" s="15"/>
      <c r="G71" s="15"/>
      <c r="H71" s="78">
        <v>0</v>
      </c>
      <c r="I71" s="78"/>
      <c r="J71" s="78">
        <v>839393347</v>
      </c>
      <c r="K71" s="15"/>
    </row>
    <row r="72" spans="1:14" ht="21" customHeight="1">
      <c r="A72" s="108" t="s">
        <v>148</v>
      </c>
      <c r="B72" s="15"/>
      <c r="C72" s="15"/>
      <c r="D72" s="15"/>
      <c r="E72" s="15"/>
      <c r="F72" s="15"/>
      <c r="G72" s="15"/>
      <c r="H72" s="33">
        <f>SUM(H67:H71)</f>
        <v>-259792810.97999999</v>
      </c>
      <c r="I72" s="28"/>
      <c r="J72" s="33">
        <f>SUM(J67:J71)</f>
        <v>643813221.35000002</v>
      </c>
      <c r="K72" s="15"/>
    </row>
    <row r="73" spans="1:14" ht="21" customHeight="1">
      <c r="A73" s="108" t="s">
        <v>149</v>
      </c>
      <c r="B73" s="15"/>
      <c r="C73" s="15"/>
      <c r="D73" s="15"/>
      <c r="E73" s="15"/>
      <c r="F73" s="15"/>
      <c r="G73" s="15"/>
      <c r="H73" s="78">
        <f>+H65+H72+H58</f>
        <v>168676821.40999988</v>
      </c>
      <c r="I73" s="78"/>
      <c r="J73" s="78">
        <v>88446626.390000001</v>
      </c>
      <c r="K73" s="15"/>
      <c r="N73" s="132"/>
    </row>
    <row r="74" spans="1:14" ht="21" customHeight="1">
      <c r="A74" s="108" t="s">
        <v>150</v>
      </c>
      <c r="B74" s="15"/>
      <c r="C74" s="15"/>
      <c r="D74" s="15"/>
      <c r="E74" s="15"/>
      <c r="F74" s="15"/>
      <c r="G74" s="15"/>
      <c r="H74" s="78">
        <v>59018620.509999998</v>
      </c>
      <c r="I74" s="78"/>
      <c r="J74" s="28">
        <v>40635241.789999999</v>
      </c>
      <c r="K74" s="15"/>
    </row>
    <row r="75" spans="1:14" ht="21" customHeight="1" thickBot="1">
      <c r="A75" s="108" t="s">
        <v>151</v>
      </c>
      <c r="B75" s="15"/>
      <c r="C75" s="15"/>
      <c r="D75" s="15"/>
      <c r="E75" s="15"/>
      <c r="F75" s="15"/>
      <c r="G75" s="15"/>
      <c r="H75" s="142">
        <f>SUM(H73:H74)</f>
        <v>227695441.91999987</v>
      </c>
      <c r="I75" s="28"/>
      <c r="J75" s="142">
        <f>SUM(J73:J74)</f>
        <v>129081868.18000001</v>
      </c>
      <c r="K75" s="15"/>
      <c r="M75" s="1"/>
      <c r="N75" s="1"/>
    </row>
    <row r="76" spans="1:14" ht="21" customHeight="1" thickTop="1">
      <c r="A76" s="15"/>
      <c r="B76" s="15"/>
      <c r="C76" s="15"/>
      <c r="D76" s="15"/>
      <c r="E76" s="15"/>
      <c r="F76" s="15"/>
      <c r="G76" s="15"/>
      <c r="H76" s="28"/>
      <c r="I76" s="28"/>
      <c r="J76" s="28"/>
      <c r="K76" s="15"/>
      <c r="M76" s="1"/>
      <c r="N76" s="1"/>
    </row>
    <row r="77" spans="1:14" ht="21" customHeight="1">
      <c r="A77" s="25" t="s">
        <v>33</v>
      </c>
      <c r="B77" s="15"/>
      <c r="C77" s="15"/>
      <c r="D77" s="15"/>
      <c r="E77" s="15"/>
      <c r="F77" s="15"/>
      <c r="G77" s="15"/>
      <c r="H77" s="2"/>
      <c r="I77" s="15"/>
      <c r="J77" s="15"/>
      <c r="K77" s="15"/>
    </row>
    <row r="78" spans="1:14" ht="21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4" s="109" customFormat="1" ht="21" customHeight="1">
      <c r="A79" s="138"/>
      <c r="B79" s="108"/>
      <c r="C79" s="15" t="s">
        <v>34</v>
      </c>
      <c r="D79" s="15"/>
      <c r="F79" s="130"/>
      <c r="G79" s="130"/>
      <c r="I79" s="108"/>
      <c r="K79" s="108"/>
    </row>
    <row r="80" spans="1:14" s="109" customFormat="1" ht="21" customHeight="1">
      <c r="A80" s="138"/>
      <c r="B80" s="108"/>
      <c r="C80" s="15" t="s">
        <v>157</v>
      </c>
      <c r="D80" s="15"/>
      <c r="F80" s="139"/>
      <c r="G80" s="139"/>
      <c r="H80" s="108"/>
      <c r="I80" s="108"/>
      <c r="J80" s="108"/>
      <c r="K80" s="108"/>
    </row>
  </sheetData>
  <sheetProtection selectLockedCells="1" selectUnlockedCells="1"/>
  <mergeCells count="9">
    <mergeCell ref="A44:J44"/>
    <mergeCell ref="A42:J42"/>
    <mergeCell ref="A43:J43"/>
    <mergeCell ref="A1:J1"/>
    <mergeCell ref="A2:J2"/>
    <mergeCell ref="A3:J3"/>
    <mergeCell ref="A40:J40"/>
    <mergeCell ref="A41:J41"/>
    <mergeCell ref="A4:J4"/>
  </mergeCells>
  <pageMargins left="0.74803149606299213" right="0.27559055118110237" top="0.59055118110236227" bottom="0.31496062992125984" header="0.35433070866141736" footer="0.27559055118110237"/>
  <pageSetup paperSize="9" scale="95" firstPageNumber="0" orientation="portrait" r:id="rId1"/>
  <headerFooter alignWithMargins="0"/>
  <ignoredErrors>
    <ignoredError sqref="H7:J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442274-4a8d-4e3a-beda-b8a21f90ae89">
      <Terms xmlns="http://schemas.microsoft.com/office/infopath/2007/PartnerControls"/>
    </lcf76f155ced4ddcb4097134ff3c332f>
    <TaxCatchAll xmlns="81290743-4634-4bbe-9ca4-475a7cc1f966" xsi:nil="true"/>
    <ReviewerSign_x002d_off xmlns="8e442274-4a8d-4e3a-beda-b8a21f90ae89" xsi:nil="true"/>
    <PreparerSign_x002d_off xmlns="8e442274-4a8d-4e3a-beda-b8a21f90ae8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2DFD3ED8256419789490CEB113703" ma:contentTypeVersion="12" ma:contentTypeDescription="Create a new document." ma:contentTypeScope="" ma:versionID="730d84cf26ed3cea82eaba3eff2ca3c0">
  <xsd:schema xmlns:xsd="http://www.w3.org/2001/XMLSchema" xmlns:xs="http://www.w3.org/2001/XMLSchema" xmlns:p="http://schemas.microsoft.com/office/2006/metadata/properties" xmlns:ns2="8e442274-4a8d-4e3a-beda-b8a21f90ae89" xmlns:ns3="81290743-4634-4bbe-9ca4-475a7cc1f966" targetNamespace="http://schemas.microsoft.com/office/2006/metadata/properties" ma:root="true" ma:fieldsID="d55a48bd491f5c2134a2e779b6f36422" ns2:_="" ns3:_="">
    <xsd:import namespace="8e442274-4a8d-4e3a-beda-b8a21f90ae89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42274-4a8d-4e3a-beda-b8a21f90ae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8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9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1b11a1-c9a5-4664-a395-7b5deef9a9ba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F33E9D-1580-4D79-8315-E3112F1FC6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E477C7-1D0A-43BD-A1E3-CE15F7B4806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e442274-4a8d-4e3a-beda-b8a21f90ae89"/>
    <ds:schemaRef ds:uri="http://schemas.microsoft.com/office/infopath/2007/PartnerControls"/>
    <ds:schemaRef ds:uri="81290743-4634-4bbe-9ca4-475a7cc1f966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E57614-3740-4FE0-895B-2D23ED6DD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42274-4a8d-4e3a-beda-b8a21f90ae89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 3 Month</vt:lpstr>
      <vt:lpstr>PL 9 Month</vt:lpstr>
      <vt:lpstr>CHE_S</vt:lpstr>
      <vt:lpstr> CF </vt:lpstr>
      <vt:lpstr>'PL 3 Month'!_Hlk135754022</vt:lpstr>
      <vt:lpstr>'PL 9 Month'!_Hlk135754022</vt:lpstr>
      <vt:lpstr>'PL 3 Month'!Print_Area</vt:lpstr>
      <vt:lpstr>'PL 9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user4 lastname</cp:lastModifiedBy>
  <cp:revision/>
  <cp:lastPrinted>2023-11-13T06:48:53Z</cp:lastPrinted>
  <dcterms:created xsi:type="dcterms:W3CDTF">2013-04-09T06:20:49Z</dcterms:created>
  <dcterms:modified xsi:type="dcterms:W3CDTF">2023-11-13T06:49:13Z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0x010100E8D2DFD3ED8256419789490CEB113703</vt:lpwstr>
  </property>
  <property fmtid="{D5CDD505-2E9C-101B-9397-08002B2CF9AE}" pid="3" name="MediaServiceImageTags">
    <vt:lpwstr/>
  </property>
</Properties>
</file>