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 (เดิมชื่อSafe Fertility Center)-Sep23 (Q3)\"/>
    </mc:Choice>
  </mc:AlternateContent>
  <xr:revisionPtr revIDLastSave="0" documentId="13_ncr:1_{27414332-7A52-434E-BD64-0DD7713A6554}" xr6:coauthVersionLast="47" xr6:coauthVersionMax="47" xr10:uidLastSave="{00000000-0000-0000-0000-000000000000}"/>
  <bookViews>
    <workbookView xWindow="-120" yWindow="-120" windowWidth="21840" windowHeight="13020" tabRatio="794" activeTab="5" xr2:uid="{00000000-000D-0000-FFFF-FFFF00000000}"/>
  </bookViews>
  <sheets>
    <sheet name="BS2-4" sheetId="1" r:id="rId1"/>
    <sheet name="PL5 (3M)" sheetId="7" r:id="rId2"/>
    <sheet name="PL6 (9M)" sheetId="8" r:id="rId3"/>
    <sheet name="Equity7" sheetId="4" r:id="rId4"/>
    <sheet name="Equity8" sheetId="5" r:id="rId5"/>
    <sheet name="CF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8" i="4" l="1"/>
  <c r="T34" i="4"/>
  <c r="T32" i="4"/>
  <c r="T35" i="4"/>
  <c r="L35" i="1" l="1"/>
  <c r="J35" i="1"/>
  <c r="H35" i="1"/>
  <c r="F35" i="1"/>
  <c r="N19" i="5" l="1"/>
  <c r="N17" i="5"/>
  <c r="N16" i="5"/>
  <c r="N13" i="5"/>
  <c r="T18" i="4"/>
  <c r="P17" i="4"/>
  <c r="T17" i="4" s="1"/>
  <c r="P16" i="4"/>
  <c r="T16" i="4" s="1"/>
  <c r="P14" i="4"/>
  <c r="T14" i="4" s="1"/>
  <c r="M78" i="6" l="1"/>
  <c r="K78" i="6"/>
  <c r="I78" i="6"/>
  <c r="G78" i="6"/>
  <c r="M34" i="6" l="1"/>
  <c r="I34" i="6"/>
  <c r="I43" i="6" s="1"/>
  <c r="A3" i="4"/>
  <c r="A3" i="5"/>
  <c r="N52" i="8"/>
  <c r="L52" i="8"/>
  <c r="J52" i="8"/>
  <c r="H52" i="8"/>
  <c r="N46" i="8"/>
  <c r="L46" i="8"/>
  <c r="J46" i="8"/>
  <c r="H46" i="8"/>
  <c r="N38" i="8"/>
  <c r="L38" i="8"/>
  <c r="J38" i="8"/>
  <c r="H38" i="8"/>
  <c r="N16" i="8"/>
  <c r="N20" i="8" s="1"/>
  <c r="N27" i="8" s="1"/>
  <c r="N30" i="8" s="1"/>
  <c r="N33" i="8" s="1"/>
  <c r="L16" i="8"/>
  <c r="L20" i="8" s="1"/>
  <c r="L27" i="8" s="1"/>
  <c r="L33" i="8" s="1"/>
  <c r="J16" i="8"/>
  <c r="J20" i="8" s="1"/>
  <c r="J27" i="8" s="1"/>
  <c r="J30" i="8" s="1"/>
  <c r="J33" i="8" s="1"/>
  <c r="H16" i="8"/>
  <c r="H20" i="8" s="1"/>
  <c r="H27" i="8" s="1"/>
  <c r="H33" i="8" s="1"/>
  <c r="A1" i="8"/>
  <c r="L40" i="8" l="1"/>
  <c r="J40" i="8"/>
  <c r="H40" i="8"/>
  <c r="N40" i="8"/>
  <c r="L131" i="1" l="1"/>
  <c r="H131" i="1"/>
  <c r="A99" i="1" l="1"/>
  <c r="A51" i="1"/>
  <c r="M110" i="6"/>
  <c r="K110" i="6"/>
  <c r="G110" i="6"/>
  <c r="I110" i="6"/>
  <c r="N52" i="7" l="1"/>
  <c r="L52" i="7"/>
  <c r="J52" i="7"/>
  <c r="H52" i="7"/>
  <c r="N46" i="7"/>
  <c r="L46" i="7"/>
  <c r="J46" i="7"/>
  <c r="H46" i="7"/>
  <c r="N38" i="7"/>
  <c r="L38" i="7"/>
  <c r="J38" i="7"/>
  <c r="H38" i="7"/>
  <c r="N16" i="7"/>
  <c r="N20" i="7" s="1"/>
  <c r="N27" i="7" s="1"/>
  <c r="N30" i="7" s="1"/>
  <c r="N33" i="7" s="1"/>
  <c r="N40" i="7" s="1"/>
  <c r="L16" i="7"/>
  <c r="L20" i="7" s="1"/>
  <c r="L27" i="7" s="1"/>
  <c r="L30" i="7" s="1"/>
  <c r="L33" i="7" s="1"/>
  <c r="J16" i="7"/>
  <c r="J20" i="7" s="1"/>
  <c r="J27" i="7" s="1"/>
  <c r="J30" i="7" s="1"/>
  <c r="J33" i="7" s="1"/>
  <c r="H16" i="7"/>
  <c r="H20" i="7" s="1"/>
  <c r="H27" i="7" s="1"/>
  <c r="H30" i="7" s="1"/>
  <c r="H33" i="7" s="1"/>
  <c r="A1" i="7"/>
  <c r="I86" i="6"/>
  <c r="K86" i="6"/>
  <c r="M86" i="6"/>
  <c r="I46" i="6"/>
  <c r="K43" i="6"/>
  <c r="K46" i="6" s="1"/>
  <c r="M43" i="6"/>
  <c r="M46" i="6" s="1"/>
  <c r="J40" i="7" l="1"/>
  <c r="L40" i="7"/>
  <c r="H40" i="7"/>
  <c r="M88" i="6"/>
  <c r="M91" i="6" s="1"/>
  <c r="K88" i="6"/>
  <c r="I88" i="6"/>
  <c r="I91" i="6" s="1"/>
  <c r="K91" i="6" l="1"/>
  <c r="N28" i="5" l="1"/>
  <c r="J35" i="5" l="1"/>
  <c r="H35" i="5"/>
  <c r="F35" i="5"/>
  <c r="L35" i="5"/>
  <c r="N20" i="4"/>
  <c r="J20" i="4"/>
  <c r="H20" i="4"/>
  <c r="F20" i="4"/>
  <c r="R20" i="4"/>
  <c r="H134" i="1"/>
  <c r="H78" i="1"/>
  <c r="H70" i="1"/>
  <c r="H23" i="1"/>
  <c r="H37" i="1" s="1"/>
  <c r="L134" i="1"/>
  <c r="L78" i="1"/>
  <c r="L70" i="1"/>
  <c r="L23" i="1"/>
  <c r="L37" i="1" l="1"/>
  <c r="H80" i="1"/>
  <c r="H136" i="1" s="1"/>
  <c r="L80" i="1"/>
  <c r="L136" i="1" s="1"/>
  <c r="N35" i="5"/>
  <c r="P20" i="4"/>
  <c r="L20" i="4"/>
  <c r="T20" i="4"/>
  <c r="J70" i="1" l="1"/>
  <c r="F23" i="1" l="1"/>
  <c r="L37" i="4" l="1"/>
  <c r="R37" i="4"/>
  <c r="J19" i="5"/>
  <c r="H19" i="5"/>
  <c r="F19" i="5"/>
  <c r="T30" i="4"/>
  <c r="N37" i="4"/>
  <c r="J37" i="4"/>
  <c r="H37" i="4"/>
  <c r="F37" i="4"/>
  <c r="P37" i="4" l="1"/>
  <c r="A1" i="4" l="1"/>
  <c r="A1" i="5"/>
  <c r="A59" i="6"/>
  <c r="A58" i="6"/>
  <c r="A1" i="6"/>
  <c r="A57" i="6" s="1"/>
  <c r="G86" i="6"/>
  <c r="G43" i="6" l="1"/>
  <c r="G46" i="6" l="1"/>
  <c r="G88" i="6" s="1"/>
  <c r="G91" i="6" s="1"/>
  <c r="L19" i="5"/>
  <c r="T37" i="4" l="1"/>
  <c r="A146" i="1" l="1"/>
  <c r="A43" i="4" l="1"/>
  <c r="A41" i="5"/>
  <c r="A96" i="1"/>
  <c r="A64" i="8" s="1"/>
  <c r="A64" i="7" l="1"/>
  <c r="A116" i="6"/>
  <c r="A56" i="6"/>
  <c r="F134" i="1"/>
  <c r="F78" i="1" l="1"/>
  <c r="J78" i="1"/>
  <c r="J80" i="1" s="1"/>
  <c r="F70" i="1"/>
  <c r="J23" i="1"/>
  <c r="F80" i="1" l="1"/>
  <c r="F136" i="1" s="1"/>
  <c r="J136" i="1"/>
  <c r="F37" i="1"/>
  <c r="J37" i="1"/>
</calcChain>
</file>

<file path=xl/sharedStrings.xml><?xml version="1.0" encoding="utf-8"?>
<sst xmlns="http://schemas.openxmlformats.org/spreadsheetml/2006/main" count="485" uniqueCount="198">
  <si>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</si>
  <si>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</si>
  <si>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</si>
  <si>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</si>
  <si>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</si>
  <si>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</si>
  <si>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</si>
  <si>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</si>
  <si>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</si>
  <si>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</si>
  <si>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</si>
  <si>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</si>
  <si>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</si>
  <si>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</si>
  <si>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</si>
  <si>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</si>
  <si>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</si>
  <si>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</si>
  <si>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</si>
  <si>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</si>
  <si>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</si>
  <si>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</si>
  <si>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</si>
  <si>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</si>
  <si>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</si>
  <si>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</si>
  <si>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</si>
  <si>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</si>
  <si>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</si>
  <si>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</si>
  <si>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</si>
  <si>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</si>
  <si>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</si>
  <si>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</si>
  <si>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Selling expenses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</si>
  <si>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</si>
  <si>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</si>
  <si>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</si>
  <si>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</si>
  <si>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</si>
  <si>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Owners of the parent </t>
  </si>
  <si>
    <t>Basic earnings per share (Baht)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</si>
  <si>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</si>
  <si>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</si>
  <si>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</si>
  <si>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</si>
  <si>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</si>
  <si>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</si>
  <si>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</si>
  <si>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</si>
  <si>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</si>
  <si>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 xml:space="preserve">Cash flows receipts from operating activities </t>
  </si>
  <si>
    <t>Income tax paid</t>
  </si>
  <si>
    <t>Net cash receipts from operating activities</t>
  </si>
  <si>
    <t>Cash flows from investing activities</t>
  </si>
  <si>
    <t>Cash flows from financing activities</t>
  </si>
  <si>
    <t>Cash and cash equivalents - opening balance</t>
  </si>
  <si>
    <t>Inventories</t>
  </si>
  <si>
    <t>Provision for decommissioning</t>
  </si>
  <si>
    <t xml:space="preserve">Changes in equity for period </t>
  </si>
  <si>
    <t>common control</t>
  </si>
  <si>
    <t>Note</t>
  </si>
  <si>
    <t>combination under</t>
  </si>
  <si>
    <t>Statement of Comprehensive Income (Unaudited)</t>
  </si>
  <si>
    <t>Statement of Cash Flows (Unaudited)</t>
  </si>
  <si>
    <t>Other income</t>
  </si>
  <si>
    <t>Profit before expenses</t>
  </si>
  <si>
    <t>for the period - net of tax</t>
  </si>
  <si>
    <t>Total comprehensive income for the period</t>
  </si>
  <si>
    <t>Intangible assets (net)</t>
  </si>
  <si>
    <t>Trade and other accounts payable</t>
  </si>
  <si>
    <t xml:space="preserve">   par value Baht 5 each</t>
  </si>
  <si>
    <t>Attributable to owners of the parent</t>
  </si>
  <si>
    <t>Changes in working capital</t>
  </si>
  <si>
    <t>before income tax paid</t>
  </si>
  <si>
    <t>Deferred tax assets (net)</t>
  </si>
  <si>
    <t>Income tax payable</t>
  </si>
  <si>
    <t xml:space="preserve">Issued and fully paid-up share capital 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</si>
  <si>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</si>
  <si>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</si>
  <si>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</si>
  <si>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</si>
  <si>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</si>
  <si>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Dividends payment</t>
  </si>
  <si>
    <t>Equity attributable to owners of parent</t>
  </si>
  <si>
    <t>Share premium</t>
  </si>
  <si>
    <t>Trade and other accounts receivables</t>
  </si>
  <si>
    <t>Earnings per share for profit attributable to</t>
  </si>
  <si>
    <t>Total owners</t>
  </si>
  <si>
    <t>of parent</t>
  </si>
  <si>
    <t>Share</t>
  </si>
  <si>
    <t>premium</t>
  </si>
  <si>
    <t>Cash and cash equivalents - closing balance</t>
  </si>
  <si>
    <t>(Audited)</t>
  </si>
  <si>
    <t>45,000,000 ordinary shares of</t>
  </si>
  <si>
    <t>Net gain (loss) from exchange rate</t>
  </si>
  <si>
    <t>Other component of equity</t>
  </si>
  <si>
    <r>
      <t xml:space="preserve">Liabilities and equity </t>
    </r>
    <r>
      <rPr>
        <sz val="8"/>
        <rFont val="Arial"/>
        <family val="2"/>
      </rPr>
      <t>(Cont'd)</t>
    </r>
  </si>
  <si>
    <t>Profit before finance costs and income tax</t>
  </si>
  <si>
    <t>the owners of the parent</t>
  </si>
  <si>
    <t>Right-of-use assets (net)</t>
  </si>
  <si>
    <t>Current portion of lease liabilities (net)</t>
  </si>
  <si>
    <t>Lease liabilities (net)</t>
  </si>
  <si>
    <t>Cost of sales and services</t>
  </si>
  <si>
    <t>Separate financial information (Unaudited)</t>
  </si>
  <si>
    <t>Net increase (decrease) in cash and cash equivalents</t>
  </si>
  <si>
    <t xml:space="preserve">- At 1 January </t>
  </si>
  <si>
    <t>- Cash flows paid</t>
  </si>
  <si>
    <t>Trade and other accounts receivable (net)</t>
  </si>
  <si>
    <t xml:space="preserve"> </t>
  </si>
  <si>
    <t>Revenue from sales and services</t>
  </si>
  <si>
    <t>Employee  benefit obligations</t>
  </si>
  <si>
    <t>Net cash payments from financing activities</t>
  </si>
  <si>
    <t>............................................................. Director                 .................................................... Director</t>
  </si>
  <si>
    <t xml:space="preserve">                                     (Mrs. Parinyarat Quangkananurug)                                       (Ms. Chanida Pattanotai)</t>
  </si>
  <si>
    <t>31 December</t>
  </si>
  <si>
    <t>Legal reserve</t>
  </si>
  <si>
    <t>Dividend payment</t>
  </si>
  <si>
    <t>measured at fair value through profit or loss</t>
  </si>
  <si>
    <t xml:space="preserve">Financial assets measured at fair value </t>
  </si>
  <si>
    <t>through profit or loss</t>
  </si>
  <si>
    <t>Building and equipment (net)</t>
  </si>
  <si>
    <t>Total comprehensive income attributable to:</t>
  </si>
  <si>
    <t>Dividend income</t>
  </si>
  <si>
    <t>Purchases of building and equipment</t>
  </si>
  <si>
    <t>Repayments for lease liabilities</t>
  </si>
  <si>
    <t>- Interest expense from lease liabilities</t>
  </si>
  <si>
    <t>Depreciation expense building and equipment</t>
  </si>
  <si>
    <t>Depreciation expense right-of-use assets</t>
  </si>
  <si>
    <t>Interest expense from provision for decommissioning</t>
  </si>
  <si>
    <t>Premium on share capital</t>
  </si>
  <si>
    <t>Adjustments for:</t>
  </si>
  <si>
    <t>Amortisation expense intangible assets</t>
  </si>
  <si>
    <t>Net cash receipt (payments) from investing activities</t>
  </si>
  <si>
    <t>Non-cash items:</t>
  </si>
  <si>
    <t xml:space="preserve">Payable balances from purchase of building and equipment </t>
  </si>
  <si>
    <t>2022</t>
  </si>
  <si>
    <t>Opening balance as at 1 January 2022</t>
  </si>
  <si>
    <t xml:space="preserve">Opening balance as at 1 January 2022 </t>
  </si>
  <si>
    <t>Allowance for obsolete inventories</t>
  </si>
  <si>
    <t>Rental discount</t>
  </si>
  <si>
    <t>Interest expense from lease liabilities</t>
  </si>
  <si>
    <t xml:space="preserve">Interest paid from lease liabilities </t>
  </si>
  <si>
    <t>Changes in liabilities from financing activities</t>
  </si>
  <si>
    <t>- Rental Discount</t>
  </si>
  <si>
    <t>Discount from business</t>
  </si>
  <si>
    <t>Bad debt write off</t>
  </si>
  <si>
    <t xml:space="preserve">                                     (Mrs. Parinyarat Quangkananurug)                                        (Ms. Chanida Pattanotai)</t>
  </si>
  <si>
    <t xml:space="preserve">                                      (Mrs. Parinyarat Quangkananurug)                                       (Ms. Chanida Pattanotai)</t>
  </si>
  <si>
    <t>Loss on write-off of building and equipment</t>
  </si>
  <si>
    <t>(Gain) Loss on disposal of equipment</t>
  </si>
  <si>
    <t>Purchase of intangible asset</t>
  </si>
  <si>
    <t>Other gain(loss)</t>
  </si>
  <si>
    <t>(Reversal) recognised of expected credit loss</t>
  </si>
  <si>
    <t xml:space="preserve">Unrealised (gain) loss on measurement of financial assets </t>
  </si>
  <si>
    <t>2023</t>
  </si>
  <si>
    <t>Reversal of expected credit loss</t>
  </si>
  <si>
    <t>Opening balance as at 1 January 2023</t>
  </si>
  <si>
    <t>Dividend received from subsidiary</t>
  </si>
  <si>
    <t>Investments in subsidiaries</t>
  </si>
  <si>
    <t>Interest payable from lease liabilities</t>
  </si>
  <si>
    <t>Other comprehensive income</t>
  </si>
  <si>
    <t xml:space="preserve">Other comprehensive income </t>
  </si>
  <si>
    <t>Advance for right-of-use assets</t>
  </si>
  <si>
    <t xml:space="preserve">                                                                                               ............................................................. Director                 .............................................................. Director</t>
  </si>
  <si>
    <t xml:space="preserve">                                                                                                  (Mrs. Parinyarat Quangkananurug)                                             (Ms. Chanida Pattanotai)</t>
  </si>
  <si>
    <t>............................................................. Director                 ............................................................ Director</t>
  </si>
  <si>
    <t xml:space="preserve">                                                                       (Mrs. Parinyarat Quangkananurug)                                            (Ms. Chanida Pattanotai)</t>
  </si>
  <si>
    <t>Gain from transfer of financial assets measured</t>
  </si>
  <si>
    <t>at fair value through profit or loss</t>
  </si>
  <si>
    <t>Interest income</t>
  </si>
  <si>
    <t>Proceeds from disposal of financial assets measured</t>
  </si>
  <si>
    <t>Interest income received</t>
  </si>
  <si>
    <t>- Addition</t>
  </si>
  <si>
    <t xml:space="preserve">- Reassessment of lease liabilities </t>
  </si>
  <si>
    <t>303,947,800 ordinary shares of</t>
  </si>
  <si>
    <t xml:space="preserve">  par value Baht 1 each</t>
  </si>
  <si>
    <t>280,000,000 ordinary shares of</t>
  </si>
  <si>
    <t>Safe Fertility Group Public Company Limited</t>
  </si>
  <si>
    <t xml:space="preserve">Issuance of ordinary shares </t>
  </si>
  <si>
    <t>Proceeds from disposal of equipment</t>
  </si>
  <si>
    <t>Prepayment for right-of-use asset</t>
  </si>
  <si>
    <t>Dividend income received</t>
  </si>
  <si>
    <t>Issuance of ordinary shares</t>
  </si>
  <si>
    <t>Decrease in right-of-use assets</t>
  </si>
  <si>
    <t>Transfer of right of use asset to building and equipment</t>
  </si>
  <si>
    <t>The condensed notes to the interim financial information from pages 11 to 24 are an integral part of this interim financial information.</t>
  </si>
  <si>
    <t>Reversal (recognised) of expected credit loss</t>
  </si>
  <si>
    <t>As at 30 September 2023</t>
  </si>
  <si>
    <t>30 September</t>
  </si>
  <si>
    <t xml:space="preserve">- At 30 September 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</si>
  <si>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</si>
  <si>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</si>
  <si>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</si>
  <si>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</si>
  <si>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t>Dividends payable</t>
  </si>
  <si>
    <t>................................................................. Director               ........................................................ Director</t>
  </si>
  <si>
    <t xml:space="preserve">                              (Mrs. Parinyarat Quangkananurug)                                          (Ms. Chanida Pattanotai)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</si>
</sst>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.5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165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1" xfId="6" applyNumberFormat="1" applyFont="1" applyFill="1" applyBorder="1" applyAlignment="1">
      <alignment horizontal="right" vertical="center"/>
    </xf>
    <xf numFmtId="166" fontId="12" fillId="0" borderId="3" xfId="6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0" xfId="6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/>
    </xf>
    <xf numFmtId="165" fontId="11" fillId="0" borderId="0" xfId="0" quotePrefix="1" applyNumberFormat="1" applyFont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6" fontId="15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2" fillId="0" borderId="1" xfId="0" applyNumberFormat="1" applyFont="1" applyBorder="1" applyAlignment="1">
      <alignment horizontal="left" vertical="center"/>
    </xf>
    <xf numFmtId="166" fontId="12" fillId="0" borderId="1" xfId="1" applyNumberFormat="1" applyFont="1" applyFill="1" applyBorder="1" applyAlignment="1">
      <alignment vertical="center"/>
    </xf>
    <xf numFmtId="0" fontId="12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65" fontId="9" fillId="0" borderId="4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165" fontId="10" fillId="2" borderId="0" xfId="0" applyNumberFormat="1" applyFont="1" applyFill="1" applyAlignment="1">
      <alignment horizontal="right" vertical="center"/>
    </xf>
    <xf numFmtId="166" fontId="9" fillId="2" borderId="0" xfId="1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vertical="center"/>
    </xf>
    <xf numFmtId="165" fontId="9" fillId="2" borderId="2" xfId="1" applyNumberFormat="1" applyFont="1" applyFill="1" applyBorder="1" applyAlignment="1">
      <alignment vertical="center"/>
    </xf>
    <xf numFmtId="165" fontId="9" fillId="2" borderId="3" xfId="1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horizontal="left" vertical="center"/>
    </xf>
    <xf numFmtId="166" fontId="9" fillId="2" borderId="0" xfId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6" fontId="9" fillId="2" borderId="3" xfId="1" applyNumberFormat="1" applyFont="1" applyFill="1" applyBorder="1" applyAlignment="1">
      <alignment vertical="center"/>
    </xf>
    <xf numFmtId="166" fontId="9" fillId="2" borderId="0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166" fontId="12" fillId="2" borderId="0" xfId="6" applyNumberFormat="1" applyFont="1" applyFill="1" applyBorder="1" applyAlignment="1">
      <alignment horizontal="right" vertical="center"/>
    </xf>
    <xf numFmtId="166" fontId="12" fillId="2" borderId="1" xfId="6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3" xfId="1" applyNumberFormat="1" applyFont="1" applyFill="1" applyBorder="1" applyAlignment="1">
      <alignment vertical="center"/>
    </xf>
    <xf numFmtId="166" fontId="12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6" fontId="12" fillId="2" borderId="0" xfId="6" applyNumberFormat="1" applyFont="1" applyFill="1" applyAlignment="1">
      <alignment horizontal="right" vertical="center"/>
    </xf>
    <xf numFmtId="166" fontId="12" fillId="2" borderId="3" xfId="6" applyNumberFormat="1" applyFont="1" applyFill="1" applyBorder="1" applyAlignment="1">
      <alignment horizontal="right" vertical="center"/>
    </xf>
    <xf numFmtId="166" fontId="12" fillId="2" borderId="0" xfId="1" applyNumberFormat="1" applyFont="1" applyFill="1" applyAlignment="1">
      <alignment horizontal="center" vertical="center"/>
    </xf>
    <xf numFmtId="165" fontId="12" fillId="2" borderId="0" xfId="6" applyNumberFormat="1" applyFont="1" applyFill="1" applyAlignment="1">
      <alignment horizontal="right" vertical="center"/>
    </xf>
    <xf numFmtId="165" fontId="12" fillId="2" borderId="2" xfId="1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horizontal="left" vertical="center"/>
    </xf>
    <xf numFmtId="165" fontId="12" fillId="2" borderId="1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64" fontId="2" fillId="0" borderId="3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6" fontId="2" fillId="2" borderId="0" xfId="10" applyNumberFormat="1" applyFont="1" applyFill="1" applyBorder="1" applyAlignment="1">
      <alignment horizontal="center" vertical="center"/>
    </xf>
    <xf numFmtId="166" fontId="9" fillId="2" borderId="0" xfId="13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17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12" fillId="2" borderId="0" xfId="0" applyNumberFormat="1" applyFont="1" applyFill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12" fillId="2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shrinkToFit="1"/>
    </xf>
    <xf numFmtId="166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165" fontId="15" fillId="0" borderId="1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8">
    <cellStyle name="Comma" xfId="1" builtinId="3"/>
    <cellStyle name="Comma 2 3" xfId="4" xr:uid="{00000000-0005-0000-0000-000001000000}"/>
    <cellStyle name="Comma 3" xfId="5" xr:uid="{00000000-0005-0000-0000-000002000000}"/>
    <cellStyle name="Comma 44" xfId="9" xr:uid="{0CCA0BA3-AC40-4227-A2CC-00630053EC3C}"/>
    <cellStyle name="Comma 46" xfId="10" xr:uid="{FB37F61D-4DC9-475F-89B0-2DEA801EB4A6}"/>
    <cellStyle name="Comma 47" xfId="8" xr:uid="{559CD4D2-004C-46B9-9900-2F100CC257BE}"/>
    <cellStyle name="Comma 48" xfId="13" xr:uid="{BEF5EA0F-256B-4FA4-A37F-F47C32F6BAA3}"/>
    <cellStyle name="Comma 53" xfId="14" xr:uid="{0134AE4A-AC36-47F1-A2E5-F7E5D4BADC79}"/>
    <cellStyle name="Comma 54" xfId="15" xr:uid="{4E959835-1692-4AA4-9B32-9FD3B50B8A70}"/>
    <cellStyle name="Comma 56" xfId="16" xr:uid="{2ECAE649-EAF2-4EC4-B9F2-FC7EFFB06D7A}"/>
    <cellStyle name="Comma 60" xfId="11" xr:uid="{1FE7CBAC-6D96-47C0-A5BE-8A283C4E8B8C}"/>
    <cellStyle name="Comma 62" xfId="17" xr:uid="{FCB73600-36AB-43A8-94BA-943B52547C1C}"/>
    <cellStyle name="Comma 63" xfId="12" xr:uid="{464202B1-99A9-4E82-9F4B-14E5BE2211FC}"/>
    <cellStyle name="Comma_Akara_3 years FS_Eng_v 19 March" xfId="6" xr:uid="{DE40804C-5FED-4177-BC99-8139125E039C}"/>
    <cellStyle name="Normal" xfId="0" builtinId="0"/>
    <cellStyle name="Normal 2" xfId="2" xr:uid="{00000000-0005-0000-0000-000004000000}"/>
    <cellStyle name="Normal 3 2" xfId="3" xr:uid="{00000000-0005-0000-0000-000005000000}"/>
    <cellStyle name="Normal 6" xfId="7" xr:uid="{76DFE7F5-715B-4279-A813-684CD7E117C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zoomScale="115" zoomScaleNormal="115" workbookViewId="0">
      <selection activeCell="Q10" sqref="Q10"/>
    </sheetView>
  </sheetViews>
  <sheetFormatPr defaultColWidth="8.85546875" defaultRowHeight="15.95" customHeight="1"/>
  <cols>
    <col min="1" max="2" width="1.42578125" style="16" customWidth="1"/>
    <col min="3" max="3" width="29.5703125" style="16" customWidth="1"/>
    <col min="4" max="4" width="4.5703125" style="189" customWidth="1"/>
    <col min="5" max="5" width="0.85546875" style="16" customWidth="1"/>
    <col min="6" max="6" width="12.28515625" style="117" customWidth="1"/>
    <col min="7" max="7" width="0.85546875" style="117" customWidth="1"/>
    <col min="8" max="8" width="12.28515625" style="117" customWidth="1"/>
    <col min="9" max="9" width="0.85546875" style="117" customWidth="1"/>
    <col min="10" max="10" width="12.28515625" style="117" customWidth="1"/>
    <col min="11" max="11" width="0.85546875" style="117" customWidth="1"/>
    <col min="12" max="12" width="12.28515625" style="117" customWidth="1"/>
    <col min="13" max="16384" width="8.85546875" style="16"/>
  </cols>
  <sheetData>
    <row r="1" spans="1:12" ht="16.5" customHeight="1">
      <c r="A1" s="7" t="s">
        <v>178</v>
      </c>
      <c r="B1" s="8"/>
      <c r="C1" s="8"/>
    </row>
    <row r="2" spans="1:12" ht="16.5" customHeight="1">
      <c r="A2" s="7" t="s">
        <v>0</v>
      </c>
      <c r="B2" s="8"/>
      <c r="C2" s="8"/>
    </row>
    <row r="3" spans="1:12" ht="16.5" customHeight="1">
      <c r="A3" s="115" t="s">
        <v>188</v>
      </c>
      <c r="B3" s="9"/>
      <c r="C3" s="9"/>
      <c r="D3" s="185"/>
      <c r="E3" s="184"/>
      <c r="F3" s="123"/>
      <c r="G3" s="123"/>
      <c r="H3" s="123"/>
      <c r="I3" s="123"/>
      <c r="J3" s="123"/>
      <c r="K3" s="123"/>
      <c r="L3" s="123"/>
    </row>
    <row r="4" spans="1:12" ht="16.5" customHeight="1"/>
    <row r="5" spans="1:12" ht="16.5" customHeight="1"/>
    <row r="6" spans="1:12" ht="16.5" customHeight="1">
      <c r="F6" s="196" t="s">
        <v>1</v>
      </c>
      <c r="G6" s="196"/>
      <c r="H6" s="196"/>
      <c r="J6" s="196" t="s">
        <v>2</v>
      </c>
      <c r="K6" s="196"/>
      <c r="L6" s="196"/>
    </row>
    <row r="7" spans="1:12" ht="16.5" customHeight="1">
      <c r="F7" s="197" t="s">
        <v>3</v>
      </c>
      <c r="G7" s="197"/>
      <c r="H7" s="197"/>
      <c r="J7" s="197" t="s">
        <v>3</v>
      </c>
      <c r="K7" s="197"/>
      <c r="L7" s="197"/>
    </row>
    <row r="8" spans="1:12" ht="16.5" customHeight="1">
      <c r="F8" s="118" t="s">
        <v>4</v>
      </c>
      <c r="G8" s="119"/>
      <c r="H8" s="118" t="s">
        <v>93</v>
      </c>
      <c r="I8" s="119"/>
      <c r="J8" s="118" t="s">
        <v>4</v>
      </c>
      <c r="K8" s="119"/>
      <c r="L8" s="118" t="s">
        <v>93</v>
      </c>
    </row>
    <row r="9" spans="1:12" ht="16.5" customHeight="1">
      <c r="F9" s="17" t="s">
        <v>189</v>
      </c>
      <c r="G9" s="118"/>
      <c r="H9" s="17" t="s">
        <v>115</v>
      </c>
      <c r="I9" s="118"/>
      <c r="J9" s="17" t="s">
        <v>189</v>
      </c>
      <c r="K9" s="118"/>
      <c r="L9" s="17" t="s">
        <v>115</v>
      </c>
    </row>
    <row r="10" spans="1:12" ht="16.5" customHeight="1">
      <c r="F10" s="17" t="s">
        <v>155</v>
      </c>
      <c r="G10" s="118"/>
      <c r="H10" s="17" t="s">
        <v>136</v>
      </c>
      <c r="I10" s="118"/>
      <c r="J10" s="17" t="s">
        <v>155</v>
      </c>
      <c r="K10" s="118"/>
      <c r="L10" s="17" t="s">
        <v>136</v>
      </c>
    </row>
    <row r="11" spans="1:12" ht="16.5" customHeight="1">
      <c r="D11" s="18" t="s">
        <v>5</v>
      </c>
      <c r="F11" s="120" t="s">
        <v>31</v>
      </c>
      <c r="G11" s="118"/>
      <c r="H11" s="120" t="s">
        <v>31</v>
      </c>
      <c r="I11" s="118"/>
      <c r="J11" s="120" t="s">
        <v>31</v>
      </c>
      <c r="K11" s="118"/>
      <c r="L11" s="120" t="s">
        <v>31</v>
      </c>
    </row>
    <row r="12" spans="1:12" ht="16.5" customHeight="1">
      <c r="F12" s="147"/>
      <c r="G12" s="121"/>
      <c r="H12" s="121"/>
      <c r="I12" s="121"/>
      <c r="J12" s="147"/>
      <c r="K12" s="121"/>
      <c r="L12" s="121"/>
    </row>
    <row r="13" spans="1:12" ht="16.5" customHeight="1">
      <c r="A13" s="19" t="s">
        <v>6</v>
      </c>
      <c r="F13" s="137"/>
      <c r="J13" s="137"/>
    </row>
    <row r="14" spans="1:12" ht="16.5" customHeight="1">
      <c r="F14" s="137"/>
      <c r="J14" s="137"/>
    </row>
    <row r="15" spans="1:12" ht="16.5" customHeight="1">
      <c r="A15" s="19" t="s">
        <v>7</v>
      </c>
      <c r="F15" s="137"/>
      <c r="J15" s="137"/>
    </row>
    <row r="16" spans="1:12" ht="16.5" customHeight="1">
      <c r="F16" s="137"/>
      <c r="J16" s="137"/>
    </row>
    <row r="17" spans="1:12" ht="16.5" customHeight="1">
      <c r="A17" s="16" t="s">
        <v>8</v>
      </c>
      <c r="F17" s="29">
        <v>756926168</v>
      </c>
      <c r="G17" s="20"/>
      <c r="H17" s="117">
        <v>850659889</v>
      </c>
      <c r="I17" s="15"/>
      <c r="J17" s="136">
        <v>700676440</v>
      </c>
      <c r="K17" s="15"/>
      <c r="L17" s="13">
        <v>746864670</v>
      </c>
    </row>
    <row r="18" spans="1:12" ht="16.5" customHeight="1">
      <c r="A18" s="16" t="s">
        <v>119</v>
      </c>
      <c r="F18" s="29"/>
      <c r="G18" s="20"/>
      <c r="H18" s="20"/>
      <c r="I18" s="20"/>
      <c r="J18" s="29"/>
      <c r="K18" s="20"/>
      <c r="L18" s="20"/>
    </row>
    <row r="19" spans="1:12" ht="16.5" customHeight="1">
      <c r="A19" s="16" t="s">
        <v>109</v>
      </c>
      <c r="B19" s="16" t="s">
        <v>120</v>
      </c>
      <c r="D19" s="189">
        <v>7</v>
      </c>
      <c r="F19" s="29">
        <v>230699751</v>
      </c>
      <c r="G19" s="20"/>
      <c r="H19" s="13">
        <v>228473019</v>
      </c>
      <c r="I19" s="15"/>
      <c r="J19" s="136">
        <v>230699751</v>
      </c>
      <c r="K19" s="15"/>
      <c r="L19" s="13">
        <v>228473019</v>
      </c>
    </row>
    <row r="20" spans="1:12" ht="16.5" customHeight="1">
      <c r="A20" s="16" t="s">
        <v>108</v>
      </c>
      <c r="D20" s="189">
        <v>8</v>
      </c>
      <c r="F20" s="29">
        <v>30422788</v>
      </c>
      <c r="G20" s="25"/>
      <c r="H20" s="13">
        <v>20247466</v>
      </c>
      <c r="I20" s="15"/>
      <c r="J20" s="136">
        <v>12753311</v>
      </c>
      <c r="K20" s="15"/>
      <c r="L20" s="13">
        <v>5863321</v>
      </c>
    </row>
    <row r="21" spans="1:12" ht="16.5" customHeight="1">
      <c r="A21" s="16" t="s">
        <v>57</v>
      </c>
      <c r="F21" s="29">
        <v>67154745</v>
      </c>
      <c r="G21" s="20"/>
      <c r="H21" s="28">
        <v>48664477</v>
      </c>
      <c r="I21" s="15"/>
      <c r="J21" s="136">
        <v>24547500</v>
      </c>
      <c r="K21" s="15"/>
      <c r="L21" s="28">
        <v>23783455</v>
      </c>
    </row>
    <row r="22" spans="1:12" ht="16.5" customHeight="1">
      <c r="F22" s="143"/>
      <c r="G22" s="20"/>
      <c r="H22" s="122"/>
      <c r="I22" s="20"/>
      <c r="J22" s="143"/>
      <c r="K22" s="20"/>
      <c r="L22" s="122"/>
    </row>
    <row r="23" spans="1:12" ht="16.5" customHeight="1">
      <c r="A23" s="19" t="s">
        <v>9</v>
      </c>
      <c r="F23" s="148">
        <f>SUM(F17:F22)</f>
        <v>1085203452</v>
      </c>
      <c r="G23" s="20"/>
      <c r="H23" s="123">
        <f>SUM(H17:H22)</f>
        <v>1148044851</v>
      </c>
      <c r="I23" s="20"/>
      <c r="J23" s="148">
        <f>SUM(J17:J22)</f>
        <v>968677002</v>
      </c>
      <c r="K23" s="20"/>
      <c r="L23" s="123">
        <f>SUM(L17:L22)</f>
        <v>1004984465</v>
      </c>
    </row>
    <row r="24" spans="1:12" ht="16.5" customHeight="1">
      <c r="F24" s="137"/>
      <c r="G24" s="20"/>
      <c r="I24" s="20"/>
      <c r="J24" s="137"/>
      <c r="K24" s="20"/>
    </row>
    <row r="25" spans="1:12" ht="16.5" customHeight="1">
      <c r="A25" s="19" t="s">
        <v>10</v>
      </c>
      <c r="F25" s="137"/>
      <c r="I25" s="20"/>
      <c r="J25" s="137"/>
      <c r="K25" s="20"/>
    </row>
    <row r="26" spans="1:12" ht="16.5" customHeight="1">
      <c r="F26" s="137"/>
      <c r="J26" s="137"/>
    </row>
    <row r="27" spans="1:12" ht="16.5" customHeight="1">
      <c r="A27" s="16" t="s">
        <v>159</v>
      </c>
      <c r="F27" s="130">
        <v>0</v>
      </c>
      <c r="G27" s="2"/>
      <c r="H27" s="124">
        <v>0</v>
      </c>
      <c r="I27" s="15"/>
      <c r="J27" s="145">
        <v>230866208</v>
      </c>
      <c r="K27" s="15"/>
      <c r="L27" s="13">
        <v>230866208</v>
      </c>
    </row>
    <row r="28" spans="1:12" ht="16.5" customHeight="1">
      <c r="A28" s="16" t="s">
        <v>121</v>
      </c>
      <c r="D28" s="189">
        <v>9</v>
      </c>
      <c r="F28" s="171">
        <v>133256473</v>
      </c>
      <c r="G28" s="25"/>
      <c r="H28" s="13">
        <v>150458965</v>
      </c>
      <c r="I28" s="15"/>
      <c r="J28" s="136">
        <v>116787627</v>
      </c>
      <c r="K28" s="15"/>
      <c r="L28" s="13">
        <v>139256419</v>
      </c>
    </row>
    <row r="29" spans="1:12" ht="16.5" customHeight="1">
      <c r="A29" s="16" t="s">
        <v>100</v>
      </c>
      <c r="D29" s="189">
        <v>10</v>
      </c>
      <c r="F29" s="136">
        <v>72583532</v>
      </c>
      <c r="G29" s="2"/>
      <c r="H29" s="13">
        <v>87125878</v>
      </c>
      <c r="I29" s="15"/>
      <c r="J29" s="136">
        <v>64893271</v>
      </c>
      <c r="K29" s="15"/>
      <c r="L29" s="13">
        <v>78475961</v>
      </c>
    </row>
    <row r="30" spans="1:12" ht="16.5" customHeight="1">
      <c r="A30" s="16" t="s">
        <v>163</v>
      </c>
      <c r="F30" s="136">
        <v>47600000</v>
      </c>
      <c r="G30" s="25"/>
      <c r="H30" s="13">
        <v>0</v>
      </c>
      <c r="I30" s="15"/>
      <c r="J30" s="136">
        <v>47600000</v>
      </c>
      <c r="K30" s="15"/>
      <c r="L30" s="13">
        <v>0</v>
      </c>
    </row>
    <row r="31" spans="1:12" ht="16.5" customHeight="1">
      <c r="A31" s="16" t="s">
        <v>69</v>
      </c>
      <c r="D31" s="189">
        <v>11</v>
      </c>
      <c r="F31" s="136">
        <v>7283626</v>
      </c>
      <c r="G31" s="2"/>
      <c r="H31" s="13">
        <v>7382992</v>
      </c>
      <c r="I31" s="15"/>
      <c r="J31" s="136">
        <v>5613823</v>
      </c>
      <c r="K31" s="15"/>
      <c r="L31" s="13">
        <v>5602126</v>
      </c>
    </row>
    <row r="32" spans="1:12" ht="16.5" customHeight="1">
      <c r="A32" s="16" t="s">
        <v>75</v>
      </c>
      <c r="D32" s="189">
        <v>12</v>
      </c>
      <c r="F32" s="145">
        <v>6413335</v>
      </c>
      <c r="G32" s="2"/>
      <c r="H32" s="124">
        <v>5632785</v>
      </c>
      <c r="I32" s="15"/>
      <c r="J32" s="145">
        <v>5037172</v>
      </c>
      <c r="K32" s="15"/>
      <c r="L32" s="2">
        <v>4506781</v>
      </c>
    </row>
    <row r="33" spans="1:12" ht="16.5" customHeight="1">
      <c r="A33" s="16" t="s">
        <v>11</v>
      </c>
      <c r="F33" s="134">
        <v>11749587</v>
      </c>
      <c r="G33" s="2"/>
      <c r="H33" s="28">
        <v>14042475</v>
      </c>
      <c r="I33" s="15"/>
      <c r="J33" s="134">
        <v>9866813</v>
      </c>
      <c r="K33" s="15"/>
      <c r="L33" s="28">
        <v>12159701</v>
      </c>
    </row>
    <row r="34" spans="1:12" ht="16.5" customHeight="1">
      <c r="F34" s="142"/>
      <c r="G34" s="20"/>
      <c r="H34" s="21"/>
      <c r="I34" s="20"/>
      <c r="J34" s="142"/>
      <c r="K34" s="20"/>
      <c r="L34" s="21"/>
    </row>
    <row r="35" spans="1:12" ht="16.5" customHeight="1">
      <c r="A35" s="19" t="s">
        <v>12</v>
      </c>
      <c r="F35" s="186">
        <f>SUM(F27:F33)</f>
        <v>278886553</v>
      </c>
      <c r="G35" s="25"/>
      <c r="H35" s="187">
        <f>SUM(H27:H33)</f>
        <v>264643095</v>
      </c>
      <c r="I35" s="25"/>
      <c r="J35" s="186">
        <f>SUM(J27:J33)</f>
        <v>480664914</v>
      </c>
      <c r="K35" s="25"/>
      <c r="L35" s="187">
        <f>SUM(L27:L33)</f>
        <v>470867196</v>
      </c>
    </row>
    <row r="36" spans="1:12" ht="16.5" customHeight="1">
      <c r="F36" s="142"/>
      <c r="G36" s="20"/>
      <c r="H36" s="21"/>
      <c r="I36" s="20"/>
      <c r="J36" s="142"/>
      <c r="K36" s="20"/>
      <c r="L36" s="21"/>
    </row>
    <row r="37" spans="1:12" ht="16.5" customHeight="1" thickBot="1">
      <c r="A37" s="19" t="s">
        <v>13</v>
      </c>
      <c r="F37" s="31">
        <f>SUM(F23,F35)</f>
        <v>1364090005</v>
      </c>
      <c r="G37" s="20"/>
      <c r="H37" s="23">
        <f>SUM(H23,H35)</f>
        <v>1412687946</v>
      </c>
      <c r="I37" s="20"/>
      <c r="J37" s="31">
        <f>SUM(J23,J35)</f>
        <v>1449341916</v>
      </c>
      <c r="K37" s="20"/>
      <c r="L37" s="23">
        <f>SUM(L23,L35)</f>
        <v>1475851661</v>
      </c>
    </row>
    <row r="38" spans="1:12" ht="16.5" customHeight="1" thickTop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>
      <c r="A44" s="198" t="s">
        <v>113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2" ht="16.5" customHeight="1">
      <c r="A45" s="199" t="s">
        <v>114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</row>
    <row r="46" spans="1:12" ht="16.5" customHeight="1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</row>
    <row r="47" spans="1:12" ht="12.75" customHeight="1"/>
    <row r="48" spans="1:12" s="188" customFormat="1" ht="21.95" customHeight="1">
      <c r="A48" s="195" t="s">
        <v>186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</row>
    <row r="49" spans="1:12" ht="16.5" customHeight="1">
      <c r="A49" s="7" t="s">
        <v>178</v>
      </c>
      <c r="B49" s="8"/>
      <c r="C49" s="8"/>
      <c r="D49" s="183"/>
      <c r="E49" s="8"/>
      <c r="F49" s="114"/>
      <c r="G49" s="114"/>
      <c r="H49" s="114"/>
      <c r="I49" s="114"/>
      <c r="J49" s="114"/>
      <c r="K49" s="114"/>
      <c r="L49" s="114"/>
    </row>
    <row r="50" spans="1:12" ht="16.5" customHeight="1">
      <c r="A50" s="7" t="s">
        <v>0</v>
      </c>
      <c r="B50" s="8"/>
      <c r="C50" s="8"/>
      <c r="D50" s="183"/>
      <c r="E50" s="8"/>
      <c r="F50" s="114"/>
      <c r="G50" s="114"/>
      <c r="H50" s="114"/>
      <c r="I50" s="114"/>
      <c r="J50" s="114"/>
      <c r="K50" s="114"/>
      <c r="L50" s="114"/>
    </row>
    <row r="51" spans="1:12" ht="16.5" customHeight="1">
      <c r="A51" s="115" t="str">
        <f>A3</f>
        <v>As at 30 September 2023</v>
      </c>
      <c r="B51" s="9"/>
      <c r="C51" s="9"/>
      <c r="D51" s="10"/>
      <c r="E51" s="9"/>
      <c r="F51" s="116"/>
      <c r="G51" s="116"/>
      <c r="H51" s="116"/>
      <c r="I51" s="116"/>
      <c r="J51" s="116"/>
      <c r="K51" s="116"/>
      <c r="L51" s="116"/>
    </row>
    <row r="52" spans="1:12" ht="16.5" customHeight="1"/>
    <row r="53" spans="1:12" ht="16.5" customHeight="1"/>
    <row r="54" spans="1:12" ht="16.5" customHeight="1">
      <c r="F54" s="196" t="s">
        <v>1</v>
      </c>
      <c r="G54" s="196"/>
      <c r="H54" s="196"/>
      <c r="J54" s="196" t="s">
        <v>2</v>
      </c>
      <c r="K54" s="196"/>
      <c r="L54" s="196"/>
    </row>
    <row r="55" spans="1:12" ht="16.5" customHeight="1">
      <c r="F55" s="197" t="s">
        <v>3</v>
      </c>
      <c r="G55" s="197"/>
      <c r="H55" s="197"/>
      <c r="J55" s="197" t="s">
        <v>3</v>
      </c>
      <c r="K55" s="197"/>
      <c r="L55" s="197"/>
    </row>
    <row r="56" spans="1:12" ht="16.5" customHeight="1">
      <c r="F56" s="118" t="s">
        <v>4</v>
      </c>
      <c r="G56" s="119"/>
      <c r="H56" s="118" t="s">
        <v>93</v>
      </c>
      <c r="I56" s="119"/>
      <c r="J56" s="118" t="s">
        <v>4</v>
      </c>
      <c r="K56" s="119"/>
      <c r="L56" s="118" t="s">
        <v>93</v>
      </c>
    </row>
    <row r="57" spans="1:12" ht="16.5" customHeight="1">
      <c r="F57" s="17" t="s">
        <v>189</v>
      </c>
      <c r="G57" s="118"/>
      <c r="H57" s="17" t="s">
        <v>115</v>
      </c>
      <c r="I57" s="118"/>
      <c r="J57" s="17" t="s">
        <v>189</v>
      </c>
      <c r="K57" s="118"/>
      <c r="L57" s="17" t="s">
        <v>115</v>
      </c>
    </row>
    <row r="58" spans="1:12" ht="16.5" customHeight="1">
      <c r="F58" s="17" t="s">
        <v>155</v>
      </c>
      <c r="G58" s="118"/>
      <c r="H58" s="17" t="s">
        <v>136</v>
      </c>
      <c r="I58" s="118"/>
      <c r="J58" s="17" t="s">
        <v>155</v>
      </c>
      <c r="K58" s="118"/>
      <c r="L58" s="17" t="s">
        <v>136</v>
      </c>
    </row>
    <row r="59" spans="1:12" ht="16.5" customHeight="1">
      <c r="D59" s="18" t="s">
        <v>5</v>
      </c>
      <c r="F59" s="120" t="s">
        <v>31</v>
      </c>
      <c r="G59" s="118"/>
      <c r="H59" s="120" t="s">
        <v>31</v>
      </c>
      <c r="I59" s="118"/>
      <c r="J59" s="120" t="s">
        <v>31</v>
      </c>
      <c r="K59" s="118"/>
      <c r="L59" s="120" t="s">
        <v>31</v>
      </c>
    </row>
    <row r="60" spans="1:12" ht="16.5" customHeight="1">
      <c r="F60" s="137"/>
      <c r="J60" s="137"/>
    </row>
    <row r="61" spans="1:12" ht="16.5" customHeight="1">
      <c r="A61" s="19" t="s">
        <v>14</v>
      </c>
      <c r="F61" s="137"/>
      <c r="J61" s="137"/>
    </row>
    <row r="62" spans="1:12" ht="16.5" customHeight="1">
      <c r="F62" s="137"/>
      <c r="J62" s="137"/>
    </row>
    <row r="63" spans="1:12" ht="16.5" customHeight="1">
      <c r="A63" s="19" t="s">
        <v>15</v>
      </c>
      <c r="F63" s="137"/>
      <c r="J63" s="137"/>
    </row>
    <row r="64" spans="1:12" ht="16.5" customHeight="1">
      <c r="A64" s="19"/>
      <c r="F64" s="137"/>
      <c r="J64" s="137"/>
    </row>
    <row r="65" spans="1:12" ht="16.5" customHeight="1">
      <c r="A65" s="16" t="s">
        <v>70</v>
      </c>
      <c r="D65" s="189">
        <v>13</v>
      </c>
      <c r="F65" s="137">
        <v>108942994</v>
      </c>
      <c r="G65" s="25"/>
      <c r="H65" s="13">
        <v>66353830</v>
      </c>
      <c r="I65" s="15"/>
      <c r="J65" s="137">
        <v>91652799</v>
      </c>
      <c r="K65" s="76"/>
      <c r="L65" s="13">
        <v>53805043</v>
      </c>
    </row>
    <row r="66" spans="1:12" ht="16.5" customHeight="1">
      <c r="A66" s="16" t="s">
        <v>101</v>
      </c>
      <c r="D66" s="189">
        <v>14</v>
      </c>
      <c r="F66" s="146">
        <v>12954699</v>
      </c>
      <c r="G66" s="20"/>
      <c r="H66" s="13">
        <v>13781895</v>
      </c>
      <c r="I66" s="15"/>
      <c r="J66" s="136">
        <v>11809147</v>
      </c>
      <c r="K66" s="76"/>
      <c r="L66" s="124">
        <v>12678541</v>
      </c>
    </row>
    <row r="67" spans="1:12" ht="16.5" customHeight="1">
      <c r="A67" s="16" t="s">
        <v>76</v>
      </c>
      <c r="F67" s="172">
        <v>17096224</v>
      </c>
      <c r="G67" s="25"/>
      <c r="H67" s="13">
        <v>17691239</v>
      </c>
      <c r="I67" s="15"/>
      <c r="J67" s="136">
        <v>14175301</v>
      </c>
      <c r="K67" s="76"/>
      <c r="L67" s="13">
        <v>15469007</v>
      </c>
    </row>
    <row r="68" spans="1:12" ht="16.5" customHeight="1">
      <c r="A68" s="16" t="s">
        <v>16</v>
      </c>
      <c r="F68" s="146">
        <v>2322385</v>
      </c>
      <c r="G68" s="25"/>
      <c r="H68" s="13">
        <v>1304887</v>
      </c>
      <c r="I68" s="15"/>
      <c r="J68" s="136">
        <v>2084719</v>
      </c>
      <c r="K68" s="76"/>
      <c r="L68" s="13">
        <v>1054665</v>
      </c>
    </row>
    <row r="69" spans="1:12" ht="16.5" customHeight="1">
      <c r="F69" s="142"/>
      <c r="G69" s="20"/>
      <c r="H69" s="21"/>
      <c r="I69" s="20"/>
      <c r="J69" s="142"/>
      <c r="K69" s="20"/>
      <c r="L69" s="21"/>
    </row>
    <row r="70" spans="1:12" ht="16.5" customHeight="1">
      <c r="A70" s="19" t="s">
        <v>17</v>
      </c>
      <c r="F70" s="30">
        <f>SUM(F65:F68)</f>
        <v>141316302</v>
      </c>
      <c r="G70" s="20"/>
      <c r="H70" s="22">
        <f>SUM(H65:H68)</f>
        <v>99131851</v>
      </c>
      <c r="I70" s="20"/>
      <c r="J70" s="30">
        <f>SUM(J65:J68)</f>
        <v>119721966</v>
      </c>
      <c r="K70" s="20"/>
      <c r="L70" s="22">
        <f>SUM(L65:L68)</f>
        <v>83007256</v>
      </c>
    </row>
    <row r="71" spans="1:12" ht="16.5" customHeight="1">
      <c r="F71" s="29"/>
      <c r="G71" s="20"/>
      <c r="H71" s="20"/>
      <c r="I71" s="20"/>
      <c r="J71" s="29"/>
      <c r="K71" s="20"/>
      <c r="L71" s="20"/>
    </row>
    <row r="72" spans="1:12" ht="16.5" customHeight="1">
      <c r="A72" s="19" t="s">
        <v>18</v>
      </c>
      <c r="F72" s="29"/>
      <c r="G72" s="20"/>
      <c r="H72" s="20"/>
      <c r="I72" s="20"/>
      <c r="J72" s="29"/>
      <c r="K72" s="20"/>
      <c r="L72" s="20"/>
    </row>
    <row r="73" spans="1:12" ht="16.5" customHeight="1">
      <c r="F73" s="29"/>
      <c r="G73" s="20"/>
      <c r="H73" s="20"/>
      <c r="I73" s="20"/>
      <c r="J73" s="29"/>
      <c r="K73" s="20"/>
      <c r="L73" s="20"/>
    </row>
    <row r="74" spans="1:12" ht="16.5" customHeight="1">
      <c r="A74" s="16" t="s">
        <v>102</v>
      </c>
      <c r="D74" s="189">
        <v>14</v>
      </c>
      <c r="F74" s="136">
        <v>59647056</v>
      </c>
      <c r="G74" s="20"/>
      <c r="H74" s="13">
        <v>72543812</v>
      </c>
      <c r="I74" s="15"/>
      <c r="J74" s="136">
        <v>53175335</v>
      </c>
      <c r="K74" s="76"/>
      <c r="L74" s="13">
        <v>65207561</v>
      </c>
    </row>
    <row r="75" spans="1:12" ht="16.5" customHeight="1">
      <c r="A75" s="16" t="s">
        <v>19</v>
      </c>
      <c r="D75" s="189">
        <v>15</v>
      </c>
      <c r="F75" s="29">
        <v>19947856</v>
      </c>
      <c r="G75" s="20"/>
      <c r="H75" s="124">
        <v>17479645</v>
      </c>
      <c r="I75" s="124"/>
      <c r="J75" s="145">
        <v>18563567</v>
      </c>
      <c r="K75" s="124"/>
      <c r="L75" s="124">
        <v>16316155</v>
      </c>
    </row>
    <row r="76" spans="1:12" ht="16.5" customHeight="1">
      <c r="A76" s="16" t="s">
        <v>58</v>
      </c>
      <c r="F76" s="29">
        <v>13673265</v>
      </c>
      <c r="G76" s="20"/>
      <c r="H76" s="124">
        <v>13292343</v>
      </c>
      <c r="I76" s="124"/>
      <c r="J76" s="145">
        <v>10810321</v>
      </c>
      <c r="K76" s="124"/>
      <c r="L76" s="124">
        <v>10516882</v>
      </c>
    </row>
    <row r="77" spans="1:12" ht="16.5" customHeight="1">
      <c r="F77" s="142"/>
      <c r="G77" s="20"/>
      <c r="H77" s="21"/>
      <c r="I77" s="20"/>
      <c r="J77" s="142"/>
      <c r="K77" s="20"/>
      <c r="L77" s="21"/>
    </row>
    <row r="78" spans="1:12" ht="16.5" customHeight="1">
      <c r="A78" s="19" t="s">
        <v>20</v>
      </c>
      <c r="F78" s="30">
        <f>SUM(F74:F77)</f>
        <v>93268177</v>
      </c>
      <c r="G78" s="26"/>
      <c r="H78" s="22">
        <f>SUM(H74:H77)</f>
        <v>103315800</v>
      </c>
      <c r="I78" s="26"/>
      <c r="J78" s="30">
        <f>SUM(J74:J77)</f>
        <v>82549223</v>
      </c>
      <c r="K78" s="26"/>
      <c r="L78" s="22">
        <f>SUM(L74:L77)</f>
        <v>92040598</v>
      </c>
    </row>
    <row r="79" spans="1:12" ht="16.5" customHeight="1">
      <c r="F79" s="142"/>
      <c r="G79" s="26"/>
      <c r="H79" s="21"/>
      <c r="I79" s="26"/>
      <c r="J79" s="142"/>
      <c r="K79" s="26"/>
      <c r="L79" s="21"/>
    </row>
    <row r="80" spans="1:12" ht="16.5" customHeight="1">
      <c r="A80" s="19" t="s">
        <v>21</v>
      </c>
      <c r="F80" s="30">
        <f>SUM(F70,F78)</f>
        <v>234584479</v>
      </c>
      <c r="G80" s="26"/>
      <c r="H80" s="22">
        <f>SUM(H70,H78)</f>
        <v>202447651</v>
      </c>
      <c r="I80" s="26"/>
      <c r="J80" s="30">
        <f>SUM(J70,J78)</f>
        <v>202271189</v>
      </c>
      <c r="K80" s="26"/>
      <c r="L80" s="22">
        <f>SUM(L70,L78)</f>
        <v>175047854</v>
      </c>
    </row>
    <row r="81" spans="1:12" ht="16.5" customHeight="1">
      <c r="F81" s="20"/>
      <c r="G81" s="20"/>
      <c r="H81" s="20"/>
      <c r="I81" s="20"/>
      <c r="J81" s="20"/>
      <c r="K81" s="20"/>
      <c r="L81" s="20"/>
    </row>
    <row r="82" spans="1:12" ht="16.5" customHeight="1">
      <c r="F82" s="20"/>
      <c r="G82" s="20"/>
      <c r="H82" s="20"/>
      <c r="I82" s="20"/>
      <c r="J82" s="20"/>
      <c r="K82" s="20"/>
      <c r="L82" s="20"/>
    </row>
    <row r="83" spans="1:12" ht="16.5" customHeight="1">
      <c r="F83" s="20"/>
      <c r="G83" s="20"/>
      <c r="H83" s="20"/>
      <c r="I83" s="20"/>
      <c r="J83" s="20"/>
      <c r="K83" s="20"/>
      <c r="L83" s="20"/>
    </row>
    <row r="84" spans="1:12" ht="16.5" customHeight="1">
      <c r="F84" s="20"/>
      <c r="G84" s="20"/>
      <c r="H84" s="20"/>
      <c r="I84" s="20"/>
      <c r="J84" s="20"/>
      <c r="K84" s="20"/>
      <c r="L84" s="20"/>
    </row>
    <row r="85" spans="1:12" ht="16.5" customHeight="1">
      <c r="F85" s="20"/>
      <c r="G85" s="20"/>
      <c r="H85" s="20"/>
      <c r="I85" s="20"/>
      <c r="J85" s="20"/>
      <c r="K85" s="20"/>
      <c r="L85" s="20"/>
    </row>
    <row r="86" spans="1:12" ht="16.5" customHeight="1">
      <c r="F86" s="20"/>
      <c r="G86" s="20"/>
      <c r="H86" s="20"/>
      <c r="I86" s="20"/>
      <c r="J86" s="20"/>
      <c r="K86" s="20"/>
      <c r="L86" s="20"/>
    </row>
    <row r="87" spans="1:12" ht="16.5" customHeight="1">
      <c r="F87" s="20"/>
      <c r="G87" s="20"/>
      <c r="H87" s="20"/>
      <c r="I87" s="20"/>
      <c r="J87" s="20"/>
      <c r="K87" s="20"/>
      <c r="L87" s="20"/>
    </row>
    <row r="88" spans="1:12" ht="16.5" customHeight="1">
      <c r="F88" s="20"/>
      <c r="G88" s="20"/>
      <c r="H88" s="20"/>
      <c r="I88" s="20"/>
      <c r="J88" s="20"/>
      <c r="K88" s="20"/>
      <c r="L88" s="20"/>
    </row>
    <row r="89" spans="1:12" ht="16.5" customHeight="1">
      <c r="F89" s="20"/>
      <c r="G89" s="20"/>
      <c r="H89" s="20"/>
      <c r="I89" s="20"/>
      <c r="J89" s="20"/>
      <c r="K89" s="20"/>
      <c r="L89" s="20"/>
    </row>
    <row r="90" spans="1:12" ht="16.5" customHeight="1">
      <c r="F90" s="20"/>
      <c r="G90" s="20"/>
      <c r="H90" s="20"/>
      <c r="I90" s="20"/>
      <c r="J90" s="20"/>
      <c r="K90" s="20"/>
      <c r="L90" s="20"/>
    </row>
    <row r="91" spans="1:12" ht="16.5" customHeight="1">
      <c r="F91" s="20"/>
      <c r="G91" s="20"/>
      <c r="H91" s="20"/>
      <c r="I91" s="20"/>
      <c r="J91" s="20"/>
      <c r="K91" s="20"/>
      <c r="L91" s="20"/>
    </row>
    <row r="92" spans="1:12" ht="16.5" customHeight="1">
      <c r="A92" s="198" t="s">
        <v>113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</row>
    <row r="93" spans="1:12" ht="16.5" customHeight="1">
      <c r="A93" s="199" t="s">
        <v>114</v>
      </c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</row>
    <row r="94" spans="1:12" ht="16.5" customHeight="1">
      <c r="F94" s="20"/>
      <c r="G94" s="20"/>
      <c r="H94" s="20"/>
      <c r="I94" s="20"/>
      <c r="J94" s="20"/>
      <c r="K94" s="20"/>
      <c r="L94" s="20"/>
    </row>
    <row r="95" spans="1:12" ht="12.75" customHeight="1"/>
    <row r="96" spans="1:12" ht="21.95" customHeight="1">
      <c r="A96" s="195" t="str">
        <f>A48</f>
        <v>The condensed notes to the interim financial information from pages 11 to 24 are an integral part of this interim financial information.</v>
      </c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</row>
    <row r="97" spans="1:12" ht="16.5" customHeight="1">
      <c r="A97" s="7" t="s">
        <v>178</v>
      </c>
      <c r="B97" s="8"/>
      <c r="C97" s="8"/>
      <c r="D97" s="183"/>
      <c r="E97" s="8"/>
      <c r="F97" s="114"/>
      <c r="G97" s="114"/>
      <c r="H97" s="114"/>
      <c r="I97" s="114"/>
      <c r="J97" s="114"/>
      <c r="K97" s="114"/>
      <c r="L97" s="114"/>
    </row>
    <row r="98" spans="1:12" ht="16.5" customHeight="1">
      <c r="A98" s="7" t="s">
        <v>0</v>
      </c>
      <c r="B98" s="8"/>
      <c r="C98" s="8"/>
      <c r="D98" s="183"/>
      <c r="E98" s="8"/>
      <c r="F98" s="114"/>
      <c r="G98" s="114"/>
      <c r="H98" s="114"/>
      <c r="I98" s="114"/>
      <c r="J98" s="114"/>
      <c r="K98" s="114"/>
      <c r="L98" s="114"/>
    </row>
    <row r="99" spans="1:12" ht="16.5" customHeight="1">
      <c r="A99" s="115" t="str">
        <f>A3</f>
        <v>As at 30 September 2023</v>
      </c>
      <c r="B99" s="9"/>
      <c r="C99" s="9"/>
      <c r="D99" s="10"/>
      <c r="E99" s="9"/>
      <c r="F99" s="116"/>
      <c r="G99" s="116"/>
      <c r="H99" s="116"/>
      <c r="I99" s="116"/>
      <c r="J99" s="116"/>
      <c r="K99" s="116"/>
      <c r="L99" s="116"/>
    </row>
    <row r="100" spans="1:12" ht="16.5" customHeight="1"/>
    <row r="101" spans="1:12" ht="16.5" customHeight="1"/>
    <row r="102" spans="1:12" ht="15.95" customHeight="1">
      <c r="F102" s="196" t="s">
        <v>1</v>
      </c>
      <c r="G102" s="196"/>
      <c r="H102" s="196"/>
      <c r="J102" s="196" t="s">
        <v>2</v>
      </c>
      <c r="K102" s="196"/>
      <c r="L102" s="196"/>
    </row>
    <row r="103" spans="1:12" ht="15.95" customHeight="1">
      <c r="F103" s="197" t="s">
        <v>3</v>
      </c>
      <c r="G103" s="197"/>
      <c r="H103" s="197"/>
      <c r="J103" s="197" t="s">
        <v>3</v>
      </c>
      <c r="K103" s="197"/>
      <c r="L103" s="197"/>
    </row>
    <row r="104" spans="1:12" ht="15.95" customHeight="1">
      <c r="F104" s="118" t="s">
        <v>4</v>
      </c>
      <c r="G104" s="119"/>
      <c r="H104" s="118" t="s">
        <v>93</v>
      </c>
      <c r="I104" s="119"/>
      <c r="J104" s="118" t="s">
        <v>4</v>
      </c>
      <c r="K104" s="119"/>
      <c r="L104" s="118" t="s">
        <v>93</v>
      </c>
    </row>
    <row r="105" spans="1:12" ht="15.95" customHeight="1">
      <c r="F105" s="17" t="s">
        <v>189</v>
      </c>
      <c r="G105" s="118"/>
      <c r="H105" s="17" t="s">
        <v>115</v>
      </c>
      <c r="I105" s="118"/>
      <c r="J105" s="17" t="s">
        <v>189</v>
      </c>
      <c r="K105" s="118"/>
      <c r="L105" s="17" t="s">
        <v>115</v>
      </c>
    </row>
    <row r="106" spans="1:12" ht="15.95" customHeight="1">
      <c r="F106" s="17" t="s">
        <v>155</v>
      </c>
      <c r="G106" s="118"/>
      <c r="H106" s="17" t="s">
        <v>136</v>
      </c>
      <c r="I106" s="118"/>
      <c r="J106" s="17" t="s">
        <v>155</v>
      </c>
      <c r="K106" s="118"/>
      <c r="L106" s="17" t="s">
        <v>136</v>
      </c>
    </row>
    <row r="107" spans="1:12" ht="15.95" customHeight="1">
      <c r="D107" s="18" t="s">
        <v>61</v>
      </c>
      <c r="F107" s="120" t="s">
        <v>31</v>
      </c>
      <c r="G107" s="118"/>
      <c r="H107" s="120" t="s">
        <v>31</v>
      </c>
      <c r="I107" s="118"/>
      <c r="J107" s="120" t="s">
        <v>31</v>
      </c>
      <c r="K107" s="118"/>
      <c r="L107" s="120" t="s">
        <v>31</v>
      </c>
    </row>
    <row r="108" spans="1:12" ht="15.95" customHeight="1">
      <c r="F108" s="137"/>
      <c r="J108" s="137"/>
    </row>
    <row r="109" spans="1:12" ht="15.95" customHeight="1">
      <c r="A109" s="19" t="s">
        <v>97</v>
      </c>
      <c r="F109" s="137"/>
      <c r="J109" s="137"/>
    </row>
    <row r="110" spans="1:12" ht="15.95" customHeight="1">
      <c r="F110" s="137"/>
      <c r="J110" s="137"/>
    </row>
    <row r="111" spans="1:12" ht="15.95" customHeight="1">
      <c r="A111" s="19" t="s">
        <v>22</v>
      </c>
      <c r="F111" s="137"/>
      <c r="J111" s="137"/>
    </row>
    <row r="112" spans="1:12" ht="15.95" customHeight="1">
      <c r="F112" s="137"/>
      <c r="J112" s="137"/>
    </row>
    <row r="113" spans="1:12" ht="15.95" customHeight="1">
      <c r="A113" s="16" t="s">
        <v>23</v>
      </c>
      <c r="F113" s="137"/>
      <c r="J113" s="137"/>
    </row>
    <row r="114" spans="1:12" ht="15.95" customHeight="1">
      <c r="B114" s="16" t="s">
        <v>24</v>
      </c>
      <c r="F114" s="138"/>
      <c r="G114" s="125"/>
      <c r="H114" s="125"/>
      <c r="I114" s="125"/>
      <c r="J114" s="138"/>
      <c r="K114" s="125"/>
      <c r="L114" s="125"/>
    </row>
    <row r="115" spans="1:12" ht="15.95" customHeight="1">
      <c r="C115" s="16" t="s">
        <v>94</v>
      </c>
      <c r="F115" s="138"/>
      <c r="G115" s="125"/>
      <c r="H115" s="125"/>
      <c r="I115" s="125"/>
      <c r="J115" s="138"/>
      <c r="K115" s="125"/>
      <c r="L115" s="125"/>
    </row>
    <row r="116" spans="1:12" ht="15.95" customHeight="1" thickBot="1">
      <c r="C116" s="16" t="s">
        <v>71</v>
      </c>
      <c r="F116" s="139"/>
      <c r="G116" s="125"/>
      <c r="H116" s="27">
        <v>225000000</v>
      </c>
      <c r="I116" s="125"/>
      <c r="J116" s="139"/>
      <c r="K116" s="125"/>
      <c r="L116" s="27">
        <v>225000000</v>
      </c>
    </row>
    <row r="117" spans="1:12" ht="15.95" customHeight="1" thickTop="1">
      <c r="C117" s="16" t="s">
        <v>175</v>
      </c>
      <c r="F117" s="128"/>
      <c r="G117" s="125"/>
      <c r="H117" s="14"/>
      <c r="I117" s="125"/>
      <c r="J117" s="128"/>
      <c r="K117" s="125"/>
      <c r="L117" s="14"/>
    </row>
    <row r="118" spans="1:12" ht="15.95" customHeight="1" thickBot="1">
      <c r="C118" s="16" t="s">
        <v>176</v>
      </c>
      <c r="D118" s="189">
        <v>16</v>
      </c>
      <c r="F118" s="140">
        <v>303947800</v>
      </c>
      <c r="G118" s="125"/>
      <c r="H118" s="125"/>
      <c r="I118" s="125"/>
      <c r="J118" s="140">
        <v>303947800</v>
      </c>
      <c r="K118" s="125"/>
      <c r="L118" s="125"/>
    </row>
    <row r="119" spans="1:12" ht="15.95" customHeight="1" thickTop="1">
      <c r="B119" s="16" t="s">
        <v>77</v>
      </c>
      <c r="F119" s="138"/>
      <c r="G119" s="125"/>
      <c r="H119" s="125"/>
      <c r="I119" s="125"/>
      <c r="J119" s="138"/>
      <c r="K119" s="125"/>
      <c r="L119" s="125"/>
    </row>
    <row r="120" spans="1:12" ht="15.95" customHeight="1">
      <c r="C120" s="16" t="s">
        <v>94</v>
      </c>
      <c r="F120" s="130"/>
      <c r="G120" s="2"/>
      <c r="H120" s="2"/>
      <c r="I120" s="2"/>
      <c r="J120" s="130"/>
      <c r="K120" s="2"/>
      <c r="L120" s="2"/>
    </row>
    <row r="121" spans="1:12" ht="15.95" customHeight="1">
      <c r="C121" s="16" t="s">
        <v>71</v>
      </c>
      <c r="F121" s="130"/>
      <c r="G121" s="2"/>
      <c r="H121" s="13">
        <v>225000000</v>
      </c>
      <c r="I121" s="15"/>
      <c r="J121" s="136"/>
      <c r="K121" s="15"/>
      <c r="L121" s="13">
        <v>225000000</v>
      </c>
    </row>
    <row r="122" spans="1:12" ht="15.95" customHeight="1">
      <c r="C122" s="16" t="s">
        <v>177</v>
      </c>
      <c r="F122" s="130"/>
      <c r="G122" s="2"/>
      <c r="H122" s="13"/>
      <c r="I122" s="15"/>
      <c r="J122" s="136"/>
      <c r="K122" s="15"/>
      <c r="L122" s="13"/>
    </row>
    <row r="123" spans="1:12" ht="15.95" customHeight="1">
      <c r="C123" s="16" t="s">
        <v>176</v>
      </c>
      <c r="D123" s="189">
        <v>16</v>
      </c>
      <c r="F123" s="130">
        <v>280000000</v>
      </c>
      <c r="G123" s="2"/>
      <c r="H123" s="13"/>
      <c r="I123" s="15"/>
      <c r="J123" s="136">
        <v>280000000</v>
      </c>
      <c r="K123" s="15"/>
      <c r="L123" s="13"/>
    </row>
    <row r="124" spans="1:12" ht="15.95" customHeight="1">
      <c r="A124" s="16" t="s">
        <v>130</v>
      </c>
      <c r="F124" s="29">
        <v>920108908</v>
      </c>
      <c r="G124" s="20"/>
      <c r="H124" s="13">
        <v>920108908</v>
      </c>
      <c r="I124" s="15"/>
      <c r="J124" s="136">
        <v>920108908</v>
      </c>
      <c r="K124" s="15"/>
      <c r="L124" s="13">
        <v>920108908</v>
      </c>
    </row>
    <row r="125" spans="1:12" ht="15.95" customHeight="1">
      <c r="A125" s="16" t="s">
        <v>78</v>
      </c>
      <c r="F125" s="29"/>
      <c r="G125" s="20"/>
      <c r="H125" s="20"/>
      <c r="I125" s="20"/>
      <c r="J125" s="29"/>
      <c r="K125" s="20"/>
      <c r="L125" s="20"/>
    </row>
    <row r="126" spans="1:12" ht="15.95" customHeight="1">
      <c r="B126" s="16" t="s">
        <v>32</v>
      </c>
      <c r="F126" s="29">
        <v>-178289144</v>
      </c>
      <c r="G126" s="20"/>
      <c r="H126" s="13">
        <v>-178289144</v>
      </c>
      <c r="I126" s="15"/>
      <c r="J126" s="29">
        <v>0</v>
      </c>
      <c r="K126" s="15"/>
      <c r="L126" s="124">
        <v>0</v>
      </c>
    </row>
    <row r="127" spans="1:12" ht="15.95" customHeight="1">
      <c r="A127" s="16" t="s">
        <v>25</v>
      </c>
      <c r="F127" s="29"/>
      <c r="H127" s="20"/>
      <c r="J127" s="29"/>
      <c r="L127" s="20"/>
    </row>
    <row r="128" spans="1:12" ht="15.95" customHeight="1">
      <c r="B128" s="16" t="s">
        <v>26</v>
      </c>
      <c r="F128" s="29">
        <v>30394780</v>
      </c>
      <c r="G128" s="125"/>
      <c r="H128" s="13">
        <v>22422843</v>
      </c>
      <c r="I128" s="15"/>
      <c r="J128" s="136">
        <v>30394780</v>
      </c>
      <c r="K128" s="15"/>
      <c r="L128" s="13">
        <v>22422843</v>
      </c>
    </row>
    <row r="129" spans="1:12" ht="15.95" customHeight="1">
      <c r="B129" s="16" t="s">
        <v>27</v>
      </c>
      <c r="F129" s="29">
        <v>72713518</v>
      </c>
      <c r="G129" s="15"/>
      <c r="H129" s="28">
        <v>215171669</v>
      </c>
      <c r="I129" s="15"/>
      <c r="J129" s="141">
        <v>16567039</v>
      </c>
      <c r="K129" s="15"/>
      <c r="L129" s="14">
        <v>133272056</v>
      </c>
    </row>
    <row r="130" spans="1:12" ht="12" customHeight="1">
      <c r="F130" s="142"/>
      <c r="H130" s="21"/>
      <c r="J130" s="142"/>
      <c r="L130" s="21"/>
    </row>
    <row r="131" spans="1:12" ht="15.95" customHeight="1">
      <c r="A131" s="19" t="s">
        <v>84</v>
      </c>
      <c r="F131" s="32">
        <v>1124928062</v>
      </c>
      <c r="H131" s="26">
        <f>SUM(H120:H129)</f>
        <v>1204414276</v>
      </c>
      <c r="J131" s="32">
        <v>1247070727</v>
      </c>
      <c r="L131" s="26">
        <f>SUM(L120:L129)</f>
        <v>1300803807</v>
      </c>
    </row>
    <row r="132" spans="1:12" ht="15.95" customHeight="1">
      <c r="A132" s="16" t="s">
        <v>28</v>
      </c>
      <c r="F132" s="29">
        <v>4577464</v>
      </c>
      <c r="H132" s="24">
        <v>5826019</v>
      </c>
      <c r="J132" s="29">
        <v>0</v>
      </c>
      <c r="L132" s="20">
        <v>0</v>
      </c>
    </row>
    <row r="133" spans="1:12" ht="12" customHeight="1">
      <c r="F133" s="143"/>
      <c r="H133" s="122"/>
      <c r="J133" s="143"/>
      <c r="L133" s="122"/>
    </row>
    <row r="134" spans="1:12" ht="15.95" customHeight="1">
      <c r="A134" s="19" t="s">
        <v>29</v>
      </c>
      <c r="F134" s="137">
        <f>SUM(F131:F132)</f>
        <v>1129505526</v>
      </c>
      <c r="H134" s="117">
        <f>SUM(H131:H132)</f>
        <v>1210240295</v>
      </c>
      <c r="J134" s="137">
        <v>1247070727</v>
      </c>
      <c r="L134" s="117">
        <f>SUM(L131:L132)</f>
        <v>1300803807</v>
      </c>
    </row>
    <row r="135" spans="1:12" ht="12" customHeight="1">
      <c r="F135" s="143"/>
      <c r="H135" s="122"/>
      <c r="J135" s="143"/>
      <c r="L135" s="122"/>
    </row>
    <row r="136" spans="1:12" ht="15.95" customHeight="1" thickBot="1">
      <c r="A136" s="19" t="s">
        <v>30</v>
      </c>
      <c r="F136" s="144">
        <f>SUM(F80,F134)</f>
        <v>1364090005</v>
      </c>
      <c r="H136" s="126">
        <f>SUM(H80,H134)</f>
        <v>1412687946</v>
      </c>
      <c r="J136" s="144">
        <f>SUM(J80,J134)</f>
        <v>1449341916</v>
      </c>
      <c r="L136" s="126">
        <f>SUM(L80,L134)</f>
        <v>1475851661</v>
      </c>
    </row>
    <row r="137" spans="1:12" ht="15.95" customHeight="1" thickTop="1"/>
    <row r="142" spans="1:12" ht="15.95" customHeight="1">
      <c r="A142" s="198" t="s">
        <v>113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</row>
    <row r="143" spans="1:12" ht="15.95" customHeight="1">
      <c r="A143" s="199" t="s">
        <v>147</v>
      </c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</row>
    <row r="144" spans="1:12" ht="15.95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</row>
    <row r="145" spans="1:12" ht="15.95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</row>
    <row r="146" spans="1:12" ht="21.95" customHeight="1">
      <c r="A146" s="195" t="str">
        <f>A48</f>
        <v>The condensed notes to the interim financial information from pages 11 to 24 are an integral part of this interim financial information.</v>
      </c>
      <c r="B146" s="195"/>
      <c r="C146" s="195"/>
      <c r="D146" s="195"/>
      <c r="E146" s="195"/>
      <c r="F146" s="195"/>
      <c r="G146" s="195"/>
      <c r="H146" s="195"/>
      <c r="I146" s="195"/>
      <c r="J146" s="195"/>
      <c r="K146" s="195"/>
      <c r="L146" s="195"/>
    </row>
  </sheetData>
  <mergeCells count="22">
    <mergeCell ref="F103:H103"/>
    <mergeCell ref="J103:L103"/>
    <mergeCell ref="A96:L96"/>
    <mergeCell ref="A146:L146"/>
    <mergeCell ref="F54:H54"/>
    <mergeCell ref="J54:L54"/>
    <mergeCell ref="F55:H55"/>
    <mergeCell ref="J55:L55"/>
    <mergeCell ref="F102:H102"/>
    <mergeCell ref="J102:L102"/>
    <mergeCell ref="A92:L92"/>
    <mergeCell ref="A93:L93"/>
    <mergeCell ref="A142:L142"/>
    <mergeCell ref="A143:L143"/>
    <mergeCell ref="A48:L48"/>
    <mergeCell ref="F6:H6"/>
    <mergeCell ref="F7:H7"/>
    <mergeCell ref="J6:L6"/>
    <mergeCell ref="J7:L7"/>
    <mergeCell ref="A46:L46"/>
    <mergeCell ref="A44:L44"/>
    <mergeCell ref="A45:L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1" man="1"/>
  </rowBreaks>
  <ignoredErrors>
    <ignoredError sqref="F107:G107 I107:K107 F58:L58 G10 I10 F10 J10:L10 H10 F106:L106" numberStoredAsText="1"/>
    <ignoredError sqref="F78:G78 I78:J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D06A-A9A5-4F6E-A64E-6E9529BCDA75}">
  <dimension ref="A1:N64"/>
  <sheetViews>
    <sheetView topLeftCell="A28" zoomScale="130" zoomScaleNormal="130" workbookViewId="0">
      <selection activeCell="E43" sqref="E43"/>
    </sheetView>
  </sheetViews>
  <sheetFormatPr defaultColWidth="8.85546875" defaultRowHeight="15.95" customHeight="1"/>
  <cols>
    <col min="1" max="4" width="1.42578125" style="16" customWidth="1"/>
    <col min="5" max="5" width="29.5703125" style="16" customWidth="1"/>
    <col min="6" max="6" width="4.5703125" style="189" customWidth="1"/>
    <col min="7" max="7" width="0.7109375" style="16" customWidth="1"/>
    <col min="8" max="8" width="11.7109375" style="48" customWidth="1"/>
    <col min="9" max="9" width="0.7109375" style="48" customWidth="1"/>
    <col min="10" max="10" width="11.7109375" style="48" customWidth="1"/>
    <col min="11" max="11" width="0.7109375" style="48" customWidth="1"/>
    <col min="12" max="12" width="11.7109375" style="48" customWidth="1"/>
    <col min="13" max="13" width="0.7109375" style="48" customWidth="1"/>
    <col min="14" max="14" width="11.7109375" style="48" customWidth="1"/>
    <col min="15" max="16384" width="8.85546875" style="16"/>
  </cols>
  <sheetData>
    <row r="1" spans="1:14" ht="15.95" customHeight="1">
      <c r="A1" s="7" t="str">
        <f>'BS2-4'!A1</f>
        <v>Safe Fertility Group Public Company Limited</v>
      </c>
    </row>
    <row r="2" spans="1:14" ht="15.95" customHeight="1">
      <c r="A2" s="7" t="s">
        <v>63</v>
      </c>
    </row>
    <row r="3" spans="1:14" ht="15.95" customHeight="1">
      <c r="A3" s="37" t="s">
        <v>193</v>
      </c>
      <c r="B3" s="184"/>
      <c r="C3" s="184"/>
      <c r="D3" s="184"/>
      <c r="E3" s="184"/>
      <c r="F3" s="185"/>
      <c r="G3" s="184"/>
      <c r="H3" s="53"/>
      <c r="I3" s="53"/>
      <c r="J3" s="53"/>
      <c r="K3" s="53"/>
      <c r="L3" s="53"/>
      <c r="M3" s="53"/>
      <c r="N3" s="53"/>
    </row>
    <row r="4" spans="1:14" ht="9.9499999999999993" customHeight="1"/>
    <row r="5" spans="1:14" ht="9.9499999999999993" customHeight="1"/>
    <row r="6" spans="1:14" ht="14.1" customHeight="1">
      <c r="H6" s="200" t="s">
        <v>1</v>
      </c>
      <c r="I6" s="200"/>
      <c r="J6" s="200"/>
      <c r="L6" s="200" t="s">
        <v>2</v>
      </c>
      <c r="M6" s="200"/>
      <c r="N6" s="200"/>
    </row>
    <row r="7" spans="1:14" ht="14.1" customHeight="1">
      <c r="H7" s="201" t="s">
        <v>3</v>
      </c>
      <c r="I7" s="201"/>
      <c r="J7" s="201"/>
      <c r="L7" s="201" t="s">
        <v>3</v>
      </c>
      <c r="M7" s="201"/>
      <c r="N7" s="201"/>
    </row>
    <row r="8" spans="1:14" ht="14.1" customHeight="1">
      <c r="H8" s="11" t="s">
        <v>4</v>
      </c>
      <c r="I8" s="12"/>
      <c r="J8" s="11" t="s">
        <v>4</v>
      </c>
      <c r="K8" s="12"/>
      <c r="L8" s="11" t="s">
        <v>4</v>
      </c>
      <c r="M8" s="12"/>
      <c r="N8" s="11" t="s">
        <v>4</v>
      </c>
    </row>
    <row r="9" spans="1:14" ht="14.1" customHeight="1">
      <c r="H9" s="77" t="s">
        <v>189</v>
      </c>
      <c r="I9" s="49"/>
      <c r="J9" s="77" t="s">
        <v>189</v>
      </c>
      <c r="K9" s="49"/>
      <c r="L9" s="77" t="s">
        <v>189</v>
      </c>
      <c r="M9" s="49"/>
      <c r="N9" s="77" t="s">
        <v>189</v>
      </c>
    </row>
    <row r="10" spans="1:14" ht="14.1" customHeight="1">
      <c r="H10" s="17" t="s">
        <v>155</v>
      </c>
      <c r="I10" s="11"/>
      <c r="J10" s="17" t="s">
        <v>136</v>
      </c>
      <c r="K10" s="11"/>
      <c r="L10" s="17" t="s">
        <v>155</v>
      </c>
      <c r="M10" s="11"/>
      <c r="N10" s="17" t="s">
        <v>136</v>
      </c>
    </row>
    <row r="11" spans="1:14" ht="14.1" customHeight="1">
      <c r="F11" s="18" t="s">
        <v>5</v>
      </c>
      <c r="H11" s="50" t="s">
        <v>31</v>
      </c>
      <c r="I11" s="49"/>
      <c r="J11" s="50" t="s">
        <v>31</v>
      </c>
      <c r="K11" s="49"/>
      <c r="L11" s="50" t="s">
        <v>31</v>
      </c>
      <c r="M11" s="49"/>
      <c r="N11" s="50" t="s">
        <v>31</v>
      </c>
    </row>
    <row r="12" spans="1:14" ht="5.0999999999999996" customHeight="1">
      <c r="H12" s="62"/>
      <c r="L12" s="62"/>
    </row>
    <row r="13" spans="1:14" ht="14.1" customHeight="1">
      <c r="A13" s="16" t="s">
        <v>110</v>
      </c>
      <c r="H13" s="63">
        <v>222619843</v>
      </c>
      <c r="I13" s="51"/>
      <c r="J13" s="51">
        <v>182996889</v>
      </c>
      <c r="K13" s="51"/>
      <c r="L13" s="63">
        <v>172581773</v>
      </c>
      <c r="M13" s="51"/>
      <c r="N13" s="51">
        <v>153391117</v>
      </c>
    </row>
    <row r="14" spans="1:14" ht="14.1" customHeight="1">
      <c r="A14" s="16" t="s">
        <v>103</v>
      </c>
      <c r="H14" s="63">
        <v>-98706036</v>
      </c>
      <c r="I14" s="51"/>
      <c r="J14" s="51">
        <v>-83014416</v>
      </c>
      <c r="K14" s="51"/>
      <c r="L14" s="63">
        <v>-74910082</v>
      </c>
      <c r="M14" s="51"/>
      <c r="N14" s="51">
        <v>-71039336</v>
      </c>
    </row>
    <row r="15" spans="1:14" ht="5.0999999999999996" customHeight="1">
      <c r="H15" s="64"/>
      <c r="J15" s="52"/>
      <c r="L15" s="64"/>
      <c r="N15" s="52"/>
    </row>
    <row r="16" spans="1:14" ht="14.1" customHeight="1">
      <c r="A16" s="19" t="s">
        <v>33</v>
      </c>
      <c r="H16" s="62">
        <f>SUM(H13:H14)</f>
        <v>123913807</v>
      </c>
      <c r="J16" s="48">
        <f>SUM(J13:J14)</f>
        <v>99982473</v>
      </c>
      <c r="L16" s="62">
        <f>SUM(L13:L14)</f>
        <v>97671691</v>
      </c>
      <c r="N16" s="48">
        <f>SUM(N13:N14)</f>
        <v>82351781</v>
      </c>
    </row>
    <row r="17" spans="1:14" ht="14.1" customHeight="1">
      <c r="A17" s="16" t="s">
        <v>158</v>
      </c>
      <c r="H17" s="32">
        <v>0</v>
      </c>
      <c r="J17" s="26">
        <v>0</v>
      </c>
      <c r="L17" s="32">
        <v>0</v>
      </c>
      <c r="N17" s="26">
        <v>0</v>
      </c>
    </row>
    <row r="18" spans="1:14" ht="14.1" customHeight="1">
      <c r="A18" s="16" t="s">
        <v>65</v>
      </c>
      <c r="H18" s="65">
        <v>1251333</v>
      </c>
      <c r="J18" s="53">
        <v>303234</v>
      </c>
      <c r="L18" s="65">
        <v>1248828</v>
      </c>
      <c r="N18" s="53">
        <v>300595</v>
      </c>
    </row>
    <row r="19" spans="1:14" ht="5.0999999999999996" customHeight="1">
      <c r="H19" s="62"/>
      <c r="L19" s="62"/>
    </row>
    <row r="20" spans="1:14" ht="14.1" customHeight="1">
      <c r="A20" s="19" t="s">
        <v>66</v>
      </c>
      <c r="H20" s="71">
        <f>SUM(H16:H19)</f>
        <v>125165140</v>
      </c>
      <c r="J20" s="72">
        <f>SUM(J16:J19)</f>
        <v>100285707</v>
      </c>
      <c r="L20" s="71">
        <f>SUM(L16:L19)</f>
        <v>98920519</v>
      </c>
      <c r="N20" s="72">
        <f>SUM(N16:N19)</f>
        <v>82652376</v>
      </c>
    </row>
    <row r="21" spans="1:14" ht="14.1" customHeight="1">
      <c r="A21" s="16" t="s">
        <v>34</v>
      </c>
      <c r="H21" s="63">
        <v>-12853230</v>
      </c>
      <c r="I21" s="51"/>
      <c r="J21" s="51">
        <v>-9700859</v>
      </c>
      <c r="K21" s="51"/>
      <c r="L21" s="63">
        <v>-7785740</v>
      </c>
      <c r="M21" s="51"/>
      <c r="N21" s="51">
        <v>-6104775</v>
      </c>
    </row>
    <row r="22" spans="1:14" ht="14.1" customHeight="1">
      <c r="A22" s="16" t="s">
        <v>35</v>
      </c>
      <c r="H22" s="173">
        <v>-38867876</v>
      </c>
      <c r="I22" s="174"/>
      <c r="J22" s="175">
        <v>-40676023</v>
      </c>
      <c r="K22" s="174"/>
      <c r="L22" s="176">
        <v>-33699814</v>
      </c>
      <c r="M22" s="51"/>
      <c r="N22" s="51">
        <v>-37043827</v>
      </c>
    </row>
    <row r="23" spans="1:14" ht="14.1" customHeight="1">
      <c r="A23" s="16" t="s">
        <v>156</v>
      </c>
      <c r="H23" s="63">
        <v>0</v>
      </c>
      <c r="I23" s="51"/>
      <c r="J23" s="20">
        <v>0</v>
      </c>
      <c r="K23" s="51"/>
      <c r="L23" s="32">
        <v>0</v>
      </c>
      <c r="M23" s="51"/>
      <c r="N23" s="20">
        <v>0</v>
      </c>
    </row>
    <row r="24" spans="1:14" ht="14.1" customHeight="1">
      <c r="A24" s="16" t="s">
        <v>152</v>
      </c>
      <c r="H24" s="63">
        <v>0</v>
      </c>
      <c r="I24" s="51"/>
      <c r="J24" s="20">
        <v>3806</v>
      </c>
      <c r="K24" s="51"/>
      <c r="L24" s="29">
        <v>0</v>
      </c>
      <c r="N24" s="20">
        <v>3806</v>
      </c>
    </row>
    <row r="25" spans="1:14" ht="14.1" customHeight="1">
      <c r="A25" s="16" t="s">
        <v>95</v>
      </c>
      <c r="H25" s="63">
        <v>-17284</v>
      </c>
      <c r="I25" s="51"/>
      <c r="J25" s="51">
        <v>67564</v>
      </c>
      <c r="K25" s="51"/>
      <c r="L25" s="63">
        <v>-20524</v>
      </c>
      <c r="M25" s="51"/>
      <c r="N25" s="51">
        <v>119935</v>
      </c>
    </row>
    <row r="26" spans="1:14" ht="5.0999999999999996" customHeight="1">
      <c r="H26" s="64"/>
      <c r="J26" s="52"/>
      <c r="L26" s="64"/>
      <c r="N26" s="52"/>
    </row>
    <row r="27" spans="1:14" ht="14.1" customHeight="1">
      <c r="A27" s="19" t="s">
        <v>98</v>
      </c>
      <c r="B27" s="19"/>
      <c r="H27" s="62">
        <f>SUM(H20:H26)</f>
        <v>73426750</v>
      </c>
      <c r="J27" s="48">
        <f>SUM(J20:J26)</f>
        <v>49980195</v>
      </c>
      <c r="L27" s="62">
        <f>SUM(L20:L26)</f>
        <v>57414441</v>
      </c>
      <c r="N27" s="48">
        <f>SUM(N20:N26)</f>
        <v>39627515</v>
      </c>
    </row>
    <row r="28" spans="1:14" ht="14.1" customHeight="1">
      <c r="A28" s="16" t="s">
        <v>79</v>
      </c>
      <c r="B28" s="54"/>
      <c r="H28" s="63">
        <v>-776310</v>
      </c>
      <c r="I28" s="51"/>
      <c r="J28" s="51">
        <v>-901853</v>
      </c>
      <c r="K28" s="51"/>
      <c r="L28" s="63">
        <v>-647080</v>
      </c>
      <c r="M28" s="51"/>
      <c r="N28" s="51">
        <v>-809834</v>
      </c>
    </row>
    <row r="29" spans="1:14" ht="5.0999999999999996" customHeight="1">
      <c r="H29" s="64"/>
      <c r="J29" s="52"/>
      <c r="L29" s="64"/>
      <c r="N29" s="52"/>
    </row>
    <row r="30" spans="1:14" ht="14.1" customHeight="1">
      <c r="A30" s="19" t="s">
        <v>36</v>
      </c>
      <c r="H30" s="62">
        <f>SUM(H27:H28)</f>
        <v>72650440</v>
      </c>
      <c r="J30" s="48">
        <f>SUM(J27:J28)</f>
        <v>49078342</v>
      </c>
      <c r="L30" s="62">
        <f>SUM(L27:L28)</f>
        <v>56767361</v>
      </c>
      <c r="N30" s="48">
        <f>SUM(N27:N28)</f>
        <v>38817681</v>
      </c>
    </row>
    <row r="31" spans="1:14" ht="14.1" customHeight="1">
      <c r="A31" s="16" t="s">
        <v>37</v>
      </c>
      <c r="F31" s="189">
        <v>18</v>
      </c>
      <c r="H31" s="177">
        <v>-12113427</v>
      </c>
      <c r="I31" s="174"/>
      <c r="J31" s="178">
        <v>-9938309</v>
      </c>
      <c r="K31" s="174"/>
      <c r="L31" s="177">
        <v>-8473590</v>
      </c>
      <c r="N31" s="48">
        <v>-7863824</v>
      </c>
    </row>
    <row r="32" spans="1:14" ht="5.0999999999999996" customHeight="1">
      <c r="H32" s="64"/>
      <c r="J32" s="52"/>
      <c r="L32" s="64"/>
      <c r="N32" s="52"/>
    </row>
    <row r="33" spans="1:14" ht="14.1" customHeight="1" thickBot="1">
      <c r="A33" s="19" t="s">
        <v>38</v>
      </c>
      <c r="H33" s="66">
        <f>SUM(H30:H31)</f>
        <v>60537013</v>
      </c>
      <c r="J33" s="55">
        <f>SUM(J30:J31)</f>
        <v>39140033</v>
      </c>
      <c r="L33" s="66">
        <f>SUM(L30:L31)</f>
        <v>48293771</v>
      </c>
      <c r="N33" s="55">
        <f>SUM(N30:N31)</f>
        <v>30953857</v>
      </c>
    </row>
    <row r="34" spans="1:14" ht="5.0999999999999996" customHeight="1" thickTop="1">
      <c r="H34" s="62"/>
      <c r="L34" s="62"/>
    </row>
    <row r="35" spans="1:14" ht="14.1" customHeight="1">
      <c r="A35" s="19" t="s">
        <v>161</v>
      </c>
      <c r="H35" s="30">
        <v>0</v>
      </c>
      <c r="J35" s="22">
        <v>0</v>
      </c>
      <c r="L35" s="30">
        <v>0</v>
      </c>
      <c r="N35" s="22">
        <v>0</v>
      </c>
    </row>
    <row r="36" spans="1:14" ht="5.0999999999999996" customHeight="1">
      <c r="H36" s="62"/>
      <c r="L36" s="62"/>
    </row>
    <row r="37" spans="1:14" ht="14.1" customHeight="1">
      <c r="A37" s="19" t="s">
        <v>162</v>
      </c>
      <c r="B37" s="19"/>
      <c r="C37" s="19"/>
      <c r="D37" s="19"/>
      <c r="E37" s="19"/>
      <c r="H37" s="62"/>
      <c r="L37" s="62"/>
    </row>
    <row r="38" spans="1:14" ht="14.1" customHeight="1">
      <c r="A38" s="19"/>
      <c r="B38" s="19" t="s">
        <v>67</v>
      </c>
      <c r="C38" s="19"/>
      <c r="D38" s="19"/>
      <c r="E38" s="19"/>
      <c r="H38" s="30">
        <f>SUM(H35:H35)</f>
        <v>0</v>
      </c>
      <c r="J38" s="22">
        <f>SUM(J35:J35)</f>
        <v>0</v>
      </c>
      <c r="L38" s="30">
        <f>SUM(L35:L35)</f>
        <v>0</v>
      </c>
      <c r="N38" s="22">
        <f>SUM(N35:N35)</f>
        <v>0</v>
      </c>
    </row>
    <row r="39" spans="1:14" ht="5.0999999999999996" customHeight="1">
      <c r="H39" s="62"/>
      <c r="L39" s="62"/>
    </row>
    <row r="40" spans="1:14" ht="14.1" customHeight="1" thickBot="1">
      <c r="A40" s="19" t="s">
        <v>68</v>
      </c>
      <c r="H40" s="66">
        <f>SUM(H38,H33)</f>
        <v>60537013</v>
      </c>
      <c r="J40" s="55">
        <f>SUM(J38,J33)</f>
        <v>39140033</v>
      </c>
      <c r="L40" s="66">
        <f>SUM(L38,L33)</f>
        <v>48293771</v>
      </c>
      <c r="N40" s="55">
        <f>SUM(N38,N33)</f>
        <v>30953857</v>
      </c>
    </row>
    <row r="41" spans="1:14" ht="5.0999999999999996" customHeight="1" thickTop="1">
      <c r="H41" s="62"/>
      <c r="L41" s="62"/>
    </row>
    <row r="42" spans="1:14" ht="14.1" customHeight="1">
      <c r="A42" s="19" t="s">
        <v>39</v>
      </c>
      <c r="H42" s="63"/>
      <c r="I42" s="51"/>
      <c r="J42" s="51"/>
      <c r="K42" s="51"/>
      <c r="L42" s="63"/>
      <c r="M42" s="51"/>
      <c r="N42" s="51"/>
    </row>
    <row r="43" spans="1:14" ht="14.1" customHeight="1">
      <c r="A43" s="16" t="s">
        <v>40</v>
      </c>
      <c r="H43" s="71">
        <v>60936695</v>
      </c>
      <c r="I43" s="174"/>
      <c r="J43" s="72">
        <v>39139488</v>
      </c>
      <c r="K43" s="174"/>
      <c r="L43" s="71">
        <v>48293771</v>
      </c>
      <c r="M43" s="51"/>
      <c r="N43" s="51">
        <v>30953857</v>
      </c>
    </row>
    <row r="44" spans="1:14" ht="14.1" customHeight="1">
      <c r="A44" s="16" t="s">
        <v>28</v>
      </c>
      <c r="H44" s="63">
        <v>-399682</v>
      </c>
      <c r="I44" s="51"/>
      <c r="J44" s="51">
        <v>545</v>
      </c>
      <c r="K44" s="51"/>
      <c r="L44" s="30">
        <v>0</v>
      </c>
      <c r="M44" s="51"/>
      <c r="N44" s="22">
        <v>0</v>
      </c>
    </row>
    <row r="45" spans="1:14" ht="5.0999999999999996" customHeight="1">
      <c r="H45" s="67"/>
      <c r="I45" s="51"/>
      <c r="J45" s="56"/>
      <c r="K45" s="51"/>
      <c r="L45" s="67"/>
      <c r="M45" s="51"/>
      <c r="N45" s="56"/>
    </row>
    <row r="46" spans="1:14" ht="14.1" customHeight="1" thickBot="1">
      <c r="A46" s="19" t="s">
        <v>38</v>
      </c>
      <c r="H46" s="31">
        <f>SUM(H43:H44)</f>
        <v>60537013</v>
      </c>
      <c r="I46" s="51"/>
      <c r="J46" s="57">
        <f>SUM(J43:J44)</f>
        <v>39140033</v>
      </c>
      <c r="K46" s="51"/>
      <c r="L46" s="31">
        <f>SUM(L43:L44)</f>
        <v>48293771</v>
      </c>
      <c r="M46" s="51"/>
      <c r="N46" s="57">
        <f>SUM(N43:N44)</f>
        <v>30953857</v>
      </c>
    </row>
    <row r="47" spans="1:14" ht="5.0999999999999996" customHeight="1" thickTop="1">
      <c r="A47" s="19"/>
      <c r="H47" s="68"/>
      <c r="I47" s="51"/>
      <c r="J47" s="58"/>
      <c r="K47" s="51"/>
      <c r="L47" s="68"/>
      <c r="M47" s="51"/>
      <c r="N47" s="58"/>
    </row>
    <row r="48" spans="1:14" ht="14.1" customHeight="1">
      <c r="A48" s="19" t="s">
        <v>122</v>
      </c>
      <c r="H48" s="68"/>
      <c r="I48" s="51"/>
      <c r="J48" s="58"/>
      <c r="K48" s="51"/>
      <c r="L48" s="68"/>
      <c r="M48" s="51"/>
      <c r="N48" s="58"/>
    </row>
    <row r="49" spans="1:14" ht="14.1" customHeight="1">
      <c r="A49" s="16" t="s">
        <v>40</v>
      </c>
      <c r="H49" s="71">
        <v>60936695</v>
      </c>
      <c r="I49" s="174"/>
      <c r="J49" s="72">
        <v>39139488</v>
      </c>
      <c r="K49" s="174"/>
      <c r="L49" s="71">
        <v>48293771</v>
      </c>
      <c r="M49" s="51"/>
      <c r="N49" s="58">
        <v>30953857</v>
      </c>
    </row>
    <row r="50" spans="1:14" ht="14.1" customHeight="1">
      <c r="A50" s="16" t="s">
        <v>28</v>
      </c>
      <c r="H50" s="69">
        <v>-399682</v>
      </c>
      <c r="I50" s="51"/>
      <c r="J50" s="59">
        <v>545</v>
      </c>
      <c r="K50" s="51"/>
      <c r="L50" s="30">
        <v>0</v>
      </c>
      <c r="M50" s="51"/>
      <c r="N50" s="22">
        <v>0</v>
      </c>
    </row>
    <row r="51" spans="1:14" ht="5.0999999999999996" customHeight="1">
      <c r="H51" s="68"/>
      <c r="I51" s="51"/>
      <c r="J51" s="58"/>
      <c r="K51" s="51"/>
      <c r="L51" s="68"/>
      <c r="M51" s="51"/>
      <c r="N51" s="58"/>
    </row>
    <row r="52" spans="1:14" ht="14.1" customHeight="1" thickBot="1">
      <c r="A52" s="19" t="s">
        <v>68</v>
      </c>
      <c r="H52" s="31">
        <f>SUM(H49:H51)</f>
        <v>60537013</v>
      </c>
      <c r="I52" s="51"/>
      <c r="J52" s="57">
        <f>SUM(J49:J51)</f>
        <v>39140033</v>
      </c>
      <c r="K52" s="51"/>
      <c r="L52" s="31">
        <f>SUM(L49:L51)</f>
        <v>48293771</v>
      </c>
      <c r="M52" s="51"/>
      <c r="N52" s="57">
        <f>SUM(N49:N51)</f>
        <v>30953857</v>
      </c>
    </row>
    <row r="53" spans="1:14" ht="14.1" customHeight="1" thickTop="1">
      <c r="A53" s="19"/>
      <c r="H53" s="68"/>
      <c r="I53" s="51"/>
      <c r="J53" s="58"/>
      <c r="K53" s="51"/>
      <c r="L53" s="68"/>
      <c r="M53" s="51"/>
      <c r="N53" s="58"/>
    </row>
    <row r="54" spans="1:14" ht="14.1" customHeight="1">
      <c r="A54" s="19" t="s">
        <v>87</v>
      </c>
      <c r="H54" s="63"/>
      <c r="I54" s="51"/>
      <c r="J54" s="51"/>
      <c r="K54" s="51"/>
      <c r="L54" s="63"/>
      <c r="M54" s="51"/>
      <c r="N54" s="51"/>
    </row>
    <row r="55" spans="1:14" ht="14.1" customHeight="1">
      <c r="B55" s="19" t="s">
        <v>99</v>
      </c>
      <c r="H55" s="63"/>
      <c r="I55" s="51"/>
      <c r="J55" s="51"/>
      <c r="K55" s="58"/>
      <c r="L55" s="63"/>
      <c r="M55" s="58"/>
      <c r="N55" s="51"/>
    </row>
    <row r="56" spans="1:14" ht="14.1" customHeight="1" thickBot="1">
      <c r="A56" s="16" t="s">
        <v>41</v>
      </c>
      <c r="F56" s="189">
        <v>19</v>
      </c>
      <c r="H56" s="70">
        <v>0.22</v>
      </c>
      <c r="I56" s="61"/>
      <c r="J56" s="170">
        <v>0.17</v>
      </c>
      <c r="K56" s="61"/>
      <c r="L56" s="70">
        <v>0.17</v>
      </c>
      <c r="M56" s="61"/>
      <c r="N56" s="169">
        <v>0.14000000000000001</v>
      </c>
    </row>
    <row r="57" spans="1:14" ht="17.25" customHeight="1" thickTop="1">
      <c r="H57" s="61"/>
      <c r="I57" s="61"/>
      <c r="J57" s="61"/>
      <c r="K57" s="61"/>
      <c r="L57" s="61"/>
      <c r="M57" s="61"/>
      <c r="N57" s="61"/>
    </row>
    <row r="58" spans="1:14" ht="17.25" customHeight="1">
      <c r="H58" s="61"/>
      <c r="I58" s="61"/>
      <c r="J58" s="61"/>
      <c r="K58" s="61"/>
      <c r="L58" s="61"/>
      <c r="M58" s="61"/>
      <c r="N58" s="61"/>
    </row>
    <row r="59" spans="1:14" ht="17.25" customHeight="1">
      <c r="H59" s="61"/>
      <c r="I59" s="61"/>
      <c r="J59" s="61"/>
      <c r="K59" s="60"/>
      <c r="L59" s="61"/>
      <c r="M59" s="61"/>
      <c r="N59" s="61"/>
    </row>
    <row r="60" spans="1:14" ht="9.9499999999999993" customHeight="1">
      <c r="H60" s="61"/>
      <c r="I60" s="60"/>
      <c r="J60" s="61"/>
      <c r="K60" s="60"/>
      <c r="L60" s="61"/>
      <c r="M60" s="60"/>
      <c r="N60" s="61"/>
    </row>
    <row r="61" spans="1:14" ht="14.45" customHeight="1">
      <c r="A61" s="198" t="s">
        <v>113</v>
      </c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</row>
    <row r="62" spans="1:14" ht="14.45" customHeight="1">
      <c r="A62" s="199" t="s">
        <v>148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</row>
    <row r="63" spans="1:14" ht="14.45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</row>
    <row r="64" spans="1:14" ht="21.95" customHeight="1">
      <c r="A64" s="195" t="str">
        <f>+'BS2-4'!A96:L96</f>
        <v>The condensed notes to the interim financial information from pages 11 to 24 are an integral part of this interim financial information.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</row>
  </sheetData>
  <mergeCells count="7">
    <mergeCell ref="A64:N64"/>
    <mergeCell ref="H6:J6"/>
    <mergeCell ref="L6:N6"/>
    <mergeCell ref="H7:J7"/>
    <mergeCell ref="L7:N7"/>
    <mergeCell ref="A61:N61"/>
    <mergeCell ref="A62:N6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78E5-C869-4171-AAE1-52BACD536CC0}">
  <dimension ref="A1:N64"/>
  <sheetViews>
    <sheetView topLeftCell="A46" zoomScale="130" zoomScaleNormal="130" workbookViewId="0">
      <selection activeCell="S11" sqref="S11"/>
    </sheetView>
  </sheetViews>
  <sheetFormatPr defaultColWidth="8.85546875" defaultRowHeight="15.95" customHeight="1"/>
  <cols>
    <col min="1" max="4" width="1.42578125" style="16" customWidth="1"/>
    <col min="5" max="5" width="29.5703125" style="16" customWidth="1"/>
    <col min="6" max="6" width="4.5703125" style="189" customWidth="1"/>
    <col min="7" max="7" width="0.7109375" style="16" customWidth="1"/>
    <col min="8" max="8" width="11.7109375" style="48" customWidth="1"/>
    <col min="9" max="9" width="0.7109375" style="48" customWidth="1"/>
    <col min="10" max="10" width="11.7109375" style="48" customWidth="1"/>
    <col min="11" max="11" width="0.7109375" style="48" customWidth="1"/>
    <col min="12" max="12" width="11.7109375" style="48" customWidth="1"/>
    <col min="13" max="13" width="0.7109375" style="48" customWidth="1"/>
    <col min="14" max="14" width="11.7109375" style="48" customWidth="1"/>
    <col min="15" max="16384" width="8.85546875" style="16"/>
  </cols>
  <sheetData>
    <row r="1" spans="1:14" ht="15.95" customHeight="1">
      <c r="A1" s="7" t="str">
        <f>'BS2-4'!A1</f>
        <v>Safe Fertility Group Public Company Limited</v>
      </c>
      <c r="B1" s="8"/>
      <c r="C1" s="8"/>
      <c r="D1" s="8"/>
      <c r="E1" s="8"/>
    </row>
    <row r="2" spans="1:14" ht="15.95" customHeight="1">
      <c r="A2" s="7" t="s">
        <v>63</v>
      </c>
      <c r="B2" s="8"/>
      <c r="C2" s="8"/>
      <c r="D2" s="8"/>
      <c r="E2" s="8"/>
    </row>
    <row r="3" spans="1:14" ht="15.95" customHeight="1">
      <c r="A3" s="37" t="s">
        <v>194</v>
      </c>
      <c r="B3" s="9"/>
      <c r="C3" s="9"/>
      <c r="D3" s="9"/>
      <c r="E3" s="9"/>
      <c r="F3" s="185"/>
      <c r="G3" s="184"/>
      <c r="H3" s="53"/>
      <c r="I3" s="53"/>
      <c r="J3" s="53"/>
      <c r="K3" s="53"/>
      <c r="L3" s="53"/>
      <c r="M3" s="53"/>
      <c r="N3" s="53"/>
    </row>
    <row r="4" spans="1:14" ht="9.9499999999999993" customHeight="1"/>
    <row r="5" spans="1:14" ht="9.9499999999999993" customHeight="1"/>
    <row r="6" spans="1:14" ht="14.1" customHeight="1">
      <c r="H6" s="200" t="s">
        <v>1</v>
      </c>
      <c r="I6" s="200"/>
      <c r="J6" s="200"/>
      <c r="L6" s="200" t="s">
        <v>2</v>
      </c>
      <c r="M6" s="200"/>
      <c r="N6" s="200"/>
    </row>
    <row r="7" spans="1:14" ht="14.1" customHeight="1">
      <c r="H7" s="201" t="s">
        <v>3</v>
      </c>
      <c r="I7" s="201"/>
      <c r="J7" s="201"/>
      <c r="L7" s="201" t="s">
        <v>3</v>
      </c>
      <c r="M7" s="201"/>
      <c r="N7" s="201"/>
    </row>
    <row r="8" spans="1:14" ht="14.1" customHeight="1">
      <c r="H8" s="11" t="s">
        <v>4</v>
      </c>
      <c r="I8" s="12"/>
      <c r="J8" s="11" t="s">
        <v>4</v>
      </c>
      <c r="K8" s="12"/>
      <c r="L8" s="11" t="s">
        <v>4</v>
      </c>
      <c r="M8" s="12"/>
      <c r="N8" s="11" t="s">
        <v>4</v>
      </c>
    </row>
    <row r="9" spans="1:14" ht="14.1" customHeight="1">
      <c r="H9" s="77" t="s">
        <v>189</v>
      </c>
      <c r="I9" s="49"/>
      <c r="J9" s="77" t="s">
        <v>189</v>
      </c>
      <c r="K9" s="49"/>
      <c r="L9" s="77" t="s">
        <v>189</v>
      </c>
      <c r="M9" s="49"/>
      <c r="N9" s="77" t="s">
        <v>189</v>
      </c>
    </row>
    <row r="10" spans="1:14" ht="14.1" customHeight="1">
      <c r="H10" s="17" t="s">
        <v>155</v>
      </c>
      <c r="I10" s="11"/>
      <c r="J10" s="17" t="s">
        <v>136</v>
      </c>
      <c r="K10" s="11"/>
      <c r="L10" s="17" t="s">
        <v>155</v>
      </c>
      <c r="M10" s="11"/>
      <c r="N10" s="17" t="s">
        <v>136</v>
      </c>
    </row>
    <row r="11" spans="1:14" ht="14.1" customHeight="1">
      <c r="F11" s="18" t="s">
        <v>5</v>
      </c>
      <c r="H11" s="50" t="s">
        <v>31</v>
      </c>
      <c r="I11" s="49"/>
      <c r="J11" s="50" t="s">
        <v>31</v>
      </c>
      <c r="K11" s="49"/>
      <c r="L11" s="50" t="s">
        <v>31</v>
      </c>
      <c r="M11" s="49"/>
      <c r="N11" s="50" t="s">
        <v>31</v>
      </c>
    </row>
    <row r="12" spans="1:14" ht="5.0999999999999996" customHeight="1">
      <c r="H12" s="62"/>
      <c r="L12" s="62"/>
    </row>
    <row r="13" spans="1:14" ht="14.1" customHeight="1">
      <c r="A13" s="16" t="s">
        <v>110</v>
      </c>
      <c r="H13" s="63">
        <v>629188459</v>
      </c>
      <c r="I13" s="51"/>
      <c r="J13" s="51">
        <v>556648754</v>
      </c>
      <c r="K13" s="51"/>
      <c r="L13" s="63">
        <v>498202717</v>
      </c>
      <c r="M13" s="51"/>
      <c r="N13" s="51">
        <v>472491998</v>
      </c>
    </row>
    <row r="14" spans="1:14" ht="14.1" customHeight="1">
      <c r="A14" s="16" t="s">
        <v>103</v>
      </c>
      <c r="H14" s="63">
        <v>-279078334</v>
      </c>
      <c r="I14" s="51"/>
      <c r="J14" s="51">
        <v>-248602965</v>
      </c>
      <c r="K14" s="51"/>
      <c r="L14" s="63">
        <v>-215289418</v>
      </c>
      <c r="M14" s="51"/>
      <c r="N14" s="51">
        <v>-219076216</v>
      </c>
    </row>
    <row r="15" spans="1:14" ht="5.0999999999999996" customHeight="1">
      <c r="H15" s="64"/>
      <c r="J15" s="52"/>
      <c r="L15" s="64"/>
      <c r="N15" s="52"/>
    </row>
    <row r="16" spans="1:14" ht="14.1" customHeight="1">
      <c r="A16" s="19" t="s">
        <v>33</v>
      </c>
      <c r="H16" s="62">
        <f>SUM(H13:H14)</f>
        <v>350110125</v>
      </c>
      <c r="J16" s="48">
        <f>SUM(J13:J14)</f>
        <v>308045789</v>
      </c>
      <c r="L16" s="62">
        <f>SUM(L13:L14)</f>
        <v>282913299</v>
      </c>
      <c r="N16" s="48">
        <f>SUM(N13:N14)</f>
        <v>253415782</v>
      </c>
    </row>
    <row r="17" spans="1:14" ht="14.1" customHeight="1">
      <c r="A17" s="16" t="s">
        <v>158</v>
      </c>
      <c r="H17" s="32">
        <v>0</v>
      </c>
      <c r="J17" s="26">
        <v>0</v>
      </c>
      <c r="L17" s="62">
        <v>53996400</v>
      </c>
      <c r="N17" s="26">
        <v>0</v>
      </c>
    </row>
    <row r="18" spans="1:14" ht="14.1" customHeight="1">
      <c r="A18" s="16" t="s">
        <v>65</v>
      </c>
      <c r="H18" s="65">
        <v>4521971</v>
      </c>
      <c r="J18" s="53">
        <v>1169099</v>
      </c>
      <c r="L18" s="65">
        <v>4281709</v>
      </c>
      <c r="N18" s="53">
        <v>1129730</v>
      </c>
    </row>
    <row r="19" spans="1:14" ht="5.0999999999999996" customHeight="1">
      <c r="H19" s="62"/>
      <c r="L19" s="62"/>
    </row>
    <row r="20" spans="1:14" ht="14.1" customHeight="1">
      <c r="A20" s="19" t="s">
        <v>66</v>
      </c>
      <c r="H20" s="71">
        <f>SUM(H16:H19)</f>
        <v>354632096</v>
      </c>
      <c r="J20" s="72">
        <f>SUM(J16:J19)</f>
        <v>309214888</v>
      </c>
      <c r="L20" s="71">
        <f>SUM(L16:L19)</f>
        <v>341191408</v>
      </c>
      <c r="N20" s="72">
        <f>SUM(N16:N19)</f>
        <v>254545512</v>
      </c>
    </row>
    <row r="21" spans="1:14" ht="14.1" customHeight="1">
      <c r="A21" s="16" t="s">
        <v>34</v>
      </c>
      <c r="H21" s="63">
        <v>-38387857</v>
      </c>
      <c r="I21" s="51"/>
      <c r="J21" s="51">
        <v>-27590375</v>
      </c>
      <c r="K21" s="51"/>
      <c r="L21" s="63">
        <v>-23764056</v>
      </c>
      <c r="M21" s="51"/>
      <c r="N21" s="51">
        <v>-17543815</v>
      </c>
    </row>
    <row r="22" spans="1:14" ht="14.1" customHeight="1">
      <c r="A22" s="16" t="s">
        <v>35</v>
      </c>
      <c r="H22" s="173">
        <v>-122769855</v>
      </c>
      <c r="I22" s="174"/>
      <c r="J22" s="175">
        <v>-116452564</v>
      </c>
      <c r="K22" s="174"/>
      <c r="L22" s="176">
        <v>-106409939</v>
      </c>
      <c r="M22" s="51"/>
      <c r="N22" s="51">
        <v>-105132405</v>
      </c>
    </row>
    <row r="23" spans="1:14" ht="14.1" customHeight="1">
      <c r="A23" s="16" t="s">
        <v>187</v>
      </c>
      <c r="H23" s="63">
        <v>-810659</v>
      </c>
      <c r="I23" s="51"/>
      <c r="J23" s="20">
        <v>351360</v>
      </c>
      <c r="K23" s="51"/>
      <c r="L23" s="29">
        <v>0</v>
      </c>
      <c r="M23" s="51"/>
      <c r="N23" s="20">
        <v>0</v>
      </c>
    </row>
    <row r="24" spans="1:14" ht="14.1" customHeight="1">
      <c r="A24" s="16" t="s">
        <v>152</v>
      </c>
      <c r="H24" s="29">
        <v>1348</v>
      </c>
      <c r="I24" s="51"/>
      <c r="J24" s="20">
        <v>3264</v>
      </c>
      <c r="K24" s="51"/>
      <c r="L24" s="29">
        <v>1348</v>
      </c>
      <c r="N24" s="20">
        <v>3264</v>
      </c>
    </row>
    <row r="25" spans="1:14" ht="14.1" customHeight="1">
      <c r="A25" s="16" t="s">
        <v>95</v>
      </c>
      <c r="H25" s="63">
        <v>-5323</v>
      </c>
      <c r="I25" s="51"/>
      <c r="J25" s="51">
        <v>63088</v>
      </c>
      <c r="K25" s="51"/>
      <c r="L25" s="63">
        <v>-23251</v>
      </c>
      <c r="M25" s="51"/>
      <c r="N25" s="51">
        <v>112568</v>
      </c>
    </row>
    <row r="26" spans="1:14" ht="5.0999999999999996" customHeight="1">
      <c r="H26" s="64"/>
      <c r="J26" s="52"/>
      <c r="L26" s="64"/>
      <c r="N26" s="52"/>
    </row>
    <row r="27" spans="1:14" ht="14.1" customHeight="1">
      <c r="A27" s="19" t="s">
        <v>98</v>
      </c>
      <c r="B27" s="19"/>
      <c r="H27" s="62">
        <f>SUM(H20:H26)</f>
        <v>192659750</v>
      </c>
      <c r="J27" s="48">
        <f>SUM(J20:J26)</f>
        <v>165589661</v>
      </c>
      <c r="L27" s="62">
        <f>SUM(L20:L26)</f>
        <v>210995510</v>
      </c>
      <c r="N27" s="48">
        <f>SUM(N20:N26)</f>
        <v>131985124</v>
      </c>
    </row>
    <row r="28" spans="1:14" ht="14.1" customHeight="1">
      <c r="A28" s="16" t="s">
        <v>79</v>
      </c>
      <c r="B28" s="54"/>
      <c r="H28" s="63">
        <v>-2462432</v>
      </c>
      <c r="I28" s="51"/>
      <c r="J28" s="51">
        <v>-2565800</v>
      </c>
      <c r="K28" s="51"/>
      <c r="L28" s="63">
        <v>-2065395</v>
      </c>
      <c r="M28" s="51"/>
      <c r="N28" s="51">
        <v>-2282676</v>
      </c>
    </row>
    <row r="29" spans="1:14" ht="5.0999999999999996" customHeight="1">
      <c r="H29" s="64"/>
      <c r="J29" s="52"/>
      <c r="L29" s="64"/>
      <c r="N29" s="52"/>
    </row>
    <row r="30" spans="1:14" ht="14.1" customHeight="1">
      <c r="A30" s="19" t="s">
        <v>36</v>
      </c>
      <c r="H30" s="62">
        <v>190197319</v>
      </c>
      <c r="J30" s="48">
        <f>SUM(J27:J28)</f>
        <v>163023861</v>
      </c>
      <c r="L30" s="62">
        <v>208930116</v>
      </c>
      <c r="N30" s="48">
        <f>SUM(N27:N28)</f>
        <v>129702448</v>
      </c>
    </row>
    <row r="31" spans="1:14" ht="14.1" customHeight="1">
      <c r="A31" s="16" t="s">
        <v>37</v>
      </c>
      <c r="F31" s="189">
        <v>18</v>
      </c>
      <c r="H31" s="177">
        <v>-42178488</v>
      </c>
      <c r="I31" s="174"/>
      <c r="J31" s="178">
        <v>-32862511</v>
      </c>
      <c r="K31" s="174"/>
      <c r="L31" s="177">
        <v>-33913196</v>
      </c>
      <c r="N31" s="48">
        <v>-26082143</v>
      </c>
    </row>
    <row r="32" spans="1:14" ht="5.0999999999999996" customHeight="1">
      <c r="H32" s="64"/>
      <c r="J32" s="52"/>
      <c r="L32" s="64"/>
      <c r="N32" s="52"/>
    </row>
    <row r="33" spans="1:14" ht="14.1" customHeight="1" thickBot="1">
      <c r="A33" s="19" t="s">
        <v>38</v>
      </c>
      <c r="H33" s="66">
        <f>SUM(H30:H31)</f>
        <v>148018831</v>
      </c>
      <c r="J33" s="55">
        <f>SUM(J30:J31)</f>
        <v>130161350</v>
      </c>
      <c r="L33" s="66">
        <f>SUM(L30:L31)</f>
        <v>175016920</v>
      </c>
      <c r="N33" s="55">
        <f>SUM(N30:N31)</f>
        <v>103620305</v>
      </c>
    </row>
    <row r="34" spans="1:14" ht="5.0999999999999996" customHeight="1" thickTop="1">
      <c r="H34" s="62"/>
      <c r="L34" s="62"/>
    </row>
    <row r="35" spans="1:14" ht="14.1" customHeight="1">
      <c r="A35" s="19" t="s">
        <v>161</v>
      </c>
      <c r="H35" s="30">
        <v>0</v>
      </c>
      <c r="J35" s="22">
        <v>0</v>
      </c>
      <c r="L35" s="30">
        <v>0</v>
      </c>
      <c r="N35" s="22">
        <v>0</v>
      </c>
    </row>
    <row r="36" spans="1:14" ht="5.0999999999999996" customHeight="1">
      <c r="H36" s="62"/>
      <c r="L36" s="62"/>
    </row>
    <row r="37" spans="1:14" ht="14.1" customHeight="1">
      <c r="A37" s="19" t="s">
        <v>162</v>
      </c>
      <c r="B37" s="19"/>
      <c r="C37" s="19"/>
      <c r="D37" s="19"/>
      <c r="E37" s="19"/>
      <c r="H37" s="62"/>
      <c r="L37" s="62"/>
    </row>
    <row r="38" spans="1:14" ht="14.1" customHeight="1">
      <c r="A38" s="19"/>
      <c r="B38" s="19" t="s">
        <v>67</v>
      </c>
      <c r="C38" s="19"/>
      <c r="D38" s="19"/>
      <c r="E38" s="19"/>
      <c r="H38" s="30">
        <f>SUM(H35:H35)</f>
        <v>0</v>
      </c>
      <c r="J38" s="22">
        <f>SUM(J35:J35)</f>
        <v>0</v>
      </c>
      <c r="L38" s="30">
        <f>SUM(L35:L35)</f>
        <v>0</v>
      </c>
      <c r="N38" s="22">
        <f>SUM(N35:N35)</f>
        <v>0</v>
      </c>
    </row>
    <row r="39" spans="1:14" ht="5.0999999999999996" customHeight="1">
      <c r="H39" s="62"/>
      <c r="L39" s="62"/>
    </row>
    <row r="40" spans="1:14" ht="14.1" customHeight="1" thickBot="1">
      <c r="A40" s="19" t="s">
        <v>68</v>
      </c>
      <c r="H40" s="66">
        <f>SUM(H38,H33)</f>
        <v>148018831</v>
      </c>
      <c r="J40" s="55">
        <f>SUM(J38,J33)</f>
        <v>130161350</v>
      </c>
      <c r="L40" s="66">
        <f>SUM(L38,L33)</f>
        <v>175016920</v>
      </c>
      <c r="N40" s="55">
        <f>SUM(N38,N33)</f>
        <v>103620305</v>
      </c>
    </row>
    <row r="41" spans="1:14" ht="5.0999999999999996" customHeight="1" thickTop="1">
      <c r="H41" s="62"/>
      <c r="L41" s="62"/>
    </row>
    <row r="42" spans="1:14" ht="14.1" customHeight="1">
      <c r="A42" s="19" t="s">
        <v>39</v>
      </c>
      <c r="H42" s="63"/>
      <c r="I42" s="51"/>
      <c r="J42" s="51"/>
      <c r="K42" s="51"/>
      <c r="L42" s="63"/>
      <c r="M42" s="51"/>
      <c r="N42" s="51"/>
    </row>
    <row r="43" spans="1:14" ht="14.1" customHeight="1">
      <c r="A43" s="16" t="s">
        <v>40</v>
      </c>
      <c r="H43" s="71">
        <v>149263786</v>
      </c>
      <c r="I43" s="174"/>
      <c r="J43" s="72">
        <v>130159581</v>
      </c>
      <c r="K43" s="174"/>
      <c r="L43" s="71">
        <v>175016920</v>
      </c>
      <c r="M43" s="51"/>
      <c r="N43" s="51">
        <v>103620305</v>
      </c>
    </row>
    <row r="44" spans="1:14" ht="14.1" customHeight="1">
      <c r="A44" s="16" t="s">
        <v>28</v>
      </c>
      <c r="H44" s="63">
        <v>-1244955</v>
      </c>
      <c r="I44" s="51"/>
      <c r="J44" s="51">
        <v>1769</v>
      </c>
      <c r="K44" s="51"/>
      <c r="L44" s="30">
        <v>0</v>
      </c>
      <c r="M44" s="51"/>
      <c r="N44" s="22">
        <v>0</v>
      </c>
    </row>
    <row r="45" spans="1:14" ht="5.0999999999999996" customHeight="1">
      <c r="H45" s="67"/>
      <c r="I45" s="51"/>
      <c r="J45" s="56"/>
      <c r="K45" s="51"/>
      <c r="L45" s="67"/>
      <c r="M45" s="51"/>
      <c r="N45" s="56"/>
    </row>
    <row r="46" spans="1:14" ht="14.1" customHeight="1" thickBot="1">
      <c r="A46" s="19" t="s">
        <v>38</v>
      </c>
      <c r="H46" s="31">
        <f>SUM(H43:H44)</f>
        <v>148018831</v>
      </c>
      <c r="I46" s="51"/>
      <c r="J46" s="57">
        <f>SUM(J43:J44)</f>
        <v>130161350</v>
      </c>
      <c r="K46" s="51"/>
      <c r="L46" s="31">
        <f>SUM(L43:L44)</f>
        <v>175016920</v>
      </c>
      <c r="M46" s="51"/>
      <c r="N46" s="57">
        <f>SUM(N43:N44)</f>
        <v>103620305</v>
      </c>
    </row>
    <row r="47" spans="1:14" ht="5.0999999999999996" customHeight="1" thickTop="1">
      <c r="A47" s="19"/>
      <c r="H47" s="68"/>
      <c r="I47" s="51"/>
      <c r="J47" s="58"/>
      <c r="K47" s="51"/>
      <c r="L47" s="68"/>
      <c r="M47" s="51"/>
      <c r="N47" s="58"/>
    </row>
    <row r="48" spans="1:14" ht="14.1" customHeight="1">
      <c r="A48" s="19" t="s">
        <v>122</v>
      </c>
      <c r="H48" s="68"/>
      <c r="I48" s="51"/>
      <c r="J48" s="58"/>
      <c r="K48" s="51"/>
      <c r="L48" s="68"/>
      <c r="M48" s="51"/>
      <c r="N48" s="58"/>
    </row>
    <row r="49" spans="1:14" ht="14.1" customHeight="1">
      <c r="A49" s="16" t="s">
        <v>40</v>
      </c>
      <c r="H49" s="71">
        <v>149263786</v>
      </c>
      <c r="I49" s="174"/>
      <c r="J49" s="72">
        <v>130159581</v>
      </c>
      <c r="K49" s="174"/>
      <c r="L49" s="71">
        <v>175016920</v>
      </c>
      <c r="M49" s="51"/>
      <c r="N49" s="58">
        <v>103620305</v>
      </c>
    </row>
    <row r="50" spans="1:14" ht="14.1" customHeight="1">
      <c r="A50" s="16" t="s">
        <v>28</v>
      </c>
      <c r="H50" s="69">
        <v>-1244955</v>
      </c>
      <c r="I50" s="51"/>
      <c r="J50" s="59">
        <v>1769</v>
      </c>
      <c r="K50" s="51"/>
      <c r="L50" s="30">
        <v>0</v>
      </c>
      <c r="M50" s="51"/>
      <c r="N50" s="22">
        <v>0</v>
      </c>
    </row>
    <row r="51" spans="1:14" ht="5.0999999999999996" customHeight="1">
      <c r="H51" s="68"/>
      <c r="I51" s="51"/>
      <c r="J51" s="58"/>
      <c r="K51" s="51"/>
      <c r="L51" s="68"/>
      <c r="M51" s="51"/>
      <c r="N51" s="58"/>
    </row>
    <row r="52" spans="1:14" ht="14.1" customHeight="1" thickBot="1">
      <c r="A52" s="19" t="s">
        <v>68</v>
      </c>
      <c r="H52" s="31">
        <f>SUM(H49:H51)</f>
        <v>148018831</v>
      </c>
      <c r="I52" s="51"/>
      <c r="J52" s="57">
        <f>SUM(J49:J51)</f>
        <v>130161350</v>
      </c>
      <c r="K52" s="51"/>
      <c r="L52" s="31">
        <f>SUM(L49:L51)</f>
        <v>175016920</v>
      </c>
      <c r="M52" s="51"/>
      <c r="N52" s="57">
        <f>SUM(N49:N51)</f>
        <v>103620305</v>
      </c>
    </row>
    <row r="53" spans="1:14" ht="14.1" customHeight="1" thickTop="1">
      <c r="A53" s="19"/>
      <c r="H53" s="68"/>
      <c r="I53" s="51"/>
      <c r="J53" s="58"/>
      <c r="K53" s="51"/>
      <c r="L53" s="68"/>
      <c r="M53" s="51"/>
      <c r="N53" s="58"/>
    </row>
    <row r="54" spans="1:14" ht="14.1" customHeight="1">
      <c r="A54" s="19" t="s">
        <v>87</v>
      </c>
      <c r="H54" s="63"/>
      <c r="I54" s="58"/>
      <c r="J54" s="51"/>
      <c r="K54" s="51"/>
      <c r="L54" s="63"/>
      <c r="M54" s="58"/>
      <c r="N54" s="51"/>
    </row>
    <row r="55" spans="1:14" ht="14.1" customHeight="1">
      <c r="B55" s="19" t="s">
        <v>99</v>
      </c>
      <c r="H55" s="63"/>
      <c r="I55" s="58"/>
      <c r="J55" s="51"/>
      <c r="K55" s="51"/>
      <c r="L55" s="63"/>
      <c r="M55" s="58"/>
      <c r="N55" s="51"/>
    </row>
    <row r="56" spans="1:14" ht="14.1" customHeight="1" thickBot="1">
      <c r="A56" s="16" t="s">
        <v>41</v>
      </c>
      <c r="F56" s="189">
        <v>19</v>
      </c>
      <c r="H56" s="70">
        <v>0.59</v>
      </c>
      <c r="I56" s="61"/>
      <c r="J56" s="169">
        <v>0.57848702666666663</v>
      </c>
      <c r="K56" s="60"/>
      <c r="L56" s="70">
        <v>0.7</v>
      </c>
      <c r="M56" s="61"/>
      <c r="N56" s="169">
        <v>0.46053468888888888</v>
      </c>
    </row>
    <row r="57" spans="1:14" ht="17.25" customHeight="1" thickTop="1">
      <c r="H57" s="61"/>
      <c r="I57" s="61"/>
      <c r="J57" s="61"/>
      <c r="K57" s="60"/>
      <c r="L57" s="61"/>
      <c r="M57" s="61"/>
      <c r="N57" s="61"/>
    </row>
    <row r="58" spans="1:14" ht="17.25" customHeight="1">
      <c r="H58" s="61"/>
      <c r="I58" s="61"/>
      <c r="J58" s="61"/>
      <c r="K58" s="60"/>
      <c r="L58" s="61"/>
      <c r="M58" s="61"/>
      <c r="N58" s="61"/>
    </row>
    <row r="59" spans="1:14" ht="17.25" customHeight="1">
      <c r="H59" s="61"/>
      <c r="I59" s="60"/>
      <c r="J59" s="61"/>
      <c r="K59" s="60"/>
      <c r="L59" s="61"/>
      <c r="M59" s="61"/>
      <c r="N59" s="61"/>
    </row>
    <row r="60" spans="1:14" ht="9.9499999999999993" customHeight="1">
      <c r="H60" s="61"/>
      <c r="I60" s="60"/>
      <c r="J60" s="61"/>
      <c r="K60" s="60"/>
      <c r="L60" s="61"/>
      <c r="M60" s="60"/>
      <c r="N60" s="61"/>
    </row>
    <row r="61" spans="1:14" ht="14.45" customHeight="1">
      <c r="A61" s="198" t="s">
        <v>113</v>
      </c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</row>
    <row r="62" spans="1:14" ht="14.45" customHeight="1">
      <c r="A62" s="199" t="s">
        <v>148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</row>
    <row r="63" spans="1:14" ht="14.45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</row>
    <row r="64" spans="1:14" ht="21.95" customHeight="1">
      <c r="A64" s="195" t="str">
        <f>+'BS2-4'!A96:L96</f>
        <v>The condensed notes to the interim financial information from pages 11 to 24 are an integral part of this interim financial information.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</row>
  </sheetData>
  <mergeCells count="7">
    <mergeCell ref="A64:N64"/>
    <mergeCell ref="H6:J6"/>
    <mergeCell ref="L6:N6"/>
    <mergeCell ref="H7:J7"/>
    <mergeCell ref="L7:N7"/>
    <mergeCell ref="A61:N61"/>
    <mergeCell ref="A62:N6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3"/>
  <sheetViews>
    <sheetView topLeftCell="A3" zoomScale="115" zoomScaleNormal="115" workbookViewId="0">
      <selection activeCell="V15" sqref="V15"/>
    </sheetView>
  </sheetViews>
  <sheetFormatPr defaultColWidth="8.85546875" defaultRowHeight="11.25"/>
  <cols>
    <col min="1" max="2" width="1.7109375" style="90" customWidth="1"/>
    <col min="3" max="3" width="28.7109375" style="90" customWidth="1"/>
    <col min="4" max="4" width="4.42578125" style="103" customWidth="1"/>
    <col min="5" max="5" width="0.85546875" style="90" customWidth="1"/>
    <col min="6" max="6" width="11.42578125" style="111" customWidth="1"/>
    <col min="7" max="7" width="0.7109375" style="111" customWidth="1"/>
    <col min="8" max="8" width="10.7109375" style="111" customWidth="1"/>
    <col min="9" max="9" width="0.7109375" style="111" customWidth="1"/>
    <col min="10" max="10" width="11.7109375" style="111" customWidth="1"/>
    <col min="11" max="11" width="0.7109375" style="111" customWidth="1"/>
    <col min="12" max="12" width="12.28515625" style="111" customWidth="1"/>
    <col min="13" max="13" width="0.7109375" style="111" customWidth="1"/>
    <col min="14" max="14" width="19.85546875" style="111" customWidth="1"/>
    <col min="15" max="15" width="0.7109375" style="111" customWidth="1"/>
    <col min="16" max="16" width="11.7109375" style="111" customWidth="1"/>
    <col min="17" max="17" width="0.7109375" style="111" customWidth="1"/>
    <col min="18" max="18" width="9.7109375" style="111" customWidth="1"/>
    <col min="19" max="19" width="0.7109375" style="111" customWidth="1"/>
    <col min="20" max="20" width="11.85546875" style="111" customWidth="1"/>
    <col min="21" max="16384" width="8.85546875" style="90"/>
  </cols>
  <sheetData>
    <row r="1" spans="1:20" ht="15" customHeight="1">
      <c r="A1" s="95" t="str">
        <f>'BS2-4'!A1</f>
        <v>Safe Fertility Group Public Company Limited</v>
      </c>
      <c r="B1" s="96"/>
      <c r="C1" s="96"/>
    </row>
    <row r="2" spans="1:20" ht="15" customHeight="1">
      <c r="A2" s="95" t="s">
        <v>42</v>
      </c>
      <c r="B2" s="96"/>
      <c r="C2" s="96"/>
    </row>
    <row r="3" spans="1:20" ht="15" customHeight="1">
      <c r="A3" s="99" t="str">
        <f>'PL6 (9M)'!A3</f>
        <v>For the nine-month period ended 30 September 2023</v>
      </c>
      <c r="B3" s="100"/>
      <c r="C3" s="100"/>
      <c r="D3" s="193"/>
      <c r="E3" s="192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1:20" ht="8.1" customHeight="1"/>
    <row r="5" spans="1:20" ht="8.1" customHeight="1"/>
    <row r="6" spans="1:20" ht="13.5" customHeight="1">
      <c r="F6" s="202" t="s">
        <v>43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ht="13.5" customHeight="1">
      <c r="F7" s="203" t="s">
        <v>72</v>
      </c>
      <c r="G7" s="203"/>
      <c r="H7" s="203"/>
      <c r="I7" s="203"/>
      <c r="J7" s="203"/>
      <c r="K7" s="203"/>
      <c r="L7" s="203"/>
      <c r="M7" s="203"/>
      <c r="N7" s="203"/>
      <c r="O7" s="110"/>
      <c r="P7" s="110"/>
    </row>
    <row r="8" spans="1:20" ht="13.5" customHeight="1">
      <c r="F8" s="104" t="s">
        <v>80</v>
      </c>
      <c r="G8" s="104"/>
      <c r="H8" s="104"/>
      <c r="I8" s="104"/>
      <c r="J8" s="105"/>
      <c r="K8" s="105"/>
      <c r="L8" s="105"/>
      <c r="M8" s="104"/>
      <c r="N8" s="112" t="s">
        <v>96</v>
      </c>
      <c r="O8" s="104"/>
      <c r="P8" s="104"/>
      <c r="Q8" s="104"/>
      <c r="R8" s="90"/>
      <c r="S8" s="90"/>
      <c r="T8" s="90"/>
    </row>
    <row r="9" spans="1:20" ht="13.5" customHeight="1">
      <c r="F9" s="104" t="s">
        <v>81</v>
      </c>
      <c r="G9" s="104"/>
      <c r="H9" s="104"/>
      <c r="I9" s="104"/>
      <c r="J9" s="202" t="s">
        <v>25</v>
      </c>
      <c r="K9" s="202"/>
      <c r="L9" s="202"/>
      <c r="M9" s="104"/>
      <c r="N9" s="104" t="s">
        <v>145</v>
      </c>
      <c r="O9" s="104"/>
      <c r="P9" s="104"/>
      <c r="Q9" s="104"/>
      <c r="R9" s="104" t="s">
        <v>44</v>
      </c>
      <c r="S9" s="104"/>
      <c r="T9" s="104"/>
    </row>
    <row r="10" spans="1:20" ht="13.5" customHeight="1">
      <c r="F10" s="104" t="s">
        <v>82</v>
      </c>
      <c r="G10" s="104"/>
      <c r="H10" s="104" t="s">
        <v>90</v>
      </c>
      <c r="I10" s="104"/>
      <c r="J10" s="104" t="s">
        <v>45</v>
      </c>
      <c r="K10" s="104"/>
      <c r="L10" s="104"/>
      <c r="M10" s="104"/>
      <c r="N10" s="104" t="s">
        <v>62</v>
      </c>
      <c r="O10" s="104"/>
      <c r="P10" s="104" t="s">
        <v>88</v>
      </c>
      <c r="Q10" s="104"/>
      <c r="R10" s="104" t="s">
        <v>46</v>
      </c>
      <c r="S10" s="104"/>
      <c r="T10" s="104"/>
    </row>
    <row r="11" spans="1:20" ht="13.5" customHeight="1">
      <c r="F11" s="104" t="s">
        <v>47</v>
      </c>
      <c r="G11" s="104"/>
      <c r="H11" s="104" t="s">
        <v>91</v>
      </c>
      <c r="I11" s="104"/>
      <c r="J11" s="104" t="s">
        <v>48</v>
      </c>
      <c r="K11" s="104"/>
      <c r="L11" s="104" t="s">
        <v>27</v>
      </c>
      <c r="M11" s="104"/>
      <c r="N11" s="104" t="s">
        <v>60</v>
      </c>
      <c r="O11" s="104"/>
      <c r="P11" s="104" t="s">
        <v>89</v>
      </c>
      <c r="Q11" s="104"/>
      <c r="R11" s="104" t="s">
        <v>49</v>
      </c>
      <c r="S11" s="104"/>
      <c r="T11" s="104" t="s">
        <v>29</v>
      </c>
    </row>
    <row r="12" spans="1:20" ht="13.5" customHeight="1">
      <c r="D12" s="191" t="s">
        <v>61</v>
      </c>
      <c r="F12" s="106" t="s">
        <v>31</v>
      </c>
      <c r="G12" s="104"/>
      <c r="H12" s="106" t="s">
        <v>31</v>
      </c>
      <c r="I12" s="104"/>
      <c r="J12" s="106" t="s">
        <v>31</v>
      </c>
      <c r="K12" s="104"/>
      <c r="L12" s="106" t="s">
        <v>31</v>
      </c>
      <c r="M12" s="104"/>
      <c r="N12" s="106" t="s">
        <v>31</v>
      </c>
      <c r="O12" s="104"/>
      <c r="P12" s="106" t="s">
        <v>31</v>
      </c>
      <c r="Q12" s="104"/>
      <c r="R12" s="106" t="s">
        <v>31</v>
      </c>
      <c r="S12" s="104"/>
      <c r="T12" s="106" t="s">
        <v>31</v>
      </c>
    </row>
    <row r="13" spans="1:20" ht="3.95" customHeight="1">
      <c r="D13" s="113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ht="13.5" customHeight="1">
      <c r="A14" s="107" t="s">
        <v>137</v>
      </c>
      <c r="F14" s="14">
        <v>225000000</v>
      </c>
      <c r="G14" s="14"/>
      <c r="H14" s="14">
        <v>920108908</v>
      </c>
      <c r="I14" s="14"/>
      <c r="J14" s="14">
        <v>17833489</v>
      </c>
      <c r="K14" s="14"/>
      <c r="L14" s="14">
        <v>111421854</v>
      </c>
      <c r="M14" s="14"/>
      <c r="N14" s="14">
        <v>-178289144</v>
      </c>
      <c r="O14" s="14"/>
      <c r="P14" s="4">
        <f>SUM(F14:N14)</f>
        <v>1096075107</v>
      </c>
      <c r="Q14" s="4"/>
      <c r="R14" s="4">
        <v>5243</v>
      </c>
      <c r="S14" s="4"/>
      <c r="T14" s="4">
        <f>SUM(P14:R14)</f>
        <v>1096080350</v>
      </c>
    </row>
    <row r="15" spans="1:20" ht="13.5" customHeight="1">
      <c r="A15" s="107" t="s">
        <v>59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2"/>
    </row>
    <row r="16" spans="1:20" ht="13.5" customHeight="1">
      <c r="A16" s="90" t="s">
        <v>116</v>
      </c>
      <c r="F16" s="2">
        <v>0</v>
      </c>
      <c r="G16" s="1"/>
      <c r="H16" s="2">
        <v>0</v>
      </c>
      <c r="I16" s="1"/>
      <c r="J16" s="1">
        <v>4589354</v>
      </c>
      <c r="K16" s="1"/>
      <c r="L16" s="1">
        <v>-4589354</v>
      </c>
      <c r="M16" s="1"/>
      <c r="N16" s="2">
        <v>0</v>
      </c>
      <c r="O16" s="1"/>
      <c r="P16" s="4">
        <f t="shared" ref="P16:P17" si="0">SUM(F16:N16)</f>
        <v>0</v>
      </c>
      <c r="Q16" s="1"/>
      <c r="R16" s="2">
        <v>0</v>
      </c>
      <c r="S16" s="1"/>
      <c r="T16" s="2">
        <f>SUM(P16:R16)</f>
        <v>0</v>
      </c>
    </row>
    <row r="17" spans="1:20" ht="13.5" customHeight="1">
      <c r="A17" s="90" t="s">
        <v>117</v>
      </c>
      <c r="D17" s="103">
        <v>17</v>
      </c>
      <c r="F17" s="2">
        <v>0</v>
      </c>
      <c r="G17" s="1"/>
      <c r="H17" s="2">
        <v>0</v>
      </c>
      <c r="I17" s="1"/>
      <c r="J17" s="2">
        <v>0</v>
      </c>
      <c r="K17" s="1"/>
      <c r="L17" s="1">
        <v>-55800000</v>
      </c>
      <c r="M17" s="1"/>
      <c r="N17" s="2">
        <v>0</v>
      </c>
      <c r="O17" s="1"/>
      <c r="P17" s="4">
        <f t="shared" si="0"/>
        <v>-55800000</v>
      </c>
      <c r="Q17" s="1"/>
      <c r="R17" s="2">
        <v>0</v>
      </c>
      <c r="S17" s="1"/>
      <c r="T17" s="4">
        <f>SUM(P17:R17)</f>
        <v>-55800000</v>
      </c>
    </row>
    <row r="18" spans="1:20" ht="13.5" customHeight="1">
      <c r="A18" s="90" t="s">
        <v>68</v>
      </c>
      <c r="F18" s="2">
        <v>0</v>
      </c>
      <c r="G18" s="1"/>
      <c r="H18" s="2">
        <v>0</v>
      </c>
      <c r="I18" s="1"/>
      <c r="J18" s="2">
        <v>0</v>
      </c>
      <c r="K18" s="1"/>
      <c r="L18" s="2">
        <v>130159581</v>
      </c>
      <c r="M18" s="1"/>
      <c r="N18" s="2">
        <v>0</v>
      </c>
      <c r="O18" s="1"/>
      <c r="P18" s="5">
        <f>SUM(F18:N18)</f>
        <v>130159581</v>
      </c>
      <c r="Q18" s="1"/>
      <c r="R18" s="28">
        <v>1769</v>
      </c>
      <c r="S18" s="1"/>
      <c r="T18" s="5">
        <f>SUM(P18:R18)</f>
        <v>130161350</v>
      </c>
    </row>
    <row r="19" spans="1:20" ht="3.95" customHeight="1">
      <c r="F19" s="3"/>
      <c r="G19" s="1"/>
      <c r="H19" s="3"/>
      <c r="I19" s="1"/>
      <c r="J19" s="3"/>
      <c r="K19" s="1"/>
      <c r="L19" s="3"/>
      <c r="M19" s="1"/>
      <c r="N19" s="3"/>
      <c r="O19" s="1"/>
      <c r="P19" s="3"/>
      <c r="Q19" s="1"/>
      <c r="R19" s="4"/>
      <c r="S19" s="1"/>
      <c r="T19" s="3"/>
    </row>
    <row r="20" spans="1:20" ht="13.5" customHeight="1" thickBot="1">
      <c r="A20" s="107" t="s">
        <v>191</v>
      </c>
      <c r="F20" s="6">
        <f>SUM(F14:F18)</f>
        <v>225000000</v>
      </c>
      <c r="G20" s="1"/>
      <c r="H20" s="6">
        <f>SUM(H14:H18)</f>
        <v>920108908</v>
      </c>
      <c r="I20" s="1"/>
      <c r="J20" s="6">
        <f>SUM(J14:J18)</f>
        <v>22422843</v>
      </c>
      <c r="K20" s="1"/>
      <c r="L20" s="6">
        <f>SUM(L14:L18)</f>
        <v>181192081</v>
      </c>
      <c r="M20" s="1"/>
      <c r="N20" s="6">
        <f>SUM(N14:N18)</f>
        <v>-178289144</v>
      </c>
      <c r="O20" s="1"/>
      <c r="P20" s="6">
        <f>SUM(P14:P18)</f>
        <v>1170434688</v>
      </c>
      <c r="Q20" s="1"/>
      <c r="R20" s="6">
        <f>SUM(R14:R18)</f>
        <v>7012</v>
      </c>
      <c r="S20" s="1"/>
      <c r="T20" s="6">
        <f>SUM(T14:T18)</f>
        <v>1170441700</v>
      </c>
    </row>
    <row r="21" spans="1:20" ht="8.1" customHeight="1" thickTop="1"/>
    <row r="22" spans="1:20" ht="13.5" customHeight="1">
      <c r="F22" s="202" t="s">
        <v>43</v>
      </c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</row>
    <row r="23" spans="1:20" ht="13.5" customHeight="1">
      <c r="F23" s="203" t="s">
        <v>72</v>
      </c>
      <c r="G23" s="203"/>
      <c r="H23" s="203"/>
      <c r="I23" s="203"/>
      <c r="J23" s="203"/>
      <c r="K23" s="203"/>
      <c r="L23" s="203"/>
      <c r="M23" s="203"/>
      <c r="N23" s="203"/>
      <c r="O23" s="110"/>
      <c r="P23" s="110"/>
    </row>
    <row r="24" spans="1:20" ht="13.5" customHeight="1">
      <c r="F24" s="104" t="s">
        <v>80</v>
      </c>
      <c r="G24" s="104"/>
      <c r="H24" s="104"/>
      <c r="I24" s="104"/>
      <c r="J24" s="105"/>
      <c r="K24" s="105"/>
      <c r="L24" s="105"/>
      <c r="M24" s="104"/>
      <c r="N24" s="112" t="s">
        <v>96</v>
      </c>
      <c r="O24" s="104"/>
      <c r="P24" s="104"/>
      <c r="Q24" s="104"/>
      <c r="R24" s="90"/>
      <c r="S24" s="104"/>
      <c r="T24" s="104"/>
    </row>
    <row r="25" spans="1:20" ht="13.5" customHeight="1">
      <c r="F25" s="104" t="s">
        <v>81</v>
      </c>
      <c r="G25" s="104"/>
      <c r="H25" s="104"/>
      <c r="I25" s="104"/>
      <c r="J25" s="202" t="s">
        <v>25</v>
      </c>
      <c r="K25" s="202"/>
      <c r="L25" s="202"/>
      <c r="M25" s="104"/>
      <c r="N25" s="104" t="s">
        <v>145</v>
      </c>
      <c r="O25" s="104"/>
      <c r="P25" s="104"/>
      <c r="Q25" s="104"/>
      <c r="R25" s="104" t="s">
        <v>44</v>
      </c>
      <c r="S25" s="104"/>
      <c r="T25" s="104"/>
    </row>
    <row r="26" spans="1:20" ht="13.5" customHeight="1">
      <c r="F26" s="104" t="s">
        <v>82</v>
      </c>
      <c r="G26" s="104"/>
      <c r="H26" s="104" t="s">
        <v>90</v>
      </c>
      <c r="I26" s="104"/>
      <c r="J26" s="104" t="s">
        <v>45</v>
      </c>
      <c r="K26" s="104"/>
      <c r="L26" s="104"/>
      <c r="M26" s="104"/>
      <c r="N26" s="104" t="s">
        <v>62</v>
      </c>
      <c r="O26" s="104"/>
      <c r="P26" s="104" t="s">
        <v>88</v>
      </c>
      <c r="Q26" s="104"/>
      <c r="R26" s="104" t="s">
        <v>46</v>
      </c>
      <c r="S26" s="104"/>
      <c r="T26" s="104"/>
    </row>
    <row r="27" spans="1:20" ht="13.5" customHeight="1">
      <c r="F27" s="104" t="s">
        <v>47</v>
      </c>
      <c r="G27" s="104"/>
      <c r="H27" s="104" t="s">
        <v>91</v>
      </c>
      <c r="I27" s="104"/>
      <c r="J27" s="104" t="s">
        <v>48</v>
      </c>
      <c r="K27" s="104"/>
      <c r="L27" s="104" t="s">
        <v>27</v>
      </c>
      <c r="M27" s="104"/>
      <c r="N27" s="104" t="s">
        <v>60</v>
      </c>
      <c r="O27" s="104"/>
      <c r="P27" s="104" t="s">
        <v>89</v>
      </c>
      <c r="Q27" s="104"/>
      <c r="R27" s="104" t="s">
        <v>49</v>
      </c>
      <c r="S27" s="104"/>
      <c r="T27" s="104" t="s">
        <v>29</v>
      </c>
    </row>
    <row r="28" spans="1:20" ht="13.5" customHeight="1">
      <c r="D28" s="191" t="s">
        <v>5</v>
      </c>
      <c r="F28" s="106" t="s">
        <v>31</v>
      </c>
      <c r="G28" s="104"/>
      <c r="H28" s="106" t="s">
        <v>31</v>
      </c>
      <c r="I28" s="104"/>
      <c r="J28" s="106" t="s">
        <v>31</v>
      </c>
      <c r="K28" s="104"/>
      <c r="L28" s="106" t="s">
        <v>31</v>
      </c>
      <c r="M28" s="104"/>
      <c r="N28" s="106" t="s">
        <v>31</v>
      </c>
      <c r="O28" s="104"/>
      <c r="P28" s="106" t="s">
        <v>31</v>
      </c>
      <c r="Q28" s="104"/>
      <c r="R28" s="106" t="s">
        <v>31</v>
      </c>
      <c r="S28" s="104"/>
      <c r="T28" s="106" t="s">
        <v>31</v>
      </c>
    </row>
    <row r="29" spans="1:20" ht="3.95" customHeight="1">
      <c r="D29" s="113"/>
      <c r="F29" s="127"/>
      <c r="G29" s="104"/>
      <c r="H29" s="127"/>
      <c r="I29" s="104"/>
      <c r="J29" s="127"/>
      <c r="K29" s="104"/>
      <c r="L29" s="127"/>
      <c r="M29" s="104"/>
      <c r="N29" s="127"/>
      <c r="O29" s="104"/>
      <c r="P29" s="127"/>
      <c r="Q29" s="104"/>
      <c r="R29" s="127"/>
      <c r="S29" s="104"/>
      <c r="T29" s="127"/>
    </row>
    <row r="30" spans="1:20" ht="13.5" customHeight="1">
      <c r="A30" s="107" t="s">
        <v>157</v>
      </c>
      <c r="F30" s="128">
        <v>225000000</v>
      </c>
      <c r="G30" s="14"/>
      <c r="H30" s="128">
        <v>920108908</v>
      </c>
      <c r="I30" s="14"/>
      <c r="J30" s="128">
        <v>22422843</v>
      </c>
      <c r="K30" s="14"/>
      <c r="L30" s="128">
        <v>215171669</v>
      </c>
      <c r="M30" s="14"/>
      <c r="N30" s="128">
        <v>-178289144</v>
      </c>
      <c r="O30" s="14"/>
      <c r="P30" s="133">
        <v>1204414276</v>
      </c>
      <c r="Q30" s="4"/>
      <c r="R30" s="133">
        <v>5826019</v>
      </c>
      <c r="S30" s="4"/>
      <c r="T30" s="133">
        <f>SUM(P30:R30)</f>
        <v>1210240295</v>
      </c>
    </row>
    <row r="31" spans="1:20" ht="13.5" customHeight="1">
      <c r="A31" s="107" t="s">
        <v>59</v>
      </c>
      <c r="F31" s="129"/>
      <c r="G31" s="1"/>
      <c r="H31" s="129"/>
      <c r="I31" s="1"/>
      <c r="J31" s="129"/>
      <c r="K31" s="1"/>
      <c r="L31" s="129"/>
      <c r="M31" s="1"/>
      <c r="N31" s="129"/>
      <c r="O31" s="1"/>
      <c r="P31" s="129"/>
      <c r="Q31" s="1"/>
      <c r="R31" s="129"/>
      <c r="S31" s="1"/>
      <c r="T31" s="133"/>
    </row>
    <row r="32" spans="1:20" ht="13.5" customHeight="1">
      <c r="A32" s="90" t="s">
        <v>179</v>
      </c>
      <c r="D32" s="103">
        <v>16</v>
      </c>
      <c r="F32" s="129">
        <v>55000000</v>
      </c>
      <c r="G32" s="1"/>
      <c r="H32" s="130">
        <v>0</v>
      </c>
      <c r="I32" s="1"/>
      <c r="J32" s="130">
        <v>0</v>
      </c>
      <c r="K32" s="2"/>
      <c r="L32" s="130">
        <v>0</v>
      </c>
      <c r="M32" s="2"/>
      <c r="N32" s="130">
        <v>0</v>
      </c>
      <c r="O32" s="1"/>
      <c r="P32" s="129">
        <v>55000000</v>
      </c>
      <c r="Q32" s="1"/>
      <c r="R32" s="130">
        <v>0</v>
      </c>
      <c r="S32" s="1"/>
      <c r="T32" s="133">
        <f>SUM(P32:R32)</f>
        <v>55000000</v>
      </c>
    </row>
    <row r="33" spans="1:20" ht="13.5" customHeight="1">
      <c r="A33" s="90" t="s">
        <v>116</v>
      </c>
      <c r="F33" s="130">
        <v>0</v>
      </c>
      <c r="G33" s="1"/>
      <c r="H33" s="130">
        <v>0</v>
      </c>
      <c r="I33" s="1"/>
      <c r="J33" s="130">
        <v>7971937</v>
      </c>
      <c r="K33" s="2"/>
      <c r="L33" s="130">
        <v>-7971937</v>
      </c>
      <c r="M33" s="2"/>
      <c r="N33" s="130">
        <v>0</v>
      </c>
      <c r="O33" s="1"/>
      <c r="P33" s="129">
        <v>0</v>
      </c>
      <c r="Q33" s="1"/>
      <c r="R33" s="130">
        <v>0</v>
      </c>
      <c r="S33" s="1"/>
      <c r="T33" s="130">
        <v>0</v>
      </c>
    </row>
    <row r="34" spans="1:20" ht="13.5" customHeight="1">
      <c r="A34" s="90" t="s">
        <v>117</v>
      </c>
      <c r="D34" s="103">
        <v>17</v>
      </c>
      <c r="F34" s="130">
        <v>0</v>
      </c>
      <c r="G34" s="1"/>
      <c r="H34" s="130">
        <v>0</v>
      </c>
      <c r="I34" s="1"/>
      <c r="J34" s="130">
        <v>0</v>
      </c>
      <c r="K34" s="1"/>
      <c r="L34" s="129">
        <v>-283750000</v>
      </c>
      <c r="M34" s="1"/>
      <c r="N34" s="130">
        <v>0</v>
      </c>
      <c r="O34" s="1"/>
      <c r="P34" s="129">
        <v>-283750000</v>
      </c>
      <c r="Q34" s="1"/>
      <c r="R34" s="130">
        <v>-3600</v>
      </c>
      <c r="S34" s="1"/>
      <c r="T34" s="133">
        <f>SUM(P34:R34)</f>
        <v>-283753600</v>
      </c>
    </row>
    <row r="35" spans="1:20" ht="13.5" customHeight="1">
      <c r="A35" s="90" t="s">
        <v>68</v>
      </c>
      <c r="F35" s="130">
        <v>0</v>
      </c>
      <c r="G35" s="1"/>
      <c r="H35" s="130">
        <v>0</v>
      </c>
      <c r="I35" s="1"/>
      <c r="J35" s="130">
        <v>0</v>
      </c>
      <c r="K35" s="1"/>
      <c r="L35" s="129">
        <v>149263786</v>
      </c>
      <c r="M35" s="1"/>
      <c r="N35" s="130">
        <v>0</v>
      </c>
      <c r="O35" s="1"/>
      <c r="P35" s="129">
        <v>149263786</v>
      </c>
      <c r="Q35" s="1"/>
      <c r="R35" s="134">
        <v>-1244955</v>
      </c>
      <c r="S35" s="1"/>
      <c r="T35" s="133">
        <f>SUM(P35:R35)</f>
        <v>148018831</v>
      </c>
    </row>
    <row r="36" spans="1:20" ht="3.95" customHeight="1">
      <c r="F36" s="131"/>
      <c r="G36" s="1"/>
      <c r="H36" s="131"/>
      <c r="I36" s="1"/>
      <c r="J36" s="131"/>
      <c r="K36" s="1"/>
      <c r="L36" s="131"/>
      <c r="M36" s="1"/>
      <c r="N36" s="131"/>
      <c r="O36" s="1"/>
      <c r="P36" s="131"/>
      <c r="Q36" s="1"/>
      <c r="R36" s="133"/>
      <c r="S36" s="1"/>
      <c r="T36" s="131"/>
    </row>
    <row r="37" spans="1:20" ht="13.5" customHeight="1" thickBot="1">
      <c r="A37" s="107" t="s">
        <v>192</v>
      </c>
      <c r="F37" s="132">
        <f>SUM(F30:F35)</f>
        <v>280000000</v>
      </c>
      <c r="G37" s="1"/>
      <c r="H37" s="132">
        <f>SUM(H30:H35)</f>
        <v>920108908</v>
      </c>
      <c r="I37" s="1"/>
      <c r="J37" s="132">
        <f>SUM(J30:J35)</f>
        <v>30394780</v>
      </c>
      <c r="K37" s="1"/>
      <c r="L37" s="132">
        <f>SUM(L30:L35)</f>
        <v>72713518</v>
      </c>
      <c r="M37" s="1"/>
      <c r="N37" s="132">
        <f>SUM(N30:N35)</f>
        <v>-178289144</v>
      </c>
      <c r="O37" s="1"/>
      <c r="P37" s="132">
        <f>SUM(P30:P35)</f>
        <v>1124928062</v>
      </c>
      <c r="Q37" s="1"/>
      <c r="R37" s="132">
        <f>SUM(R30:R35)</f>
        <v>4577464</v>
      </c>
      <c r="S37" s="1"/>
      <c r="T37" s="132">
        <f>SUM(T30:T35)</f>
        <v>1129505526</v>
      </c>
    </row>
    <row r="38" spans="1:20" ht="13.5" customHeight="1" thickTop="1">
      <c r="A38" s="107"/>
      <c r="F38" s="4"/>
      <c r="G38" s="1"/>
      <c r="H38" s="4"/>
      <c r="I38" s="1"/>
      <c r="J38" s="4"/>
      <c r="K38" s="1"/>
      <c r="L38" s="4"/>
      <c r="M38" s="1"/>
      <c r="N38" s="4"/>
      <c r="O38" s="1"/>
      <c r="P38" s="4"/>
      <c r="Q38" s="1"/>
      <c r="R38" s="4"/>
      <c r="S38" s="1"/>
      <c r="T38" s="4"/>
    </row>
    <row r="39" spans="1:20" ht="13.5" customHeight="1">
      <c r="A39" s="107"/>
      <c r="F39" s="4"/>
      <c r="G39" s="1"/>
      <c r="H39" s="4"/>
      <c r="I39" s="1"/>
      <c r="J39" s="4"/>
      <c r="K39" s="1"/>
      <c r="L39" s="4"/>
      <c r="M39" s="1"/>
      <c r="N39" s="4"/>
      <c r="O39" s="1"/>
      <c r="P39" s="4"/>
      <c r="Q39" s="1"/>
      <c r="R39" s="4"/>
      <c r="S39" s="1"/>
      <c r="T39" s="4"/>
    </row>
    <row r="40" spans="1:20" ht="14.1" customHeight="1">
      <c r="A40" s="16" t="s">
        <v>164</v>
      </c>
      <c r="B40" s="16"/>
      <c r="C40" s="16"/>
      <c r="D40" s="189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"/>
      <c r="T40" s="4"/>
    </row>
    <row r="41" spans="1:20" ht="14.1" customHeight="1">
      <c r="A41" s="199" t="s">
        <v>165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</row>
    <row r="42" spans="1:20" ht="9" customHeight="1">
      <c r="A42" s="107"/>
      <c r="F42" s="4"/>
      <c r="G42" s="1"/>
      <c r="H42" s="4"/>
      <c r="I42" s="1"/>
      <c r="J42" s="4"/>
      <c r="K42" s="1"/>
      <c r="L42" s="4"/>
      <c r="M42" s="1"/>
      <c r="N42" s="4"/>
      <c r="O42" s="1"/>
      <c r="P42" s="4"/>
      <c r="Q42" s="1"/>
      <c r="R42" s="4"/>
      <c r="S42" s="1"/>
      <c r="T42" s="4"/>
    </row>
    <row r="43" spans="1:20" ht="21.95" customHeight="1">
      <c r="A43" s="204" t="str">
        <f>'BS2-4'!A146:L146</f>
        <v>The condensed notes to the interim financial information from pages 11 to 24 are an integral part of this interim financial information.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</sheetData>
  <mergeCells count="8">
    <mergeCell ref="F6:T6"/>
    <mergeCell ref="F7:N7"/>
    <mergeCell ref="A43:T43"/>
    <mergeCell ref="F22:T22"/>
    <mergeCell ref="F23:N23"/>
    <mergeCell ref="J25:L25"/>
    <mergeCell ref="A41:T41"/>
    <mergeCell ref="J9:L9"/>
  </mergeCells>
  <pageMargins left="0.35" right="0.3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topLeftCell="A7" zoomScale="145" zoomScaleNormal="145" workbookViewId="0">
      <selection activeCell="C29" sqref="C29"/>
    </sheetView>
  </sheetViews>
  <sheetFormatPr defaultColWidth="8.85546875" defaultRowHeight="15.95" customHeight="1"/>
  <cols>
    <col min="1" max="2" width="1.7109375" style="96" customWidth="1"/>
    <col min="3" max="3" width="40" style="96" customWidth="1"/>
    <col min="4" max="4" width="5.7109375" style="97" bestFit="1" customWidth="1"/>
    <col min="5" max="5" width="1.42578125" style="96" customWidth="1"/>
    <col min="6" max="6" width="11.7109375" style="98" customWidth="1"/>
    <col min="7" max="7" width="1.42578125" style="98" customWidth="1"/>
    <col min="8" max="8" width="13.28515625" style="98" customWidth="1"/>
    <col min="9" max="9" width="1.42578125" style="98" customWidth="1"/>
    <col min="10" max="10" width="12.85546875" style="98" customWidth="1"/>
    <col min="11" max="11" width="1.42578125" style="98" customWidth="1"/>
    <col min="12" max="12" width="13.42578125" style="98" customWidth="1"/>
    <col min="13" max="13" width="1.42578125" style="98" customWidth="1"/>
    <col min="14" max="14" width="12" style="98" customWidth="1"/>
    <col min="15" max="16384" width="8.85546875" style="96"/>
  </cols>
  <sheetData>
    <row r="1" spans="1:14" ht="15.95" customHeight="1">
      <c r="A1" s="95" t="str">
        <f>'BS2-4'!A1</f>
        <v>Safe Fertility Group Public Company Limited</v>
      </c>
    </row>
    <row r="2" spans="1:14" ht="15.95" customHeight="1">
      <c r="A2" s="95" t="s">
        <v>42</v>
      </c>
    </row>
    <row r="3" spans="1:14" ht="15.95" customHeight="1">
      <c r="A3" s="99" t="str">
        <f>'PL6 (9M)'!A3</f>
        <v>For the nine-month period ended 30 September 2023</v>
      </c>
      <c r="B3" s="100"/>
      <c r="C3" s="100"/>
      <c r="D3" s="101"/>
      <c r="E3" s="100"/>
      <c r="F3" s="102"/>
      <c r="G3" s="102"/>
      <c r="H3" s="102"/>
      <c r="I3" s="102"/>
      <c r="J3" s="102"/>
      <c r="K3" s="102"/>
      <c r="L3" s="102"/>
      <c r="M3" s="102"/>
      <c r="N3" s="102"/>
    </row>
    <row r="4" spans="1:14" s="90" customFormat="1" ht="9.9499999999999993" customHeight="1">
      <c r="D4" s="103"/>
      <c r="F4" s="2"/>
      <c r="G4" s="1"/>
      <c r="H4" s="2"/>
      <c r="I4" s="1"/>
      <c r="J4" s="2"/>
      <c r="K4" s="1"/>
      <c r="L4" s="1"/>
      <c r="M4" s="1"/>
      <c r="N4" s="4"/>
    </row>
    <row r="5" spans="1:14" s="90" customFormat="1" ht="9.9499999999999993" customHeight="1">
      <c r="D5" s="103"/>
      <c r="F5" s="2"/>
      <c r="G5" s="1"/>
      <c r="H5" s="2"/>
      <c r="I5" s="1"/>
      <c r="J5" s="2"/>
      <c r="K5" s="1"/>
      <c r="L5" s="1"/>
      <c r="M5" s="1"/>
      <c r="N5" s="4"/>
    </row>
    <row r="6" spans="1:14" s="90" customFormat="1" ht="14.1" customHeight="1">
      <c r="D6" s="103"/>
      <c r="F6" s="202" t="s">
        <v>104</v>
      </c>
      <c r="G6" s="202"/>
      <c r="H6" s="202"/>
      <c r="I6" s="202"/>
      <c r="J6" s="202"/>
      <c r="K6" s="202"/>
      <c r="L6" s="202"/>
      <c r="M6" s="202"/>
      <c r="N6" s="202"/>
    </row>
    <row r="7" spans="1:14" s="90" customFormat="1" ht="14.1" customHeight="1">
      <c r="D7" s="103"/>
      <c r="F7" s="104" t="s">
        <v>80</v>
      </c>
      <c r="G7" s="105"/>
      <c r="H7" s="105"/>
      <c r="I7" s="104"/>
      <c r="M7" s="104"/>
      <c r="N7" s="104"/>
    </row>
    <row r="8" spans="1:14" s="90" customFormat="1" ht="14.1" customHeight="1">
      <c r="D8" s="103"/>
      <c r="F8" s="104" t="s">
        <v>81</v>
      </c>
      <c r="G8" s="104"/>
      <c r="H8" s="104"/>
      <c r="I8" s="104"/>
      <c r="J8" s="202" t="s">
        <v>25</v>
      </c>
      <c r="K8" s="202"/>
      <c r="L8" s="202"/>
      <c r="M8" s="104"/>
    </row>
    <row r="9" spans="1:14" s="90" customFormat="1" ht="14.1" customHeight="1">
      <c r="D9" s="103"/>
      <c r="F9" s="104" t="s">
        <v>82</v>
      </c>
      <c r="G9" s="104"/>
      <c r="H9" s="104"/>
      <c r="I9" s="104"/>
      <c r="J9" s="104" t="s">
        <v>45</v>
      </c>
      <c r="K9" s="104"/>
      <c r="L9" s="104"/>
      <c r="M9" s="104"/>
      <c r="N9" s="104"/>
    </row>
    <row r="10" spans="1:14" s="90" customFormat="1" ht="14.1" customHeight="1">
      <c r="D10" s="103"/>
      <c r="F10" s="104" t="s">
        <v>47</v>
      </c>
      <c r="G10" s="104"/>
      <c r="H10" s="104" t="s">
        <v>85</v>
      </c>
      <c r="I10" s="104"/>
      <c r="J10" s="104" t="s">
        <v>48</v>
      </c>
      <c r="K10" s="104"/>
      <c r="L10" s="104" t="s">
        <v>27</v>
      </c>
      <c r="M10" s="104"/>
      <c r="N10" s="104" t="s">
        <v>29</v>
      </c>
    </row>
    <row r="11" spans="1:14" s="90" customFormat="1" ht="14.1" customHeight="1">
      <c r="D11" s="191" t="s">
        <v>61</v>
      </c>
      <c r="F11" s="106" t="s">
        <v>31</v>
      </c>
      <c r="G11" s="104"/>
      <c r="H11" s="106" t="s">
        <v>31</v>
      </c>
      <c r="I11" s="104"/>
      <c r="J11" s="106" t="s">
        <v>31</v>
      </c>
      <c r="K11" s="104"/>
      <c r="L11" s="106" t="s">
        <v>31</v>
      </c>
      <c r="M11" s="104"/>
      <c r="N11" s="106" t="s">
        <v>31</v>
      </c>
    </row>
    <row r="12" spans="1:14" s="90" customFormat="1" ht="3.95" customHeight="1">
      <c r="A12" s="107"/>
      <c r="D12" s="103"/>
      <c r="F12" s="1"/>
      <c r="G12" s="1"/>
      <c r="H12" s="1"/>
      <c r="I12" s="1"/>
      <c r="J12" s="1"/>
      <c r="K12" s="1"/>
      <c r="L12" s="1"/>
      <c r="M12" s="1"/>
      <c r="N12" s="1"/>
    </row>
    <row r="13" spans="1:14" s="90" customFormat="1" ht="14.1" customHeight="1">
      <c r="A13" s="107" t="s">
        <v>138</v>
      </c>
      <c r="D13" s="103"/>
      <c r="F13" s="4">
        <v>225000000</v>
      </c>
      <c r="G13" s="4"/>
      <c r="H13" s="14">
        <v>920108908</v>
      </c>
      <c r="I13" s="4"/>
      <c r="J13" s="4">
        <v>17833489</v>
      </c>
      <c r="K13" s="4"/>
      <c r="L13" s="4">
        <v>61478623</v>
      </c>
      <c r="M13" s="4"/>
      <c r="N13" s="4">
        <f>SUM(F13:M13)</f>
        <v>1224421020</v>
      </c>
    </row>
    <row r="14" spans="1:14" s="90" customFormat="1" ht="14.1" customHeight="1">
      <c r="A14" s="107" t="s">
        <v>59</v>
      </c>
      <c r="D14" s="103"/>
      <c r="F14" s="4"/>
      <c r="G14" s="4"/>
      <c r="H14" s="4"/>
      <c r="I14" s="4"/>
      <c r="J14" s="4"/>
      <c r="K14" s="4"/>
      <c r="L14" s="4"/>
      <c r="M14" s="4"/>
      <c r="N14" s="4"/>
    </row>
    <row r="15" spans="1:14" s="90" customFormat="1" ht="14.1" customHeight="1">
      <c r="A15" s="90" t="s">
        <v>116</v>
      </c>
      <c r="D15" s="103"/>
      <c r="F15" s="13">
        <v>0</v>
      </c>
      <c r="G15" s="4"/>
      <c r="H15" s="2">
        <v>0</v>
      </c>
      <c r="I15" s="4"/>
      <c r="J15" s="4">
        <v>4589354</v>
      </c>
      <c r="K15" s="4"/>
      <c r="L15" s="4">
        <v>-4589354</v>
      </c>
      <c r="M15" s="4"/>
      <c r="N15" s="2">
        <v>0</v>
      </c>
    </row>
    <row r="16" spans="1:14" s="90" customFormat="1" ht="14.1" customHeight="1">
      <c r="A16" s="90" t="s">
        <v>117</v>
      </c>
      <c r="D16" s="103">
        <v>17</v>
      </c>
      <c r="F16" s="13">
        <v>0</v>
      </c>
      <c r="G16" s="4"/>
      <c r="H16" s="2">
        <v>0</v>
      </c>
      <c r="I16" s="4"/>
      <c r="J16" s="2">
        <v>0</v>
      </c>
      <c r="K16" s="4"/>
      <c r="L16" s="4">
        <v>-55800000</v>
      </c>
      <c r="M16" s="4"/>
      <c r="N16" s="4">
        <f>SUM(F16:M16)</f>
        <v>-55800000</v>
      </c>
    </row>
    <row r="17" spans="1:14" s="90" customFormat="1" ht="14.1" customHeight="1">
      <c r="A17" s="90" t="s">
        <v>68</v>
      </c>
      <c r="D17" s="103"/>
      <c r="F17" s="28">
        <v>0</v>
      </c>
      <c r="G17" s="1"/>
      <c r="H17" s="2">
        <v>0</v>
      </c>
      <c r="I17" s="1"/>
      <c r="J17" s="2">
        <v>0</v>
      </c>
      <c r="K17" s="1"/>
      <c r="L17" s="1">
        <v>103620305</v>
      </c>
      <c r="M17" s="1"/>
      <c r="N17" s="5">
        <f>SUM(F17:M17)</f>
        <v>103620305</v>
      </c>
    </row>
    <row r="18" spans="1:14" s="90" customFormat="1" ht="3.95" customHeight="1">
      <c r="D18" s="103"/>
      <c r="F18" s="3"/>
      <c r="G18" s="1"/>
      <c r="H18" s="3"/>
      <c r="I18" s="1"/>
      <c r="J18" s="3"/>
      <c r="K18" s="1"/>
      <c r="L18" s="3"/>
      <c r="M18" s="1"/>
      <c r="N18" s="3"/>
    </row>
    <row r="19" spans="1:14" s="90" customFormat="1" ht="14.1" customHeight="1" thickBot="1">
      <c r="A19" s="107" t="s">
        <v>191</v>
      </c>
      <c r="D19" s="103"/>
      <c r="F19" s="6">
        <f>SUM(F13:F17)</f>
        <v>225000000</v>
      </c>
      <c r="G19" s="1"/>
      <c r="H19" s="6">
        <f>SUM(H13:H17)</f>
        <v>920108908</v>
      </c>
      <c r="I19" s="1"/>
      <c r="J19" s="6">
        <f>SUM(J13:J17)</f>
        <v>22422843</v>
      </c>
      <c r="K19" s="1"/>
      <c r="L19" s="6">
        <f>SUM(L13:L17)</f>
        <v>104709574</v>
      </c>
      <c r="M19" s="1"/>
      <c r="N19" s="6">
        <f>SUM(N13:N17)</f>
        <v>1272241325</v>
      </c>
    </row>
    <row r="20" spans="1:14" s="90" customFormat="1" ht="8.1" customHeight="1" thickTop="1">
      <c r="A20" s="107"/>
      <c r="D20" s="103"/>
      <c r="F20" s="4"/>
      <c r="G20" s="1"/>
      <c r="H20" s="4"/>
      <c r="I20" s="1"/>
      <c r="J20" s="4"/>
      <c r="K20" s="1"/>
      <c r="L20" s="4"/>
      <c r="M20" s="1"/>
      <c r="N20" s="4"/>
    </row>
    <row r="21" spans="1:14" s="90" customFormat="1" ht="14.1" customHeight="1">
      <c r="D21" s="103"/>
      <c r="F21" s="202" t="s">
        <v>104</v>
      </c>
      <c r="G21" s="202"/>
      <c r="H21" s="202"/>
      <c r="I21" s="202"/>
      <c r="J21" s="202"/>
      <c r="K21" s="202"/>
      <c r="L21" s="202"/>
      <c r="M21" s="202"/>
      <c r="N21" s="202"/>
    </row>
    <row r="22" spans="1:14" s="90" customFormat="1" ht="14.1" customHeight="1">
      <c r="D22" s="103"/>
      <c r="F22" s="104" t="s">
        <v>80</v>
      </c>
      <c r="G22" s="105"/>
      <c r="H22" s="105"/>
      <c r="I22" s="104"/>
      <c r="M22" s="104"/>
      <c r="N22" s="104"/>
    </row>
    <row r="23" spans="1:14" s="90" customFormat="1" ht="14.1" customHeight="1">
      <c r="D23" s="103"/>
      <c r="F23" s="104" t="s">
        <v>81</v>
      </c>
      <c r="G23" s="104"/>
      <c r="H23" s="104"/>
      <c r="I23" s="104"/>
      <c r="J23" s="202" t="s">
        <v>25</v>
      </c>
      <c r="K23" s="202"/>
      <c r="L23" s="202"/>
      <c r="M23" s="104"/>
    </row>
    <row r="24" spans="1:14" s="90" customFormat="1" ht="14.1" customHeight="1">
      <c r="D24" s="103"/>
      <c r="F24" s="104" t="s">
        <v>82</v>
      </c>
      <c r="G24" s="104"/>
      <c r="H24" s="104"/>
      <c r="I24" s="104"/>
      <c r="J24" s="104" t="s">
        <v>45</v>
      </c>
      <c r="K24" s="104"/>
      <c r="L24" s="104"/>
      <c r="M24" s="104"/>
      <c r="N24" s="104"/>
    </row>
    <row r="25" spans="1:14" s="90" customFormat="1" ht="14.1" customHeight="1">
      <c r="D25" s="103"/>
      <c r="F25" s="104" t="s">
        <v>47</v>
      </c>
      <c r="G25" s="104"/>
      <c r="H25" s="104" t="s">
        <v>85</v>
      </c>
      <c r="I25" s="104"/>
      <c r="J25" s="104" t="s">
        <v>48</v>
      </c>
      <c r="K25" s="104"/>
      <c r="L25" s="104" t="s">
        <v>27</v>
      </c>
      <c r="M25" s="104"/>
      <c r="N25" s="104" t="s">
        <v>29</v>
      </c>
    </row>
    <row r="26" spans="1:14" s="90" customFormat="1" ht="14.1" customHeight="1">
      <c r="D26" s="191" t="s">
        <v>5</v>
      </c>
      <c r="F26" s="106" t="s">
        <v>31</v>
      </c>
      <c r="G26" s="104"/>
      <c r="H26" s="106" t="s">
        <v>31</v>
      </c>
      <c r="I26" s="104"/>
      <c r="J26" s="106" t="s">
        <v>31</v>
      </c>
      <c r="K26" s="104"/>
      <c r="L26" s="106" t="s">
        <v>31</v>
      </c>
      <c r="M26" s="104"/>
      <c r="N26" s="106" t="s">
        <v>31</v>
      </c>
    </row>
    <row r="27" spans="1:14" s="90" customFormat="1" ht="3.95" customHeight="1">
      <c r="A27" s="107"/>
      <c r="D27" s="103"/>
      <c r="F27" s="129"/>
      <c r="G27" s="1"/>
      <c r="H27" s="129"/>
      <c r="I27" s="1"/>
      <c r="J27" s="129"/>
      <c r="K27" s="1"/>
      <c r="L27" s="129"/>
      <c r="M27" s="1"/>
      <c r="N27" s="129"/>
    </row>
    <row r="28" spans="1:14" s="90" customFormat="1" ht="14.1" customHeight="1">
      <c r="A28" s="107" t="s">
        <v>157</v>
      </c>
      <c r="D28" s="103"/>
      <c r="F28" s="135">
        <v>225000000</v>
      </c>
      <c r="G28" s="4"/>
      <c r="H28" s="135">
        <v>920108908</v>
      </c>
      <c r="I28" s="4"/>
      <c r="J28" s="135">
        <v>22422843</v>
      </c>
      <c r="K28" s="4"/>
      <c r="L28" s="135">
        <v>133272056</v>
      </c>
      <c r="M28" s="4"/>
      <c r="N28" s="133">
        <f>SUM(F28:M28)</f>
        <v>1300803807</v>
      </c>
    </row>
    <row r="29" spans="1:14" s="90" customFormat="1" ht="14.1" customHeight="1">
      <c r="A29" s="107" t="s">
        <v>59</v>
      </c>
      <c r="D29" s="103"/>
      <c r="F29" s="135"/>
      <c r="G29" s="4"/>
      <c r="H29" s="135"/>
      <c r="I29" s="4"/>
      <c r="J29" s="135"/>
      <c r="K29" s="4"/>
      <c r="L29" s="135"/>
      <c r="M29" s="4"/>
      <c r="N29" s="133"/>
    </row>
    <row r="30" spans="1:14" s="90" customFormat="1" ht="14.1" customHeight="1">
      <c r="A30" s="90" t="s">
        <v>179</v>
      </c>
      <c r="D30" s="103">
        <v>16</v>
      </c>
      <c r="F30" s="135">
        <v>55000000</v>
      </c>
      <c r="G30" s="4"/>
      <c r="H30" s="135">
        <v>0</v>
      </c>
      <c r="I30" s="4"/>
      <c r="J30" s="135">
        <v>0</v>
      </c>
      <c r="K30" s="4"/>
      <c r="L30" s="135">
        <v>0</v>
      </c>
      <c r="M30" s="4"/>
      <c r="N30" s="133">
        <v>55000000</v>
      </c>
    </row>
    <row r="31" spans="1:14" s="90" customFormat="1" ht="14.1" customHeight="1">
      <c r="A31" s="90" t="s">
        <v>116</v>
      </c>
      <c r="D31" s="103"/>
      <c r="F31" s="136">
        <v>0</v>
      </c>
      <c r="G31" s="4"/>
      <c r="H31" s="135">
        <v>0</v>
      </c>
      <c r="I31" s="4"/>
      <c r="J31" s="135">
        <v>7971937</v>
      </c>
      <c r="K31" s="4"/>
      <c r="L31" s="135">
        <v>-7971937</v>
      </c>
      <c r="M31" s="4"/>
      <c r="N31" s="130">
        <v>0</v>
      </c>
    </row>
    <row r="32" spans="1:14" s="90" customFormat="1" ht="14.1" customHeight="1">
      <c r="A32" s="90" t="s">
        <v>117</v>
      </c>
      <c r="D32" s="103">
        <v>17</v>
      </c>
      <c r="F32" s="136">
        <v>0</v>
      </c>
      <c r="G32" s="4"/>
      <c r="H32" s="135">
        <v>0</v>
      </c>
      <c r="I32" s="4"/>
      <c r="J32" s="135">
        <v>0</v>
      </c>
      <c r="K32" s="4"/>
      <c r="L32" s="135">
        <v>-283750000</v>
      </c>
      <c r="M32" s="4"/>
      <c r="N32" s="133">
        <v>-283750000</v>
      </c>
    </row>
    <row r="33" spans="1:14" s="90" customFormat="1" ht="14.1" customHeight="1">
      <c r="A33" s="90" t="s">
        <v>68</v>
      </c>
      <c r="D33" s="103"/>
      <c r="F33" s="136">
        <v>0</v>
      </c>
      <c r="G33" s="4"/>
      <c r="H33" s="135">
        <v>0</v>
      </c>
      <c r="I33" s="1"/>
      <c r="J33" s="135">
        <v>0</v>
      </c>
      <c r="K33" s="1"/>
      <c r="L33" s="135">
        <v>175016920</v>
      </c>
      <c r="M33" s="1"/>
      <c r="N33" s="135">
        <v>175016920</v>
      </c>
    </row>
    <row r="34" spans="1:14" s="90" customFormat="1" ht="3.95" customHeight="1">
      <c r="D34" s="103"/>
      <c r="F34" s="131"/>
      <c r="G34" s="1"/>
      <c r="H34" s="131"/>
      <c r="I34" s="1"/>
      <c r="J34" s="131"/>
      <c r="K34" s="1"/>
      <c r="L34" s="131"/>
      <c r="M34" s="1"/>
      <c r="N34" s="131"/>
    </row>
    <row r="35" spans="1:14" s="90" customFormat="1" ht="14.1" customHeight="1" thickBot="1">
      <c r="A35" s="107" t="s">
        <v>192</v>
      </c>
      <c r="D35" s="103"/>
      <c r="F35" s="132">
        <f>SUM(F28:F33)</f>
        <v>280000000</v>
      </c>
      <c r="G35" s="1"/>
      <c r="H35" s="132">
        <f>SUM(H28:H33)</f>
        <v>920108908</v>
      </c>
      <c r="I35" s="1"/>
      <c r="J35" s="132">
        <f>SUM(J28:J33)</f>
        <v>30394780</v>
      </c>
      <c r="K35" s="1"/>
      <c r="L35" s="132">
        <f>SUM(L28:L33)</f>
        <v>16567039</v>
      </c>
      <c r="M35" s="1"/>
      <c r="N35" s="132">
        <f>SUM(N28:N33)</f>
        <v>1247070727</v>
      </c>
    </row>
    <row r="36" spans="1:14" s="90" customFormat="1" ht="17.25" customHeight="1" thickTop="1">
      <c r="A36" s="107"/>
      <c r="D36" s="103"/>
      <c r="F36" s="4"/>
      <c r="G36" s="1"/>
      <c r="H36" s="4"/>
      <c r="I36" s="1"/>
      <c r="J36" s="4"/>
      <c r="K36" s="1"/>
      <c r="L36" s="4"/>
      <c r="M36" s="1"/>
      <c r="N36" s="4"/>
    </row>
    <row r="37" spans="1:14" s="90" customFormat="1" ht="15" customHeight="1">
      <c r="A37" s="107"/>
      <c r="D37" s="103"/>
      <c r="F37" s="4"/>
      <c r="G37" s="1"/>
      <c r="H37" s="4"/>
      <c r="I37" s="1"/>
      <c r="J37" s="4"/>
      <c r="K37" s="1"/>
      <c r="L37" s="4"/>
      <c r="M37" s="1"/>
      <c r="N37" s="4"/>
    </row>
    <row r="38" spans="1:14" s="90" customFormat="1" ht="14.1" customHeight="1">
      <c r="A38" s="198" t="s">
        <v>166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</row>
    <row r="39" spans="1:14" s="90" customFormat="1" ht="14.1" customHeight="1">
      <c r="A39" s="199" t="s">
        <v>167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</row>
    <row r="40" spans="1:14" s="90" customFormat="1" ht="11.25" customHeight="1">
      <c r="A40" s="190"/>
      <c r="B40" s="190"/>
      <c r="C40" s="190"/>
      <c r="D40" s="108"/>
      <c r="E40" s="190"/>
      <c r="F40" s="190"/>
      <c r="G40" s="190"/>
      <c r="H40" s="190"/>
      <c r="I40" s="190"/>
      <c r="J40" s="190"/>
      <c r="K40" s="190"/>
      <c r="L40" s="190"/>
      <c r="M40" s="190"/>
      <c r="N40" s="190"/>
    </row>
    <row r="41" spans="1:14" s="109" customFormat="1" ht="21" customHeight="1">
      <c r="A41" s="205" t="str">
        <f>'BS2-4'!A146:L146</f>
        <v>The condensed notes to the interim financial information from pages 11 to 24 are an integral part of this interim financial information.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</row>
  </sheetData>
  <mergeCells count="7">
    <mergeCell ref="A41:N41"/>
    <mergeCell ref="F6:N6"/>
    <mergeCell ref="J8:L8"/>
    <mergeCell ref="A39:N39"/>
    <mergeCell ref="F21:N21"/>
    <mergeCell ref="J23:L23"/>
    <mergeCell ref="A38:N38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6"/>
  <sheetViews>
    <sheetView tabSelected="1" topLeftCell="A33" zoomScale="110" zoomScaleNormal="110" workbookViewId="0">
      <selection activeCell="D42" sqref="D42"/>
    </sheetView>
  </sheetViews>
  <sheetFormatPr defaultColWidth="8.85546875" defaultRowHeight="16.5" customHeight="1"/>
  <cols>
    <col min="1" max="3" width="1.140625" style="8" customWidth="1"/>
    <col min="4" max="4" width="39" style="8" customWidth="1"/>
    <col min="5" max="5" width="5" style="183" customWidth="1"/>
    <col min="6" max="6" width="0.5703125" style="8" customWidth="1"/>
    <col min="7" max="7" width="11.42578125" style="36" customWidth="1"/>
    <col min="8" max="8" width="0.5703125" style="36" customWidth="1"/>
    <col min="9" max="9" width="11.42578125" style="36" customWidth="1"/>
    <col min="10" max="10" width="0.5703125" style="36" customWidth="1"/>
    <col min="11" max="11" width="11.42578125" style="36" customWidth="1"/>
    <col min="12" max="12" width="0.5703125" style="36" customWidth="1"/>
    <col min="13" max="13" width="11.42578125" style="36" customWidth="1"/>
    <col min="14" max="16384" width="8.85546875" style="8"/>
  </cols>
  <sheetData>
    <row r="1" spans="1:13" ht="16.5" customHeight="1">
      <c r="A1" s="7" t="str">
        <f>'BS2-4'!A1</f>
        <v>Safe Fertility Group Public Company Limited</v>
      </c>
    </row>
    <row r="2" spans="1:13" ht="16.5" customHeight="1">
      <c r="A2" s="7" t="s">
        <v>64</v>
      </c>
    </row>
    <row r="3" spans="1:13" ht="16.5" customHeight="1">
      <c r="A3" s="37" t="s">
        <v>194</v>
      </c>
      <c r="B3" s="9"/>
      <c r="C3" s="9"/>
      <c r="D3" s="9"/>
      <c r="E3" s="10"/>
      <c r="F3" s="9"/>
      <c r="G3" s="38"/>
      <c r="H3" s="38"/>
      <c r="I3" s="38"/>
      <c r="J3" s="38"/>
      <c r="K3" s="38"/>
      <c r="L3" s="38"/>
      <c r="M3" s="38"/>
    </row>
    <row r="4" spans="1:13" s="80" customFormat="1" ht="15" customHeight="1">
      <c r="E4" s="167"/>
      <c r="G4" s="81"/>
      <c r="H4" s="81"/>
      <c r="I4" s="81"/>
      <c r="J4" s="81"/>
      <c r="K4" s="81"/>
      <c r="L4" s="81"/>
      <c r="M4" s="81"/>
    </row>
    <row r="5" spans="1:13" s="80" customFormat="1" ht="13.5" customHeight="1">
      <c r="E5" s="167"/>
      <c r="G5" s="81"/>
      <c r="H5" s="81"/>
      <c r="I5" s="81"/>
      <c r="J5" s="81"/>
      <c r="K5" s="81"/>
      <c r="L5" s="81"/>
      <c r="M5" s="81"/>
    </row>
    <row r="6" spans="1:13" s="80" customFormat="1" ht="15" customHeight="1">
      <c r="E6" s="167"/>
      <c r="G6" s="207" t="s">
        <v>1</v>
      </c>
      <c r="H6" s="207"/>
      <c r="I6" s="207"/>
      <c r="J6" s="82"/>
      <c r="K6" s="207" t="s">
        <v>2</v>
      </c>
      <c r="L6" s="207"/>
      <c r="M6" s="207"/>
    </row>
    <row r="7" spans="1:13" s="80" customFormat="1" ht="15" customHeight="1">
      <c r="E7" s="167"/>
      <c r="G7" s="206" t="s">
        <v>3</v>
      </c>
      <c r="H7" s="206"/>
      <c r="I7" s="206"/>
      <c r="J7" s="82"/>
      <c r="K7" s="206" t="s">
        <v>3</v>
      </c>
      <c r="L7" s="206"/>
      <c r="M7" s="206"/>
    </row>
    <row r="8" spans="1:13" s="80" customFormat="1" ht="15" customHeight="1">
      <c r="E8" s="167"/>
      <c r="G8" s="83" t="s">
        <v>4</v>
      </c>
      <c r="H8" s="84"/>
      <c r="I8" s="83" t="s">
        <v>4</v>
      </c>
      <c r="J8" s="84"/>
      <c r="K8" s="83" t="s">
        <v>4</v>
      </c>
      <c r="L8" s="84"/>
      <c r="M8" s="83" t="s">
        <v>4</v>
      </c>
    </row>
    <row r="9" spans="1:13" s="80" customFormat="1" ht="15" customHeight="1">
      <c r="E9" s="167"/>
      <c r="G9" s="85" t="s">
        <v>189</v>
      </c>
      <c r="H9" s="86"/>
      <c r="I9" s="85" t="s">
        <v>189</v>
      </c>
      <c r="J9" s="82"/>
      <c r="K9" s="85" t="s">
        <v>189</v>
      </c>
      <c r="L9" s="86"/>
      <c r="M9" s="85" t="s">
        <v>189</v>
      </c>
    </row>
    <row r="10" spans="1:13" s="80" customFormat="1" ht="15" customHeight="1">
      <c r="E10" s="167"/>
      <c r="G10" s="85" t="s">
        <v>155</v>
      </c>
      <c r="H10" s="83"/>
      <c r="I10" s="85" t="s">
        <v>136</v>
      </c>
      <c r="J10" s="82"/>
      <c r="K10" s="85" t="s">
        <v>155</v>
      </c>
      <c r="L10" s="83"/>
      <c r="M10" s="85" t="s">
        <v>136</v>
      </c>
    </row>
    <row r="11" spans="1:13" s="80" customFormat="1" ht="15" customHeight="1">
      <c r="E11" s="87" t="s">
        <v>5</v>
      </c>
      <c r="G11" s="88" t="s">
        <v>31</v>
      </c>
      <c r="H11" s="83"/>
      <c r="I11" s="88" t="s">
        <v>31</v>
      </c>
      <c r="J11" s="82"/>
      <c r="K11" s="88" t="s">
        <v>31</v>
      </c>
      <c r="L11" s="83"/>
      <c r="M11" s="88" t="s">
        <v>31</v>
      </c>
    </row>
    <row r="12" spans="1:13" s="80" customFormat="1" ht="15" customHeight="1">
      <c r="A12" s="89" t="s">
        <v>50</v>
      </c>
      <c r="E12" s="167"/>
      <c r="G12" s="149"/>
      <c r="H12" s="81"/>
      <c r="I12" s="81"/>
      <c r="J12" s="81"/>
      <c r="K12" s="149"/>
      <c r="L12" s="81"/>
      <c r="M12" s="81"/>
    </row>
    <row r="13" spans="1:13" s="80" customFormat="1" ht="15" customHeight="1">
      <c r="A13" s="80" t="s">
        <v>36</v>
      </c>
      <c r="E13" s="167"/>
      <c r="G13" s="179">
        <v>190197319</v>
      </c>
      <c r="H13" s="180"/>
      <c r="I13" s="180">
        <v>163023861</v>
      </c>
      <c r="J13" s="180"/>
      <c r="K13" s="179">
        <v>208930116</v>
      </c>
      <c r="L13" s="40"/>
      <c r="M13" s="39">
        <v>129702448</v>
      </c>
    </row>
    <row r="14" spans="1:13" s="80" customFormat="1" ht="15" customHeight="1">
      <c r="A14" s="80" t="s">
        <v>131</v>
      </c>
      <c r="E14" s="167"/>
      <c r="G14" s="150"/>
      <c r="H14" s="39"/>
      <c r="I14" s="39"/>
      <c r="J14" s="39"/>
      <c r="K14" s="150"/>
      <c r="L14" s="39"/>
      <c r="M14" s="39"/>
    </row>
    <row r="15" spans="1:13" s="80" customFormat="1" ht="15" customHeight="1">
      <c r="B15" s="80" t="s">
        <v>153</v>
      </c>
      <c r="E15" s="167">
        <v>8</v>
      </c>
      <c r="G15" s="150">
        <v>810659</v>
      </c>
      <c r="H15" s="39"/>
      <c r="I15" s="39">
        <v>-351360</v>
      </c>
      <c r="J15" s="39"/>
      <c r="K15" s="162">
        <v>0</v>
      </c>
      <c r="L15" s="39"/>
      <c r="M15" s="74">
        <v>0</v>
      </c>
    </row>
    <row r="16" spans="1:13" s="80" customFormat="1" ht="15" customHeight="1">
      <c r="B16" s="80" t="s">
        <v>146</v>
      </c>
      <c r="E16" s="167"/>
      <c r="G16" s="160">
        <v>0</v>
      </c>
      <c r="H16" s="39"/>
      <c r="I16" s="73">
        <v>406000</v>
      </c>
      <c r="J16" s="39"/>
      <c r="K16" s="162">
        <v>0</v>
      </c>
      <c r="L16" s="39"/>
      <c r="M16" s="74">
        <v>0</v>
      </c>
    </row>
    <row r="17" spans="2:13" s="80" customFormat="1" ht="15" customHeight="1">
      <c r="B17" s="80" t="s">
        <v>139</v>
      </c>
      <c r="E17" s="167"/>
      <c r="G17" s="150">
        <v>39496</v>
      </c>
      <c r="H17" s="39"/>
      <c r="I17" s="73">
        <v>317087</v>
      </c>
      <c r="J17" s="39"/>
      <c r="K17" s="150">
        <v>39496</v>
      </c>
      <c r="L17" s="39"/>
      <c r="M17" s="73">
        <v>317087</v>
      </c>
    </row>
    <row r="18" spans="2:13" s="80" customFormat="1" ht="15" customHeight="1">
      <c r="B18" s="80" t="s">
        <v>127</v>
      </c>
      <c r="E18" s="167">
        <v>9</v>
      </c>
      <c r="G18" s="150">
        <v>31958604</v>
      </c>
      <c r="H18" s="39"/>
      <c r="I18" s="39">
        <v>36486904</v>
      </c>
      <c r="J18" s="39"/>
      <c r="K18" s="150">
        <v>28408203</v>
      </c>
      <c r="L18" s="39"/>
      <c r="M18" s="39">
        <v>31950551</v>
      </c>
    </row>
    <row r="19" spans="2:13" s="80" customFormat="1" ht="15" customHeight="1">
      <c r="B19" s="80" t="s">
        <v>128</v>
      </c>
      <c r="E19" s="167">
        <v>10</v>
      </c>
      <c r="G19" s="150">
        <v>11224532</v>
      </c>
      <c r="H19" s="39"/>
      <c r="I19" s="39">
        <v>12024312</v>
      </c>
      <c r="J19" s="39"/>
      <c r="K19" s="150">
        <v>10264876</v>
      </c>
      <c r="L19" s="39"/>
      <c r="M19" s="39">
        <v>11331528</v>
      </c>
    </row>
    <row r="20" spans="2:13" s="80" customFormat="1" ht="15" customHeight="1">
      <c r="B20" s="80" t="s">
        <v>132</v>
      </c>
      <c r="E20" s="167">
        <v>11</v>
      </c>
      <c r="G20" s="150">
        <v>1036334</v>
      </c>
      <c r="H20" s="39"/>
      <c r="I20" s="39">
        <v>965933</v>
      </c>
      <c r="J20" s="39"/>
      <c r="K20" s="150">
        <v>796481</v>
      </c>
      <c r="L20" s="39"/>
      <c r="M20" s="39">
        <v>748577</v>
      </c>
    </row>
    <row r="21" spans="2:13" s="80" customFormat="1" ht="15" customHeight="1">
      <c r="B21" s="80" t="s">
        <v>140</v>
      </c>
      <c r="E21" s="167"/>
      <c r="G21" s="150">
        <v>-11312</v>
      </c>
      <c r="H21" s="39"/>
      <c r="I21" s="73">
        <v>-16583</v>
      </c>
      <c r="J21" s="39"/>
      <c r="K21" s="158">
        <v>-11312</v>
      </c>
      <c r="L21" s="39"/>
      <c r="M21" s="73">
        <v>-16583</v>
      </c>
    </row>
    <row r="22" spans="2:13" s="80" customFormat="1" ht="15" customHeight="1">
      <c r="B22" s="80" t="s">
        <v>149</v>
      </c>
      <c r="E22" s="167"/>
      <c r="G22" s="160">
        <v>14532</v>
      </c>
      <c r="H22" s="39"/>
      <c r="I22" s="74">
        <v>0</v>
      </c>
      <c r="J22" s="39"/>
      <c r="K22" s="163">
        <v>14525</v>
      </c>
      <c r="L22" s="39"/>
      <c r="M22" s="74">
        <v>0</v>
      </c>
    </row>
    <row r="23" spans="2:13" s="80" customFormat="1" ht="15" customHeight="1">
      <c r="B23" s="90" t="s">
        <v>150</v>
      </c>
      <c r="E23" s="167"/>
      <c r="G23" s="155">
        <v>-1348</v>
      </c>
      <c r="H23" s="39"/>
      <c r="I23" s="42">
        <v>-3264</v>
      </c>
      <c r="J23" s="39"/>
      <c r="K23" s="163">
        <v>-1348</v>
      </c>
      <c r="L23" s="39"/>
      <c r="M23" s="74">
        <v>-3264</v>
      </c>
    </row>
    <row r="24" spans="2:13" s="80" customFormat="1" ht="15" customHeight="1">
      <c r="B24" s="80" t="s">
        <v>111</v>
      </c>
      <c r="E24" s="167">
        <v>15</v>
      </c>
      <c r="G24" s="160">
        <v>2468211</v>
      </c>
      <c r="H24" s="39"/>
      <c r="I24" s="47">
        <v>1594780</v>
      </c>
      <c r="J24" s="39"/>
      <c r="K24" s="150">
        <v>2247412</v>
      </c>
      <c r="L24" s="39"/>
      <c r="M24" s="39">
        <v>1371742</v>
      </c>
    </row>
    <row r="25" spans="2:13" s="80" customFormat="1" ht="15" customHeight="1">
      <c r="B25" s="80" t="s">
        <v>168</v>
      </c>
      <c r="E25" s="167"/>
      <c r="G25" s="160"/>
      <c r="H25" s="39"/>
      <c r="I25" s="47"/>
      <c r="J25" s="39"/>
      <c r="K25" s="150"/>
      <c r="L25" s="39"/>
      <c r="M25" s="39"/>
    </row>
    <row r="26" spans="2:13" s="80" customFormat="1" ht="15" customHeight="1">
      <c r="C26" s="80" t="s">
        <v>169</v>
      </c>
      <c r="E26" s="167">
        <v>7</v>
      </c>
      <c r="G26" s="160">
        <v>0</v>
      </c>
      <c r="H26" s="39"/>
      <c r="I26" s="47">
        <v>-423966</v>
      </c>
      <c r="J26" s="39"/>
      <c r="K26" s="162">
        <v>0</v>
      </c>
      <c r="L26" s="39"/>
      <c r="M26" s="39">
        <v>-423966</v>
      </c>
    </row>
    <row r="27" spans="2:13" s="80" customFormat="1" ht="15" customHeight="1">
      <c r="B27" s="80" t="s">
        <v>154</v>
      </c>
      <c r="E27" s="167"/>
      <c r="G27" s="150"/>
      <c r="H27" s="39"/>
      <c r="I27" s="39"/>
      <c r="J27" s="39"/>
      <c r="K27" s="150"/>
      <c r="L27" s="39"/>
      <c r="M27" s="39"/>
    </row>
    <row r="28" spans="2:13" s="80" customFormat="1" ht="15" customHeight="1">
      <c r="C28" s="80" t="s">
        <v>118</v>
      </c>
      <c r="E28" s="167">
        <v>7</v>
      </c>
      <c r="G28" s="150">
        <v>-2226732</v>
      </c>
      <c r="H28" s="39"/>
      <c r="I28" s="39">
        <v>49973</v>
      </c>
      <c r="J28" s="39"/>
      <c r="K28" s="163">
        <v>-2226732</v>
      </c>
      <c r="L28" s="39"/>
      <c r="M28" s="47">
        <v>49973</v>
      </c>
    </row>
    <row r="29" spans="2:13" s="80" customFormat="1" ht="15" customHeight="1">
      <c r="B29" s="80" t="s">
        <v>123</v>
      </c>
      <c r="E29" s="167"/>
      <c r="G29" s="160">
        <v>0</v>
      </c>
      <c r="H29" s="39"/>
      <c r="I29" s="74">
        <v>0</v>
      </c>
      <c r="J29" s="39"/>
      <c r="K29" s="160">
        <v>-53996400</v>
      </c>
      <c r="L29" s="39"/>
      <c r="M29" s="74">
        <v>0</v>
      </c>
    </row>
    <row r="30" spans="2:13" s="80" customFormat="1" ht="15" customHeight="1">
      <c r="B30" s="16" t="s">
        <v>170</v>
      </c>
      <c r="E30" s="167"/>
      <c r="G30" s="160">
        <v>-1577287</v>
      </c>
      <c r="H30" s="39"/>
      <c r="I30" s="33">
        <v>-400599</v>
      </c>
      <c r="J30" s="39"/>
      <c r="K30" s="160">
        <v>-1444294</v>
      </c>
      <c r="L30" s="39"/>
      <c r="M30" s="74">
        <v>-378197</v>
      </c>
    </row>
    <row r="31" spans="2:13" s="80" customFormat="1" ht="15" customHeight="1">
      <c r="B31" s="80" t="s">
        <v>141</v>
      </c>
      <c r="E31" s="167"/>
      <c r="G31" s="150">
        <v>2081510</v>
      </c>
      <c r="H31" s="39"/>
      <c r="I31" s="39">
        <v>2239728</v>
      </c>
      <c r="J31" s="39"/>
      <c r="K31" s="150">
        <v>1771956</v>
      </c>
      <c r="L31" s="39"/>
      <c r="M31" s="39">
        <v>2007646</v>
      </c>
    </row>
    <row r="32" spans="2:13" s="80" customFormat="1" ht="15" customHeight="1">
      <c r="B32" s="80" t="s">
        <v>129</v>
      </c>
      <c r="E32" s="167"/>
      <c r="G32" s="150">
        <v>380922</v>
      </c>
      <c r="H32" s="39"/>
      <c r="I32" s="39">
        <v>326072</v>
      </c>
      <c r="J32" s="39"/>
      <c r="K32" s="150">
        <v>293439</v>
      </c>
      <c r="L32" s="39"/>
      <c r="M32" s="39">
        <v>275030</v>
      </c>
    </row>
    <row r="33" spans="1:13" s="80" customFormat="1" ht="15" customHeight="1">
      <c r="E33" s="167"/>
      <c r="G33" s="164"/>
      <c r="H33" s="39"/>
      <c r="I33" s="41"/>
      <c r="J33" s="39"/>
      <c r="K33" s="164"/>
      <c r="L33" s="39"/>
      <c r="M33" s="41"/>
    </row>
    <row r="34" spans="1:13" s="80" customFormat="1" ht="15" customHeight="1">
      <c r="E34" s="167"/>
      <c r="G34" s="150">
        <v>236395440</v>
      </c>
      <c r="H34" s="39"/>
      <c r="I34" s="39">
        <f>SUM(I13:I32)</f>
        <v>216238878</v>
      </c>
      <c r="J34" s="39"/>
      <c r="K34" s="150">
        <v>195086418</v>
      </c>
      <c r="L34" s="39"/>
      <c r="M34" s="39">
        <f>SUM(M13:M32)</f>
        <v>176932572</v>
      </c>
    </row>
    <row r="35" spans="1:13" s="80" customFormat="1" ht="15" customHeight="1">
      <c r="A35" s="80" t="s">
        <v>73</v>
      </c>
      <c r="E35" s="167"/>
      <c r="G35" s="150"/>
      <c r="H35" s="39"/>
      <c r="I35" s="39"/>
      <c r="J35" s="39"/>
      <c r="K35" s="150"/>
      <c r="L35" s="39"/>
      <c r="M35" s="39"/>
    </row>
    <row r="36" spans="1:13" s="80" customFormat="1" ht="15" customHeight="1">
      <c r="B36" s="80" t="s">
        <v>86</v>
      </c>
      <c r="E36" s="167"/>
      <c r="G36" s="179">
        <v>-10985981</v>
      </c>
      <c r="H36" s="180"/>
      <c r="I36" s="180">
        <v>-8126401</v>
      </c>
      <c r="J36" s="180"/>
      <c r="K36" s="179">
        <v>-6889990</v>
      </c>
      <c r="L36" s="39"/>
      <c r="M36" s="39">
        <v>-3143931</v>
      </c>
    </row>
    <row r="37" spans="1:13" s="80" customFormat="1" ht="15" customHeight="1">
      <c r="B37" s="80" t="s">
        <v>57</v>
      </c>
      <c r="E37" s="167"/>
      <c r="G37" s="155">
        <v>-18529764</v>
      </c>
      <c r="H37" s="39"/>
      <c r="I37" s="42">
        <v>-14475146</v>
      </c>
      <c r="J37" s="39"/>
      <c r="K37" s="155">
        <v>-803541</v>
      </c>
      <c r="L37" s="39"/>
      <c r="M37" s="39">
        <v>-5176138</v>
      </c>
    </row>
    <row r="38" spans="1:13" s="80" customFormat="1" ht="15" customHeight="1">
      <c r="B38" s="80" t="s">
        <v>11</v>
      </c>
      <c r="E38" s="167"/>
      <c r="G38" s="150">
        <v>2292888</v>
      </c>
      <c r="H38" s="39"/>
      <c r="I38" s="39">
        <v>-2257437</v>
      </c>
      <c r="J38" s="39"/>
      <c r="K38" s="150">
        <v>2292888</v>
      </c>
      <c r="L38" s="39"/>
      <c r="M38" s="39">
        <v>-2257437</v>
      </c>
    </row>
    <row r="39" spans="1:13" s="80" customFormat="1" ht="15" customHeight="1">
      <c r="B39" s="80" t="s">
        <v>70</v>
      </c>
      <c r="E39" s="167"/>
      <c r="G39" s="150">
        <v>11537500</v>
      </c>
      <c r="H39" s="39"/>
      <c r="I39" s="91">
        <v>2910011</v>
      </c>
      <c r="J39" s="39"/>
      <c r="K39" s="165">
        <v>10121643</v>
      </c>
      <c r="L39" s="43"/>
      <c r="M39" s="91">
        <v>-945500</v>
      </c>
    </row>
    <row r="40" spans="1:13" s="80" customFormat="1" ht="15" customHeight="1">
      <c r="B40" s="80" t="s">
        <v>16</v>
      </c>
      <c r="E40" s="167"/>
      <c r="G40" s="166">
        <v>1017498</v>
      </c>
      <c r="H40" s="39"/>
      <c r="I40" s="92">
        <v>226165</v>
      </c>
      <c r="J40" s="39"/>
      <c r="K40" s="166">
        <v>1030054</v>
      </c>
      <c r="L40" s="43"/>
      <c r="M40" s="92">
        <v>216100</v>
      </c>
    </row>
    <row r="41" spans="1:13" s="80" customFormat="1" ht="15" customHeight="1">
      <c r="E41" s="167"/>
      <c r="G41" s="164"/>
      <c r="H41" s="43"/>
      <c r="I41" s="41"/>
      <c r="J41" s="43"/>
      <c r="K41" s="164"/>
      <c r="L41" s="43"/>
      <c r="M41" s="41"/>
    </row>
    <row r="42" spans="1:13" s="80" customFormat="1" ht="15" customHeight="1">
      <c r="A42" s="80" t="s">
        <v>51</v>
      </c>
      <c r="E42" s="167"/>
      <c r="G42" s="149"/>
      <c r="H42" s="81"/>
      <c r="I42" s="81"/>
      <c r="J42" s="81"/>
      <c r="K42" s="149"/>
      <c r="L42" s="81"/>
      <c r="M42" s="81"/>
    </row>
    <row r="43" spans="1:13" s="80" customFormat="1" ht="15" customHeight="1">
      <c r="B43" s="80" t="s">
        <v>74</v>
      </c>
      <c r="E43" s="167"/>
      <c r="G43" s="153">
        <f>SUM(G34:G41)</f>
        <v>221727581</v>
      </c>
      <c r="H43" s="43"/>
      <c r="I43" s="43">
        <f>SUM(I34:I41)</f>
        <v>194516070</v>
      </c>
      <c r="J43" s="43"/>
      <c r="K43" s="153">
        <f>SUM(K34:K41)</f>
        <v>200837472</v>
      </c>
      <c r="L43" s="43"/>
      <c r="M43" s="43">
        <f>SUM(M34:M41)</f>
        <v>165625666</v>
      </c>
    </row>
    <row r="44" spans="1:13" s="80" customFormat="1" ht="15" customHeight="1">
      <c r="A44" s="80" t="s">
        <v>52</v>
      </c>
      <c r="E44" s="167"/>
      <c r="G44" s="181">
        <v>-43554053</v>
      </c>
      <c r="H44" s="180"/>
      <c r="I44" s="182">
        <v>-34898917</v>
      </c>
      <c r="J44" s="180"/>
      <c r="K44" s="181">
        <v>-35737293</v>
      </c>
      <c r="L44" s="43"/>
      <c r="M44" s="39">
        <v>-28529895</v>
      </c>
    </row>
    <row r="45" spans="1:13" s="80" customFormat="1" ht="15" customHeight="1">
      <c r="E45" s="167"/>
      <c r="G45" s="164"/>
      <c r="H45" s="43"/>
      <c r="I45" s="41"/>
      <c r="J45" s="43"/>
      <c r="K45" s="164"/>
      <c r="L45" s="43"/>
      <c r="M45" s="41"/>
    </row>
    <row r="46" spans="1:13" s="80" customFormat="1" ht="15" customHeight="1">
      <c r="A46" s="89" t="s">
        <v>53</v>
      </c>
      <c r="E46" s="167"/>
      <c r="G46" s="154">
        <f>SUM(G43:G44)</f>
        <v>178173528</v>
      </c>
      <c r="H46" s="43"/>
      <c r="I46" s="44">
        <f>SUM(I43:I44)</f>
        <v>159617153</v>
      </c>
      <c r="J46" s="43"/>
      <c r="K46" s="154">
        <f>SUM(K43:K44)</f>
        <v>165100179</v>
      </c>
      <c r="L46" s="43"/>
      <c r="M46" s="44">
        <f>SUM(M43:M44)</f>
        <v>137095771</v>
      </c>
    </row>
    <row r="47" spans="1:13" s="80" customFormat="1" ht="15" customHeight="1">
      <c r="E47" s="167"/>
      <c r="G47" s="39"/>
      <c r="H47" s="43"/>
      <c r="I47" s="39"/>
      <c r="J47" s="43"/>
      <c r="K47" s="39"/>
      <c r="L47" s="43"/>
      <c r="M47" s="39"/>
    </row>
    <row r="48" spans="1:13" s="80" customFormat="1" ht="6" customHeight="1">
      <c r="E48" s="167"/>
      <c r="G48" s="39"/>
      <c r="H48" s="43"/>
      <c r="I48" s="39"/>
      <c r="J48" s="43"/>
      <c r="K48" s="39"/>
      <c r="L48" s="43"/>
      <c r="M48" s="39"/>
    </row>
    <row r="49" spans="1:13" s="80" customFormat="1" ht="15" customHeight="1">
      <c r="E49" s="167"/>
      <c r="G49" s="39"/>
      <c r="H49" s="43"/>
      <c r="I49" s="39"/>
      <c r="J49" s="43"/>
      <c r="K49" s="39"/>
      <c r="L49" s="43"/>
      <c r="M49" s="39"/>
    </row>
    <row r="50" spans="1:13" s="80" customFormat="1" ht="15" customHeight="1">
      <c r="E50" s="167"/>
      <c r="G50" s="39"/>
      <c r="H50" s="43"/>
      <c r="I50" s="39"/>
      <c r="J50" s="43"/>
      <c r="K50" s="39"/>
      <c r="L50" s="43"/>
      <c r="M50" s="39"/>
    </row>
    <row r="51" spans="1:13" s="80" customFormat="1" ht="15" customHeight="1">
      <c r="E51" s="167"/>
      <c r="G51" s="39"/>
      <c r="H51" s="43"/>
      <c r="I51" s="39"/>
      <c r="J51" s="43"/>
      <c r="K51" s="39"/>
      <c r="L51" s="43"/>
      <c r="M51" s="39"/>
    </row>
    <row r="52" spans="1:13" s="80" customFormat="1" ht="16.5" customHeight="1">
      <c r="A52" s="89"/>
      <c r="B52" s="89"/>
      <c r="E52" s="167"/>
      <c r="G52" s="43"/>
      <c r="H52" s="39"/>
      <c r="I52" s="43"/>
      <c r="J52" s="39"/>
      <c r="K52" s="43"/>
      <c r="L52" s="39"/>
      <c r="M52" s="43"/>
    </row>
    <row r="53" spans="1:13" s="80" customFormat="1" ht="13.5" customHeight="1">
      <c r="A53" s="208" t="s">
        <v>196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</row>
    <row r="54" spans="1:13" s="80" customFormat="1" ht="13.5" customHeight="1">
      <c r="A54" s="209" t="s">
        <v>197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</row>
    <row r="55" spans="1:13" s="80" customFormat="1" ht="18" customHeight="1">
      <c r="A55" s="168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</row>
    <row r="56" spans="1:13" ht="21.95" customHeight="1">
      <c r="A56" s="195" t="str">
        <f>+Equity8!A41</f>
        <v>The condensed notes to the interim financial information from pages 11 to 24 are an integral part of this interim financial information.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</row>
    <row r="57" spans="1:13" ht="16.5" customHeight="1">
      <c r="A57" s="7" t="str">
        <f>A1</f>
        <v>Safe Fertility Group Public Company Limited</v>
      </c>
    </row>
    <row r="58" spans="1:13" ht="16.5" customHeight="1">
      <c r="A58" s="7" t="str">
        <f>A2</f>
        <v>Statement of Cash Flows (Unaudited)</v>
      </c>
    </row>
    <row r="59" spans="1:13" ht="16.5" customHeight="1">
      <c r="A59" s="37" t="str">
        <f>A3</f>
        <v>For the nine-month period ended 30 September 2023</v>
      </c>
      <c r="B59" s="9"/>
      <c r="C59" s="9"/>
      <c r="D59" s="9"/>
      <c r="E59" s="10"/>
      <c r="F59" s="9"/>
      <c r="G59" s="38"/>
      <c r="H59" s="38"/>
      <c r="I59" s="38"/>
      <c r="J59" s="38"/>
      <c r="K59" s="38"/>
      <c r="L59" s="38"/>
      <c r="M59" s="38"/>
    </row>
    <row r="60" spans="1:13" ht="11.1" customHeight="1"/>
    <row r="61" spans="1:13" s="80" customFormat="1" ht="11.1" customHeight="1">
      <c r="E61" s="167"/>
      <c r="G61" s="81"/>
      <c r="H61" s="81"/>
      <c r="I61" s="81"/>
      <c r="J61" s="81"/>
      <c r="K61" s="81"/>
      <c r="L61" s="81"/>
      <c r="M61" s="81"/>
    </row>
    <row r="62" spans="1:13" s="80" customFormat="1" ht="15.95" customHeight="1">
      <c r="E62" s="167"/>
      <c r="G62" s="207" t="s">
        <v>1</v>
      </c>
      <c r="H62" s="207"/>
      <c r="I62" s="207"/>
      <c r="J62" s="82"/>
      <c r="K62" s="207" t="s">
        <v>2</v>
      </c>
      <c r="L62" s="207"/>
      <c r="M62" s="207"/>
    </row>
    <row r="63" spans="1:13" s="80" customFormat="1" ht="15.95" customHeight="1">
      <c r="E63" s="167"/>
      <c r="G63" s="206" t="s">
        <v>3</v>
      </c>
      <c r="H63" s="206"/>
      <c r="I63" s="206"/>
      <c r="J63" s="82"/>
      <c r="K63" s="206" t="s">
        <v>3</v>
      </c>
      <c r="L63" s="206"/>
      <c r="M63" s="206"/>
    </row>
    <row r="64" spans="1:13" s="80" customFormat="1" ht="15.95" customHeight="1">
      <c r="E64" s="167"/>
      <c r="G64" s="83" t="s">
        <v>4</v>
      </c>
      <c r="H64" s="84"/>
      <c r="I64" s="83" t="s">
        <v>4</v>
      </c>
      <c r="J64" s="84"/>
      <c r="K64" s="83" t="s">
        <v>4</v>
      </c>
      <c r="L64" s="84"/>
      <c r="M64" s="83" t="s">
        <v>4</v>
      </c>
    </row>
    <row r="65" spans="1:13" s="80" customFormat="1" ht="15.95" customHeight="1">
      <c r="E65" s="167"/>
      <c r="G65" s="85" t="s">
        <v>189</v>
      </c>
      <c r="H65" s="86"/>
      <c r="I65" s="85" t="s">
        <v>189</v>
      </c>
      <c r="J65" s="82"/>
      <c r="K65" s="85" t="s">
        <v>189</v>
      </c>
      <c r="L65" s="86"/>
      <c r="M65" s="85" t="s">
        <v>189</v>
      </c>
    </row>
    <row r="66" spans="1:13" s="80" customFormat="1" ht="15.95" customHeight="1">
      <c r="E66" s="167"/>
      <c r="G66" s="85" t="s">
        <v>155</v>
      </c>
      <c r="H66" s="83"/>
      <c r="I66" s="85" t="s">
        <v>136</v>
      </c>
      <c r="J66" s="82"/>
      <c r="K66" s="85" t="s">
        <v>155</v>
      </c>
      <c r="L66" s="83"/>
      <c r="M66" s="85" t="s">
        <v>136</v>
      </c>
    </row>
    <row r="67" spans="1:13" s="80" customFormat="1" ht="15.95" customHeight="1">
      <c r="E67" s="87" t="s">
        <v>5</v>
      </c>
      <c r="G67" s="88" t="s">
        <v>31</v>
      </c>
      <c r="H67" s="83"/>
      <c r="I67" s="88" t="s">
        <v>31</v>
      </c>
      <c r="J67" s="82"/>
      <c r="K67" s="88" t="s">
        <v>31</v>
      </c>
      <c r="L67" s="83"/>
      <c r="M67" s="88" t="s">
        <v>31</v>
      </c>
    </row>
    <row r="68" spans="1:13" s="80" customFormat="1" ht="15" customHeight="1">
      <c r="A68" s="89" t="s">
        <v>54</v>
      </c>
      <c r="E68" s="167"/>
      <c r="G68" s="149"/>
      <c r="H68" s="81"/>
      <c r="I68" s="81"/>
      <c r="J68" s="81"/>
      <c r="K68" s="149"/>
      <c r="L68" s="81"/>
      <c r="M68" s="81"/>
    </row>
    <row r="69" spans="1:13" s="80" customFormat="1" ht="15" customHeight="1">
      <c r="A69" s="80" t="s">
        <v>124</v>
      </c>
      <c r="E69" s="167"/>
      <c r="G69" s="179">
        <v>-11719858</v>
      </c>
      <c r="H69" s="180"/>
      <c r="I69" s="180">
        <v>-20217181</v>
      </c>
      <c r="J69" s="180"/>
      <c r="K69" s="179">
        <v>-6229508</v>
      </c>
      <c r="L69" s="39"/>
      <c r="M69" s="39">
        <v>-20092740</v>
      </c>
    </row>
    <row r="70" spans="1:13" s="80" customFormat="1" ht="15.6" customHeight="1">
      <c r="A70" s="80" t="s">
        <v>151</v>
      </c>
      <c r="E70" s="167"/>
      <c r="G70" s="150">
        <v>-936968</v>
      </c>
      <c r="H70" s="39"/>
      <c r="I70" s="74">
        <v>-912000</v>
      </c>
      <c r="J70" s="39"/>
      <c r="K70" s="150">
        <v>-808178</v>
      </c>
      <c r="L70" s="39"/>
      <c r="M70" s="33">
        <v>-912000</v>
      </c>
    </row>
    <row r="71" spans="1:13" s="80" customFormat="1" ht="15.6" customHeight="1">
      <c r="A71" s="80" t="s">
        <v>181</v>
      </c>
      <c r="E71" s="167"/>
      <c r="G71" s="150">
        <v>-47600000</v>
      </c>
      <c r="H71" s="39"/>
      <c r="I71" s="74">
        <v>0</v>
      </c>
      <c r="J71" s="39"/>
      <c r="K71" s="150">
        <v>-47600000</v>
      </c>
      <c r="L71" s="39"/>
      <c r="M71" s="33">
        <v>0</v>
      </c>
    </row>
    <row r="72" spans="1:13" s="80" customFormat="1" ht="15.6" customHeight="1">
      <c r="A72" s="80" t="s">
        <v>180</v>
      </c>
      <c r="E72" s="167"/>
      <c r="G72" s="150">
        <v>8300</v>
      </c>
      <c r="H72" s="39"/>
      <c r="I72" s="33">
        <v>4975</v>
      </c>
      <c r="J72" s="39"/>
      <c r="K72" s="150">
        <v>8300</v>
      </c>
      <c r="L72" s="39"/>
      <c r="M72" s="33">
        <v>4975</v>
      </c>
    </row>
    <row r="73" spans="1:13" s="80" customFormat="1" ht="15" customHeight="1">
      <c r="A73" s="16" t="s">
        <v>171</v>
      </c>
      <c r="B73" s="16"/>
      <c r="C73" s="16"/>
      <c r="E73" s="167"/>
      <c r="G73" s="150"/>
      <c r="H73" s="39"/>
      <c r="I73" s="33"/>
      <c r="J73" s="39"/>
      <c r="K73" s="150"/>
      <c r="L73" s="39"/>
      <c r="M73" s="33"/>
    </row>
    <row r="74" spans="1:13" s="80" customFormat="1" ht="15" customHeight="1">
      <c r="A74" s="16"/>
      <c r="B74" s="16" t="s">
        <v>169</v>
      </c>
      <c r="C74" s="16"/>
      <c r="E74" s="167"/>
      <c r="G74" s="150">
        <v>0</v>
      </c>
      <c r="H74" s="39"/>
      <c r="I74" s="73">
        <v>75423966</v>
      </c>
      <c r="J74" s="39"/>
      <c r="K74" s="162">
        <v>0</v>
      </c>
      <c r="L74" s="39"/>
      <c r="M74" s="73">
        <v>75423966</v>
      </c>
    </row>
    <row r="75" spans="1:13" s="80" customFormat="1" ht="15" customHeight="1">
      <c r="A75" s="80" t="s">
        <v>172</v>
      </c>
      <c r="E75" s="167"/>
      <c r="G75" s="151">
        <v>1577287</v>
      </c>
      <c r="H75" s="43"/>
      <c r="I75" s="78">
        <v>400599</v>
      </c>
      <c r="J75" s="43"/>
      <c r="K75" s="151">
        <v>1444294</v>
      </c>
      <c r="L75" s="43"/>
      <c r="M75" s="79">
        <v>378197</v>
      </c>
    </row>
    <row r="76" spans="1:13" s="80" customFormat="1" ht="15" customHeight="1">
      <c r="A76" s="80" t="s">
        <v>182</v>
      </c>
      <c r="E76" s="167"/>
      <c r="G76" s="152">
        <v>0</v>
      </c>
      <c r="H76" s="39"/>
      <c r="I76" s="34">
        <v>0</v>
      </c>
      <c r="J76" s="39"/>
      <c r="K76" s="152">
        <v>53996400</v>
      </c>
      <c r="L76" s="39"/>
      <c r="M76" s="93">
        <v>0</v>
      </c>
    </row>
    <row r="77" spans="1:13" s="80" customFormat="1" ht="5.0999999999999996" customHeight="1">
      <c r="E77" s="167"/>
      <c r="G77" s="153"/>
      <c r="H77" s="43"/>
      <c r="I77" s="43"/>
      <c r="J77" s="43"/>
      <c r="K77" s="153"/>
      <c r="L77" s="43"/>
      <c r="M77" s="43"/>
    </row>
    <row r="78" spans="1:13" s="80" customFormat="1" ht="15" customHeight="1">
      <c r="A78" s="89" t="s">
        <v>133</v>
      </c>
      <c r="B78" s="89"/>
      <c r="E78" s="167"/>
      <c r="G78" s="154">
        <f>SUM(G69:G76)</f>
        <v>-58671239</v>
      </c>
      <c r="H78" s="39"/>
      <c r="I78" s="44">
        <f>SUM(I69:I76)</f>
        <v>54700359</v>
      </c>
      <c r="J78" s="39"/>
      <c r="K78" s="154">
        <f>SUM(K69:K76)</f>
        <v>811308</v>
      </c>
      <c r="L78" s="39"/>
      <c r="M78" s="44">
        <f>SUM(M69:M76)</f>
        <v>54802398</v>
      </c>
    </row>
    <row r="79" spans="1:13" s="80" customFormat="1" ht="8.1" customHeight="1">
      <c r="E79" s="167"/>
      <c r="G79" s="149"/>
      <c r="H79" s="81"/>
      <c r="I79" s="81"/>
      <c r="J79" s="81"/>
      <c r="K79" s="149"/>
      <c r="L79" s="81"/>
      <c r="M79" s="81"/>
    </row>
    <row r="80" spans="1:13" s="80" customFormat="1" ht="15.95" customHeight="1">
      <c r="A80" s="89" t="s">
        <v>55</v>
      </c>
      <c r="E80" s="167"/>
      <c r="G80" s="150"/>
      <c r="H80" s="39"/>
      <c r="I80" s="39"/>
      <c r="J80" s="39"/>
      <c r="K80" s="150"/>
      <c r="L80" s="39"/>
      <c r="M80" s="39"/>
    </row>
    <row r="81" spans="1:13" s="80" customFormat="1" ht="15.95" customHeight="1">
      <c r="A81" s="80" t="s">
        <v>125</v>
      </c>
      <c r="E81" s="167"/>
      <c r="G81" s="155">
        <v>-10394827</v>
      </c>
      <c r="H81" s="39"/>
      <c r="I81" s="42">
        <v>-10924772</v>
      </c>
      <c r="J81" s="39"/>
      <c r="K81" s="155">
        <v>-9572495</v>
      </c>
      <c r="L81" s="39"/>
      <c r="M81" s="42">
        <v>-10298696</v>
      </c>
    </row>
    <row r="82" spans="1:13" s="80" customFormat="1" ht="15.95" customHeight="1">
      <c r="A82" s="80" t="s">
        <v>142</v>
      </c>
      <c r="E82" s="167"/>
      <c r="G82" s="155">
        <v>-2087583</v>
      </c>
      <c r="H82" s="39"/>
      <c r="I82" s="42">
        <v>-2190899</v>
      </c>
      <c r="J82" s="39"/>
      <c r="K82" s="155">
        <v>-1777222</v>
      </c>
      <c r="L82" s="39"/>
      <c r="M82" s="42">
        <v>-1958817</v>
      </c>
    </row>
    <row r="83" spans="1:13" s="80" customFormat="1" ht="15.95" customHeight="1">
      <c r="A83" s="80" t="s">
        <v>183</v>
      </c>
      <c r="E83" s="167">
        <v>16</v>
      </c>
      <c r="G83" s="155">
        <v>55000000</v>
      </c>
      <c r="H83" s="39"/>
      <c r="I83" s="74">
        <v>0</v>
      </c>
      <c r="J83" s="39"/>
      <c r="K83" s="155">
        <v>55000000</v>
      </c>
      <c r="L83" s="39"/>
      <c r="M83" s="33">
        <v>0</v>
      </c>
    </row>
    <row r="84" spans="1:13" s="80" customFormat="1" ht="15.95" customHeight="1">
      <c r="A84" s="80" t="s">
        <v>83</v>
      </c>
      <c r="E84" s="167">
        <v>17</v>
      </c>
      <c r="G84" s="156">
        <v>-255753600</v>
      </c>
      <c r="H84" s="39"/>
      <c r="I84" s="45">
        <v>-55800000</v>
      </c>
      <c r="J84" s="39"/>
      <c r="K84" s="156">
        <v>-255750000</v>
      </c>
      <c r="L84" s="39"/>
      <c r="M84" s="45">
        <v>-55800000</v>
      </c>
    </row>
    <row r="85" spans="1:13" s="80" customFormat="1" ht="5.0999999999999996" customHeight="1">
      <c r="E85" s="167"/>
      <c r="G85" s="153"/>
      <c r="H85" s="43"/>
      <c r="I85" s="43"/>
      <c r="J85" s="43"/>
      <c r="K85" s="153"/>
      <c r="L85" s="43"/>
      <c r="M85" s="43"/>
    </row>
    <row r="86" spans="1:13" s="80" customFormat="1" ht="15.95" customHeight="1">
      <c r="A86" s="89" t="s">
        <v>112</v>
      </c>
      <c r="B86" s="89"/>
      <c r="E86" s="167"/>
      <c r="G86" s="154">
        <f>SUM(G81:G85)</f>
        <v>-213236010</v>
      </c>
      <c r="H86" s="39"/>
      <c r="I86" s="44">
        <f>SUM(I81:I85)</f>
        <v>-68915671</v>
      </c>
      <c r="J86" s="39"/>
      <c r="K86" s="154">
        <f>SUM(K81:K85)</f>
        <v>-212099717</v>
      </c>
      <c r="L86" s="39"/>
      <c r="M86" s="44">
        <f>SUM(M81:M85)</f>
        <v>-68057513</v>
      </c>
    </row>
    <row r="87" spans="1:13" s="80" customFormat="1" ht="8.1" customHeight="1">
      <c r="E87" s="167"/>
      <c r="G87" s="150"/>
      <c r="H87" s="39"/>
      <c r="I87" s="39"/>
      <c r="J87" s="39"/>
      <c r="K87" s="150"/>
      <c r="L87" s="39"/>
      <c r="M87" s="39"/>
    </row>
    <row r="88" spans="1:13" s="80" customFormat="1" ht="15.95" customHeight="1">
      <c r="A88" s="89" t="s">
        <v>105</v>
      </c>
      <c r="B88" s="89"/>
      <c r="E88" s="167"/>
      <c r="G88" s="150">
        <f>SUM(G46,G78,G86)</f>
        <v>-93733721</v>
      </c>
      <c r="H88" s="39"/>
      <c r="I88" s="39">
        <f>SUM(I46,I78,I86)</f>
        <v>145401841</v>
      </c>
      <c r="J88" s="39"/>
      <c r="K88" s="150">
        <f>SUM(K46,K78,K86)</f>
        <v>-46188230</v>
      </c>
      <c r="L88" s="39"/>
      <c r="M88" s="39">
        <f>SUM(M46,M78,M86)</f>
        <v>123840656</v>
      </c>
    </row>
    <row r="89" spans="1:13" s="80" customFormat="1" ht="15.95" customHeight="1">
      <c r="A89" s="80" t="s">
        <v>56</v>
      </c>
      <c r="E89" s="167"/>
      <c r="G89" s="154">
        <v>850659889</v>
      </c>
      <c r="H89" s="39"/>
      <c r="I89" s="44">
        <v>667918864</v>
      </c>
      <c r="J89" s="39"/>
      <c r="K89" s="154">
        <v>746864670</v>
      </c>
      <c r="L89" s="39"/>
      <c r="M89" s="44">
        <v>613027477</v>
      </c>
    </row>
    <row r="90" spans="1:13" s="80" customFormat="1" ht="5.0999999999999996" customHeight="1">
      <c r="E90" s="167"/>
      <c r="G90" s="153"/>
      <c r="H90" s="43"/>
      <c r="I90" s="43"/>
      <c r="J90" s="43"/>
      <c r="K90" s="153"/>
      <c r="L90" s="43"/>
      <c r="M90" s="43"/>
    </row>
    <row r="91" spans="1:13" s="80" customFormat="1" ht="15.95" customHeight="1" thickBot="1">
      <c r="A91" s="89" t="s">
        <v>92</v>
      </c>
      <c r="E91" s="167"/>
      <c r="G91" s="157">
        <f>SUM(G88:G89)</f>
        <v>756926168</v>
      </c>
      <c r="H91" s="39"/>
      <c r="I91" s="46">
        <f>SUM(I88:I89)</f>
        <v>813320705</v>
      </c>
      <c r="J91" s="39"/>
      <c r="K91" s="157">
        <f>SUM(K88:K89)</f>
        <v>700676440</v>
      </c>
      <c r="L91" s="39"/>
      <c r="M91" s="46">
        <f>SUM(M88:M89)</f>
        <v>736868133</v>
      </c>
    </row>
    <row r="92" spans="1:13" s="80" customFormat="1" ht="8.1" customHeight="1" thickTop="1">
      <c r="E92" s="167"/>
      <c r="G92" s="150"/>
      <c r="H92" s="39"/>
      <c r="I92" s="39"/>
      <c r="J92" s="39"/>
      <c r="K92" s="150"/>
      <c r="L92" s="39"/>
      <c r="M92" s="39"/>
    </row>
    <row r="93" spans="1:13" s="80" customFormat="1" ht="15.95" customHeight="1">
      <c r="A93" s="89" t="s">
        <v>134</v>
      </c>
      <c r="E93" s="167"/>
      <c r="G93" s="150"/>
      <c r="H93" s="39"/>
      <c r="I93" s="39"/>
      <c r="J93" s="39"/>
      <c r="K93" s="150"/>
      <c r="L93" s="39"/>
      <c r="M93" s="39"/>
    </row>
    <row r="94" spans="1:13" s="80" customFormat="1" ht="5.0999999999999996" customHeight="1">
      <c r="E94" s="167"/>
      <c r="G94" s="150"/>
      <c r="H94" s="39"/>
      <c r="I94" s="39"/>
      <c r="J94" s="39"/>
      <c r="K94" s="150"/>
      <c r="L94" s="39"/>
      <c r="M94" s="39"/>
    </row>
    <row r="95" spans="1:13" s="80" customFormat="1" ht="15.6" customHeight="1">
      <c r="A95" s="80" t="s">
        <v>135</v>
      </c>
      <c r="E95" s="167"/>
      <c r="G95" s="150">
        <v>4042681</v>
      </c>
      <c r="H95" s="39"/>
      <c r="I95" s="39">
        <v>5013481</v>
      </c>
      <c r="J95" s="39"/>
      <c r="K95" s="150">
        <v>423183</v>
      </c>
      <c r="L95" s="39"/>
      <c r="M95" s="39">
        <v>5013481</v>
      </c>
    </row>
    <row r="96" spans="1:13" s="80" customFormat="1" ht="15.6" customHeight="1">
      <c r="A96" s="80" t="s">
        <v>184</v>
      </c>
      <c r="E96" s="167">
        <v>10</v>
      </c>
      <c r="G96" s="150">
        <v>-3317813</v>
      </c>
      <c r="H96" s="39"/>
      <c r="I96" s="74">
        <v>0</v>
      </c>
      <c r="J96" s="39"/>
      <c r="K96" s="150">
        <v>-3317813</v>
      </c>
      <c r="L96" s="39"/>
      <c r="M96" s="74">
        <v>0</v>
      </c>
    </row>
    <row r="97" spans="1:13" s="80" customFormat="1" ht="15.6" customHeight="1">
      <c r="A97" s="80" t="s">
        <v>185</v>
      </c>
      <c r="E97" s="167">
        <v>10</v>
      </c>
      <c r="G97" s="150">
        <v>1</v>
      </c>
      <c r="H97" s="39"/>
      <c r="I97" s="74">
        <v>0</v>
      </c>
      <c r="J97" s="39"/>
      <c r="K97" s="150">
        <v>1</v>
      </c>
      <c r="L97" s="39"/>
      <c r="M97" s="74">
        <v>0</v>
      </c>
    </row>
    <row r="98" spans="1:13" s="80" customFormat="1" ht="15.6" customHeight="1">
      <c r="A98" s="80" t="s">
        <v>160</v>
      </c>
      <c r="G98" s="158">
        <v>67280</v>
      </c>
      <c r="H98" s="39"/>
      <c r="I98" s="47">
        <v>0</v>
      </c>
      <c r="J98" s="39"/>
      <c r="K98" s="158">
        <v>55620</v>
      </c>
      <c r="L98" s="39"/>
      <c r="M98" s="47">
        <v>0</v>
      </c>
    </row>
    <row r="99" spans="1:13" s="80" customFormat="1" ht="15.6" customHeight="1">
      <c r="A99" s="80" t="s">
        <v>195</v>
      </c>
      <c r="G99" s="158">
        <v>28000000</v>
      </c>
      <c r="H99" s="39"/>
      <c r="I99" s="47">
        <v>0</v>
      </c>
      <c r="J99" s="39"/>
      <c r="K99" s="158">
        <v>28000000</v>
      </c>
      <c r="L99" s="39"/>
      <c r="M99" s="47">
        <v>0</v>
      </c>
    </row>
    <row r="100" spans="1:13" s="80" customFormat="1" ht="8.1" customHeight="1">
      <c r="E100" s="167"/>
      <c r="G100" s="158"/>
      <c r="H100" s="39"/>
      <c r="I100" s="47"/>
      <c r="J100" s="39"/>
      <c r="K100" s="158"/>
      <c r="L100" s="39"/>
      <c r="M100" s="47"/>
    </row>
    <row r="101" spans="1:13" s="80" customFormat="1" ht="15.6" customHeight="1">
      <c r="A101" s="89" t="s">
        <v>143</v>
      </c>
      <c r="E101" s="167"/>
      <c r="G101" s="158"/>
      <c r="H101" s="39"/>
      <c r="I101" s="47"/>
      <c r="J101" s="39"/>
      <c r="K101" s="158"/>
      <c r="L101" s="39"/>
      <c r="M101" s="47"/>
    </row>
    <row r="102" spans="1:13" s="80" customFormat="1" ht="15.6" customHeight="1">
      <c r="A102" s="80" t="s">
        <v>102</v>
      </c>
      <c r="E102" s="167"/>
      <c r="G102" s="159"/>
      <c r="K102" s="159"/>
    </row>
    <row r="103" spans="1:13" s="80" customFormat="1" ht="15.6" customHeight="1">
      <c r="B103" s="94" t="s">
        <v>106</v>
      </c>
      <c r="E103" s="167"/>
      <c r="G103" s="160">
        <v>86325707</v>
      </c>
      <c r="I103" s="33">
        <v>94266518</v>
      </c>
      <c r="K103" s="160">
        <v>77886102</v>
      </c>
      <c r="L103" s="75"/>
      <c r="M103" s="33">
        <v>87543385</v>
      </c>
    </row>
    <row r="104" spans="1:13" s="80" customFormat="1" ht="15.6" customHeight="1">
      <c r="B104" s="94" t="s">
        <v>173</v>
      </c>
      <c r="E104" s="167"/>
      <c r="G104" s="160">
        <v>0</v>
      </c>
      <c r="I104" s="33">
        <v>13172699</v>
      </c>
      <c r="K104" s="162">
        <v>0</v>
      </c>
      <c r="L104" s="75"/>
      <c r="M104" s="33">
        <v>13172699</v>
      </c>
    </row>
    <row r="105" spans="1:13" s="80" customFormat="1" ht="15.6" customHeight="1">
      <c r="B105" s="94" t="s">
        <v>174</v>
      </c>
      <c r="E105" s="167"/>
      <c r="G105" s="160">
        <v>-3317813</v>
      </c>
      <c r="I105" s="33">
        <v>-9237823</v>
      </c>
      <c r="K105" s="160">
        <v>-3317813</v>
      </c>
      <c r="L105" s="75"/>
      <c r="M105" s="33">
        <v>-9237823</v>
      </c>
    </row>
    <row r="106" spans="1:13" s="80" customFormat="1" ht="15.6" customHeight="1">
      <c r="B106" s="94" t="s">
        <v>144</v>
      </c>
      <c r="E106" s="167"/>
      <c r="G106" s="160">
        <v>-11312</v>
      </c>
      <c r="I106" s="33">
        <v>-16583</v>
      </c>
      <c r="K106" s="160">
        <v>-11312</v>
      </c>
      <c r="L106" s="75"/>
      <c r="M106" s="33">
        <v>-16583</v>
      </c>
    </row>
    <row r="107" spans="1:13" s="80" customFormat="1" ht="15.6" customHeight="1">
      <c r="B107" s="94" t="s">
        <v>126</v>
      </c>
      <c r="E107" s="167"/>
      <c r="G107" s="160">
        <v>2087583</v>
      </c>
      <c r="I107" s="33">
        <v>2190899</v>
      </c>
      <c r="K107" s="160">
        <v>1777222</v>
      </c>
      <c r="L107" s="75"/>
      <c r="M107" s="33">
        <v>1958817</v>
      </c>
    </row>
    <row r="108" spans="1:13" s="80" customFormat="1" ht="15.6" customHeight="1">
      <c r="B108" s="94" t="s">
        <v>107</v>
      </c>
      <c r="E108" s="167"/>
      <c r="G108" s="152">
        <v>-12482410</v>
      </c>
      <c r="I108" s="34">
        <v>-13115671</v>
      </c>
      <c r="K108" s="152">
        <v>-11349717</v>
      </c>
      <c r="L108" s="75"/>
      <c r="M108" s="34">
        <v>-12257513</v>
      </c>
    </row>
    <row r="109" spans="1:13" s="80" customFormat="1" ht="5.0999999999999996" customHeight="1">
      <c r="B109" s="89"/>
      <c r="E109" s="167"/>
      <c r="G109" s="160"/>
      <c r="I109" s="33"/>
      <c r="K109" s="160"/>
      <c r="L109" s="33"/>
      <c r="M109" s="33"/>
    </row>
    <row r="110" spans="1:13" s="80" customFormat="1" ht="15.6" customHeight="1" thickBot="1">
      <c r="B110" s="94" t="s">
        <v>190</v>
      </c>
      <c r="E110" s="167"/>
      <c r="G110" s="161">
        <f>SUM(G103:G108)</f>
        <v>72601755</v>
      </c>
      <c r="I110" s="35">
        <f>SUM(I103:I108)</f>
        <v>87260039</v>
      </c>
      <c r="K110" s="161">
        <f>SUM(K103:K108)</f>
        <v>64984482</v>
      </c>
      <c r="L110" s="33"/>
      <c r="M110" s="35">
        <f>SUM(M103:M108)</f>
        <v>81162982</v>
      </c>
    </row>
    <row r="111" spans="1:13" s="80" customFormat="1" ht="14.25" customHeight="1" thickTop="1">
      <c r="E111" s="167"/>
      <c r="G111" s="81"/>
      <c r="H111" s="81"/>
      <c r="I111" s="81"/>
      <c r="J111" s="81"/>
      <c r="K111" s="81"/>
      <c r="L111" s="81"/>
      <c r="M111" s="81"/>
    </row>
    <row r="112" spans="1:13" s="80" customFormat="1" ht="14.25" customHeight="1">
      <c r="E112" s="167"/>
      <c r="G112" s="81"/>
      <c r="H112" s="81"/>
      <c r="I112" s="81"/>
      <c r="J112" s="81"/>
      <c r="K112" s="81"/>
      <c r="L112" s="81"/>
      <c r="M112" s="81"/>
    </row>
    <row r="113" spans="1:13" ht="15.95" customHeight="1">
      <c r="A113" s="208" t="s">
        <v>196</v>
      </c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</row>
    <row r="114" spans="1:13" ht="15.95" customHeight="1">
      <c r="A114" s="209" t="s">
        <v>197</v>
      </c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</row>
    <row r="115" spans="1:13" ht="8.25" customHeight="1"/>
    <row r="116" spans="1:13" ht="21.95" customHeight="1">
      <c r="A116" s="195" t="str">
        <f>+Equity8!A41</f>
        <v>The condensed notes to the interim financial information from pages 11 to 24 are an integral part of this interim financial information.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</row>
  </sheetData>
  <mergeCells count="14">
    <mergeCell ref="G63:I63"/>
    <mergeCell ref="K63:M63"/>
    <mergeCell ref="A56:M56"/>
    <mergeCell ref="A116:M116"/>
    <mergeCell ref="G6:I6"/>
    <mergeCell ref="K6:M6"/>
    <mergeCell ref="G7:I7"/>
    <mergeCell ref="K7:M7"/>
    <mergeCell ref="G62:I62"/>
    <mergeCell ref="K62:M62"/>
    <mergeCell ref="A53:M53"/>
    <mergeCell ref="A54:M54"/>
    <mergeCell ref="A113:M113"/>
    <mergeCell ref="A114:M114"/>
  </mergeCells>
  <phoneticPr fontId="16" type="noConversion"/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J66 G66:I66 K66:M66 J10 G10:I10 K10:M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(9M)</vt:lpstr>
      <vt:lpstr>Equity7</vt:lpstr>
      <vt:lpstr>Equity8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Praphensri Puttaluck (TH)</cp:lastModifiedBy>
  <cp:lastPrinted>2023-11-13T08:35:47Z</cp:lastPrinted>
  <dcterms:created xsi:type="dcterms:W3CDTF">2019-11-12T02:51:24Z</dcterms:created>
  <dcterms:modified xsi:type="dcterms:W3CDTF">2023-11-13T08:37:37Z</dcterms:modified>
</cp:coreProperties>
</file>