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M:\ABAS-Listed\Safe Fertility Center Co., Ltd\Safe Fertility Center - Dec 2022 Y_E\"/>
    </mc:Choice>
  </mc:AlternateContent>
  <xr:revisionPtr revIDLastSave="0" documentId="13_ncr:1_{F4D2AB07-F16C-49F6-94B9-84C2936EE9D4}" xr6:coauthVersionLast="47" xr6:coauthVersionMax="47" xr10:uidLastSave="{00000000-0000-0000-0000-000000000000}"/>
  <bookViews>
    <workbookView xWindow="-120" yWindow="-120" windowWidth="21840" windowHeight="13140" tabRatio="565" activeTab="4" xr2:uid="{00000000-000D-0000-FFFF-FFFF00000000}"/>
  </bookViews>
  <sheets>
    <sheet name="BS 4-6" sheetId="1" r:id="rId1"/>
    <sheet name="PL7-8" sheetId="2" r:id="rId2"/>
    <sheet name="Euity9." sheetId="3" r:id="rId3"/>
    <sheet name="Equity10" sheetId="6" r:id="rId4"/>
    <sheet name="CF11-13" sheetId="5" r:id="rId5"/>
  </sheets>
  <definedNames>
    <definedName name="_xlnm.Print_Area" localSheetId="0">'BS 4-6'!$A$1:$L$132</definedName>
    <definedName name="_xlnm.Print_Area" localSheetId="3">Equity10!$A$1:$L$34</definedName>
    <definedName name="_xlnm.Print_Area" localSheetId="2">Euity9.!$A$1:$R$37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6" i="6" l="1"/>
  <c r="J28" i="6"/>
  <c r="P31" i="3"/>
  <c r="L31" i="3"/>
  <c r="N29" i="3"/>
  <c r="R29" i="3" s="1"/>
  <c r="J31" i="3"/>
  <c r="L24" i="6"/>
  <c r="L23" i="6"/>
  <c r="L22" i="6"/>
  <c r="L16" i="6"/>
  <c r="L15" i="6"/>
  <c r="L14" i="6"/>
  <c r="L12" i="6"/>
  <c r="R27" i="3"/>
  <c r="N27" i="3"/>
  <c r="R26" i="3"/>
  <c r="R24" i="3"/>
  <c r="N24" i="3"/>
  <c r="R23" i="3"/>
  <c r="N23" i="3"/>
  <c r="R17" i="3"/>
  <c r="R16" i="3"/>
  <c r="R15" i="3"/>
  <c r="N15" i="3"/>
  <c r="N31" i="3" l="1"/>
  <c r="L28" i="6"/>
  <c r="R31" i="3"/>
  <c r="J37" i="2" l="1"/>
  <c r="F37" i="2"/>
  <c r="H28" i="6"/>
  <c r="F28" i="6"/>
  <c r="D28" i="6"/>
  <c r="H31" i="3"/>
  <c r="F31" i="3"/>
  <c r="D31" i="3"/>
  <c r="H116" i="1" l="1"/>
  <c r="L116" i="1"/>
  <c r="H119" i="1" l="1"/>
  <c r="L119" i="1"/>
  <c r="H72" i="1"/>
  <c r="H64" i="1"/>
  <c r="L72" i="1"/>
  <c r="L64" i="1"/>
  <c r="L74" i="1" s="1"/>
  <c r="H30" i="1"/>
  <c r="H19" i="1"/>
  <c r="L30" i="1"/>
  <c r="L19" i="1"/>
  <c r="F62" i="2"/>
  <c r="J62" i="2"/>
  <c r="F12" i="2"/>
  <c r="F16" i="2" s="1"/>
  <c r="F23" i="2" s="1"/>
  <c r="F26" i="2" s="1"/>
  <c r="J12" i="2"/>
  <c r="J16" i="2" s="1"/>
  <c r="J23" i="2" s="1"/>
  <c r="J26" i="2" s="1"/>
  <c r="I77" i="5"/>
  <c r="I69" i="5"/>
  <c r="M77" i="5"/>
  <c r="M69" i="5"/>
  <c r="H74" i="1" l="1"/>
  <c r="H121" i="1" s="1"/>
  <c r="F29" i="2"/>
  <c r="F39" i="2" s="1"/>
  <c r="F68" i="2" s="1"/>
  <c r="I32" i="5"/>
  <c r="M120" i="5"/>
  <c r="L32" i="1"/>
  <c r="H32" i="1"/>
  <c r="I120" i="5"/>
  <c r="L121" i="1"/>
  <c r="M32" i="5"/>
  <c r="M41" i="5" s="1"/>
  <c r="M44" i="5" s="1"/>
  <c r="M79" i="5" s="1"/>
  <c r="M82" i="5" s="1"/>
  <c r="J29" i="2"/>
  <c r="J39" i="2" s="1"/>
  <c r="I41" i="5" l="1"/>
  <c r="I44" i="5" s="1"/>
  <c r="I79" i="5" s="1"/>
  <c r="I82" i="5" s="1"/>
  <c r="J68" i="2"/>
  <c r="L19" i="3" l="1"/>
  <c r="H19" i="3"/>
  <c r="D19" i="3"/>
  <c r="A92" i="2" l="1"/>
  <c r="A49" i="2"/>
  <c r="A48" i="1" l="1"/>
  <c r="A93" i="1" s="1"/>
  <c r="A47" i="1"/>
  <c r="A46" i="1"/>
  <c r="J19" i="3" l="1"/>
  <c r="A3" i="3" l="1"/>
  <c r="A34" i="6" l="1"/>
  <c r="A37" i="3" s="1"/>
  <c r="A90" i="1" l="1"/>
  <c r="A132" i="1" s="1"/>
  <c r="A50" i="5" s="1"/>
  <c r="A94" i="5" s="1"/>
  <c r="A137" i="5" s="1"/>
  <c r="A3" i="6" l="1"/>
  <c r="A97" i="5" l="1"/>
  <c r="A53" i="5"/>
  <c r="F19" i="3"/>
  <c r="F18" i="6"/>
  <c r="N19" i="3" l="1"/>
  <c r="P19" i="3"/>
  <c r="H18" i="6" l="1"/>
  <c r="D18" i="6"/>
  <c r="A3" i="5" l="1"/>
  <c r="R19" i="3" l="1"/>
  <c r="J18" i="6" l="1"/>
  <c r="L18" i="6" l="1"/>
  <c r="K69" i="5" l="1"/>
  <c r="H12" i="2"/>
  <c r="H16" i="2" s="1"/>
  <c r="H23" i="2" s="1"/>
  <c r="H26" i="2" s="1"/>
  <c r="K32" i="5" s="1"/>
  <c r="K41" i="5" s="1"/>
  <c r="K44" i="5" s="1"/>
  <c r="J72" i="1"/>
  <c r="J19" i="1"/>
  <c r="J64" i="1" l="1"/>
  <c r="J74" i="1" s="1"/>
  <c r="H29" i="2"/>
  <c r="H62" i="2" l="1"/>
  <c r="H39" i="2"/>
  <c r="H68" i="2" s="1"/>
  <c r="K77" i="5"/>
  <c r="K79" i="5" s="1"/>
  <c r="K82" i="5" s="1"/>
  <c r="K120" i="5"/>
  <c r="J116" i="1" l="1"/>
  <c r="J119" i="1" s="1"/>
  <c r="J121" i="1" l="1"/>
  <c r="G69" i="5" l="1"/>
  <c r="F72" i="1"/>
  <c r="F64" i="1"/>
  <c r="D12" i="2" l="1"/>
  <c r="D16" i="2" s="1"/>
  <c r="D23" i="2" s="1"/>
  <c r="D26" i="2" s="1"/>
  <c r="D29" i="2" s="1"/>
  <c r="F74" i="1"/>
  <c r="F19" i="1"/>
  <c r="G32" i="5" l="1"/>
  <c r="G41" i="5" s="1"/>
  <c r="G44" i="5" s="1"/>
  <c r="G120" i="5"/>
  <c r="G77" i="5"/>
  <c r="D39" i="2"/>
  <c r="D68" i="2" s="1"/>
  <c r="D62" i="2"/>
  <c r="G79" i="5" l="1"/>
  <c r="G82" i="5" s="1"/>
  <c r="F116" i="1" l="1"/>
  <c r="F119" i="1" s="1"/>
  <c r="F121" i="1" s="1"/>
  <c r="J30" i="1" l="1"/>
  <c r="J32" i="1" s="1"/>
  <c r="F30" i="1" l="1"/>
  <c r="F32" i="1" s="1"/>
</calcChain>
</file>

<file path=xl/sharedStrings.xml><?xml version="1.0" encoding="utf-8"?>
<sst xmlns="http://schemas.openxmlformats.org/spreadsheetml/2006/main" count="383" uniqueCount="204">
  <si>
    <t>บริษัท เซฟ เฟอร์ทิลิตี้ เซ็นเตอร์ จำกัด</t>
  </si>
  <si>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</si>
  <si>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</si>
  <si>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</si>
  <si>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</si>
  <si>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</si>
  <si>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</si>
  <si>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</si>
  <si>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</si>
  <si>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</si>
  <si>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</si>
  <si>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</si>
  <si>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</si>
  <si>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</si>
  <si>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</si>
  <si>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</si>
  <si>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</si>
  <si>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</si>
  <si>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</si>
  <si>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</si>
  <si>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</si>
  <si>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</si>
  <si>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</si>
  <si>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</si>
  <si>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</si>
  <si>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</si>
  <si>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กำไรสะสม</t>
  </si>
  <si>
    <t>จัดสรรแล้ว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</si>
  <si>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</si>
  <si>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</si>
  <si>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</si>
  <si>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</si>
  <si>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</si>
  <si>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กำไรขั้นต้น</t>
  </si>
  <si>
    <t>ค่าใช้จ่ายในการขาย</t>
  </si>
  <si>
    <t>ค่าใช้จ่ายในการบริหาร</t>
  </si>
  <si>
    <t>รายได้อื่น</t>
  </si>
  <si>
    <t>กำไรก่อนภาษีเงินได้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</si>
  <si>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</si>
  <si>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</si>
  <si>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</si>
  <si>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ยังไม่จัดสรร</t>
  </si>
  <si>
    <t>เงินปันผล</t>
  </si>
  <si>
    <t>ส่วนของผู้เป็นเจ้าของของบริษัทใหญ่</t>
  </si>
  <si>
    <t>กระแสเงินสดจากกิจกรรมดำเนินงาน</t>
  </si>
  <si>
    <t>กำไรก่อนภาษี</t>
  </si>
  <si>
    <t>จ่ายภาษีเงินได้</t>
  </si>
  <si>
    <t>กระแสเงินสดจากกิจกรรมลงทุน</t>
  </si>
  <si>
    <t xml:space="preserve">กระแสเงินสดจากกิจกรรมจัดหาเงิน </t>
  </si>
  <si>
    <t>รายการที่ไม่กระทบเงินสด</t>
  </si>
  <si>
    <t>ชำระแล้ว</t>
  </si>
  <si>
    <t>ประมาณการหนี้สินค่ารื้อถอนสินทรัพย์ถาวร</t>
  </si>
  <si>
    <t>อำนาจควบคุม</t>
  </si>
  <si>
    <t>เดียวกัน</t>
  </si>
  <si>
    <t>จากการรวมธุรกิจ</t>
  </si>
  <si>
    <t>ภายใต้การควบคุม</t>
  </si>
  <si>
    <t>รายการปรับปรุง</t>
  </si>
  <si>
    <t>กำไรต่อหุ้นขั้นพื้นฐาน (บาท)</t>
  </si>
  <si>
    <t xml:space="preserve">   </t>
  </si>
  <si>
    <t>ส่วนเกินมูลค่าหุ้น</t>
  </si>
  <si>
    <t>ส่วนเกิน</t>
  </si>
  <si>
    <t>มูลค่าหุ้น</t>
  </si>
  <si>
    <t xml:space="preserve">หุ้นสามัญ จำนวน 45,000,000 หุ้น </t>
  </si>
  <si>
    <t>ดอกเบี้ยรับ</t>
  </si>
  <si>
    <t>จัดสรรแล้ว - ทุนสำรองตามกฎหมาย</t>
  </si>
  <si>
    <t xml:space="preserve">   มูลค่าที่ตราไว้หุ้นละ 5 บาท</t>
  </si>
  <si>
    <t>ภายใต้การควบคุมเดียวกัน</t>
  </si>
  <si>
    <t>เงินสดสุทธิได้มาจากกิจกรรมดำเนินงาน</t>
  </si>
  <si>
    <t>ขาดทุนจากการตัดจำหน่ายอุปกรณ์</t>
  </si>
  <si>
    <t>การแบ่งปันกำไรเบ็ดเสร็จรวม</t>
  </si>
  <si>
    <t xml:space="preserve">เงินสดรับจากการขายอุปกรณ์ </t>
  </si>
  <si>
    <t>เงินสดสุทธิได้มาจาก(ใช้ไปใน) กิจกรรมจัดหาเงิน</t>
  </si>
  <si>
    <t>รายได้จากการขายและการให้บริการ</t>
  </si>
  <si>
    <t>ต้นทุนขายและการให้บริการ</t>
  </si>
  <si>
    <t>กำไรก่อนค่าใช้จ่าย</t>
  </si>
  <si>
    <t>อาคาร และอุปกรณ์ (สุทธิ)</t>
  </si>
  <si>
    <t>สินทรัพย์ไม่มีตัวตน (สุทธิ)</t>
  </si>
  <si>
    <t>ที่ถึงกำหนดชำระภายในหนึ่งปี (สุทธิ)</t>
  </si>
  <si>
    <t>ภาษีเงินได้</t>
  </si>
  <si>
    <t>งบกำไรขาดทุนเบ็ดเสร็จ</t>
  </si>
  <si>
    <t>รวม</t>
  </si>
  <si>
    <t xml:space="preserve">ต้นทุนทางการเงิน </t>
  </si>
  <si>
    <t>งบการเงินรวม</t>
  </si>
  <si>
    <t>งบการเงินเฉพาะกิจการ</t>
  </si>
  <si>
    <t>ลูกหนี้การค้าและลูกหนี้อื่น (สุทธิ)</t>
  </si>
  <si>
    <t>สินค้าคงเหลือ (สุทธิ)</t>
  </si>
  <si>
    <t>งบกระแสเงินสด</t>
  </si>
  <si>
    <t>ที่ออกและ</t>
  </si>
  <si>
    <t>การเปลี่ยนแปลงในส่วนของเจ้าของสำหรับปี</t>
  </si>
  <si>
    <t>กำไรเบ็ดเสร็จรวมสำหรับปี</t>
  </si>
  <si>
    <t>การเปลี่ยนแปลงในเงินทุนหมุนเวียน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</si>
  <si>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</si>
  <si>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</si>
  <si>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กำไรสำหรับปี</t>
  </si>
  <si>
    <t>เงินสดจากกิจกรรมดำเนินงานก่อนภาษีเงินได้จ่าย</t>
  </si>
  <si>
    <t>เจ้าหนี้ค่าซื้ออาคารและอุปกรณ์</t>
  </si>
  <si>
    <t>กำไร(ขาดทุน)เบ็ดเสร็จอื่น</t>
  </si>
  <si>
    <t>ส่วนได้เสียที่ไม่มี</t>
  </si>
  <si>
    <t>- ทุนสำรอง</t>
  </si>
  <si>
    <t>ตามกฎหมาย</t>
  </si>
  <si>
    <t>เจ้าของ</t>
  </si>
  <si>
    <t>รวมส่วนของ</t>
  </si>
  <si>
    <t>กำไร(ขาดทุน)สุทธิจากอัตราแลกเปลี่ยน</t>
  </si>
  <si>
    <t>ของบริษัทใหญ่</t>
  </si>
  <si>
    <t>กำไรก่อนต้นทุนทางการเงินและภาษีเงินได้</t>
  </si>
  <si>
    <t>สินทรัพย์ภาษีเงินได้รอการตัดบัญชี (สุทธิ)</t>
  </si>
  <si>
    <t>ส่วนต่ำจากการรวมธุรกิจ</t>
  </si>
  <si>
    <t>ส่วนต่ำ</t>
  </si>
  <si>
    <t>งบการเงินนี้ได้รับการอนุมัติตามมติที่ประชุมสามัญประจำปีผู้ถือหุ้นครั้งที่ …..........................  วันที่ ............................................</t>
  </si>
  <si>
    <t xml:space="preserve">            .................................................................... กรรมการ             .................................................................... กรรมการ</t>
  </si>
  <si>
    <t>.................................................................... กรรมการ</t>
  </si>
  <si>
    <t xml:space="preserve">            .................................................................... กรรมการ</t>
  </si>
  <si>
    <t xml:space="preserve">.................................................................... กรรมการ             </t>
  </si>
  <si>
    <t xml:space="preserve"> .................................................................... กรรมการ</t>
  </si>
  <si>
    <t>งบแสดงการเปลี่ยนแปลงส่วนของเจ้าของ</t>
  </si>
  <si>
    <t>สินทรัพย์ทางการเงินที่วัดมูลค่าด้วย</t>
  </si>
  <si>
    <t>สินทรัพย์สิทธิการใช้ (สุทธิ)</t>
  </si>
  <si>
    <t>หนี้สินตามสัญญาเช่า (สุทธิ)</t>
  </si>
  <si>
    <t>ผลขาดทุนด้านเครดิตที่คาดว่าจะเกิดขึ้น</t>
  </si>
  <si>
    <t>กำไรต่อหุ้นที่เป็นของบริษัทใหญ่</t>
  </si>
  <si>
    <t>ทุนสำรองตามกฎหมาย</t>
  </si>
  <si>
    <t>ค่าเสื่อมราคาสินทรัพย์สิทธิการใช้</t>
  </si>
  <si>
    <t>ดอกเบี้ยจ่ายประมาณการหนี้สินค่ารื้อถอนสินทรัพย์ถาวร</t>
  </si>
  <si>
    <t>ที่วัดมูลค่าด้วยมูลค่ายุติธรรมผ่านกำไรหรือขาดทุน</t>
  </si>
  <si>
    <t>ลูกหนี้การค้าและลูกหนี้อื่น</t>
  </si>
  <si>
    <t>สินค้าคงเหลือ</t>
  </si>
  <si>
    <t>เงินสดจ่ายเพื่อซื้ออาคารและอุปกรณ์</t>
  </si>
  <si>
    <t>เงินปันผลจ่าย</t>
  </si>
  <si>
    <t xml:space="preserve">   (นางสาวชนิดา  พัธโนทัย)</t>
  </si>
  <si>
    <t>- ณ วันที่ 1 มกราคม</t>
  </si>
  <si>
    <t>- ดอกเบี้ยจ่ายหนี้สินตามสัญญาเช่า</t>
  </si>
  <si>
    <t>- กระแสเงินสดจ่าย</t>
  </si>
  <si>
    <t>- ณ วันที่ 31 ธันวาคม</t>
  </si>
  <si>
    <t xml:space="preserve">       (นางปริญญารัตน์  กว้างคณานุรักษ์)</t>
  </si>
  <si>
    <t xml:space="preserve">                 (นางปริญญารัตน์  กว้างคณานุรักษ์)</t>
  </si>
  <si>
    <t>ผลต่างจากการลดค่าเช่าตามข้อผ่อนปรน</t>
  </si>
  <si>
    <t xml:space="preserve">      </t>
  </si>
  <si>
    <t>ดอกเบี้ยจ่ายหนี้สินภายใต้สัญญาเช่า</t>
  </si>
  <si>
    <t>มูลค่ายุติธรรมผ่านกำไรหรือขาดทุน</t>
  </si>
  <si>
    <t>กำไรที่ยังไม่รับรู้จากการวัดมูลค่าของสินทรัพย์ทางการเงิน</t>
  </si>
  <si>
    <t>ทุนที่ออกและชำระเต็มมูลค่าแล้ว</t>
  </si>
  <si>
    <t>- การประเมินหนี้สินตามสัญญาเช่าใหม่</t>
  </si>
  <si>
    <t>(กลับรายการ) ค่าเผื่อสินค้าเสื่อมสภาพ</t>
  </si>
  <si>
    <t>เงินสดและรายการเทียบเท่าเงินสดเพิ่มขึ้น (ลดลง) สุทธิ</t>
  </si>
  <si>
    <t>ค่าเสื่อมราคาอาคารและอุปกรณ์</t>
  </si>
  <si>
    <t>ค่าตัดจำหน่ายสินทรัพย์ไม่มีตัวตน</t>
  </si>
  <si>
    <t>เงินสดจ่ายคืนหนี้สินภายใต้สัญญาเช่า</t>
  </si>
  <si>
    <t>ยอดคงเหลือ ณ วันที่  31 ธันวาคม พ.ศ. 2564</t>
  </si>
  <si>
    <t>พ.ศ. 2564</t>
  </si>
  <si>
    <t>เงินปันผลรับจากบริษัทย่อย</t>
  </si>
  <si>
    <t>รายได้เงินปันผลรับ</t>
  </si>
  <si>
    <t>เงินสดรับจากรายได้เงินปันผล</t>
  </si>
  <si>
    <t>เงินสดจ่ายค่ารื้อถอน</t>
  </si>
  <si>
    <t>- เพิ่มขึ้น</t>
  </si>
  <si>
    <t xml:space="preserve">ยอดคงเหลือ ณ วันที่ 1 มกราคม พ.ศ. 2564 </t>
  </si>
  <si>
    <t>ยอดคงเหลือ ณ วันที่ 1 มกราคม พ.ศ. 2564</t>
  </si>
  <si>
    <t>ค่าใช้จ่ายดอกเบี้ยตามสัญญาเช่าการเงิน</t>
  </si>
  <si>
    <t>ดอกเบี้ยหนี้สินภายใต้สัญญาเช่าค้างจ่าย</t>
  </si>
  <si>
    <t xml:space="preserve">โอนสินทรัพย์สิทธิการใช้มาเป็นอาคารและอุปกรณ์ </t>
  </si>
  <si>
    <t>(กำไร)ขาดทุนจากการจำหน่ายอุปกรณ์</t>
  </si>
  <si>
    <t>เงินสดสุทธิได้มาจาก(ใช้ไปใน)กิจกรรมลงทุน</t>
  </si>
  <si>
    <t xml:space="preserve">           (นางปริญญารัตน์  กว้างคณานุรักษ์)</t>
  </si>
  <si>
    <t xml:space="preserve"> (นางสาวชนิดา  พัธโนทัย)                      </t>
  </si>
  <si>
    <t xml:space="preserve">(นางสาวชนิดา  พัธโนทัย)                     </t>
  </si>
  <si>
    <t>การเปลี่ยนแปลงในหนี้สินที่เกิดจากกิจกรรมจัดหาเงิน</t>
  </si>
  <si>
    <t>- ส่วนลดค่าเช่า</t>
  </si>
  <si>
    <t>อาคารและอุปกรณ์เพิ่มขึ้นจากการประมาณการค่ารื้อถอนใหม่</t>
  </si>
  <si>
    <t>ส่วนของหนี้สินตามสัญญาเช่า</t>
  </si>
  <si>
    <t>สินทรัพย์สิทธิการใช้เพิ่มขึ้น</t>
  </si>
  <si>
    <t>- การยกเลิกสัญญาเช่า</t>
  </si>
  <si>
    <t>ณ วันที่ 31 ธันวาคม พ.ศ. 2565</t>
  </si>
  <si>
    <t>พ.ศ. 2565</t>
  </si>
  <si>
    <t>สำหรับปีสิ้นสุดวันที่ 31 ธันวาคม พ.ศ. 2565</t>
  </si>
  <si>
    <t>ยอดคงเหลือ ณ วันที่ 1 มกราคม พ.ศ. 2565</t>
  </si>
  <si>
    <t>ยอดคงเหลือ ณ วันที่  31 ธันวาคม พ.ศ. 2565</t>
  </si>
  <si>
    <t xml:space="preserve">   การวัดมูลค่าใหม่ของภาระผูกพัน</t>
  </si>
  <si>
    <t xml:space="preserve">     ผลประโยชน์พนักงาน</t>
  </si>
  <si>
    <t>กำไร(ขาดทุน)เบ็ดเสร็จอื่นสำหรับปี-สุทธิจากภาษี</t>
  </si>
  <si>
    <t>กำไรจากการจำหน่ายสินทรัพย์ทางการเงิน</t>
  </si>
  <si>
    <t>เงินสดจ่ายเพื่อลงทุนในบริษัทย่อย</t>
  </si>
  <si>
    <t>เงินสดจ่ายเพื่อซื้อสินทรัพย์ไม่มีตัวตน</t>
  </si>
  <si>
    <t>เงินสดรับจากการจำหน่ายสินทรัพย์ทางการเงิน</t>
  </si>
  <si>
    <t>เงินสดรับจากการรับชำระค่าหุ้นจากผู้ถือหุ้นส่วนน้อย</t>
  </si>
  <si>
    <t>หนี้สูญ</t>
  </si>
  <si>
    <t>(กลับรายการ) ผลขาดทุนด้านเครดิตที่คาดว่าจะเกิดขึ้น</t>
  </si>
  <si>
    <t xml:space="preserve">   ภาษีเงินได้ของรายการที่จะไม่จัดประเภท</t>
  </si>
  <si>
    <t xml:space="preserve">     รายการใหม่ไปยังกำไรหรือขาดทุนในภายหลัง</t>
  </si>
  <si>
    <t xml:space="preserve">  (นางสาวชนิดา  พัธโนทัย)</t>
  </si>
  <si>
    <t>การเพิ่มส่วนได้ส่วนเสียที่ไม่มีอำนาจควบคุมจากการลงทุน</t>
  </si>
  <si>
    <t xml:space="preserve">   ในบริษัทย่อย</t>
  </si>
  <si>
    <t xml:space="preserve">                                 (นางปริญญารัตน์  กว้างคณานุรักษ์)                </t>
  </si>
  <si>
    <t xml:space="preserve">            (นางปริญญารัตน์  กว้างคณานุรักษ์)                  </t>
  </si>
  <si>
    <t>องค์ประกอบอื่นของส่วนของเจ้าของ</t>
  </si>
  <si>
    <t>กำไร(ขาดทุน)อื่น</t>
  </si>
  <si>
    <t>ส่วนลดค่าเช่า</t>
  </si>
  <si>
    <t>ผลต่างประมาณการหนี้สินค่ารื้อถอนสินทรัพย์เมื่อจ่ายจริง</t>
  </si>
  <si>
    <t>กำไรสุทธิสำหรับปี</t>
  </si>
  <si>
    <t>กำไร(ขาดทุน)เบ็ดเสร็จอื่นสำหรับปี - การวัดมูลค่าใหม่ของภาระผูกพัน</t>
  </si>
  <si>
    <t xml:space="preserve">   ผลประโยชน์พนักงาน (สุทธิจากภาษี)</t>
  </si>
  <si>
    <t>หมายเหตุประกอบงบการเงินรวมและงบการเงินเฉพาะกิจการในหน้า 14 ถึง 67 เป็นส่วนหนึ่งของงบการเงินนี้</t>
  </si>
  <si>
    <t xml:space="preserve"> (นางสาวชนิดา  พัธโนทัย)</t>
  </si>
  <si>
    <t xml:space="preserve">      (นางปริญญารัตน์  กว้างคณานุรักษ์)</t>
  </si>
  <si>
    <t xml:space="preserve">                         (นางสาวชนิดา  พัธโนทัย)                     </t>
  </si>
  <si>
    <t xml:space="preserve">        (นางปริญญารัตน์  กว้างคณานุรักษ์)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</si>
</sst>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&quot;$&quot;#,##0.00_);[Red]\(&quot;$&quot;#,##0.00\)"/>
    <numFmt numFmtId="165" formatCode="_(&quot;$&quot;* #,##0.00_);_(&quot;$&quot;* \(#,##0.00\);_(&quot;$&quot;* &quot;-&quot;??_);_(@_)"/>
    <numFmt numFmtId="166" formatCode="_(* #,##0_);_(* \(#,##0\);_(* &quot;-&quot;???\ _);_(@_)"/>
    <numFmt numFmtId="167" formatCode="_(* #,##0.00_);_(* \(#,##0.00\);_(* &quot;-&quot;???\ _);_(@_)"/>
    <numFmt numFmtId="168" formatCode="_(* #,##0_);_(* \(#,##0\);_(* &quot;-&quot;??_);_(@_)"/>
    <numFmt numFmtId="169" formatCode="_(* #,##0.0000_);_(* \(#,##0.0000\);_(* &quot;-&quot;??_);_(@_)"/>
    <numFmt numFmtId="170" formatCode="B1mmm\-yy"/>
    <numFmt numFmtId="171" formatCode="_-* #,##0.00\ &quot;€&quot;_-;\-* #,##0.00\ &quot;€&quot;_-;_-* &quot;-&quot;??\ &quot;€&quot;_-;_-@_-"/>
    <numFmt numFmtId="172" formatCode="_-* #,##0.00\ _€_-;\-* #,##0.00\ _€_-;_-* &quot;-&quot;??\ _€_-;_-@_-"/>
    <numFmt numFmtId="173" formatCode="#,##0;\(#,##0\);&quot;-&quot;;@"/>
    <numFmt numFmtId="174" formatCode="[$-1070000]d/m/yy;@"/>
    <numFmt numFmtId="175" formatCode="&quot;Yes&quot;;&quot;Yes&quot;;&quot;No&quot;"/>
    <numFmt numFmtId="176" formatCode="0.0%"/>
    <numFmt numFmtId="177" formatCode="0%\);[Red]\(0%\)"/>
    <numFmt numFmtId="178" formatCode="#,##0.0_);\(#,##0.0\)"/>
    <numFmt numFmtId="179" formatCode="###0_);[Red]\(###0\)"/>
    <numFmt numFmtId="180" formatCode="###0.0_);[Red]\(###0.0\)"/>
    <numFmt numFmtId="181" formatCode="0.0%;\(0.0%\)"/>
    <numFmt numFmtId="182" formatCode="0%;\(0%\)"/>
    <numFmt numFmtId="183" formatCode="###0.000_);[Red]\(###0.000\)"/>
    <numFmt numFmtId="184" formatCode="###0.0000_);[Red]\(###0.0000\)"/>
    <numFmt numFmtId="185" formatCode="#,##0.0_);[Red]\(#,##0.0\)"/>
  </numFmts>
  <fonts count="9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2"/>
      <color theme="1"/>
      <name val="Browallia New"/>
      <family val="2"/>
    </font>
    <font>
      <sz val="13"/>
      <name val="Browallia New"/>
      <family val="2"/>
    </font>
    <font>
      <sz val="10"/>
      <name val="ApFont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2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9"/>
      <color theme="10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u/>
      <sz val="11"/>
      <color theme="10"/>
      <name val="Calibri"/>
      <family val="2"/>
      <charset val="222"/>
    </font>
    <font>
      <sz val="10"/>
      <color indexed="8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Cordia New"/>
      <family val="2"/>
    </font>
    <font>
      <u/>
      <sz val="10"/>
      <color theme="10"/>
      <name val="Georgia"/>
      <family val="1"/>
    </font>
    <font>
      <sz val="10"/>
      <color rgb="FF000000"/>
      <name val="Arial"/>
      <family val="2"/>
    </font>
    <font>
      <sz val="14"/>
      <name val="Cordia New"/>
      <family val="2"/>
      <charset val="222"/>
    </font>
    <font>
      <sz val="14"/>
      <name val="AngsanaUPC"/>
      <family val="1"/>
    </font>
    <font>
      <sz val="10"/>
      <name val="Helv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</font>
    <font>
      <sz val="14"/>
      <name val="Times New Roman"/>
      <family val="1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u/>
      <sz val="10"/>
      <color rgb="FF7A1818"/>
      <name val="Georgia"/>
      <family val="1"/>
    </font>
    <font>
      <b/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sz val="12"/>
      <name val="Browallia New"/>
      <family val="2"/>
    </font>
  </fonts>
  <fills count="36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0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7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8" applyNumberFormat="0" applyAlignment="0" applyProtection="0"/>
    <xf numFmtId="0" fontId="18" fillId="7" borderId="9" applyNumberFormat="0" applyAlignment="0" applyProtection="0"/>
    <xf numFmtId="0" fontId="19" fillId="7" borderId="8" applyNumberFormat="0" applyAlignment="0" applyProtection="0"/>
    <xf numFmtId="0" fontId="20" fillId="0" borderId="10" applyNumberFormat="0" applyFill="0" applyAlignment="0" applyProtection="0"/>
    <xf numFmtId="0" fontId="21" fillId="8" borderId="11" applyNumberFormat="0" applyAlignment="0" applyProtection="0"/>
    <xf numFmtId="0" fontId="22" fillId="0" borderId="0" applyNumberFormat="0" applyFill="0" applyBorder="0" applyAlignment="0" applyProtection="0"/>
    <xf numFmtId="0" fontId="1" fillId="9" borderId="12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" fillId="0" borderId="0"/>
    <xf numFmtId="0" fontId="28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0" fontId="31" fillId="0" borderId="0"/>
    <xf numFmtId="0" fontId="31" fillId="0" borderId="0"/>
    <xf numFmtId="0" fontId="28" fillId="0" borderId="0"/>
    <xf numFmtId="0" fontId="1" fillId="0" borderId="0"/>
    <xf numFmtId="0" fontId="32" fillId="0" borderId="0">
      <protection locked="0"/>
    </xf>
    <xf numFmtId="0" fontId="32" fillId="0" borderId="0"/>
    <xf numFmtId="0" fontId="33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34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1" fillId="0" borderId="0"/>
    <xf numFmtId="0" fontId="32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27" fillId="0" borderId="0"/>
    <xf numFmtId="0" fontId="1" fillId="0" borderId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5" applyNumberFormat="0" applyFill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39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43" fillId="6" borderId="8" applyNumberFormat="0" applyAlignment="0" applyProtection="0"/>
    <xf numFmtId="0" fontId="44" fillId="7" borderId="9" applyNumberFormat="0" applyAlignment="0" applyProtection="0"/>
    <xf numFmtId="0" fontId="45" fillId="7" borderId="8" applyNumberFormat="0" applyAlignment="0" applyProtection="0"/>
    <xf numFmtId="0" fontId="46" fillId="0" borderId="10" applyNumberFormat="0" applyFill="0" applyAlignment="0" applyProtection="0"/>
    <xf numFmtId="0" fontId="47" fillId="8" borderId="11" applyNumberFormat="0" applyAlignment="0" applyProtection="0"/>
    <xf numFmtId="0" fontId="48" fillId="0" borderId="0" applyNumberFormat="0" applyFill="0" applyBorder="0" applyAlignment="0" applyProtection="0"/>
    <xf numFmtId="0" fontId="26" fillId="9" borderId="12" applyNumberFormat="0" applyFont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1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51" fillId="29" borderId="0" applyNumberFormat="0" applyBorder="0" applyAlignment="0" applyProtection="0"/>
    <xf numFmtId="0" fontId="51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51" fillId="33" borderId="0" applyNumberFormat="0" applyBorder="0" applyAlignment="0" applyProtection="0"/>
    <xf numFmtId="170" fontId="28" fillId="0" borderId="0" applyFont="0" applyFill="0" applyBorder="0" applyAlignment="0" applyProtection="0">
      <alignment wrapText="1"/>
    </xf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2" fillId="0" borderId="0" applyFill="0" applyBorder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32" fillId="0" borderId="0"/>
    <xf numFmtId="0" fontId="7" fillId="0" borderId="0"/>
    <xf numFmtId="0" fontId="32" fillId="0" borderId="0"/>
    <xf numFmtId="175" fontId="28" fillId="0" borderId="0"/>
    <xf numFmtId="0" fontId="7" fillId="0" borderId="0"/>
    <xf numFmtId="0" fontId="26" fillId="0" borderId="0"/>
    <xf numFmtId="0" fontId="26" fillId="0" borderId="0"/>
    <xf numFmtId="0" fontId="28" fillId="0" borderId="0">
      <alignment wrapText="1"/>
    </xf>
    <xf numFmtId="0" fontId="54" fillId="0" borderId="0"/>
    <xf numFmtId="0" fontId="28" fillId="0" borderId="0">
      <alignment wrapText="1"/>
    </xf>
    <xf numFmtId="0" fontId="7" fillId="0" borderId="0"/>
    <xf numFmtId="43" fontId="28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0" fontId="32" fillId="0" borderId="0">
      <protection locked="0"/>
    </xf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32" fillId="0" borderId="0">
      <protection locked="0"/>
    </xf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0" fontId="26" fillId="0" borderId="0"/>
    <xf numFmtId="43" fontId="32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5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0"/>
    <xf numFmtId="37" fontId="56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0" fontId="60" fillId="0" borderId="0"/>
    <xf numFmtId="0" fontId="28" fillId="0" borderId="0"/>
    <xf numFmtId="0" fontId="32" fillId="0" borderId="0">
      <protection locked="0"/>
    </xf>
    <xf numFmtId="0" fontId="59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16" applyNumberFormat="0" applyFill="0" applyBorder="0" applyAlignment="0">
      <protection locked="0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2" fillId="0" borderId="0"/>
    <xf numFmtId="0" fontId="34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1" fillId="0" borderId="0" applyFont="0" applyFill="0" applyBorder="0" applyAlignment="0" applyProtection="0"/>
    <xf numFmtId="0" fontId="33" fillId="0" borderId="0"/>
    <xf numFmtId="0" fontId="1" fillId="0" borderId="0"/>
    <xf numFmtId="0" fontId="32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/>
    <xf numFmtId="43" fontId="1" fillId="0" borderId="0" applyFont="0" applyFill="0" applyBorder="0" applyAlignment="0" applyProtection="0"/>
    <xf numFmtId="0" fontId="32" fillId="0" borderId="0">
      <protection locked="0"/>
    </xf>
    <xf numFmtId="43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28" fillId="0" borderId="0">
      <alignment wrapText="1"/>
    </xf>
    <xf numFmtId="0" fontId="28" fillId="0" borderId="0"/>
    <xf numFmtId="43" fontId="26" fillId="0" borderId="0" applyFont="0" applyFill="0" applyBorder="0" applyAlignment="0" applyProtection="0"/>
    <xf numFmtId="0" fontId="32" fillId="0" borderId="0">
      <protection locked="0"/>
    </xf>
    <xf numFmtId="0" fontId="7" fillId="0" borderId="0"/>
    <xf numFmtId="0" fontId="1" fillId="0" borderId="0"/>
    <xf numFmtId="43" fontId="32" fillId="0" borderId="0" applyFont="0" applyFill="0" applyBorder="0" applyAlignment="0" applyProtection="0"/>
    <xf numFmtId="0" fontId="32" fillId="0" borderId="0"/>
    <xf numFmtId="43" fontId="58" fillId="0" borderId="0" applyFont="0" applyFill="0" applyBorder="0" applyAlignment="0" applyProtection="0"/>
    <xf numFmtId="0" fontId="61" fillId="0" borderId="16" applyNumberFormat="0" applyFill="0" applyAlignment="0">
      <protection locked="0"/>
    </xf>
    <xf numFmtId="0" fontId="60" fillId="0" borderId="0"/>
    <xf numFmtId="43" fontId="7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26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9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61" fillId="0" borderId="16" applyNumberFormat="0" applyFill="0" applyAlignment="0">
      <protection locked="0"/>
    </xf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2" fillId="0" borderId="0">
      <protection locked="0"/>
    </xf>
    <xf numFmtId="0" fontId="26" fillId="0" borderId="0"/>
    <xf numFmtId="43" fontId="27" fillId="0" borderId="0" applyFont="0" applyFill="0" applyBorder="0" applyAlignment="0" applyProtection="0"/>
    <xf numFmtId="0" fontId="27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2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/>
    <xf numFmtId="0" fontId="1" fillId="0" borderId="0"/>
    <xf numFmtId="43" fontId="1" fillId="0" borderId="0" applyFont="0" applyFill="0" applyBorder="0" applyAlignment="0" applyProtection="0"/>
    <xf numFmtId="0" fontId="27" fillId="0" borderId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174" fontId="26" fillId="0" borderId="0" applyFont="0" applyFill="0" applyBorder="0" applyAlignment="0" applyProtection="0"/>
    <xf numFmtId="0" fontId="26" fillId="0" borderId="0"/>
    <xf numFmtId="43" fontId="32" fillId="0" borderId="0" applyFont="0" applyFill="0" applyBorder="0" applyAlignment="0" applyProtection="0"/>
    <xf numFmtId="0" fontId="1" fillId="0" borderId="0"/>
    <xf numFmtId="0" fontId="28" fillId="0" borderId="0"/>
    <xf numFmtId="43" fontId="28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6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64" fillId="0" borderId="0"/>
    <xf numFmtId="177" fontId="28" fillId="0" borderId="0" applyFill="0" applyBorder="0" applyAlignment="0"/>
    <xf numFmtId="178" fontId="65" fillId="0" borderId="0" applyFill="0" applyBorder="0" applyAlignment="0"/>
    <xf numFmtId="169" fontId="65" fillId="0" borderId="0" applyFill="0" applyBorder="0" applyAlignment="0"/>
    <xf numFmtId="179" fontId="28" fillId="0" borderId="0" applyFill="0" applyBorder="0" applyAlignment="0"/>
    <xf numFmtId="180" fontId="28" fillId="0" borderId="0" applyFill="0" applyBorder="0" applyAlignment="0"/>
    <xf numFmtId="165" fontId="65" fillId="0" borderId="0" applyFill="0" applyBorder="0" applyAlignment="0"/>
    <xf numFmtId="181" fontId="65" fillId="0" borderId="0" applyFill="0" applyBorder="0" applyAlignment="0"/>
    <xf numFmtId="178" fontId="65" fillId="0" borderId="0" applyFill="0" applyBorder="0" applyAlignment="0"/>
    <xf numFmtId="165" fontId="65" fillId="0" borderId="0" applyFont="0" applyFill="0" applyBorder="0" applyAlignment="0" applyProtection="0"/>
    <xf numFmtId="0" fontId="64" fillId="0" borderId="0"/>
    <xf numFmtId="178" fontId="65" fillId="0" borderId="0" applyFont="0" applyFill="0" applyBorder="0" applyAlignment="0" applyProtection="0"/>
    <xf numFmtId="0" fontId="64" fillId="0" borderId="0"/>
    <xf numFmtId="14" fontId="54" fillId="0" borderId="0" applyFill="0" applyBorder="0" applyAlignment="0"/>
    <xf numFmtId="176" fontId="64" fillId="0" borderId="0"/>
    <xf numFmtId="165" fontId="65" fillId="0" borderId="0" applyFill="0" applyBorder="0" applyAlignment="0"/>
    <xf numFmtId="178" fontId="65" fillId="0" borderId="0" applyFill="0" applyBorder="0" applyAlignment="0"/>
    <xf numFmtId="165" fontId="65" fillId="0" borderId="0" applyFill="0" applyBorder="0" applyAlignment="0"/>
    <xf numFmtId="181" fontId="65" fillId="0" borderId="0" applyFill="0" applyBorder="0" applyAlignment="0"/>
    <xf numFmtId="178" fontId="65" fillId="0" borderId="0" applyFill="0" applyBorder="0" applyAlignment="0"/>
    <xf numFmtId="38" fontId="55" fillId="34" borderId="0" applyNumberFormat="0" applyBorder="0" applyAlignment="0" applyProtection="0"/>
    <xf numFmtId="0" fontId="66" fillId="0" borderId="15" applyNumberFormat="0" applyAlignment="0" applyProtection="0">
      <alignment horizontal="left" vertical="center"/>
    </xf>
    <xf numFmtId="0" fontId="66" fillId="0" borderId="4">
      <alignment horizontal="left" vertical="center"/>
    </xf>
    <xf numFmtId="10" fontId="55" fillId="35" borderId="14" applyNumberFormat="0" applyBorder="0" applyAlignment="0" applyProtection="0"/>
    <xf numFmtId="165" fontId="65" fillId="0" borderId="0" applyFill="0" applyBorder="0" applyAlignment="0"/>
    <xf numFmtId="178" fontId="65" fillId="0" borderId="0" applyFill="0" applyBorder="0" applyAlignment="0"/>
    <xf numFmtId="165" fontId="65" fillId="0" borderId="0" applyFill="0" applyBorder="0" applyAlignment="0"/>
    <xf numFmtId="181" fontId="65" fillId="0" borderId="0" applyFill="0" applyBorder="0" applyAlignment="0"/>
    <xf numFmtId="178" fontId="65" fillId="0" borderId="0" applyFill="0" applyBorder="0" applyAlignment="0"/>
    <xf numFmtId="37" fontId="67" fillId="0" borderId="0"/>
    <xf numFmtId="0" fontId="68" fillId="0" borderId="0"/>
    <xf numFmtId="0" fontId="28" fillId="0" borderId="0"/>
    <xf numFmtId="180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65" fontId="65" fillId="0" borderId="0" applyFill="0" applyBorder="0" applyAlignment="0"/>
    <xf numFmtId="178" fontId="65" fillId="0" borderId="0" applyFill="0" applyBorder="0" applyAlignment="0"/>
    <xf numFmtId="165" fontId="65" fillId="0" borderId="0" applyFill="0" applyBorder="0" applyAlignment="0"/>
    <xf numFmtId="181" fontId="65" fillId="0" borderId="0" applyFill="0" applyBorder="0" applyAlignment="0"/>
    <xf numFmtId="178" fontId="65" fillId="0" borderId="0" applyFill="0" applyBorder="0" applyAlignment="0"/>
    <xf numFmtId="1" fontId="28" fillId="0" borderId="17" applyNumberFormat="0" applyFill="0" applyAlignment="0" applyProtection="0">
      <alignment horizontal="center" vertical="center"/>
    </xf>
    <xf numFmtId="0" fontId="28" fillId="0" borderId="0">
      <protection locked="0"/>
    </xf>
    <xf numFmtId="49" fontId="54" fillId="0" borderId="0" applyFill="0" applyBorder="0" applyAlignment="0"/>
    <xf numFmtId="183" fontId="28" fillId="0" borderId="0" applyFill="0" applyBorder="0" applyAlignment="0"/>
    <xf numFmtId="184" fontId="28" fillId="0" borderId="0" applyFill="0" applyBorder="0" applyAlignment="0"/>
    <xf numFmtId="9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/>
    <xf numFmtId="0" fontId="54" fillId="0" borderId="0">
      <alignment vertical="top"/>
    </xf>
    <xf numFmtId="0" fontId="1" fillId="0" borderId="0"/>
    <xf numFmtId="43" fontId="26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26" fillId="0" borderId="0"/>
    <xf numFmtId="185" fontId="28" fillId="0" borderId="0"/>
    <xf numFmtId="0" fontId="70" fillId="0" borderId="0"/>
    <xf numFmtId="43" fontId="27" fillId="0" borderId="0" applyFont="0" applyFill="0" applyBorder="0" applyAlignment="0" applyProtection="0"/>
    <xf numFmtId="0" fontId="27" fillId="0" borderId="0"/>
    <xf numFmtId="0" fontId="71" fillId="0" borderId="0" applyNumberFormat="0" applyFill="0" applyBorder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3" borderId="0" applyNumberFormat="0" applyBorder="0" applyAlignment="0" applyProtection="0"/>
    <xf numFmtId="0" fontId="76" fillId="4" borderId="0" applyNumberFormat="0" applyBorder="0" applyAlignment="0" applyProtection="0"/>
    <xf numFmtId="0" fontId="77" fillId="5" borderId="0" applyNumberFormat="0" applyBorder="0" applyAlignment="0" applyProtection="0"/>
    <xf numFmtId="0" fontId="78" fillId="6" borderId="8" applyNumberFormat="0" applyAlignment="0" applyProtection="0"/>
    <xf numFmtId="0" fontId="79" fillId="7" borderId="9" applyNumberFormat="0" applyAlignment="0" applyProtection="0"/>
    <xf numFmtId="0" fontId="80" fillId="7" borderId="8" applyNumberFormat="0" applyAlignment="0" applyProtection="0"/>
    <xf numFmtId="0" fontId="81" fillId="0" borderId="10" applyNumberFormat="0" applyFill="0" applyAlignment="0" applyProtection="0"/>
    <xf numFmtId="0" fontId="82" fillId="8" borderId="11" applyNumberFormat="0" applyAlignment="0" applyProtection="0"/>
    <xf numFmtId="0" fontId="83" fillId="0" borderId="0" applyNumberFormat="0" applyFill="0" applyBorder="0" applyAlignment="0" applyProtection="0"/>
    <xf numFmtId="0" fontId="27" fillId="9" borderId="12" applyNumberFormat="0" applyFont="0" applyAlignment="0" applyProtection="0"/>
    <xf numFmtId="0" fontId="84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85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85" fillId="13" borderId="0" applyNumberFormat="0" applyBorder="0" applyAlignment="0" applyProtection="0"/>
    <xf numFmtId="0" fontId="85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85" fillId="17" borderId="0" applyNumberFormat="0" applyBorder="0" applyAlignment="0" applyProtection="0"/>
    <xf numFmtId="0" fontId="85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85" fillId="21" borderId="0" applyNumberFormat="0" applyBorder="0" applyAlignment="0" applyProtection="0"/>
    <xf numFmtId="0" fontId="85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85" fillId="25" borderId="0" applyNumberFormat="0" applyBorder="0" applyAlignment="0" applyProtection="0"/>
    <xf numFmtId="0" fontId="85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85" fillId="29" borderId="0" applyNumberFormat="0" applyBorder="0" applyAlignment="0" applyProtection="0"/>
    <xf numFmtId="0" fontId="85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85" fillId="33" borderId="0" applyNumberFormat="0" applyBorder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43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78" fillId="6" borderId="8" applyNumberFormat="0" applyAlignment="0" applyProtection="0"/>
    <xf numFmtId="0" fontId="27" fillId="0" borderId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43" fontId="27" fillId="0" borderId="0" applyFont="0" applyFill="0" applyBorder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1" fillId="0" borderId="0"/>
    <xf numFmtId="172" fontId="28" fillId="0" borderId="0" applyFont="0" applyFill="0" applyBorder="0" applyAlignment="0" applyProtection="0"/>
    <xf numFmtId="0" fontId="28" fillId="0" borderId="0"/>
    <xf numFmtId="0" fontId="33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9" fontId="32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88" fillId="5" borderId="0" applyNumberFormat="0" applyBorder="0" applyAlignment="0" applyProtection="0"/>
    <xf numFmtId="0" fontId="1" fillId="9" borderId="12" applyNumberFormat="0" applyFont="0" applyAlignment="0" applyProtection="0"/>
    <xf numFmtId="0" fontId="8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0" fillId="0" borderId="0"/>
    <xf numFmtId="0" fontId="26" fillId="0" borderId="0"/>
    <xf numFmtId="43" fontId="1" fillId="0" borderId="0" applyFont="0" applyFill="0" applyBorder="0" applyAlignment="0" applyProtection="0"/>
    <xf numFmtId="0" fontId="27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26" fillId="0" borderId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91" fillId="0" borderId="0" applyNumberFormat="0" applyFill="0" applyBorder="0" applyAlignment="0" applyProtection="0"/>
    <xf numFmtId="0" fontId="61" fillId="0" borderId="16" applyNumberFormat="0" applyFill="0" applyAlignment="0">
      <alignment wrapText="1"/>
      <protection locked="0"/>
    </xf>
  </cellStyleXfs>
  <cellXfs count="244">
    <xf numFmtId="0" fontId="0" fillId="0" borderId="0" xfId="0"/>
    <xf numFmtId="0" fontId="2" fillId="0" borderId="0" xfId="0" applyFont="1" applyAlignment="1">
      <alignment horizontal="left"/>
    </xf>
    <xf numFmtId="166" fontId="3" fillId="0" borderId="0" xfId="1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166" fontId="3" fillId="0" borderId="0" xfId="1" applyNumberFormat="1" applyFont="1" applyFill="1" applyAlignment="1"/>
    <xf numFmtId="0" fontId="3" fillId="0" borderId="0" xfId="0" applyFont="1"/>
    <xf numFmtId="166" fontId="3" fillId="0" borderId="0" xfId="0" applyNumberFormat="1" applyFont="1"/>
    <xf numFmtId="0" fontId="3" fillId="0" borderId="1" xfId="0" applyFont="1" applyBorder="1"/>
    <xf numFmtId="166" fontId="3" fillId="0" borderId="1" xfId="0" applyNumberFormat="1" applyFont="1" applyBorder="1"/>
    <xf numFmtId="0" fontId="5" fillId="0" borderId="0" xfId="0" applyFont="1"/>
    <xf numFmtId="166" fontId="3" fillId="0" borderId="0" xfId="1" applyNumberFormat="1" applyFont="1" applyFill="1" applyBorder="1" applyAlignment="1"/>
    <xf numFmtId="166" fontId="3" fillId="0" borderId="1" xfId="1" applyNumberFormat="1" applyFont="1" applyFill="1" applyBorder="1" applyAlignment="1"/>
    <xf numFmtId="166" fontId="2" fillId="0" borderId="0" xfId="1" applyNumberFormat="1" applyFont="1" applyFill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/>
    </xf>
    <xf numFmtId="166" fontId="2" fillId="0" borderId="1" xfId="1" applyNumberFormat="1" applyFont="1" applyFill="1" applyBorder="1" applyAlignment="1">
      <alignment horizontal="right"/>
    </xf>
    <xf numFmtId="168" fontId="3" fillId="0" borderId="0" xfId="1" applyNumberFormat="1" applyFont="1" applyFill="1" applyAlignment="1">
      <alignment horizontal="left"/>
    </xf>
    <xf numFmtId="168" fontId="3" fillId="0" borderId="0" xfId="1" applyNumberFormat="1" applyFont="1" applyFill="1" applyBorder="1" applyAlignment="1">
      <alignment horizontal="left"/>
    </xf>
    <xf numFmtId="166" fontId="3" fillId="0" borderId="0" xfId="1" applyNumberFormat="1" applyFont="1" applyFill="1" applyBorder="1" applyAlignment="1">
      <alignment horizontal="left"/>
    </xf>
    <xf numFmtId="166" fontId="3" fillId="0" borderId="1" xfId="1" applyNumberFormat="1" applyFont="1" applyFill="1" applyBorder="1" applyAlignment="1">
      <alignment horizontal="left"/>
    </xf>
    <xf numFmtId="0" fontId="2" fillId="0" borderId="0" xfId="0" quotePrefix="1" applyFont="1" applyAlignment="1">
      <alignment horizontal="left"/>
    </xf>
    <xf numFmtId="166" fontId="3" fillId="0" borderId="2" xfId="1" applyNumberFormat="1" applyFont="1" applyFill="1" applyBorder="1" applyAlignment="1">
      <alignment horizontal="left"/>
    </xf>
    <xf numFmtId="168" fontId="5" fillId="0" borderId="0" xfId="1" applyNumberFormat="1" applyFont="1" applyFill="1" applyAlignment="1">
      <alignment horizontal="left"/>
    </xf>
    <xf numFmtId="166" fontId="3" fillId="0" borderId="3" xfId="1" applyNumberFormat="1" applyFont="1" applyFill="1" applyBorder="1" applyAlignment="1">
      <alignment horizontal="left"/>
    </xf>
    <xf numFmtId="168" fontId="3" fillId="0" borderId="2" xfId="1" applyNumberFormat="1" applyFont="1" applyFill="1" applyBorder="1" applyAlignment="1">
      <alignment horizontal="left"/>
    </xf>
    <xf numFmtId="166" fontId="3" fillId="0" borderId="0" xfId="2" applyNumberFormat="1" applyFont="1" applyFill="1" applyBorder="1" applyAlignment="1">
      <alignment horizontal="left"/>
    </xf>
    <xf numFmtId="166" fontId="2" fillId="2" borderId="0" xfId="1" applyNumberFormat="1" applyFont="1" applyFill="1" applyBorder="1" applyAlignment="1">
      <alignment horizontal="right"/>
    </xf>
    <xf numFmtId="166" fontId="3" fillId="2" borderId="0" xfId="1" applyNumberFormat="1" applyFont="1" applyFill="1" applyAlignment="1">
      <alignment horizontal="center"/>
    </xf>
    <xf numFmtId="166" fontId="3" fillId="2" borderId="1" xfId="1" applyNumberFormat="1" applyFont="1" applyFill="1" applyBorder="1" applyAlignment="1">
      <alignment horizontal="center"/>
    </xf>
    <xf numFmtId="166" fontId="3" fillId="2" borderId="0" xfId="0" applyNumberFormat="1" applyFont="1" applyFill="1" applyAlignment="1">
      <alignment horizontal="center"/>
    </xf>
    <xf numFmtId="166" fontId="3" fillId="0" borderId="0" xfId="0" applyNumberFormat="1" applyFont="1" applyAlignment="1">
      <alignment horizontal="center"/>
    </xf>
    <xf numFmtId="166" fontId="3" fillId="2" borderId="0" xfId="0" applyNumberFormat="1" applyFont="1" applyFill="1" applyAlignment="1">
      <alignment horizontal="center" vertical="center"/>
    </xf>
    <xf numFmtId="166" fontId="3" fillId="2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3" fillId="2" borderId="2" xfId="1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center"/>
    </xf>
    <xf numFmtId="166" fontId="3" fillId="2" borderId="3" xfId="1" applyNumberFormat="1" applyFont="1" applyFill="1" applyBorder="1" applyAlignment="1">
      <alignment horizontal="center"/>
    </xf>
    <xf numFmtId="166" fontId="3" fillId="0" borderId="3" xfId="1" applyNumberFormat="1" applyFont="1" applyFill="1" applyBorder="1" applyAlignment="1">
      <alignment horizontal="center"/>
    </xf>
    <xf numFmtId="166" fontId="3" fillId="2" borderId="0" xfId="0" applyNumberFormat="1" applyFont="1" applyFill="1" applyAlignment="1">
      <alignment horizontal="left"/>
    </xf>
    <xf numFmtId="166" fontId="3" fillId="0" borderId="0" xfId="0" applyNumberFormat="1" applyFont="1" applyAlignment="1">
      <alignment horizontal="left"/>
    </xf>
    <xf numFmtId="166" fontId="3" fillId="2" borderId="2" xfId="0" applyNumberFormat="1" applyFont="1" applyFill="1" applyBorder="1" applyAlignment="1">
      <alignment horizontal="left"/>
    </xf>
    <xf numFmtId="166" fontId="3" fillId="2" borderId="0" xfId="1" applyNumberFormat="1" applyFont="1" applyFill="1" applyBorder="1" applyAlignment="1">
      <alignment horizontal="center"/>
    </xf>
    <xf numFmtId="168" fontId="3" fillId="2" borderId="0" xfId="1" applyNumberFormat="1" applyFont="1" applyFill="1" applyAlignment="1">
      <alignment horizontal="left"/>
    </xf>
    <xf numFmtId="166" fontId="3" fillId="2" borderId="0" xfId="1" applyNumberFormat="1" applyFont="1" applyFill="1" applyAlignment="1">
      <alignment horizontal="left"/>
    </xf>
    <xf numFmtId="166" fontId="3" fillId="2" borderId="1" xfId="1" applyNumberFormat="1" applyFont="1" applyFill="1" applyBorder="1" applyAlignment="1">
      <alignment horizontal="left"/>
    </xf>
    <xf numFmtId="166" fontId="3" fillId="2" borderId="2" xfId="1" applyNumberFormat="1" applyFont="1" applyFill="1" applyBorder="1" applyAlignment="1">
      <alignment horizontal="left"/>
    </xf>
    <xf numFmtId="168" fontId="5" fillId="2" borderId="0" xfId="1" applyNumberFormat="1" applyFont="1" applyFill="1" applyAlignment="1">
      <alignment horizontal="left"/>
    </xf>
    <xf numFmtId="166" fontId="3" fillId="2" borderId="0" xfId="0" applyNumberFormat="1" applyFont="1" applyFill="1"/>
    <xf numFmtId="166" fontId="3" fillId="2" borderId="0" xfId="1" applyNumberFormat="1" applyFont="1" applyFill="1" applyBorder="1" applyAlignment="1">
      <alignment horizontal="left"/>
    </xf>
    <xf numFmtId="166" fontId="3" fillId="2" borderId="0" xfId="1" applyNumberFormat="1" applyFont="1" applyFill="1" applyAlignment="1"/>
    <xf numFmtId="166" fontId="3" fillId="2" borderId="3" xfId="1" applyNumberFormat="1" applyFont="1" applyFill="1" applyBorder="1" applyAlignment="1">
      <alignment horizontal="left"/>
    </xf>
    <xf numFmtId="168" fontId="3" fillId="2" borderId="2" xfId="1" applyNumberFormat="1" applyFont="1" applyFill="1" applyBorder="1" applyAlignment="1">
      <alignment horizontal="left"/>
    </xf>
    <xf numFmtId="0" fontId="2" fillId="2" borderId="0" xfId="0" quotePrefix="1" applyFont="1" applyFill="1" applyAlignment="1">
      <alignment horizontal="left"/>
    </xf>
    <xf numFmtId="166" fontId="3" fillId="2" borderId="0" xfId="2" applyNumberFormat="1" applyFont="1" applyFill="1" applyBorder="1" applyAlignment="1">
      <alignment horizontal="left"/>
    </xf>
    <xf numFmtId="168" fontId="3" fillId="2" borderId="0" xfId="1" applyNumberFormat="1" applyFont="1" applyFill="1" applyBorder="1" applyAlignment="1">
      <alignment horizontal="left"/>
    </xf>
    <xf numFmtId="167" fontId="3" fillId="2" borderId="3" xfId="1" applyNumberFormat="1" applyFont="1" applyFill="1" applyBorder="1" applyAlignment="1">
      <alignment horizontal="left"/>
    </xf>
    <xf numFmtId="166" fontId="3" fillId="2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66" fontId="9" fillId="2" borderId="0" xfId="4" applyNumberFormat="1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166" fontId="9" fillId="0" borderId="0" xfId="4" applyNumberFormat="1" applyFont="1" applyFill="1" applyAlignment="1">
      <alignment horizontal="right" vertical="center"/>
    </xf>
    <xf numFmtId="10" fontId="3" fillId="0" borderId="0" xfId="2" applyNumberFormat="1" applyFont="1" applyFill="1" applyAlignment="1">
      <alignment horizontal="left"/>
    </xf>
    <xf numFmtId="0" fontId="2" fillId="0" borderId="0" xfId="0" applyFont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66" fontId="3" fillId="2" borderId="1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0" fontId="3" fillId="0" borderId="0" xfId="2" applyNumberFormat="1" applyFont="1" applyFill="1" applyAlignment="1">
      <alignment horizontal="center"/>
    </xf>
    <xf numFmtId="0" fontId="92" fillId="0" borderId="0" xfId="0" applyFont="1" applyAlignment="1">
      <alignment horizontal="left" vertical="top"/>
    </xf>
    <xf numFmtId="0" fontId="93" fillId="0" borderId="0" xfId="0" applyFont="1" applyAlignment="1">
      <alignment horizontal="center"/>
    </xf>
    <xf numFmtId="0" fontId="93" fillId="0" borderId="0" xfId="0" applyFont="1" applyAlignment="1">
      <alignment horizontal="left"/>
    </xf>
    <xf numFmtId="166" fontId="93" fillId="0" borderId="0" xfId="0" applyNumberFormat="1" applyFont="1" applyAlignment="1">
      <alignment horizontal="left"/>
    </xf>
    <xf numFmtId="0" fontId="92" fillId="0" borderId="1" xfId="0" applyFont="1" applyBorder="1" applyAlignment="1">
      <alignment horizontal="left" vertical="top"/>
    </xf>
    <xf numFmtId="0" fontId="93" fillId="0" borderId="1" xfId="0" applyFont="1" applyBorder="1" applyAlignment="1">
      <alignment horizontal="center"/>
    </xf>
    <xf numFmtId="0" fontId="93" fillId="0" borderId="1" xfId="0" applyFont="1" applyBorder="1" applyAlignment="1">
      <alignment horizontal="left"/>
    </xf>
    <xf numFmtId="166" fontId="93" fillId="0" borderId="1" xfId="0" applyNumberFormat="1" applyFont="1" applyBorder="1" applyAlignment="1">
      <alignment horizontal="left"/>
    </xf>
    <xf numFmtId="0" fontId="94" fillId="0" borderId="0" xfId="0" applyFont="1" applyAlignment="1">
      <alignment horizontal="left" vertical="center"/>
    </xf>
    <xf numFmtId="0" fontId="94" fillId="0" borderId="0" xfId="0" applyFont="1" applyAlignment="1">
      <alignment horizontal="center" vertical="center"/>
    </xf>
    <xf numFmtId="166" fontId="94" fillId="0" borderId="0" xfId="0" applyNumberFormat="1" applyFont="1" applyAlignment="1">
      <alignment vertical="center"/>
    </xf>
    <xf numFmtId="0" fontId="94" fillId="0" borderId="0" xfId="0" applyFont="1" applyAlignment="1">
      <alignment vertical="center"/>
    </xf>
    <xf numFmtId="166" fontId="94" fillId="0" borderId="0" xfId="0" applyNumberFormat="1" applyFont="1" applyAlignment="1">
      <alignment vertical="center" wrapText="1"/>
    </xf>
    <xf numFmtId="166" fontId="94" fillId="0" borderId="0" xfId="0" applyNumberFormat="1" applyFont="1" applyAlignment="1">
      <alignment horizontal="right" vertical="center"/>
    </xf>
    <xf numFmtId="166" fontId="94" fillId="0" borderId="0" xfId="0" applyNumberFormat="1" applyFont="1" applyAlignment="1">
      <alignment horizontal="right"/>
    </xf>
    <xf numFmtId="166" fontId="94" fillId="0" borderId="1" xfId="0" applyNumberFormat="1" applyFont="1" applyBorder="1" applyAlignment="1">
      <alignment horizontal="right" vertical="center"/>
    </xf>
    <xf numFmtId="0" fontId="93" fillId="0" borderId="0" xfId="0" applyFont="1" applyAlignment="1">
      <alignment horizontal="right"/>
    </xf>
    <xf numFmtId="166" fontId="94" fillId="0" borderId="0" xfId="0" applyNumberFormat="1" applyFont="1" applyAlignment="1">
      <alignment horizontal="center"/>
    </xf>
    <xf numFmtId="166" fontId="94" fillId="0" borderId="0" xfId="0" applyNumberFormat="1" applyFont="1" applyAlignment="1">
      <alignment horizontal="center" vertical="center" wrapText="1"/>
    </xf>
    <xf numFmtId="166" fontId="93" fillId="0" borderId="0" xfId="0" applyNumberFormat="1" applyFont="1" applyAlignment="1">
      <alignment horizontal="right"/>
    </xf>
    <xf numFmtId="0" fontId="94" fillId="0" borderId="1" xfId="0" applyFont="1" applyBorder="1" applyAlignment="1">
      <alignment horizontal="center" vertical="center"/>
    </xf>
    <xf numFmtId="166" fontId="93" fillId="0" borderId="0" xfId="1" applyNumberFormat="1" applyFont="1" applyFill="1" applyBorder="1" applyAlignment="1">
      <alignment horizontal="left" vertical="center"/>
    </xf>
    <xf numFmtId="0" fontId="93" fillId="0" borderId="0" xfId="0" applyFont="1" applyAlignment="1">
      <alignment horizontal="center" vertical="center"/>
    </xf>
    <xf numFmtId="0" fontId="93" fillId="0" borderId="0" xfId="0" applyFont="1" applyAlignment="1">
      <alignment horizontal="left" vertical="center"/>
    </xf>
    <xf numFmtId="166" fontId="93" fillId="0" borderId="0" xfId="1" applyNumberFormat="1" applyFont="1" applyFill="1" applyAlignment="1">
      <alignment horizontal="left" vertical="center"/>
    </xf>
    <xf numFmtId="166" fontId="93" fillId="0" borderId="1" xfId="1" applyNumberFormat="1" applyFont="1" applyFill="1" applyBorder="1" applyAlignment="1">
      <alignment horizontal="left" vertical="center"/>
    </xf>
    <xf numFmtId="166" fontId="93" fillId="0" borderId="3" xfId="1" applyNumberFormat="1" applyFont="1" applyFill="1" applyBorder="1" applyAlignment="1">
      <alignment vertical="center"/>
    </xf>
    <xf numFmtId="166" fontId="93" fillId="0" borderId="0" xfId="1" applyNumberFormat="1" applyFont="1" applyFill="1" applyBorder="1" applyAlignment="1">
      <alignment vertical="center"/>
    </xf>
    <xf numFmtId="166" fontId="93" fillId="0" borderId="3" xfId="1" applyNumberFormat="1" applyFont="1" applyFill="1" applyBorder="1" applyAlignment="1">
      <alignment horizontal="left" vertical="center"/>
    </xf>
    <xf numFmtId="0" fontId="94" fillId="0" borderId="0" xfId="0" applyFont="1" applyAlignment="1">
      <alignment horizontal="left"/>
    </xf>
    <xf numFmtId="166" fontId="93" fillId="2" borderId="0" xfId="1" applyNumberFormat="1" applyFont="1" applyFill="1" applyBorder="1" applyAlignment="1">
      <alignment horizontal="left" vertical="center"/>
    </xf>
    <xf numFmtId="166" fontId="93" fillId="2" borderId="0" xfId="1" applyNumberFormat="1" applyFont="1" applyFill="1" applyAlignment="1">
      <alignment horizontal="left" vertical="center"/>
    </xf>
    <xf numFmtId="166" fontId="93" fillId="2" borderId="1" xfId="1" applyNumberFormat="1" applyFont="1" applyFill="1" applyBorder="1" applyAlignment="1">
      <alignment horizontal="left" vertical="center"/>
    </xf>
    <xf numFmtId="166" fontId="94" fillId="2" borderId="0" xfId="0" applyNumberFormat="1" applyFont="1" applyFill="1" applyAlignment="1">
      <alignment horizontal="center" vertical="center"/>
    </xf>
    <xf numFmtId="166" fontId="94" fillId="2" borderId="2" xfId="0" applyNumberFormat="1" applyFont="1" applyFill="1" applyBorder="1" applyAlignment="1">
      <alignment horizontal="center" vertical="center"/>
    </xf>
    <xf numFmtId="166" fontId="93" fillId="2" borderId="3" xfId="1" applyNumberFormat="1" applyFont="1" applyFill="1" applyBorder="1" applyAlignment="1">
      <alignment vertical="center"/>
    </xf>
    <xf numFmtId="0" fontId="92" fillId="0" borderId="0" xfId="0" applyFont="1" applyAlignment="1">
      <alignment horizontal="left" vertical="center"/>
    </xf>
    <xf numFmtId="0" fontId="92" fillId="0" borderId="0" xfId="0" applyFont="1" applyAlignment="1">
      <alignment horizontal="center" vertical="center"/>
    </xf>
    <xf numFmtId="0" fontId="92" fillId="0" borderId="0" xfId="0" applyFont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horizontal="left" vertical="center"/>
    </xf>
    <xf numFmtId="0" fontId="92" fillId="0" borderId="0" xfId="0" applyFont="1" applyAlignment="1">
      <alignment horizontal="left"/>
    </xf>
    <xf numFmtId="166" fontId="5" fillId="0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left" vertical="center"/>
    </xf>
    <xf numFmtId="166" fontId="5" fillId="0" borderId="1" xfId="1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2" fillId="0" borderId="1" xfId="0" applyFont="1" applyBorder="1" applyAlignment="1">
      <alignment horizontal="left" vertical="center"/>
    </xf>
    <xf numFmtId="166" fontId="5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166" fontId="95" fillId="0" borderId="0" xfId="1" applyNumberFormat="1" applyFont="1" applyFill="1" applyAlignment="1">
      <alignment horizontal="center" vertical="top"/>
    </xf>
    <xf numFmtId="0" fontId="95" fillId="0" borderId="0" xfId="0" applyFont="1" applyAlignment="1">
      <alignment horizontal="left" vertical="center"/>
    </xf>
    <xf numFmtId="166" fontId="95" fillId="0" borderId="0" xfId="1" applyNumberFormat="1" applyFont="1" applyFill="1" applyBorder="1" applyAlignment="1">
      <alignment horizontal="right" vertical="top"/>
    </xf>
    <xf numFmtId="166" fontId="95" fillId="0" borderId="1" xfId="1" applyNumberFormat="1" applyFont="1" applyFill="1" applyBorder="1" applyAlignment="1">
      <alignment horizontal="right" vertical="top"/>
    </xf>
    <xf numFmtId="166" fontId="9" fillId="2" borderId="0" xfId="0" applyNumberFormat="1" applyFont="1" applyFill="1" applyAlignment="1">
      <alignment horizontal="left" vertical="center"/>
    </xf>
    <xf numFmtId="166" fontId="9" fillId="0" borderId="0" xfId="0" applyNumberFormat="1" applyFont="1" applyAlignment="1">
      <alignment horizontal="left" vertical="center"/>
    </xf>
    <xf numFmtId="0" fontId="95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166" fontId="9" fillId="2" borderId="0" xfId="0" applyNumberFormat="1" applyFont="1" applyFill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6" fontId="9" fillId="2" borderId="1" xfId="0" applyNumberFormat="1" applyFont="1" applyFill="1" applyBorder="1" applyAlignment="1">
      <alignment horizontal="left"/>
    </xf>
    <xf numFmtId="166" fontId="9" fillId="0" borderId="0" xfId="0" applyNumberFormat="1" applyFont="1" applyAlignment="1">
      <alignment horizontal="left"/>
    </xf>
    <xf numFmtId="166" fontId="9" fillId="0" borderId="1" xfId="0" applyNumberFormat="1" applyFont="1" applyBorder="1" applyAlignment="1">
      <alignment horizontal="left"/>
    </xf>
    <xf numFmtId="0" fontId="9" fillId="0" borderId="0" xfId="0" quotePrefix="1" applyFont="1" applyAlignment="1">
      <alignment horizontal="left" vertical="center"/>
    </xf>
    <xf numFmtId="166" fontId="9" fillId="2" borderId="1" xfId="0" applyNumberFormat="1" applyFont="1" applyFill="1" applyBorder="1" applyAlignment="1">
      <alignment horizontal="left" vertical="center"/>
    </xf>
    <xf numFmtId="166" fontId="9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166" fontId="5" fillId="0" borderId="1" xfId="0" applyNumberFormat="1" applyFont="1" applyBorder="1" applyAlignment="1">
      <alignment horizontal="left"/>
    </xf>
    <xf numFmtId="166" fontId="9" fillId="2" borderId="2" xfId="0" applyNumberFormat="1" applyFont="1" applyFill="1" applyBorder="1" applyAlignment="1">
      <alignment horizontal="left" vertical="center"/>
    </xf>
    <xf numFmtId="166" fontId="9" fillId="0" borderId="2" xfId="0" applyNumberFormat="1" applyFont="1" applyBorder="1" applyAlignment="1">
      <alignment horizontal="left" vertical="center"/>
    </xf>
    <xf numFmtId="166" fontId="9" fillId="2" borderId="3" xfId="0" applyNumberFormat="1" applyFont="1" applyFill="1" applyBorder="1" applyAlignment="1">
      <alignment horizontal="left" vertical="center"/>
    </xf>
    <xf numFmtId="166" fontId="9" fillId="0" borderId="3" xfId="0" applyNumberFormat="1" applyFont="1" applyBorder="1" applyAlignment="1">
      <alignment horizontal="left" vertical="center"/>
    </xf>
    <xf numFmtId="166" fontId="9" fillId="2" borderId="0" xfId="0" applyNumberFormat="1" applyFont="1" applyFill="1" applyAlignment="1">
      <alignment horizontal="left"/>
    </xf>
    <xf numFmtId="168" fontId="9" fillId="0" borderId="0" xfId="0" applyNumberFormat="1" applyFont="1" applyAlignment="1">
      <alignment horizontal="left" vertical="center"/>
    </xf>
    <xf numFmtId="0" fontId="95" fillId="0" borderId="0" xfId="0" applyFont="1" applyAlignment="1">
      <alignment vertical="center"/>
    </xf>
    <xf numFmtId="166" fontId="9" fillId="0" borderId="0" xfId="4" applyNumberFormat="1" applyFont="1" applyFill="1" applyBorder="1" applyAlignment="1">
      <alignment horizontal="right" vertical="center"/>
    </xf>
    <xf numFmtId="0" fontId="9" fillId="0" borderId="0" xfId="0" quotePrefix="1" applyFont="1" applyAlignment="1">
      <alignment vertical="center"/>
    </xf>
    <xf numFmtId="166" fontId="9" fillId="2" borderId="0" xfId="4" applyNumberFormat="1" applyFont="1" applyFill="1" applyBorder="1" applyAlignment="1">
      <alignment horizontal="right" vertical="center"/>
    </xf>
    <xf numFmtId="166" fontId="9" fillId="2" borderId="1" xfId="4" applyNumberFormat="1" applyFont="1" applyFill="1" applyBorder="1" applyAlignment="1">
      <alignment horizontal="right" vertical="center"/>
    </xf>
    <xf numFmtId="166" fontId="9" fillId="0" borderId="1" xfId="4" applyNumberFormat="1" applyFont="1" applyFill="1" applyBorder="1" applyAlignment="1">
      <alignment horizontal="right" vertical="center"/>
    </xf>
    <xf numFmtId="0" fontId="95" fillId="0" borderId="0" xfId="0" applyFont="1" applyAlignment="1">
      <alignment horizontal="center" vertical="center"/>
    </xf>
    <xf numFmtId="166" fontId="95" fillId="2" borderId="0" xfId="6" applyNumberFormat="1" applyFont="1" applyFill="1" applyAlignment="1">
      <alignment horizontal="right" vertical="center" wrapText="1"/>
    </xf>
    <xf numFmtId="166" fontId="95" fillId="0" borderId="0" xfId="6" applyNumberFormat="1" applyFont="1" applyAlignment="1">
      <alignment horizontal="right" vertical="center" wrapText="1"/>
    </xf>
    <xf numFmtId="166" fontId="9" fillId="2" borderId="3" xfId="4" applyNumberFormat="1" applyFont="1" applyFill="1" applyBorder="1" applyAlignment="1">
      <alignment horizontal="right" vertical="center"/>
    </xf>
    <xf numFmtId="166" fontId="9" fillId="0" borderId="3" xfId="4" applyNumberFormat="1" applyFont="1" applyFill="1" applyBorder="1" applyAlignment="1">
      <alignment horizontal="right" vertical="center"/>
    </xf>
    <xf numFmtId="166" fontId="3" fillId="2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166" fontId="3" fillId="2" borderId="0" xfId="1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horizontal="left" vertical="center"/>
    </xf>
    <xf numFmtId="166" fontId="3" fillId="2" borderId="1" xfId="1" applyNumberFormat="1" applyFont="1" applyFill="1" applyBorder="1" applyAlignment="1">
      <alignment horizontal="center" vertical="center"/>
    </xf>
    <xf numFmtId="166" fontId="3" fillId="0" borderId="0" xfId="0" applyNumberFormat="1" applyFont="1" applyFill="1"/>
    <xf numFmtId="166" fontId="3" fillId="0" borderId="1" xfId="0" applyNumberFormat="1" applyFont="1" applyFill="1" applyBorder="1"/>
    <xf numFmtId="0" fontId="3" fillId="0" borderId="0" xfId="0" applyFont="1" applyFill="1" applyAlignment="1">
      <alignment horizontal="left"/>
    </xf>
    <xf numFmtId="0" fontId="2" fillId="0" borderId="0" xfId="0" quotePrefix="1" applyFont="1" applyFill="1" applyAlignment="1">
      <alignment horizontal="left"/>
    </xf>
    <xf numFmtId="167" fontId="3" fillId="0" borderId="3" xfId="1" applyNumberFormat="1" applyFont="1" applyFill="1" applyBorder="1" applyAlignment="1">
      <alignment horizontal="left"/>
    </xf>
    <xf numFmtId="166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left"/>
    </xf>
    <xf numFmtId="166" fontId="3" fillId="0" borderId="2" xfId="0" applyNumberFormat="1" applyFont="1" applyFill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vertical="center" wrapText="1"/>
    </xf>
    <xf numFmtId="166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 wrapText="1"/>
    </xf>
    <xf numFmtId="166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left" vertical="center"/>
    </xf>
    <xf numFmtId="166" fontId="3" fillId="0" borderId="0" xfId="1" applyNumberFormat="1" applyFont="1" applyFill="1" applyAlignment="1">
      <alignment horizontal="left" vertical="center"/>
    </xf>
    <xf numFmtId="166" fontId="3" fillId="0" borderId="1" xfId="1" applyNumberFormat="1" applyFont="1" applyFill="1" applyBorder="1" applyAlignment="1">
      <alignment horizontal="left" vertical="center"/>
    </xf>
    <xf numFmtId="166" fontId="3" fillId="0" borderId="3" xfId="1" applyNumberFormat="1" applyFont="1" applyFill="1" applyBorder="1" applyAlignment="1">
      <alignment vertical="center"/>
    </xf>
    <xf numFmtId="166" fontId="3" fillId="2" borderId="0" xfId="1" applyNumberFormat="1" applyFont="1" applyFill="1" applyBorder="1" applyAlignment="1">
      <alignment horizontal="left" vertical="center"/>
    </xf>
    <xf numFmtId="166" fontId="3" fillId="2" borderId="0" xfId="1" applyNumberFormat="1" applyFont="1" applyFill="1" applyAlignment="1">
      <alignment horizontal="left" vertical="center"/>
    </xf>
    <xf numFmtId="166" fontId="3" fillId="2" borderId="1" xfId="1" applyNumberFormat="1" applyFont="1" applyFill="1" applyBorder="1" applyAlignment="1">
      <alignment horizontal="left" vertical="center"/>
    </xf>
    <xf numFmtId="166" fontId="2" fillId="2" borderId="0" xfId="0" applyNumberFormat="1" applyFont="1" applyFill="1" applyAlignment="1">
      <alignment horizontal="center" vertical="center"/>
    </xf>
    <xf numFmtId="166" fontId="3" fillId="2" borderId="3" xfId="1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9" fillId="0" borderId="0" xfId="0" applyFont="1"/>
    <xf numFmtId="166" fontId="9" fillId="0" borderId="0" xfId="1" applyNumberFormat="1" applyFont="1" applyFill="1" applyAlignment="1"/>
    <xf numFmtId="166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/>
    </xf>
    <xf numFmtId="166" fontId="94" fillId="0" borderId="0" xfId="0" applyNumberFormat="1" applyFont="1" applyAlignment="1">
      <alignment horizontal="center" vertical="center"/>
    </xf>
    <xf numFmtId="0" fontId="93" fillId="0" borderId="0" xfId="0" applyFont="1" applyBorder="1" applyAlignment="1">
      <alignment horizontal="left" vertical="center"/>
    </xf>
    <xf numFmtId="166" fontId="94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166" fontId="3" fillId="0" borderId="0" xfId="1" applyNumberFormat="1" applyFont="1" applyFill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166" fontId="94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94" fillId="0" borderId="2" xfId="0" applyNumberFormat="1" applyFont="1" applyBorder="1" applyAlignment="1">
      <alignment horizontal="center" vertical="center"/>
    </xf>
    <xf numFmtId="166" fontId="2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166" fontId="3" fillId="0" borderId="0" xfId="1" applyNumberFormat="1" applyFont="1" applyFill="1" applyAlignment="1">
      <alignment horizontal="left"/>
    </xf>
    <xf numFmtId="166" fontId="2" fillId="0" borderId="1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6" fontId="94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6" fontId="94" fillId="0" borderId="4" xfId="0" applyNumberFormat="1" applyFont="1" applyBorder="1" applyAlignment="1">
      <alignment horizontal="center" vertical="center"/>
    </xf>
    <xf numFmtId="166" fontId="94" fillId="0" borderId="1" xfId="0" applyNumberFormat="1" applyFont="1" applyBorder="1" applyAlignment="1">
      <alignment horizontal="center" vertical="center"/>
    </xf>
    <xf numFmtId="166" fontId="9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/>
    </xf>
    <xf numFmtId="166" fontId="95" fillId="0" borderId="1" xfId="1" applyNumberFormat="1" applyFont="1" applyFill="1" applyBorder="1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2005">
    <cellStyle name="_STAT FILE Y2007" xfId="673" xr:uid="{ED8C4CA1-7B04-4D63-A1F3-6C60A8BA3A74}"/>
    <cellStyle name="_STAT FILE Y2007 X" xfId="674" xr:uid="{731F8257-75B1-4BA9-8492-0E029DD5518B}"/>
    <cellStyle name="_THAILANDBRAN_STAT_07" xfId="675" xr:uid="{6C9A76E5-D746-423D-853E-477BF546A766}"/>
    <cellStyle name="_THAILANDBRAN_STAT_07 - new" xfId="676" xr:uid="{A57C29ED-EC89-413F-B2DF-E25DED708BF5}"/>
    <cellStyle name="20% - Accent1" xfId="25" builtinId="30" customBuiltin="1"/>
    <cellStyle name="20% - Accent1 2" xfId="172" xr:uid="{61C6A69B-C70C-4559-A035-C611D1A783D7}"/>
    <cellStyle name="20% - Accent1 2 2" xfId="823" xr:uid="{8E09CA2E-3381-4EC7-A7A0-F572FE577264}"/>
    <cellStyle name="20% - Accent2" xfId="29" builtinId="34" customBuiltin="1"/>
    <cellStyle name="20% - Accent2 2" xfId="176" xr:uid="{FF837A1A-7281-4B3A-8547-9C3D59E32A77}"/>
    <cellStyle name="20% - Accent2 2 2" xfId="827" xr:uid="{59D02B51-E584-4467-8DC2-240A6FD6B3DD}"/>
    <cellStyle name="20% - Accent3" xfId="33" builtinId="38" customBuiltin="1"/>
    <cellStyle name="20% - Accent3 2" xfId="180" xr:uid="{66DF2455-BF70-46BF-B238-2A6656A70CA8}"/>
    <cellStyle name="20% - Accent3 2 2" xfId="831" xr:uid="{8959561A-564C-4478-9AE7-9943970FF227}"/>
    <cellStyle name="20% - Accent4" xfId="37" builtinId="42" customBuiltin="1"/>
    <cellStyle name="20% - Accent4 2" xfId="184" xr:uid="{3060210B-FEED-4626-A195-F004E9902844}"/>
    <cellStyle name="20% - Accent4 2 2" xfId="835" xr:uid="{D10E0C55-CCC8-4241-A49D-059A3F21BE38}"/>
    <cellStyle name="20% - Accent5" xfId="41" builtinId="46" customBuiltin="1"/>
    <cellStyle name="20% - Accent5 2" xfId="188" xr:uid="{D5AEE3DD-390B-4706-927E-B559813F4502}"/>
    <cellStyle name="20% - Accent5 2 2" xfId="839" xr:uid="{12A21A72-110C-48D3-BE77-9BBAF826521E}"/>
    <cellStyle name="20% - Accent6" xfId="45" builtinId="50" customBuiltin="1"/>
    <cellStyle name="20% - Accent6 2" xfId="192" xr:uid="{22A940E5-91FB-4C9B-988D-04775E6ACF0E}"/>
    <cellStyle name="20% - Accent6 2 2" xfId="843" xr:uid="{77A59410-1410-4275-AF8F-5A4D1CC95CD0}"/>
    <cellStyle name="40% - Accent1" xfId="26" builtinId="31" customBuiltin="1"/>
    <cellStyle name="40% - Accent1 2" xfId="173" xr:uid="{D930C1D5-A78D-45F7-BC42-96A685213100}"/>
    <cellStyle name="40% - Accent1 2 2" xfId="824" xr:uid="{24D42B8E-45BE-4FA1-B88F-E4BF98A204CB}"/>
    <cellStyle name="40% - Accent2" xfId="30" builtinId="35" customBuiltin="1"/>
    <cellStyle name="40% - Accent2 2" xfId="177" xr:uid="{BFAD3750-B938-4DC1-9D58-E8B84DC4E8D1}"/>
    <cellStyle name="40% - Accent2 2 2" xfId="828" xr:uid="{B94650BD-70C1-4A80-9C9B-FDAB6F3B95CD}"/>
    <cellStyle name="40% - Accent3" xfId="34" builtinId="39" customBuiltin="1"/>
    <cellStyle name="40% - Accent3 2" xfId="181" xr:uid="{8E671D0A-A2DE-44A9-9EF4-DE0C617BA0DD}"/>
    <cellStyle name="40% - Accent3 2 2" xfId="832" xr:uid="{965C1BCA-C268-4749-88EC-7094F78FFEA2}"/>
    <cellStyle name="40% - Accent4" xfId="38" builtinId="43" customBuiltin="1"/>
    <cellStyle name="40% - Accent4 2" xfId="185" xr:uid="{7151C657-E55A-4DBF-AAE4-A0A4C86C2476}"/>
    <cellStyle name="40% - Accent4 2 2" xfId="836" xr:uid="{3DF8328D-DC70-4D2B-BCE9-8806CD5814AF}"/>
    <cellStyle name="40% - Accent5" xfId="42" builtinId="47" customBuiltin="1"/>
    <cellStyle name="40% - Accent5 2" xfId="189" xr:uid="{AE00B3ED-A504-41A8-A102-9641E0FE5596}"/>
    <cellStyle name="40% - Accent5 2 2" xfId="840" xr:uid="{AD6D7530-3254-4584-B198-6FAAB853B87C}"/>
    <cellStyle name="40% - Accent6" xfId="46" builtinId="51" customBuiltin="1"/>
    <cellStyle name="40% - Accent6 2" xfId="193" xr:uid="{C063267B-442F-45DD-82E3-9BA3D08CDD69}"/>
    <cellStyle name="40% - Accent6 2 2" xfId="844" xr:uid="{709AD282-C396-4BD3-8DCF-055C7311AD30}"/>
    <cellStyle name="60% - Accent1" xfId="27" builtinId="32" customBuiltin="1"/>
    <cellStyle name="60% - Accent1 2" xfId="174" xr:uid="{F9D8BCD0-7DDC-4024-84CE-80EFA071609A}"/>
    <cellStyle name="60% - Accent1 2 2" xfId="825" xr:uid="{9A852827-394B-409D-A9B7-1851745E29C6}"/>
    <cellStyle name="60% - Accent1 3" xfId="1031" xr:uid="{F232B7FB-55F2-415A-8E4E-3CB09C076BB7}"/>
    <cellStyle name="60% - Accent2" xfId="31" builtinId="36" customBuiltin="1"/>
    <cellStyle name="60% - Accent2 2" xfId="178" xr:uid="{507E1262-C0AB-4293-B909-D246EBCC6D0C}"/>
    <cellStyle name="60% - Accent2 2 2" xfId="829" xr:uid="{F5DC1EB5-181B-4E4B-B424-43B0355F2942}"/>
    <cellStyle name="60% - Accent2 3" xfId="1032" xr:uid="{0A51EA55-6913-44AD-9939-64A6D98CB181}"/>
    <cellStyle name="60% - Accent3" xfId="35" builtinId="40" customBuiltin="1"/>
    <cellStyle name="60% - Accent3 2" xfId="182" xr:uid="{E045378B-3ED6-4550-8359-A2316FFA8DB3}"/>
    <cellStyle name="60% - Accent3 2 2" xfId="833" xr:uid="{3B37C4E1-B4CB-49D7-A8F5-5504251D8025}"/>
    <cellStyle name="60% - Accent3 3" xfId="1033" xr:uid="{36209816-24A1-4698-A5AD-B18605502B4E}"/>
    <cellStyle name="60% - Accent4" xfId="39" builtinId="44" customBuiltin="1"/>
    <cellStyle name="60% - Accent4 2" xfId="186" xr:uid="{DFE87241-A955-4ED0-903C-3562AAA8F6BC}"/>
    <cellStyle name="60% - Accent4 2 2" xfId="837" xr:uid="{1EC6E8E8-407D-47E0-AAB5-A57A1932190E}"/>
    <cellStyle name="60% - Accent4 3" xfId="1034" xr:uid="{DE883D3D-6F97-40F0-AF46-C420BA0B1CAF}"/>
    <cellStyle name="60% - Accent5" xfId="43" builtinId="48" customBuiltin="1"/>
    <cellStyle name="60% - Accent5 2" xfId="190" xr:uid="{1C22958E-2E69-47D8-81B9-67BB7F6A5E0A}"/>
    <cellStyle name="60% - Accent5 2 2" xfId="841" xr:uid="{C72E99C9-60C6-460B-8F31-934B7A601750}"/>
    <cellStyle name="60% - Accent5 3" xfId="1035" xr:uid="{B8E17197-E9D0-4ED4-BE61-CFA3D9575A98}"/>
    <cellStyle name="60% - Accent6" xfId="47" builtinId="52" customBuiltin="1"/>
    <cellStyle name="60% - Accent6 2" xfId="194" xr:uid="{506DE255-0C7B-4A9B-B5C1-750DB91CEFD1}"/>
    <cellStyle name="60% - Accent6 2 2" xfId="845" xr:uid="{74D0BA2C-02BD-4FC9-ACAA-C915550A187D}"/>
    <cellStyle name="60% - Accent6 3" xfId="1036" xr:uid="{447BC952-BF73-4D86-BEB6-1AB4F4D66F62}"/>
    <cellStyle name="75" xfId="677" xr:uid="{767F250C-A6DA-492F-A500-8B07BA1E0A09}"/>
    <cellStyle name="Accent1" xfId="24" builtinId="29" customBuiltin="1"/>
    <cellStyle name="Accent1 2" xfId="171" xr:uid="{5059D392-BBF1-4AD3-A831-FB1B2562640E}"/>
    <cellStyle name="Accent1 2 2" xfId="822" xr:uid="{97D4D96F-0FD1-4D79-B647-491699CC51D6}"/>
    <cellStyle name="Accent2" xfId="28" builtinId="33" customBuiltin="1"/>
    <cellStyle name="Accent2 2" xfId="175" xr:uid="{F21503A4-0473-4B00-9251-D96A02F1F241}"/>
    <cellStyle name="Accent2 2 2" xfId="826" xr:uid="{D1DD12FA-71D7-4D67-93F9-BA9EF292E0C6}"/>
    <cellStyle name="Accent3" xfId="32" builtinId="37" customBuiltin="1"/>
    <cellStyle name="Accent3 2" xfId="179" xr:uid="{E03B4AAC-11AE-4535-A89C-B0213E9A5E1B}"/>
    <cellStyle name="Accent3 2 2" xfId="830" xr:uid="{472A0B60-E64D-4F81-A520-621D9D47100D}"/>
    <cellStyle name="Accent4" xfId="36" builtinId="41" customBuiltin="1"/>
    <cellStyle name="Accent4 2" xfId="183" xr:uid="{02B18150-1F5F-471F-906C-50DB9934802F}"/>
    <cellStyle name="Accent4 2 2" xfId="834" xr:uid="{EF0F6F36-2C6F-4FBF-9510-B641281232F3}"/>
    <cellStyle name="Accent5" xfId="40" builtinId="45" customBuiltin="1"/>
    <cellStyle name="Accent5 2" xfId="187" xr:uid="{ABD18433-03AE-4379-9F99-8946774636A8}"/>
    <cellStyle name="Accent5 2 2" xfId="838" xr:uid="{961452A7-3B8A-4A05-90A9-FE3B6DECE1E5}"/>
    <cellStyle name="Accent6" xfId="44" builtinId="49" customBuiltin="1"/>
    <cellStyle name="Accent6 2" xfId="191" xr:uid="{BE49C77F-5D7F-4756-8C98-B44C9DAD26BB}"/>
    <cellStyle name="Accent6 2 2" xfId="842" xr:uid="{6D03AB9F-E94B-4240-A9F8-4223EC4BA53C}"/>
    <cellStyle name="Bad" xfId="13" builtinId="27" customBuiltin="1"/>
    <cellStyle name="Bad 2" xfId="160" xr:uid="{F21EA5C8-EA21-4C90-81DC-EF9DCDA46631}"/>
    <cellStyle name="Bad 2 2" xfId="811" xr:uid="{5704E8C2-0D9A-4E15-BBAB-AC0AC164BE31}"/>
    <cellStyle name="Calc Currency (0)" xfId="678" xr:uid="{76222C04-8C7C-49A3-BE39-9DC0E1C8A8F4}"/>
    <cellStyle name="Calc Currency (2)" xfId="679" xr:uid="{D00272EE-F4C4-4B62-AA79-207FAEAE798E}"/>
    <cellStyle name="Calc Percent (0)" xfId="680" xr:uid="{921CE05B-AB8E-43AE-88B3-8135AFBAF3B9}"/>
    <cellStyle name="Calc Percent (1)" xfId="681" xr:uid="{AFB1A027-7828-4672-B4F4-CA8E3B46CEA8}"/>
    <cellStyle name="Calc Percent (2)" xfId="682" xr:uid="{9624BAF6-705A-4B5D-B980-7534D3425F1C}"/>
    <cellStyle name="Calc Units (0)" xfId="683" xr:uid="{F48EA654-FA37-4E8F-AD02-F6B78B3EFA68}"/>
    <cellStyle name="Calc Units (1)" xfId="684" xr:uid="{256CB37E-4CBE-4E1B-AC5E-E70165D7842D}"/>
    <cellStyle name="Calc Units (2)" xfId="685" xr:uid="{318F700C-6CF3-4F06-98CC-EDE72506A115}"/>
    <cellStyle name="Calculation" xfId="17" builtinId="22" customBuiltin="1"/>
    <cellStyle name="Calculation 2" xfId="164" xr:uid="{6BF1386E-B5F7-4B1D-9B58-5985D71081A3}"/>
    <cellStyle name="Calculation 2 2" xfId="815" xr:uid="{C1DD5B11-0734-4249-83E1-245929B563DD}"/>
    <cellStyle name="Check Cell" xfId="19" builtinId="23" customBuiltin="1"/>
    <cellStyle name="Check Cell 2" xfId="166" xr:uid="{8684AEAF-4520-4F80-8AD2-C263BD19D237}"/>
    <cellStyle name="Check Cell 2 2" xfId="817" xr:uid="{3FE4F2BE-5ABE-4647-84CF-8CAA91FA096F}"/>
    <cellStyle name="Comma" xfId="1" builtinId="3"/>
    <cellStyle name="Comma [00]" xfId="686" xr:uid="{69D6A213-06CE-4820-821C-295DE21C2B43}"/>
    <cellStyle name="Comma 10" xfId="141" xr:uid="{B4302ACF-6CE6-48F2-B58A-810FA4D646DE}"/>
    <cellStyle name="Comma 10 11" xfId="312" xr:uid="{72819D7A-FB75-484D-8815-F8F9B0ED760D}"/>
    <cellStyle name="Comma 10 11 2" xfId="422" xr:uid="{A1FD344A-334F-40EB-90E9-BC6C79D67CC8}"/>
    <cellStyle name="Comma 10 11 2 2" xfId="538" xr:uid="{CD6FBE49-71D8-4DF7-8429-83FBC1E041F6}"/>
    <cellStyle name="Comma 10 11 2 2 2" xfId="1336" xr:uid="{0CDB94F0-9620-41D1-8745-736F1FCD6372}"/>
    <cellStyle name="Comma 10 11 2 2 3" xfId="1826" xr:uid="{C2D747B2-9351-4996-894D-2BDC04093B46}"/>
    <cellStyle name="Comma 10 11 2 3" xfId="1254" xr:uid="{0AF8635D-3C72-4A6E-98DC-E74EE6AEDE08}"/>
    <cellStyle name="Comma 10 11 2 4" xfId="1742" xr:uid="{742D5E27-694F-4BF2-8858-2D1A0C554499}"/>
    <cellStyle name="Comma 10 11 3" xfId="1186" xr:uid="{D6D5F914-FC87-4D08-8902-35D129969E31}"/>
    <cellStyle name="Comma 10 11 4" xfId="1671" xr:uid="{23A033CF-B7C4-45D7-B86F-69CD181BDC79}"/>
    <cellStyle name="Comma 10 2" xfId="195" xr:uid="{058499E9-53F8-4D70-827A-CF2D1F555EEF}"/>
    <cellStyle name="Comma 10 2 2" xfId="479" xr:uid="{BF4034D5-C039-492E-A7E2-CF6D24F7594A}"/>
    <cellStyle name="Comma 10 2 2 2" xfId="1303" xr:uid="{60E886E3-0483-4918-A542-5101DA115B45}"/>
    <cellStyle name="Comma 10 2 2 3" xfId="1792" xr:uid="{409477E3-AFBD-48BB-AD84-AE02008F6BBD}"/>
    <cellStyle name="Comma 10 2 3" xfId="586" xr:uid="{34456855-4D0B-4C40-BDAB-5B6F25FA6C82}"/>
    <cellStyle name="Comma 10 2 3 2" xfId="1374" xr:uid="{5302A021-419A-4C3E-B5BA-980DBF56EA5C}"/>
    <cellStyle name="Comma 10 2 3 3" xfId="1864" xr:uid="{E28278D2-0B64-4DAB-80A3-132F417057E7}"/>
    <cellStyle name="Comma 10 2 4" xfId="323" xr:uid="{58089895-0442-40D8-B613-EA3BE2DD6E08}"/>
    <cellStyle name="Comma 10 2 4 2" xfId="1194" xr:uid="{937BA4FC-434F-4B89-9302-D0078CE30C1D}"/>
    <cellStyle name="Comma 10 2 4 3" xfId="1679" xr:uid="{E1C9A3F3-4E97-4F4B-9CD2-24E5396D815B}"/>
    <cellStyle name="Comma 10 2 5" xfId="994" xr:uid="{6DC6B0DD-4923-4502-82D0-65B15744ABA2}"/>
    <cellStyle name="Comma 10 2 5 2" xfId="1474" xr:uid="{D7349381-36C4-4683-B4C9-598F81A905CA}"/>
    <cellStyle name="Comma 10 2 5 3" xfId="1967" xr:uid="{A48AF766-A61A-4526-933D-2EB364C7E810}"/>
    <cellStyle name="Comma 10 3" xfId="468" xr:uid="{076C4C8C-16BC-4A8A-9C87-7A9F3C33036D}"/>
    <cellStyle name="Comma 10 3 2" xfId="1292" xr:uid="{3D6B9472-BDEF-458B-AAFA-E9BF7A1C6AA3}"/>
    <cellStyle name="Comma 10 3 3" xfId="1781" xr:uid="{76451176-ABDD-42EF-8986-76C87ED00CD8}"/>
    <cellStyle name="Comma 10 4" xfId="533" xr:uid="{B5A4EAAB-4A77-45E4-BDFF-AB123A5839AA}"/>
    <cellStyle name="Comma 10 4 2" xfId="1332" xr:uid="{AA334747-6A71-4495-8582-8968114B4EB3}"/>
    <cellStyle name="Comma 10 4 3" xfId="1822" xr:uid="{5AAAF213-F3B0-4A7E-BC2A-4565801B991D}"/>
    <cellStyle name="Comma 10 5" xfId="421" xr:uid="{401BFF9F-CDE6-4506-BCA6-6A7F2F729046}"/>
    <cellStyle name="Comma 10 5 2" xfId="1253" xr:uid="{B1AC8F0C-CB6E-469D-999A-7C38790A4ECF}"/>
    <cellStyle name="Comma 10 5 3" xfId="1741" xr:uid="{08E91F72-F477-4AC4-837C-705B6AE30563}"/>
    <cellStyle name="Comma 10 6" xfId="1070" xr:uid="{B2DB97A0-A765-46AB-BB2C-B1CA961E6BCD}"/>
    <cellStyle name="Comma 10 6 2" xfId="1607" xr:uid="{4D005E0E-5BD5-460F-8476-F4AF4AC122F8}"/>
    <cellStyle name="Comma 10 7" xfId="1128" xr:uid="{80FCE564-91CA-423B-B801-46ABEE7718D5}"/>
    <cellStyle name="Comma 10 8" xfId="1545" xr:uid="{25FBD3BC-8D78-4140-A45F-F316E964EBE5}"/>
    <cellStyle name="Comma 11" xfId="107" xr:uid="{3B4F7A33-CC38-4D94-9166-782A7053A309}"/>
    <cellStyle name="Comma 11 2" xfId="142" xr:uid="{E1B38024-6CDC-4726-90FB-8C46478B17D8}"/>
    <cellStyle name="Comma 11 2 2" xfId="234" xr:uid="{32459116-5FE2-4195-B7B6-B910F7C61D8A}"/>
    <cellStyle name="Comma 11 2 2 2" xfId="343" xr:uid="{E9BF1243-B238-4A36-B28D-D58AB043850A}"/>
    <cellStyle name="Comma 11 2 2 2 2" xfId="1207" xr:uid="{07437A6F-6210-4F7A-8C56-99603C3F3C36}"/>
    <cellStyle name="Comma 11 2 2 2 3" xfId="1693" xr:uid="{9C4FCFEC-35F5-4902-93B9-3F18FCEF3681}"/>
    <cellStyle name="Comma 11 2 2 3" xfId="481" xr:uid="{9A2F3C7F-F084-4B21-9436-66C9D4E082E4}"/>
    <cellStyle name="Comma 11 2 2 3 2" xfId="1305" xr:uid="{9A1CA548-88DB-4962-8E92-4A1CCCD9EF0E}"/>
    <cellStyle name="Comma 11 2 2 3 3" xfId="1794" xr:uid="{D08BDBE9-FD87-4F15-80B8-C69E32AE1707}"/>
    <cellStyle name="Comma 11 2 2 4" xfId="1630" xr:uid="{4AEC1FAB-2C38-48EC-B5A5-7DA98FA0697B}"/>
    <cellStyle name="Comma 11 2 3" xfId="944" xr:uid="{D6B99CE9-ECCD-499D-9DEA-C94136BDFF0C}"/>
    <cellStyle name="Comma 11 2 3 2" xfId="1447" xr:uid="{F68DF2B0-531D-4F9E-8DFB-131DB395CCCB}"/>
    <cellStyle name="Comma 11 2 3 3" xfId="1939" xr:uid="{DBCB7CB2-68E0-480F-84D6-8BA7D7F992C5}"/>
    <cellStyle name="Comma 11 2 4" xfId="1071" xr:uid="{D6B0C1FF-8891-4574-B129-74003B9AFB88}"/>
    <cellStyle name="Comma 11 2 4 2" xfId="1608" xr:uid="{70266303-A237-4E15-BAE4-159698BF6507}"/>
    <cellStyle name="Comma 11 2 5" xfId="1129" xr:uid="{148D2860-56A8-4133-AFD9-32210CEC38A7}"/>
    <cellStyle name="Comma 11 2 6" xfId="1546" xr:uid="{601376AF-1BA9-4FBE-AB8A-3091CFC19725}"/>
    <cellStyle name="Comma 11 3" xfId="196" xr:uid="{D436DF2B-1846-4A53-8DA1-D0DF69658CC6}"/>
    <cellStyle name="Comma 11 3 2" xfId="472" xr:uid="{08FF961B-19A7-4599-BF2F-8B1CE7FCFDC6}"/>
    <cellStyle name="Comma 11 3 2 2" xfId="1296" xr:uid="{8147ADB0-558D-4B0D-AB90-1D59A664E7CA}"/>
    <cellStyle name="Comma 11 3 2 3" xfId="1785" xr:uid="{2A6968D8-C41A-4D8B-B5C8-240853B1F39A}"/>
    <cellStyle name="Comma 11 3 3" xfId="1075" xr:uid="{B570472D-65BC-444E-AA63-5498F7FE08E3}"/>
    <cellStyle name="Comma 11 3 3 2" xfId="1617" xr:uid="{56BF281C-33C9-40A1-BFB4-C1FBBA2641C2}"/>
    <cellStyle name="Comma 11 3 4" xfId="1137" xr:uid="{5163D517-A978-44FA-9CC2-0F9D54FA1632}"/>
    <cellStyle name="Comma 11 3 5" xfId="1554" xr:uid="{C127F18D-1553-4F75-8602-E6DB345E19CB}"/>
    <cellStyle name="Comma 11 4" xfId="320" xr:uid="{13D094DE-EA09-4B25-BEBC-7C63B9D43F18}"/>
    <cellStyle name="Comma 11 4 2" xfId="592" xr:uid="{203ADF43-865C-4A07-82BC-8F5886DE55A3}"/>
    <cellStyle name="Comma 11 4 2 2" xfId="1378" xr:uid="{D4B8154B-2488-415C-B882-1C20BBDAA702}"/>
    <cellStyle name="Comma 11 4 2 3" xfId="1868" xr:uid="{8EA722CE-DBA1-4AE7-A154-E801EACFD50E}"/>
    <cellStyle name="Comma 11 4 3" xfId="1192" xr:uid="{974EA392-3710-4172-B541-F8C016472D35}"/>
    <cellStyle name="Comma 11 4 4" xfId="1677" xr:uid="{C611AA2F-DE62-448F-A03A-3E07C338ECF9}"/>
    <cellStyle name="Comma 11 5" xfId="400" xr:uid="{3E9BC6AE-F1A3-42A5-B9D3-3EC88EE384F8}"/>
    <cellStyle name="Comma 11 5 2" xfId="1244" xr:uid="{F44D8D7E-6CEE-4A5A-8402-28F978C2F54D}"/>
    <cellStyle name="Comma 11 5 3" xfId="1732" xr:uid="{97775963-36B2-4D82-AEA2-0E54FF86DAAB}"/>
    <cellStyle name="Comma 11 6" xfId="1054" xr:uid="{548D72E7-5251-42AE-95C7-5869775BF6BE}"/>
    <cellStyle name="Comma 11 6 2" xfId="1591" xr:uid="{0A21399D-F8E3-49B4-9C6F-766BD713EBA7}"/>
    <cellStyle name="Comma 11 7" xfId="1112" xr:uid="{2DFB717E-ED04-4870-81C5-202CE029A9F0}"/>
    <cellStyle name="Comma 11 7 2" xfId="1989" xr:uid="{5CBFDA09-2F34-4E61-87B5-DC8598EE676D}"/>
    <cellStyle name="Comma 11 7 3" xfId="1896" xr:uid="{66E1063F-044A-427A-B7A1-460C505F3A03}"/>
    <cellStyle name="Comma 11 8" xfId="1525" xr:uid="{0F33F29D-E67E-4812-AF78-AADEE035D6F9}"/>
    <cellStyle name="Comma 12" xfId="143" xr:uid="{7EA010FC-0467-4676-B9BA-3E32C95F01F3}"/>
    <cellStyle name="Comma 12 2" xfId="344" xr:uid="{6BB40E5D-FCBC-435E-8901-128E6D6B33B1}"/>
    <cellStyle name="Comma 12 2 2" xfId="534" xr:uid="{6E54D529-500D-4336-803D-52FFD3907BBF}"/>
    <cellStyle name="Comma 12 2 2 2" xfId="1333" xr:uid="{AC2E8C5A-BA8F-4456-A615-3CCCA48E32B1}"/>
    <cellStyle name="Comma 12 2 2 3" xfId="1823" xr:uid="{7DC8EFF2-0BF5-4144-8404-CC36FB8123E4}"/>
    <cellStyle name="Comma 12 2 3" xfId="945" xr:uid="{E03249E4-05F8-4753-9CB9-E10E3F0C5644}"/>
    <cellStyle name="Comma 12 2 3 2" xfId="1448" xr:uid="{EB35FC5B-0CA4-4193-8609-3D04CF1C2516}"/>
    <cellStyle name="Comma 12 2 3 3" xfId="1940" xr:uid="{E28487AD-9A98-4272-A5E1-8C5DF498ED23}"/>
    <cellStyle name="Comma 12 2 4" xfId="1208" xr:uid="{17FF526B-6073-4180-92A5-8D4577FC8F03}"/>
    <cellStyle name="Comma 12 2 5" xfId="1694" xr:uid="{24322738-2E69-47DD-983E-8508C234D2DA}"/>
    <cellStyle name="Comma 12 3" xfId="253" xr:uid="{55297D45-5D9B-4758-ABAD-030206902664}"/>
    <cellStyle name="Comma 12 3 2" xfId="597" xr:uid="{86128EF3-94EE-4ECA-B2A3-22B458686057}"/>
    <cellStyle name="Comma 12 3 2 2" xfId="1381" xr:uid="{393D5968-B388-4475-8A23-7EC2D1E09CA8}"/>
    <cellStyle name="Comma 12 3 2 3" xfId="1871" xr:uid="{4386BF58-E810-4B68-B477-C0DC10F70292}"/>
    <cellStyle name="Comma 12 3 3" xfId="1157" xr:uid="{CF250D57-192B-4FAA-9E6D-5AD45A4C28CB}"/>
    <cellStyle name="Comma 12 3 4" xfId="1640" xr:uid="{BE37D611-0BA0-4B24-9AAF-BA0C39A66592}"/>
    <cellStyle name="Comma 12 4" xfId="374" xr:uid="{24102C43-CBE9-4A5B-9816-B6E83339E095}"/>
    <cellStyle name="Comma 12 4 2" xfId="1228" xr:uid="{280017A8-4550-47B9-97FA-12CB18381B02}"/>
    <cellStyle name="Comma 12 4 3" xfId="1714" xr:uid="{0FFB1929-6881-4545-8496-0A684D22FB81}"/>
    <cellStyle name="Comma 12 5" xfId="1088" xr:uid="{5F33664B-DFDA-4E50-A754-DC20AA02B5E2}"/>
    <cellStyle name="Comma 12 5 2" xfId="1609" xr:uid="{8A5E3450-3D9A-430B-9B5E-2EAE6EF3593C}"/>
    <cellStyle name="Comma 12 6" xfId="1130" xr:uid="{D76F18C6-9F4A-47C7-BB48-45CC0BD00EC1}"/>
    <cellStyle name="Comma 12 7" xfId="1547" xr:uid="{4CEBB851-22DA-42BE-BFDF-C91D6687F39D}"/>
    <cellStyle name="Comma 13" xfId="153" xr:uid="{DE078557-8284-4CAA-83C3-FC56B2DE69DA}"/>
    <cellStyle name="Comma 13 2" xfId="612" xr:uid="{E900632B-9946-417B-8DF2-3CE825562F68}"/>
    <cellStyle name="Comma 13 2 2" xfId="946" xr:uid="{8364644B-EDFE-4883-9F6F-F233386FCD7F}"/>
    <cellStyle name="Comma 13 2 2 2" xfId="1449" xr:uid="{6181C8F9-387A-4C87-8B43-1B930176F7B8}"/>
    <cellStyle name="Comma 13 2 2 3" xfId="1941" xr:uid="{C195C26A-9859-4C22-969D-0EEB308D3E66}"/>
    <cellStyle name="Comma 13 2 3" xfId="1389" xr:uid="{97E2654D-9B4C-422E-9286-9FBB6F410CFE}"/>
    <cellStyle name="Comma 13 2 4" xfId="1879" xr:uid="{D9300D2F-B6CF-421E-8B18-E1EB62A86F3B}"/>
    <cellStyle name="Comma 13 3" xfId="1073" xr:uid="{99F62B44-A0EB-405E-B22B-16541A706C04}"/>
    <cellStyle name="Comma 13 3 2" xfId="1615" xr:uid="{73AAA722-FD21-4C7F-8419-1527981BCDE3}"/>
    <cellStyle name="Comma 13 4" xfId="1136" xr:uid="{A05A5770-4879-4BFA-B17B-68A1015F6605}"/>
    <cellStyle name="Comma 13 5" xfId="1553" xr:uid="{6FB4A5D2-CF20-44A1-9463-20B052B13678}"/>
    <cellStyle name="Comma 14" xfId="60" xr:uid="{E2010AD2-118C-43B2-9248-93D438CDBF76}"/>
    <cellStyle name="Comma 14 2" xfId="961" xr:uid="{AC46D900-0AE9-4884-AF5F-47E13478390F}"/>
    <cellStyle name="Comma 14 2 2" xfId="1460" xr:uid="{2501558E-8EC3-4C14-8F66-52A187CE64E4}"/>
    <cellStyle name="Comma 14 2 3" xfId="1952" xr:uid="{F258590A-B0A1-4199-A4D3-1666D821E29A}"/>
    <cellStyle name="Comma 14 3" xfId="918" xr:uid="{FC89DA73-B20A-4629-9815-9E28FA1A5C53}"/>
    <cellStyle name="Comma 14 3 2" xfId="1434" xr:uid="{244F8990-D4EF-445E-9B7B-DE3B01ECDCFD}"/>
    <cellStyle name="Comma 14 3 3" xfId="1926" xr:uid="{73F9F18F-B610-499B-8853-CA005FA98CAC}"/>
    <cellStyle name="Comma 14 4" xfId="1095" xr:uid="{B8F4DF70-C173-4FC8-805A-41DCC0F1DF50}"/>
    <cellStyle name="Comma 14 5" xfId="1574" xr:uid="{8C3922FC-9482-4BD1-9A4E-9443877971BD}"/>
    <cellStyle name="Comma 15" xfId="278" xr:uid="{2A99B597-F2BE-45C7-9976-9C471F2C78AE}"/>
    <cellStyle name="Comma 15 2" xfId="1168" xr:uid="{2F98EBAC-3BCC-4852-8DA4-C7A44106A03C}"/>
    <cellStyle name="Comma 15 2 2" xfId="1652" xr:uid="{1588EFA2-CBC4-48A6-87B2-2CAE9BF6373D}"/>
    <cellStyle name="Comma 15 3" xfId="1497" xr:uid="{D27B741E-AE2D-42CD-B48B-E6747DF9B51A}"/>
    <cellStyle name="Comma 16" xfId="251" xr:uid="{DE9A8B71-D254-4FB4-A9FD-64910089E366}"/>
    <cellStyle name="Comma 16 2" xfId="405" xr:uid="{31A960EA-07E2-4943-BA7E-9B4AE016125B}"/>
    <cellStyle name="Comma 16 2 2" xfId="453" xr:uid="{25058918-39D8-441E-83DE-644A8A8DCB12}"/>
    <cellStyle name="Comma 16 2 2 2" xfId="571" xr:uid="{61FB7BF3-EAF2-4CCD-98C4-BBD3F554B7F6}"/>
    <cellStyle name="Comma 16 2 2 2 2" xfId="1361" xr:uid="{EAFB4600-BA0A-4128-8AC8-832AD814EEF6}"/>
    <cellStyle name="Comma 16 2 2 2 3" xfId="1851" xr:uid="{508AE0BE-2BA1-4535-94BB-E195A1BEB56E}"/>
    <cellStyle name="Comma 16 2 2 3" xfId="1279" xr:uid="{CDAEE3AC-E43E-4859-A0F4-D2B5EB585476}"/>
    <cellStyle name="Comma 16 2 2 4" xfId="1767" xr:uid="{379B3674-2D32-41EE-BD9D-2F1DDEAD6ED1}"/>
    <cellStyle name="Comma 16 2 3" xfId="1247" xr:uid="{7AB15A65-9155-4456-B542-CCAA1BF7143F}"/>
    <cellStyle name="Comma 16 2 4" xfId="1735" xr:uid="{CA19F296-8A6A-4A6E-9947-73FB76851274}"/>
    <cellStyle name="Comma 16 3" xfId="424" xr:uid="{6F190D01-50E1-4C4D-B00D-23AB86A01783}"/>
    <cellStyle name="Comma 16 3 2" xfId="540" xr:uid="{A59B887A-2DCA-49F2-AF9A-890BF9B259D5}"/>
    <cellStyle name="Comma 16 3 2 2" xfId="1338" xr:uid="{4742BEEF-CCBE-41B5-A381-6F705DB9E746}"/>
    <cellStyle name="Comma 16 3 2 3" xfId="1828" xr:uid="{AF02C0DF-2329-4CF9-8811-8171D790F334}"/>
    <cellStyle name="Comma 16 3 3" xfId="1256" xr:uid="{EAC29039-655A-4702-88B7-4AE682B7D07C}"/>
    <cellStyle name="Comma 16 3 4" xfId="1744" xr:uid="{A674CA7F-BE68-44AB-80B8-E306713FCC8E}"/>
    <cellStyle name="Comma 16 4" xfId="1155" xr:uid="{FC7173D6-CFDB-42DB-8595-91AEC35F11E3}"/>
    <cellStyle name="Comma 16 5" xfId="1638" xr:uid="{0E0A09C0-7A7B-4597-B288-4FBEFF9AA33F}"/>
    <cellStyle name="Comma 17" xfId="593" xr:uid="{9878643D-506B-48AC-A3BF-92AF864B349B}"/>
    <cellStyle name="Comma 17 2" xfId="1379" xr:uid="{B253E436-5895-47EA-8E3D-725694290C82}"/>
    <cellStyle name="Comma 17 3" xfId="1869" xr:uid="{16D8C6EA-400E-4845-A3B1-2B479255AE20}"/>
    <cellStyle name="Comma 18" xfId="368" xr:uid="{CA783F56-B132-47B4-891A-0FADDB748175}"/>
    <cellStyle name="Comma 18 2" xfId="1223" xr:uid="{F6A4FCC5-400D-47E7-A70E-1B09070B0BCC}"/>
    <cellStyle name="Comma 18 2 2" xfId="1709" xr:uid="{FA80F4C3-F1A2-4673-B2EE-8D0B0CD1F437}"/>
    <cellStyle name="Comma 18 2 3" xfId="2000" xr:uid="{3167390B-8508-4309-BE14-07329DEFC8FA}"/>
    <cellStyle name="Comma 18 2 4" xfId="1994" xr:uid="{AEABDB11-7422-4D7F-BA33-8F81F2E9C150}"/>
    <cellStyle name="Comma 18 3" xfId="1488" xr:uid="{E4419896-9384-4DF5-8038-0E1EA57FBBE9}"/>
    <cellStyle name="Comma 18 4" xfId="1494" xr:uid="{D4B87E9A-17AA-4617-9F47-19FA8A9D1E94}"/>
    <cellStyle name="Comma 19" xfId="305" xr:uid="{83E02E59-0EBD-4234-8590-949DE11B620D}"/>
    <cellStyle name="Comma 19 2" xfId="1182" xr:uid="{E936F41D-18D5-4131-BDF8-38BEE1FFA606}"/>
    <cellStyle name="Comma 19 3" xfId="1667" xr:uid="{2AB61F31-6D5C-4575-BF68-345CA3869E4D}"/>
    <cellStyle name="Comma 2" xfId="3" xr:uid="{00000000-0005-0000-0000-000001000000}"/>
    <cellStyle name="Comma 2 10" xfId="349" xr:uid="{4E082BEF-779E-4F40-9DF7-496B0A0D7764}"/>
    <cellStyle name="Comma 2 10 2" xfId="1211" xr:uid="{29FCDD81-096C-48ED-AE2D-F922DD6980B7}"/>
    <cellStyle name="Comma 2 10 2 2" xfId="1771" xr:uid="{E88ABE8F-4CE2-4765-B330-270864285C15}"/>
    <cellStyle name="Comma 2 10 3" xfId="1697" xr:uid="{A026C469-EA6C-458A-B442-6FB27FB870A7}"/>
    <cellStyle name="Comma 2 11" xfId="1041" xr:uid="{FD7E2CC3-5E0E-4BBC-A8DF-6ACB6832E471}"/>
    <cellStyle name="Comma 2 11 2" xfId="1570" xr:uid="{DAEC3FDC-501A-475D-9B12-F97556C5BA10}"/>
    <cellStyle name="Comma 2 12" xfId="1093" xr:uid="{E46CFDCE-A186-400E-90E5-9158F6921719}"/>
    <cellStyle name="Comma 2 12 2" xfId="1981" xr:uid="{2C90CBBD-5B84-429D-86F9-607B9C4F5D0B}"/>
    <cellStyle name="Comma 2 13" xfId="1504" xr:uid="{2BED58C7-3BC2-41CB-8DDC-04A9B8F9D445}"/>
    <cellStyle name="Comma 2 14" xfId="51" xr:uid="{C98950B7-FE6A-47EA-BB57-6913A10BF952}"/>
    <cellStyle name="Comma 2 2" xfId="53" xr:uid="{8153FB43-A72E-46F8-B83F-81338A227180}"/>
    <cellStyle name="Comma 2 2 2" xfId="199" xr:uid="{DE230D53-3A48-4154-B621-D11FB7043F92}"/>
    <cellStyle name="Comma 2 2 2 2" xfId="392" xr:uid="{1394E98D-0FA3-414C-ABAE-64A8438835A9}"/>
    <cellStyle name="Comma 2 2 2 2 2" xfId="256" xr:uid="{3CB9E61C-D206-4AE7-B8F9-2F90DC2E5B03}"/>
    <cellStyle name="Comma 2 2 2 2 2 2" xfId="580" xr:uid="{804AB9DB-2CC1-4F42-BB7F-C6884A6F25EE}"/>
    <cellStyle name="Comma 2 2 2 2 2 2 2" xfId="927" xr:uid="{DD1759A3-8E5C-4638-AECA-71B6D9D38E85}"/>
    <cellStyle name="Comma 2 2 2 2 2 2 2 2" xfId="1435" xr:uid="{48EC796C-445B-4CA0-BCDC-B7C05CEB7E1C}"/>
    <cellStyle name="Comma 2 2 2 2 2 2 2 3" xfId="1927" xr:uid="{80209926-D73F-47D2-8E6E-25D9B9FD92CF}"/>
    <cellStyle name="Comma 2 2 2 2 2 2 3" xfId="1368" xr:uid="{383F6862-0734-402D-BCF0-B2A9C4E11E8A}"/>
    <cellStyle name="Comma 2 2 2 2 2 2 4" xfId="1858" xr:uid="{B61079DB-4651-414A-9B2A-EF875FC767B6}"/>
    <cellStyle name="Comma 2 2 2 2 2 3" xfId="663" xr:uid="{204356C0-F1AE-4195-8864-2DCFA6AE1B21}"/>
    <cellStyle name="Comma 2 2 2 2 2 3 2" xfId="1416" xr:uid="{5499D735-0ABE-4A80-A2EA-9EF39A2B6386}"/>
    <cellStyle name="Comma 2 2 2 2 2 3 3" xfId="1906" xr:uid="{F517E690-50A5-4B65-8CBC-4A52628C02F2}"/>
    <cellStyle name="Comma 2 2 2 2 2 4" xfId="657" xr:uid="{AC37021F-B588-4B45-9234-43335967332F}"/>
    <cellStyle name="Comma 2 2 2 2 2 4 2" xfId="1413" xr:uid="{147F421D-47F6-461A-A168-B9D3E45ED0F8}"/>
    <cellStyle name="Comma 2 2 2 2 2 4 3" xfId="1903" xr:uid="{23F3379C-BC7D-4558-9CE2-BFCCB16E3ED4}"/>
    <cellStyle name="Comma 2 2 2 2 2 5" xfId="1158" xr:uid="{6F330161-CB08-4039-BA7D-F25B981E44FB}"/>
    <cellStyle name="Comma 2 2 2 2 2 6" xfId="1641" xr:uid="{7E3E6F89-B96D-4065-A1B8-138128ADFED8}"/>
    <cellStyle name="Comma 2 2 2 2 3" xfId="462" xr:uid="{4B771C86-43B3-4A33-924D-8106A2EC38E2}"/>
    <cellStyle name="Comma 2 2 2 2 3 2" xfId="1286" xr:uid="{989A1117-978B-456E-96AE-CBE02FEC1F41}"/>
    <cellStyle name="Comma 2 2 2 2 3 3" xfId="1775" xr:uid="{EF6B7AC6-3C6F-4A43-9267-71F9239C6804}"/>
    <cellStyle name="Comma 2 2 2 2 4" xfId="625" xr:uid="{E791E595-179D-4FF6-983C-2DFF2EE7B20F}"/>
    <cellStyle name="Comma 2 2 2 2 4 2" xfId="1396" xr:uid="{A57CB6AF-C399-4371-95E5-C0634AEB511C}"/>
    <cellStyle name="Comma 2 2 2 2 4 3" xfId="1886" xr:uid="{FBB46676-DDCB-4760-927F-710BF6139F93}"/>
    <cellStyle name="Comma 2 2 2 2 5" xfId="1241" xr:uid="{22D12F9E-24C1-437A-8C5B-478D16BD268C}"/>
    <cellStyle name="Comma 2 2 2 2 5 2" xfId="1729" xr:uid="{0299529C-2796-44E1-9A28-92CE2D8231D1}"/>
    <cellStyle name="Comma 2 2 2 3" xfId="268" xr:uid="{ABCEF27A-305E-467B-8111-BD1C0986F605}"/>
    <cellStyle name="Comma 2 2 2 3 2" xfId="649" xr:uid="{9C2DEFAC-CC27-43BF-B3E6-107BC3085A10}"/>
    <cellStyle name="Comma 2 2 2 3 2 2" xfId="1409" xr:uid="{EFB8772E-A51B-4775-BC56-92754DE14CF7}"/>
    <cellStyle name="Comma 2 2 2 3 2 3" xfId="1900" xr:uid="{7E1DA383-3534-4526-8FB9-640251431C34}"/>
    <cellStyle name="Comma 2 2 2 3 3" xfId="1162" xr:uid="{19F0CC82-B2DE-4661-876C-05A96A583EB7}"/>
    <cellStyle name="Comma 2 2 2 3 4" xfId="1646" xr:uid="{51B90155-30A0-4A14-985F-138BFF8B718A}"/>
    <cellStyle name="Comma 2 2 2 4" xfId="404" xr:uid="{842D9C1D-6330-4CDA-A555-1B8F0A207BA8}"/>
    <cellStyle name="Comma 2 2 2 4 2" xfId="1246" xr:uid="{03715500-358C-45A2-94DD-A824413B1B01}"/>
    <cellStyle name="Comma 2 2 2 4 3" xfId="1734" xr:uid="{D723C7F3-4C17-41E4-9F77-031BB4205136}"/>
    <cellStyle name="Comma 2 2 2 5" xfId="1078" xr:uid="{07B15766-5530-4EF1-99F6-18212BFEA527}"/>
    <cellStyle name="Comma 2 2 2 5 2" xfId="1620" xr:uid="{3992DBE0-CE97-4584-8524-044AB46A4BE1}"/>
    <cellStyle name="Comma 2 2 2 6" xfId="1090" xr:uid="{91D586E3-DD57-4B20-9319-8F9BBD406646}"/>
    <cellStyle name="Comma 2 2 2 6 2" xfId="1988" xr:uid="{06DD5F06-B972-4D8C-A11D-561D2BE5F14D}"/>
    <cellStyle name="Comma 2 2 2 7" xfId="1140" xr:uid="{8BECAB82-C19E-4E38-94C2-42B8C9EC3A79}"/>
    <cellStyle name="Comma 2 2 2 8" xfId="1557" xr:uid="{E30870EE-9F0B-4CD0-9FFB-C7878E72DB88}"/>
    <cellStyle name="Comma 2 2 3" xfId="200" xr:uid="{8AA044C1-D364-4405-BA80-25D978BE1954}"/>
    <cellStyle name="Comma 2 2 3 2" xfId="447" xr:uid="{D368940A-C84B-4F0F-BE0D-32313AFB299E}"/>
    <cellStyle name="Comma 2 2 3 2 2" xfId="947" xr:uid="{32CE55FF-4C62-4B26-849A-83A1A6092D22}"/>
    <cellStyle name="Comma 2 2 3 2 2 2" xfId="1450" xr:uid="{B6D0717F-5EC0-44DA-8FA3-AF8963D7DC20}"/>
    <cellStyle name="Comma 2 2 3 2 2 3" xfId="1942" xr:uid="{AA988414-FC61-4FAC-869B-749EA79EABAD}"/>
    <cellStyle name="Comma 2 2 3 2 3" xfId="1273" xr:uid="{6CABAF1A-15DB-4017-961E-7BDF3493BB79}"/>
    <cellStyle name="Comma 2 2 3 2 4" xfId="1761" xr:uid="{A16D1994-CFB6-4F29-B54E-A3DE68621D31}"/>
    <cellStyle name="Comma 2 2 3 3" xfId="564" xr:uid="{DB2C9BEB-178A-466E-BDB0-68589C64AF68}"/>
    <cellStyle name="Comma 2 2 3 3 2" xfId="1355" xr:uid="{0BBF1993-CE8B-4361-8928-375C33F015DC}"/>
    <cellStyle name="Comma 2 2 3 3 3" xfId="1845" xr:uid="{4A9F6C54-0348-4433-BE87-CE5AFE01758A}"/>
    <cellStyle name="Comma 2 2 3 4" xfId="328" xr:uid="{12013EFE-0082-45DD-9F59-48E4CE309E9F}"/>
    <cellStyle name="Comma 2 2 3 4 2" xfId="1197" xr:uid="{89F4946C-F6BD-4C13-AE18-F324069E6FBC}"/>
    <cellStyle name="Comma 2 2 3 4 3" xfId="1683" xr:uid="{83A11D8D-C300-42B8-9E5E-19688717EA1C}"/>
    <cellStyle name="Comma 2 2 3 5" xfId="1079" xr:uid="{D46E1BDF-A969-4308-BBF6-D43AC8D14F6A}"/>
    <cellStyle name="Comma 2 2 3 5 2" xfId="1621" xr:uid="{133BEE20-70C2-4203-8057-0167D92929A9}"/>
    <cellStyle name="Comma 2 2 3 6" xfId="1141" xr:uid="{FDC811D3-7509-47B0-AC3F-2F699E12C0FA}"/>
    <cellStyle name="Comma 2 2 3 7" xfId="1558" xr:uid="{EDDD5CC9-F7ED-4F17-B1BA-B77900B00F1F}"/>
    <cellStyle name="Comma 2 2 4" xfId="198" xr:uid="{72F65790-4575-4319-9AB6-FF892DC1ADB2}"/>
    <cellStyle name="Comma 2 2 4 2" xfId="550" xr:uid="{20FCB70D-8C1D-45F9-96B1-1F595D4E5DD3}"/>
    <cellStyle name="Comma 2 2 4 2 2" xfId="1345" xr:uid="{03E41B7F-65BB-4C79-A4FA-639A17E1256A}"/>
    <cellStyle name="Comma 2 2 4 2 3" xfId="1835" xr:uid="{E84E707D-E733-4839-BE66-2EF05C96BC55}"/>
    <cellStyle name="Comma 2 2 4 3" xfId="435" xr:uid="{CE115470-6194-437F-8090-4AA0EA375124}"/>
    <cellStyle name="Comma 2 2 4 3 2" xfId="1263" xr:uid="{A62E2349-B49C-4498-A349-23F3BCD807F4}"/>
    <cellStyle name="Comma 2 2 4 3 3" xfId="1751" xr:uid="{B5A8CDA8-3C6E-488C-8160-0278EE23685F}"/>
    <cellStyle name="Comma 2 2 4 4" xfId="669" xr:uid="{1F480707-1D6E-41AA-80BF-DE670156BB33}"/>
    <cellStyle name="Comma 2 2 4 4 2" xfId="1421" xr:uid="{B5EB803C-3C3B-4C37-828B-A9BA72FAD7D0}"/>
    <cellStyle name="Comma 2 2 4 4 3" xfId="1911" xr:uid="{855DC9AC-020B-44A7-8C5D-36709FC82BDC}"/>
    <cellStyle name="Comma 2 2 4 5" xfId="1077" xr:uid="{4F5BEEB8-9AC7-41B7-90AB-748F625610D1}"/>
    <cellStyle name="Comma 2 2 4 5 2" xfId="1619" xr:uid="{2545C369-8BAE-48BB-9762-9EE6E440C906}"/>
    <cellStyle name="Comma 2 2 4 6" xfId="1139" xr:uid="{03454C97-E8A6-4449-9FB4-46D3BD1F30CD}"/>
    <cellStyle name="Comma 2 2 4 7" xfId="1556" xr:uid="{259E87D0-E6D3-4A41-85FF-A7FB4BB3349E}"/>
    <cellStyle name="Comma 2 2 5" xfId="63" xr:uid="{C2B99A74-CAA8-4D47-A99D-5E7E23949B22}"/>
    <cellStyle name="Comma 2 2 5 2" xfId="277" xr:uid="{D76C739F-2FFB-425D-B0A6-F4E05C594EF6}"/>
    <cellStyle name="Comma 2 2 5 2 2" xfId="1167" xr:uid="{395AB0CB-BDDC-41AA-87D9-065F3801822A}"/>
    <cellStyle name="Comma 2 2 5 2 3" xfId="1651" xr:uid="{9D58030E-EE3F-48B3-8274-FD95FD20EA4E}"/>
    <cellStyle name="Comma 2 2 5 3" xfId="1097" xr:uid="{FB74A9D9-CD8A-456B-B91A-1D63C6404ECA}"/>
    <cellStyle name="Comma 2 2 5 4" xfId="1576" xr:uid="{6B94627C-5E8B-43FF-A12C-09E71099401D}"/>
    <cellStyle name="Comma 2 2 6" xfId="283" xr:uid="{0AC06458-2CC2-4CA7-B9E2-5B2B44C7893C}"/>
    <cellStyle name="Comma 2 2 6 2" xfId="518" xr:uid="{3F5363D4-F442-4F89-95AC-599BFB2AEC61}"/>
    <cellStyle name="Comma 2 2 6 2 2" xfId="1326" xr:uid="{B6DA4230-DCC2-4BAB-A058-D6821414A8CA}"/>
    <cellStyle name="Comma 2 2 6 2 3" xfId="1815" xr:uid="{1633E0C2-6CA3-4223-BEDC-6D7DEB78AB2A}"/>
    <cellStyle name="Comma 2 2 6 3" xfId="628" xr:uid="{A0E807CB-4F85-480C-9ECF-6EE7743E1F8D}"/>
    <cellStyle name="Comma 2 2 6 3 2" xfId="1397" xr:uid="{CB3A6F61-2095-41C3-AB10-68D95D2EE3BE}"/>
    <cellStyle name="Comma 2 2 6 3 3" xfId="1887" xr:uid="{9867FB25-8C99-4E05-B70B-E8A32A70E116}"/>
    <cellStyle name="Comma 2 2 6 4" xfId="1171" xr:uid="{3C9357FB-C163-4194-9067-F40DEEC0699B}"/>
    <cellStyle name="Comma 2 2 6 5" xfId="1656" xr:uid="{E3D848AD-B879-41F2-875F-0748BE92D223}"/>
    <cellStyle name="Comma 2 2 7" xfId="250" xr:uid="{4F6D6C86-5BE3-4F93-909C-8165CA471332}"/>
    <cellStyle name="Comma 2 2 7 2" xfId="639" xr:uid="{DE5AF301-4850-40AB-8D36-A6A13BCEAD90}"/>
    <cellStyle name="Comma 2 2 7 2 2" xfId="1402" xr:uid="{D7E2DAF2-23B5-4615-8C7A-D743556E77D3}"/>
    <cellStyle name="Comma 2 2 7 2 3" xfId="1892" xr:uid="{A6528166-5CC2-45C3-B639-1D8448FA43B6}"/>
    <cellStyle name="Comma 2 2 7 3" xfId="666" xr:uid="{FEC66346-79E6-4729-AC11-D0FFE3C20B85}"/>
    <cellStyle name="Comma 2 2 7 3 2" xfId="1419" xr:uid="{303BE20A-41F2-4FC0-8080-3228F247CE45}"/>
    <cellStyle name="Comma 2 2 7 3 3" xfId="1909" xr:uid="{9077E343-D983-4008-A90E-001D427CCE0B}"/>
    <cellStyle name="Comma 2 2 7 4" xfId="1154" xr:uid="{07C37F4A-9C33-457E-8A99-A61FA3353438}"/>
    <cellStyle name="Comma 2 2 7 5" xfId="1637" xr:uid="{E8E272ED-E81C-4F09-B2B8-3AD0DD56F5F1}"/>
    <cellStyle name="Comma 2 2 8" xfId="1042" xr:uid="{1C3BBCCA-AB2E-478F-92A7-B47CA3D206C0}"/>
    <cellStyle name="Comma 2 2 8 2" xfId="1571" xr:uid="{9A4049AB-01CF-4DAF-BE58-BE3B2F455A73}"/>
    <cellStyle name="Comma 2 2 9" xfId="1094" xr:uid="{18E188F9-0F05-43CA-AF14-4C1F5719EA4A}"/>
    <cellStyle name="Comma 2 2 9 2" xfId="1506" xr:uid="{EED72226-D2DE-4ADB-B9AC-C1A76039B19E}"/>
    <cellStyle name="Comma 2 3" xfId="57" xr:uid="{048FAD8A-035D-411D-B367-E6D8A62D5D15}"/>
    <cellStyle name="Comma 2 3 2" xfId="110" xr:uid="{12AF2F69-8932-4305-B03B-781387007F83}"/>
    <cellStyle name="Comma 2 3 2 2" xfId="473" xr:uid="{443D2C89-98FA-44AE-980F-A0AA12168B24}"/>
    <cellStyle name="Comma 2 3 2 2 2" xfId="954" xr:uid="{E9751709-55B4-4484-98DB-962D2AC8EEFF}"/>
    <cellStyle name="Comma 2 3 2 2 2 2" xfId="1454" xr:uid="{C868BE78-C4D9-4502-9A36-F564228DE4C5}"/>
    <cellStyle name="Comma 2 3 2 2 2 3" xfId="1946" xr:uid="{1AD82DEB-5149-470C-B8E4-1E5BB4C6E187}"/>
    <cellStyle name="Comma 2 3 2 2 3" xfId="1297" xr:uid="{A412816D-EF49-4D8D-B785-74D8E3BD9115}"/>
    <cellStyle name="Comma 2 3 2 2 4" xfId="1786" xr:uid="{F4177E91-D313-4731-BDD7-D5F3E1C29FAA}"/>
    <cellStyle name="Comma 2 3 2 3" xfId="563" xr:uid="{5C91BF0F-C6AB-490E-A73A-E2686139FC81}"/>
    <cellStyle name="Comma 2 3 2 3 2" xfId="1354" xr:uid="{26E23369-3006-402C-84E9-D30AB43AFCF9}"/>
    <cellStyle name="Comma 2 3 2 3 3" xfId="1844" xr:uid="{E79F0BCA-BFE9-4D81-B13A-FF704ED16035}"/>
    <cellStyle name="Comma 2 3 2 4" xfId="316" xr:uid="{0AFEAABD-0C92-4C57-AAED-D339A86177D0}"/>
    <cellStyle name="Comma 2 3 2 4 2" xfId="1189" xr:uid="{2574EEFC-0573-46F1-9B0F-70C2D1706FA1}"/>
    <cellStyle name="Comma 2 3 2 4 3" xfId="1674" xr:uid="{92FFD393-07D8-4056-BE53-52C790E1B591}"/>
    <cellStyle name="Comma 2 3 2 5" xfId="1057" xr:uid="{D8EB413F-4837-4E97-AA12-A8B5D4AF8DD5}"/>
    <cellStyle name="Comma 2 3 2 5 2" xfId="1594" xr:uid="{D90297F2-239A-4209-B051-BCD15AF3E844}"/>
    <cellStyle name="Comma 2 3 2 6" xfId="1089" xr:uid="{BDB992B2-4561-41B4-BBFA-72035DCB274A}"/>
    <cellStyle name="Comma 2 3 2 6 2" xfId="1987" xr:uid="{5A102402-4DAC-418E-9BC8-B96197032F45}"/>
    <cellStyle name="Comma 2 3 2 7" xfId="1115" xr:uid="{888D7D83-5D29-410F-9865-A2DA4E482E07}"/>
    <cellStyle name="Comma 2 3 2 8" xfId="1528" xr:uid="{B2A6C0CB-047D-4390-8599-EBC615D9C016}"/>
    <cellStyle name="Comma 2 3 3" xfId="201" xr:uid="{DE3B2509-F74F-472B-9A4D-76DE129BE324}"/>
    <cellStyle name="Comma 2 3 3 2" xfId="446" xr:uid="{DF115C10-D8A9-497C-A520-F962FC06DA0A}"/>
    <cellStyle name="Comma 2 3 3 2 2" xfId="1272" xr:uid="{CFF33500-C84B-44C0-84FC-F73F091E5777}"/>
    <cellStyle name="Comma 2 3 3 2 3" xfId="1760" xr:uid="{19D1784D-44F2-45FD-8800-BEC616424802}"/>
    <cellStyle name="Comma 2 3 3 3" xfId="937" xr:uid="{2C59A3A0-F4A1-41A1-AB9E-C0D59E856502}"/>
    <cellStyle name="Comma 2 3 3 3 2" xfId="1441" xr:uid="{33E1FD98-80FC-4F1E-A960-96F71B2BFC97}"/>
    <cellStyle name="Comma 2 3 3 3 3" xfId="1933" xr:uid="{3AFE063F-027E-4DF3-89F5-D698E7CA3577}"/>
    <cellStyle name="Comma 2 3 3 4" xfId="1080" xr:uid="{0C1971F6-BC46-40AA-A1B9-39D350FB6952}"/>
    <cellStyle name="Comma 2 3 3 4 2" xfId="1622" xr:uid="{A7811E1F-F9D9-4020-9566-93511BF89ED9}"/>
    <cellStyle name="Comma 2 3 3 5" xfId="1142" xr:uid="{90D395D8-4708-4317-A8CE-16783A78CA65}"/>
    <cellStyle name="Comma 2 3 3 6" xfId="1559" xr:uid="{CF72B520-5E17-4425-B7D6-4BB3C916EC4F}"/>
    <cellStyle name="Comma 2 3 4" xfId="66" xr:uid="{5C55C279-2B07-40E6-8194-414E9C166858}"/>
    <cellStyle name="Comma 2 3 4 2" xfId="1100" xr:uid="{9D30F263-5284-4087-8DB2-D0B1DD52BC88}"/>
    <cellStyle name="Comma 2 3 4 3" xfId="1579" xr:uid="{E8F647D1-7F0D-4BC3-9692-50935B57C409}"/>
    <cellStyle name="Comma 2 3 5" xfId="324" xr:uid="{2CA8FD0E-6017-4CF8-9B86-A85D414AE3D2}"/>
    <cellStyle name="Comma 2 3 5 2" xfId="1195" xr:uid="{304B36F3-2EC8-43E9-89C0-AD75BC6BF029}"/>
    <cellStyle name="Comma 2 3 5 3" xfId="1680" xr:uid="{83D2CEA6-082F-45BF-9718-74D653192BA0}"/>
    <cellStyle name="Comma 2 3 6" xfId="1573" xr:uid="{09567FF1-FADE-4802-86F8-E911D8F817C1}"/>
    <cellStyle name="Comma 2 3 7" xfId="1510" xr:uid="{1B3A56E0-5CFF-4F66-9B42-F04A0FD6DE78}"/>
    <cellStyle name="Comma 2 4" xfId="78" xr:uid="{776ED0F6-8D23-4055-9AE8-2BE8122A2BDE}"/>
    <cellStyle name="Comma 2 4 10" xfId="1515" xr:uid="{C233D94A-C896-4BB9-AAB9-82BFC7595D12}"/>
    <cellStyle name="Comma 2 4 2" xfId="112" xr:uid="{6F7CDB3D-5CE1-462B-9321-A9103C0BF23D}"/>
    <cellStyle name="Comma 2 4 2 2" xfId="469" xr:uid="{1A976394-5191-4FEE-B242-AD8F5F037B6C}"/>
    <cellStyle name="Comma 2 4 2 2 2" xfId="646" xr:uid="{3EA8950F-9702-4A12-BCA5-4248C2A949F3}"/>
    <cellStyle name="Comma 2 4 2 2 2 2" xfId="1407" xr:uid="{3793625B-9CD1-4975-969B-4E818948FE06}"/>
    <cellStyle name="Comma 2 4 2 2 2 3" xfId="1898" xr:uid="{38A17933-96C9-46A8-A3A3-EB0A0D37F51F}"/>
    <cellStyle name="Comma 2 4 2 2 3" xfId="955" xr:uid="{E7F084CE-D32B-449D-9951-BFDDC72B8BD9}"/>
    <cellStyle name="Comma 2 4 2 2 3 2" xfId="1455" xr:uid="{7A6945E4-077B-4DFE-8CDE-F2F795947DB5}"/>
    <cellStyle name="Comma 2 4 2 2 3 3" xfId="1947" xr:uid="{EB7260A1-5A58-4B61-95EB-27CB07C8FADA}"/>
    <cellStyle name="Comma 2 4 2 2 4" xfId="1293" xr:uid="{F65BAE5A-459E-4D93-A8AE-0AF48B6AAE3D}"/>
    <cellStyle name="Comma 2 4 2 2 5" xfId="1782" xr:uid="{071824C1-3DB1-4B4C-BD77-08B150FB39E6}"/>
    <cellStyle name="Comma 2 4 2 3" xfId="588" xr:uid="{C3D5170F-7A79-4F2F-A175-93690EDC8E5D}"/>
    <cellStyle name="Comma 2 4 2 3 2" xfId="1375" xr:uid="{8D41EC37-E857-4875-A65C-CB7ECC1ED37B}"/>
    <cellStyle name="Comma 2 4 2 3 3" xfId="1865" xr:uid="{6A15FF56-8615-4A1D-8E7C-5DE61965C77E}"/>
    <cellStyle name="Comma 2 4 2 4" xfId="332" xr:uid="{7E40F551-7722-44AB-A898-682950F6A777}"/>
    <cellStyle name="Comma 2 4 2 4 2" xfId="1200" xr:uid="{65D7578F-EE8E-475F-B101-68453F735A27}"/>
    <cellStyle name="Comma 2 4 2 4 3" xfId="1686" xr:uid="{D7226DF4-8092-4D8B-9448-A5284F4532AB}"/>
    <cellStyle name="Comma 2 4 2 5" xfId="882" xr:uid="{B0312ED6-D344-4A39-A65D-F1E957D09152}"/>
    <cellStyle name="Comma 2 4 2 5 2" xfId="1429" xr:uid="{03897571-2084-41FC-BF62-E1D3F2E756C1}"/>
    <cellStyle name="Comma 2 4 2 5 3" xfId="1921" xr:uid="{86E5385F-A9B3-4AB0-8E24-C7BDDFD1FA67}"/>
    <cellStyle name="Comma 2 4 2 6" xfId="1058" xr:uid="{8B789237-9874-4DE6-8BBB-70D1AF5BF903}"/>
    <cellStyle name="Comma 2 4 2 6 2" xfId="1595" xr:uid="{B544FFD2-09EE-4844-AD40-5C3307D2DD39}"/>
    <cellStyle name="Comma 2 4 2 7" xfId="1116" xr:uid="{E1D1944F-95C2-4E49-9E89-F25E6DFCFD94}"/>
    <cellStyle name="Comma 2 4 2 8" xfId="1529" xr:uid="{AEF79CAD-AC9A-48D6-8A0B-1B8207A28C9B}"/>
    <cellStyle name="Comma 2 4 3" xfId="301" xr:uid="{96A556D6-6CB5-4A00-9E55-3CEA0C7117AD}"/>
    <cellStyle name="Comma 2 4 3 2" xfId="573" xr:uid="{575477D0-722F-47D5-9868-3BFFBF2E13D7}"/>
    <cellStyle name="Comma 2 4 3 2 2" xfId="1362" xr:uid="{30B9EBC4-EA56-494F-AB9E-B974B4C30EFB}"/>
    <cellStyle name="Comma 2 4 3 2 3" xfId="1852" xr:uid="{33EB73E0-B580-476E-BEE7-A33C643EC3FF}"/>
    <cellStyle name="Comma 2 4 3 3" xfId="454" xr:uid="{ABAA221C-965E-4BE1-B565-420B348A4B48}"/>
    <cellStyle name="Comma 2 4 3 3 2" xfId="1280" xr:uid="{EC32F6D6-98A1-4CAF-9B91-E6A5A2A9277C}"/>
    <cellStyle name="Comma 2 4 3 3 3" xfId="1768" xr:uid="{4A4CD5BC-60DA-432E-9516-8982B069A12B}"/>
    <cellStyle name="Comma 2 4 3 4" xfId="940" xr:uid="{E5677676-B645-4EB4-90C9-EDB77CE081B9}"/>
    <cellStyle name="Comma 2 4 3 4 2" xfId="1444" xr:uid="{C073517C-94FF-4B54-B4ED-17561483BC5E}"/>
    <cellStyle name="Comma 2 4 3 4 3" xfId="1936" xr:uid="{70ED4938-8B30-45CC-A197-FD7DCD82EF7A}"/>
    <cellStyle name="Comma 2 4 3 5" xfId="1180" xr:uid="{A2E6B7AD-9D61-4C9A-B699-8C68A97E554F}"/>
    <cellStyle name="Comma 2 4 3 6" xfId="1665" xr:uid="{6C70AF32-C9F3-4CB1-ABD4-AD938304784C}"/>
    <cellStyle name="Comma 2 4 4" xfId="531" xr:uid="{04ECD440-6EC1-4A9D-9595-32CA5E7BE80B}"/>
    <cellStyle name="Comma 2 4 4 2" xfId="970" xr:uid="{28035D65-1C49-4F14-8121-E9678E719B4B}"/>
    <cellStyle name="Comma 2 4 4 2 2" xfId="1463" xr:uid="{387C2D4C-9B62-432A-A121-D0DF7C6F528C}"/>
    <cellStyle name="Comma 2 4 4 2 3" xfId="1955" xr:uid="{8D610885-93B7-400C-8A07-AC6427CA73B0}"/>
    <cellStyle name="Comma 2 4 4 3" xfId="1331" xr:uid="{627E188F-9E1A-4A81-95AB-CCF1DD33E185}"/>
    <cellStyle name="Comma 2 4 4 4" xfId="1820" xr:uid="{6E560C4F-9F0A-4A54-AE2F-5E579F312082}"/>
    <cellStyle name="Comma 2 4 5" xfId="530" xr:uid="{08F2C0DD-D4C4-4E95-ADF9-13576446825B}"/>
    <cellStyle name="Comma 2 4 5 2" xfId="1330" xr:uid="{7CA1AD82-6C14-446B-A43C-D21017B09E28}"/>
    <cellStyle name="Comma 2 4 5 3" xfId="1819" xr:uid="{BB96F831-E6A8-4898-B6A0-442C33B8F500}"/>
    <cellStyle name="Comma 2 4 6" xfId="602" xr:uid="{56526CB8-E749-4523-9FFD-9A47A2AE3B5F}"/>
    <cellStyle name="Comma 2 4 6 2" xfId="1384" xr:uid="{FB4FAA39-E09A-4AE1-8079-F7B080A71737}"/>
    <cellStyle name="Comma 2 4 6 3" xfId="1874" xr:uid="{9575439F-EC87-4FAE-95A0-0E3D35E94D70}"/>
    <cellStyle name="Comma 2 4 7" xfId="357" xr:uid="{3835CEBE-16F8-496E-BE79-2CBF66248B32}"/>
    <cellStyle name="Comma 2 4 7 2" xfId="1215" xr:uid="{46EE7BEE-0288-42D8-94B5-60CED93F8C2F}"/>
    <cellStyle name="Comma 2 4 7 3" xfId="1701" xr:uid="{B9DE3656-863A-44F9-92F6-016A9CC87204}"/>
    <cellStyle name="Comma 2 4 8" xfId="1046" xr:uid="{8A11A67C-39DA-44AD-A3B3-D818F7818AFB}"/>
    <cellStyle name="Comma 2 4 8 2" xfId="1583" xr:uid="{F1C7D89E-68D6-4D02-90CF-21550651A12D}"/>
    <cellStyle name="Comma 2 4 9" xfId="1104" xr:uid="{4C3439E9-CDD4-4D7D-BAF7-AC5AEC08ED77}"/>
    <cellStyle name="Comma 2 5" xfId="132" xr:uid="{086FE94E-F94D-4011-8321-F4950C3DA31B}"/>
    <cellStyle name="Comma 2 5 2" xfId="348" xr:uid="{C9D3B5DD-C47A-4D21-9DAB-DEE406DA3171}"/>
    <cellStyle name="Comma 2 5 2 2" xfId="477" xr:uid="{D506139D-2725-4BDB-BEDC-AD2CC0AC95E1}"/>
    <cellStyle name="Comma 2 5 2 2 2" xfId="1301" xr:uid="{6F580D98-B573-471E-BCF3-C980B6586F9D}"/>
    <cellStyle name="Comma 2 5 2 2 3" xfId="1790" xr:uid="{9AAD236C-9587-41A4-9393-5B9046B36853}"/>
    <cellStyle name="Comma 2 5 2 3" xfId="943" xr:uid="{FEF18A06-39F4-4CAD-8E3A-F998D75FB436}"/>
    <cellStyle name="Comma 2 5 2 3 2" xfId="1446" xr:uid="{BD2B2FF3-8253-47F6-9203-F2F2353EA5B5}"/>
    <cellStyle name="Comma 2 5 2 3 3" xfId="1938" xr:uid="{C5A80080-1BA3-465D-A1F5-C80667BB3133}"/>
    <cellStyle name="Comma 2 5 2 4" xfId="1210" xr:uid="{9285FDC2-6E1C-4DFF-BD3F-507E03501243}"/>
    <cellStyle name="Comma 2 5 2 5" xfId="1696" xr:uid="{63A7D006-FDF6-48E2-85E1-849ADA069976}"/>
    <cellStyle name="Comma 2 5 3" xfId="444" xr:uid="{4EE63532-F188-4BAD-BFE2-8DA610523A32}"/>
    <cellStyle name="Comma 2 5 3 2" xfId="990" xr:uid="{AADDB432-7C14-417C-B9D9-B25302B2DD83}"/>
    <cellStyle name="Comma 2 5 3 2 2" xfId="1470" xr:uid="{519E504B-54CF-4A19-918B-4670A4199B09}"/>
    <cellStyle name="Comma 2 5 3 2 3" xfId="1963" xr:uid="{827633B7-E6CF-4F91-85C1-1B7A84CE4368}"/>
    <cellStyle name="Comma 2 5 4" xfId="382" xr:uid="{30B83C63-BD70-47A0-BFC6-52D1D1643AA7}"/>
    <cellStyle name="Comma 2 5 4 2" xfId="1233" xr:uid="{A3FFEDD4-A446-4CAF-BFC2-8B67C98C40A8}"/>
    <cellStyle name="Comma 2 5 4 3" xfId="1720" xr:uid="{2AEF7038-716F-4A9D-820F-ACEBBFD4B069}"/>
    <cellStyle name="Comma 2 5 5" xfId="406" xr:uid="{F4F83FC8-EB38-4273-A54C-F95EE6A25D36}"/>
    <cellStyle name="Comma 2 5 6" xfId="854" xr:uid="{AFAE88E4-0F73-455B-8DA5-299168E2B82E}"/>
    <cellStyle name="Comma 2 5 6 2" xfId="1427" xr:uid="{BBB260FE-5BDC-4B26-8AA6-F81FD2CEE53A}"/>
    <cellStyle name="Comma 2 5 6 3" xfId="1919" xr:uid="{EC4A104B-296C-4FE4-84C6-AA30072B9C8E}"/>
    <cellStyle name="Comma 2 5 7" xfId="1065" xr:uid="{6FDA6C2B-89B1-4891-A194-77EB04E44F63}"/>
    <cellStyle name="Comma 2 5 7 2" xfId="1602" xr:uid="{EA1DCF2B-7B8A-4584-8603-F66ECABA3A44}"/>
    <cellStyle name="Comma 2 5 8" xfId="1123" xr:uid="{257045D1-2355-43E1-BC18-6D4C20964B75}"/>
    <cellStyle name="Comma 2 5 9" xfId="1539" xr:uid="{20D6B66F-CC28-4AC4-B304-66008EF355BB}"/>
    <cellStyle name="Comma 2 6" xfId="87" xr:uid="{902ECDB1-7935-4DE1-817A-697E997AE996}"/>
    <cellStyle name="Comma 2 6 2" xfId="480" xr:uid="{3B842AD6-6AF2-4EC0-95DD-B0849F3B92B1}"/>
    <cellStyle name="Comma 2 6 2 2" xfId="973" xr:uid="{59E2DBF3-40BA-469C-9FE3-89272E4B0F69}"/>
    <cellStyle name="Comma 2 6 2 3" xfId="1304" xr:uid="{3EB4DD4F-E396-4EC0-8E85-F1A50DC75AA1}"/>
    <cellStyle name="Comma 2 6 2 4" xfId="1793" xr:uid="{8F222CA5-62F6-4390-846A-6DC4B36803AB}"/>
    <cellStyle name="Comma 2 6 3" xfId="542" xr:uid="{DBCF2A12-3F15-4CC0-A22B-E7B6705EB479}"/>
    <cellStyle name="Comma 2 6 3 2" xfId="1339" xr:uid="{73A1BBDF-7DF7-4091-BC58-9A70287D5F26}"/>
    <cellStyle name="Comma 2 6 3 3" xfId="1829" xr:uid="{9FEADE84-50B3-4BEC-B096-8E721C7598C4}"/>
    <cellStyle name="Comma 2 6 4" xfId="291" xr:uid="{7DB24D7B-53EF-4249-9CD1-DF1653CC440A}"/>
    <cellStyle name="Comma 2 6 4 2" xfId="1176" xr:uid="{61D1D810-C48B-4314-96BF-A851BEF944FC}"/>
    <cellStyle name="Comma 2 6 4 3" xfId="1661" xr:uid="{CEE998D0-ADA0-4144-BB60-1A0B655648C4}"/>
    <cellStyle name="Comma 2 6 5" xfId="668" xr:uid="{65283465-4FCB-42B7-95E8-7A9F0F2C2A98}"/>
    <cellStyle name="Comma 2 6 5 2" xfId="1420" xr:uid="{8AFAA7C3-A93A-425B-A7B9-A9CC3E3D747D}"/>
    <cellStyle name="Comma 2 6 5 3" xfId="1910" xr:uid="{4831EEB6-F6D6-4AC3-BA57-8F4A52ABE316}"/>
    <cellStyle name="Comma 2 7" xfId="197" xr:uid="{A6806A05-05F6-4BD0-B089-1290B3B94F50}"/>
    <cellStyle name="Comma 2 7 2" xfId="440" xr:uid="{D0CDBC9F-0A74-43CE-A7DD-2C04EA83D4CE}"/>
    <cellStyle name="Comma 2 7 2 2" xfId="1267" xr:uid="{BE85B04C-1A42-497F-9B48-8E1D8806ACB7}"/>
    <cellStyle name="Comma 2 7 2 3" xfId="1755" xr:uid="{D5AAA72F-D21F-40D1-AB52-248DBFEBDEDB}"/>
    <cellStyle name="Comma 2 7 3" xfId="557" xr:uid="{8D0D050E-E584-4386-B0EA-23063BE1779C}"/>
    <cellStyle name="Comma 2 7 3 2" xfId="1349" xr:uid="{84BCFF3E-C290-4192-A93F-E1894851F7B6}"/>
    <cellStyle name="Comma 2 7 3 3" xfId="1839" xr:uid="{9347D6F4-AD90-45F4-BC95-1BD75485336C}"/>
    <cellStyle name="Comma 2 7 4" xfId="934" xr:uid="{DB2B8D84-DAF9-4A96-8656-640709EBEA5D}"/>
    <cellStyle name="Comma 2 7 4 2" xfId="1439" xr:uid="{AB696C0D-7CC6-43D4-A318-B59A7EA027E9}"/>
    <cellStyle name="Comma 2 7 4 3" xfId="1931" xr:uid="{6FC06E84-E71B-40D5-A10E-BD6E5FEFADF2}"/>
    <cellStyle name="Comma 2 7 5" xfId="1076" xr:uid="{C529F5F3-4AC0-4BC2-AB03-E2809E4B27AD}"/>
    <cellStyle name="Comma 2 7 5 2" xfId="1618" xr:uid="{AE52495B-A122-4A54-BA2E-D524E313AAAC}"/>
    <cellStyle name="Comma 2 7 6" xfId="1138" xr:uid="{D49F5F0A-2905-4C02-951A-000C67DEB365}"/>
    <cellStyle name="Comma 2 7 7" xfId="1555" xr:uid="{C364FEA2-D749-491F-9DF7-923F71FE1975}"/>
    <cellStyle name="Comma 2 8" xfId="61" xr:uid="{4E86DE49-A779-47EA-8909-14C90D8359FD}"/>
    <cellStyle name="Comma 2 8 2" xfId="427" xr:uid="{0F877BA3-9A6D-4C25-A142-3743C553B2B4}"/>
    <cellStyle name="Comma 2 8 2 2" xfId="640" xr:uid="{CAC6CE95-9AA5-4D1B-AA1E-709021FBEAA1}"/>
    <cellStyle name="Comma 2 8 2 2 2" xfId="1403" xr:uid="{55F5CB49-86ED-4E99-8418-EA5F87A3C5E0}"/>
    <cellStyle name="Comma 2 8 2 2 3" xfId="1893" xr:uid="{B8DD8E27-105B-4C13-BA51-BE2BA640B363}"/>
    <cellStyle name="Comma 2 8 2 3" xfId="1257" xr:uid="{86ECA907-E2F2-43F2-A146-82B881EAA781}"/>
    <cellStyle name="Comma 2 8 2 3 2" xfId="1999" xr:uid="{E7235E37-245C-4AB3-8297-25FC907293E6}"/>
    <cellStyle name="Comma 2 8 2 4" xfId="1745" xr:uid="{362E35D5-A503-43A3-980A-22EBD04485FC}"/>
    <cellStyle name="Comma 2 8 3" xfId="621" xr:uid="{ABD07D4F-4E2A-4450-BEE1-57B94C76C503}"/>
    <cellStyle name="Comma 2 8 3 2" xfId="1394" xr:uid="{F03BA260-C3FD-4F90-A261-DDD83E5B022C}"/>
    <cellStyle name="Comma 2 8 3 3" xfId="1884" xr:uid="{53871789-544F-405E-B88E-9BD807930F73}"/>
    <cellStyle name="Comma 2 8 4" xfId="1096" xr:uid="{E359D79D-05B8-4301-9434-F11CFA949CFD}"/>
    <cellStyle name="Comma 2 8 4 2" xfId="1575" xr:uid="{49F9BB46-9E3D-4623-BB96-DD6EEDF66990}"/>
    <cellStyle name="Comma 2 8 5" xfId="1986" xr:uid="{1523185F-7060-4F78-8758-BCBFEFDFB6F2}"/>
    <cellStyle name="Comma 2 8 6" xfId="1567" xr:uid="{33951B63-098D-45E8-AF64-978ED895A1E3}"/>
    <cellStyle name="Comma 2 8 6 2" xfId="1998" xr:uid="{965B06B1-336F-463F-BD42-20CEC8F46231}"/>
    <cellStyle name="Comma 2 9" xfId="282" xr:uid="{35598D7E-2D09-44B9-AAAC-7ED8360AD364}"/>
    <cellStyle name="Comma 2 9 2" xfId="1170" xr:uid="{B0E85C29-997C-4F1C-8708-49D5C51E49E0}"/>
    <cellStyle name="Comma 2 9 3" xfId="1655" xr:uid="{E05F5C5A-FA27-4724-8FF1-6EE59DC24D02}"/>
    <cellStyle name="Comma 20" xfId="655" xr:uid="{A6E86F91-58F0-46AC-8E53-C87BFD0BBC89}"/>
    <cellStyle name="Comma 20 2" xfId="1015" xr:uid="{92C2B485-06A2-418A-B653-EDC0A5B474B9}"/>
    <cellStyle name="Comma 20 2 2" xfId="1482" xr:uid="{92076CF4-590F-4EC1-A744-98D765FFE17E}"/>
    <cellStyle name="Comma 20 2 3" xfId="1975" xr:uid="{D27EA27B-8C81-4310-A885-4479E28667EF}"/>
    <cellStyle name="Comma 20 3" xfId="963" xr:uid="{257DE82C-9736-41EC-8D26-21EC61CC8BCF}"/>
    <cellStyle name="Comma 20 3 2" xfId="1461" xr:uid="{847D87C5-2BF2-43BC-BEA6-F960F3ECE61D}"/>
    <cellStyle name="Comma 20 3 3" xfId="1953" xr:uid="{FEC36BD9-E9D1-436A-934E-B4C758810EFB}"/>
    <cellStyle name="Comma 20 4" xfId="1412" xr:uid="{3F0674D2-F5A4-4CAE-9A2F-5AE78EADB92B}"/>
    <cellStyle name="Comma 20 5" xfId="1902" xr:uid="{B6268004-F144-4A76-ABDF-60C5CC9672B5}"/>
    <cellStyle name="Comma 21" xfId="151" xr:uid="{7F0F08B0-BD84-46B9-815B-667F7BB9C7FE}"/>
    <cellStyle name="Comma 21 2" xfId="598" xr:uid="{BA976BBC-61E9-40CF-A990-C7F18A838D2A}"/>
    <cellStyle name="Comma 21 2 2" xfId="1020" xr:uid="{7C9EC9E6-4398-4AFC-A853-B78F9CDE2B70}"/>
    <cellStyle name="Comma 21 2 2 2" xfId="1484" xr:uid="{1D4F8878-CF1E-48D6-9B5C-76A61C0A5D56}"/>
    <cellStyle name="Comma 21 2 2 3" xfId="1977" xr:uid="{82CAAC1D-3EA6-421C-B98E-620ABF808A7A}"/>
    <cellStyle name="Comma 21 2 3" xfId="1382" xr:uid="{64917311-67FE-4D0E-A1B8-D00E07F673DE}"/>
    <cellStyle name="Comma 21 2 4" xfId="1872" xr:uid="{7E3021F3-6FDF-47F8-B7E7-6401AB8B1FAD}"/>
    <cellStyle name="Comma 21 3" xfId="1072" xr:uid="{1FF78ED0-612E-4259-A74A-908AE448D5B9}"/>
    <cellStyle name="Comma 21 3 2" xfId="1614" xr:uid="{6D93E5D8-4B51-49FD-B95F-298A2CA21C40}"/>
    <cellStyle name="Comma 21 4" xfId="1135" xr:uid="{CB9A0B90-006D-4604-A680-DEC8C274C888}"/>
    <cellStyle name="Comma 21 5" xfId="1552" xr:uid="{0E303ADD-C655-40A2-8273-DD2CECE32C56}"/>
    <cellStyle name="Comma 214" xfId="118" xr:uid="{7E316598-686B-476A-8A81-EDF596F04000}"/>
    <cellStyle name="Comma 214 2" xfId="1061" xr:uid="{3C56E4AF-410D-4415-8B44-80D588481B41}"/>
    <cellStyle name="Comma 214 2 2" xfId="1598" xr:uid="{A52F325E-FEF5-4AE4-9F1A-FC95839B18C8}"/>
    <cellStyle name="Comma 214 3" xfId="1119" xr:uid="{1118A80C-9666-4BDB-B431-E7E9C2594A01}"/>
    <cellStyle name="Comma 214 4" xfId="1533" xr:uid="{CB5FF5FD-E107-4B92-9249-38863027CD55}"/>
    <cellStyle name="Comma 22" xfId="1010" xr:uid="{EC080FF0-1C59-4364-85CB-410FCE2D9BC3}"/>
    <cellStyle name="Comma 22 2" xfId="1481" xr:uid="{2B7E5437-4AE1-4592-ABC1-BD7FC9AD910D}"/>
    <cellStyle name="Comma 22 2 2" xfId="1996" xr:uid="{6886BDD9-6836-4C33-AE93-10B454F2E70C}"/>
    <cellStyle name="Comma 22 3" xfId="1974" xr:uid="{A060B2E1-F283-41B9-BFA7-C1A6B7721C8F}"/>
    <cellStyle name="Comma 22 4" xfId="1821" xr:uid="{81243FF8-B519-4AD0-AFAE-865043A05D53}"/>
    <cellStyle name="Comma 23" xfId="982" xr:uid="{FCC4C9E4-CA5B-4EF7-AF59-33F5E4127800}"/>
    <cellStyle name="Comma 23 2" xfId="1468" xr:uid="{AFDBF47D-BE34-46D6-BF62-881D7B5FA0E0}"/>
    <cellStyle name="Comma 23 3" xfId="1960" xr:uid="{A0EEBE48-2E2C-42B7-8321-0DD1EE26128F}"/>
    <cellStyle name="Comma 24" xfId="384" xr:uid="{447986FC-2125-4E7A-96C6-9EDEBF0F565C}"/>
    <cellStyle name="Comma 24 2" xfId="515" xr:uid="{4D6692F9-473D-437A-A2A5-3BAD530D26EC}"/>
    <cellStyle name="Comma 24 2 2" xfId="1325" xr:uid="{EC55378F-C767-4BAF-B886-ACD023C9E916}"/>
    <cellStyle name="Comma 24 2 3" xfId="1814" xr:uid="{92B91F66-D02E-48AC-A720-3400D23848A0}"/>
    <cellStyle name="Comma 24 3" xfId="998" xr:uid="{1B5FFB99-BC8B-4B8B-97E9-52FACF478E6D}"/>
    <cellStyle name="Comma 24 3 2" xfId="1476" xr:uid="{601625DF-4226-43D3-9E3A-926933021438}"/>
    <cellStyle name="Comma 24 3 3" xfId="1969" xr:uid="{C8C063DB-191D-4406-89F2-C254FEB220CD}"/>
    <cellStyle name="Comma 24 4" xfId="1235" xr:uid="{58321AA7-75E7-49B6-A926-BB2DE3D3374E}"/>
    <cellStyle name="Comma 24 5" xfId="1722" xr:uid="{51550C59-ECF7-4844-9E2F-1D2FB53059F8}"/>
    <cellStyle name="Comma 25" xfId="1005" xr:uid="{B0E10878-EC39-4614-84EE-AC193188EE0D}"/>
    <cellStyle name="Comma 25 2" xfId="1479" xr:uid="{44AB9C86-218C-4FCF-8484-A756659D2FAE}"/>
    <cellStyle name="Comma 25 3" xfId="1972" xr:uid="{0915E792-749C-44F5-A2A4-EF05DD28999F}"/>
    <cellStyle name="Comma 26" xfId="1003" xr:uid="{EC159687-043D-4E53-A7AF-E2723474FFC8}"/>
    <cellStyle name="Comma 26 2" xfId="1478" xr:uid="{1A3E907D-3C77-44F6-BBB0-2109A094FDA2}"/>
    <cellStyle name="Comma 26 3" xfId="1971" xr:uid="{D4606F43-6582-44E1-8F35-B0D27E5B6DDB}"/>
    <cellStyle name="Comma 27" xfId="999" xr:uid="{E4343DBF-E0C1-45ED-BE12-03B4668498C3}"/>
    <cellStyle name="Comma 27 2" xfId="1477" xr:uid="{33B97AFC-A448-41D3-9E3D-F4F45093A8D4}"/>
    <cellStyle name="Comma 27 3" xfId="1970" xr:uid="{C8B40E0C-1E2A-4CEB-9EFC-D17F8E3A416C}"/>
    <cellStyle name="Comma 28" xfId="1006" xr:uid="{38524D0D-6585-4037-B205-2E2444458EC2}"/>
    <cellStyle name="Comma 28 2" xfId="1480" xr:uid="{7D651B3C-F5E8-4E9A-8292-7DD15CFDFD30}"/>
    <cellStyle name="Comma 28 3" xfId="1973" xr:uid="{00A8058F-7618-4E9A-B59A-70EFD881EFC9}"/>
    <cellStyle name="Comma 29" xfId="1023" xr:uid="{C9352AF8-3311-4AEC-A9D1-17FC64F98963}"/>
    <cellStyle name="Comma 29 2" xfId="1485" xr:uid="{E84CC050-D17C-432D-89DF-D8AC1449D278}"/>
    <cellStyle name="Comma 29 2 30 2" xfId="409" xr:uid="{8BDD6E8A-D3FF-400A-913B-155527641EE3}"/>
    <cellStyle name="Comma 29 2 30 2 2" xfId="442" xr:uid="{54BD218F-AD57-46B8-9DA7-1FA11ED62DEC}"/>
    <cellStyle name="Comma 29 2 30 2 2 2" xfId="1269" xr:uid="{71CC0503-E265-4427-B49D-EB5155CDAE60}"/>
    <cellStyle name="Comma 29 2 30 2 2 3" xfId="1757" xr:uid="{879BE411-65EE-4E45-B5C3-4FB8419D9DFD}"/>
    <cellStyle name="Comma 29 2 30 2 3" xfId="559" xr:uid="{591DCCC0-F740-4F09-A391-C6F0FF66CE73}"/>
    <cellStyle name="Comma 29 2 30 2 3 2" xfId="1351" xr:uid="{253359A6-7277-4BA2-AD43-AA34DDB9BC6A}"/>
    <cellStyle name="Comma 29 2 30 2 3 3" xfId="1841" xr:uid="{8E1FA135-E312-4655-81ED-DD9AE3ADFD89}"/>
    <cellStyle name="Comma 29 2 30 2 4" xfId="1248" xr:uid="{FE45FAD2-3BE5-451B-9C36-B9FA3028201F}"/>
    <cellStyle name="Comma 29 2 30 2 5" xfId="1736" xr:uid="{0BBA7BEF-4D4B-4E8F-8599-06AD36421654}"/>
    <cellStyle name="Comma 29 3" xfId="1978" xr:uid="{5D5E5591-01BE-4B9B-9C2B-9BD8B0D2E967}"/>
    <cellStyle name="Comma 3" xfId="55" xr:uid="{17A80C29-74FC-4F9C-9029-8629C0DCF4E1}"/>
    <cellStyle name="Comma 3 11" xfId="393" xr:uid="{8048D201-0C5C-48CB-9EE6-91676D60D39B}"/>
    <cellStyle name="Comma 3 11 2" xfId="1242" xr:uid="{7C6D72A6-C726-4E8B-94D7-E9BC4F42E7A3}"/>
    <cellStyle name="Comma 3 11 3" xfId="1730" xr:uid="{86F5A690-18A4-4E90-8978-E7BCF6652D1C}"/>
    <cellStyle name="Comma 3 2" xfId="76" xr:uid="{407780B7-CBBC-4CD7-8A14-8CCD1F1C28BB}"/>
    <cellStyle name="Comma 3 2 10" xfId="1044" xr:uid="{144E44D5-966D-41EA-BD34-4B2EC10EBFD3}"/>
    <cellStyle name="Comma 3 2 10 2" xfId="1581" xr:uid="{08A8C55A-EE84-4EBD-84D6-9DA3435F1094}"/>
    <cellStyle name="Comma 3 2 11" xfId="1102" xr:uid="{34F8A2FD-8BF7-42C9-8C7D-27C91A19BAA3}"/>
    <cellStyle name="Comma 3 2 12" xfId="1513" xr:uid="{C2DE041A-977C-41FC-BDA3-F96488E3B850}"/>
    <cellStyle name="Comma 3 2 2" xfId="271" xr:uid="{6AB9D97C-17CC-4408-A7D6-5024AE528D31}"/>
    <cellStyle name="Comma 3 2 2 2" xfId="293" xr:uid="{0F2E8697-7C8E-4F93-8F13-DFADBB98E982}"/>
    <cellStyle name="Comma 3 2 2 2 2" xfId="329" xr:uid="{E94870ED-BFEF-4479-98E1-CC6C72A450FF}"/>
    <cellStyle name="Comma 3 2 2 2 2 2" xfId="474" xr:uid="{D7A4C94C-9807-4B76-9F23-ACC22FE93163}"/>
    <cellStyle name="Comma 3 2 2 2 2 2 2" xfId="1298" xr:uid="{4BA9C4DF-6E78-4C9A-8917-A0AEA69AE73A}"/>
    <cellStyle name="Comma 3 2 2 2 2 2 3" xfId="1787" xr:uid="{3BA41DA4-13A0-4C2F-8DBD-26F5D0890C14}"/>
    <cellStyle name="Comma 3 2 2 2 2 3" xfId="590" xr:uid="{6B1B7FDD-69C9-4519-A4E6-53E2A7ABB0D9}"/>
    <cellStyle name="Comma 3 2 2 2 2 3 2" xfId="1376" xr:uid="{25DA0E86-E908-4110-B2E9-C28D168C8956}"/>
    <cellStyle name="Comma 3 2 2 2 2 3 3" xfId="1866" xr:uid="{46A58F13-F5A0-46D3-869F-96357B8E3E2F}"/>
    <cellStyle name="Comma 3 2 2 2 2 4" xfId="1198" xr:uid="{72E36A92-CA54-4A65-8276-85510152EBF6}"/>
    <cellStyle name="Comma 3 2 2 2 2 5" xfId="1684" xr:uid="{261BC82B-6AD2-4D41-A9FC-E7CA9B66D01D}"/>
    <cellStyle name="Comma 3 2 2 2 3" xfId="470" xr:uid="{47D0DAF7-A261-4EF5-9E5B-397E3F4CD493}"/>
    <cellStyle name="Comma 3 2 2 2 3 2" xfId="1294" xr:uid="{224E42E5-BCD1-4EE5-AEB7-0C9068395575}"/>
    <cellStyle name="Comma 3 2 2 2 3 3" xfId="1783" xr:uid="{1867DE73-B3C5-45A1-9E4E-DDC87E31BE15}"/>
    <cellStyle name="Comma 3 2 2 2 4" xfId="1177" xr:uid="{7FADF75D-E3BE-42C0-9D8D-8B7BB739E13D}"/>
    <cellStyle name="Comma 3 2 2 2 5" xfId="1662" xr:uid="{17C10263-D162-47FE-9D6A-75B18EC00745}"/>
    <cellStyle name="Comma 3 2 2 3" xfId="423" xr:uid="{D1B144E1-2D49-487F-A93E-B3BFEC24CBFC}"/>
    <cellStyle name="Comma 3 2 2 3 2" xfId="539" xr:uid="{C17090E3-4968-4784-B6C9-71D2F7F0D7CF}"/>
    <cellStyle name="Comma 3 2 2 3 2 2" xfId="1337" xr:uid="{084AA8AD-E2DE-4211-935A-687EFF8DB22E}"/>
    <cellStyle name="Comma 3 2 2 3 2 3" xfId="1827" xr:uid="{73D87A3A-0F48-4598-8F92-409E384F2137}"/>
    <cellStyle name="Comma 3 2 2 3 3" xfId="1255" xr:uid="{2975C940-DCC8-4DD0-9768-6B786E367EB4}"/>
    <cellStyle name="Comma 3 2 2 3 4" xfId="1743" xr:uid="{77C4CC25-319C-4966-8425-F3E0CAB1E4EE}"/>
    <cellStyle name="Comma 3 2 2 4" xfId="288" xr:uid="{66BC4920-E775-414C-AB9A-33AFFF630E68}"/>
    <cellStyle name="Comma 3 2 2 4 2" xfId="1174" xr:uid="{0505EEC9-4BE1-40E7-85E8-C5281013E8B4}"/>
    <cellStyle name="Comma 3 2 2 4 3" xfId="1659" xr:uid="{47176E0A-E258-4866-A51C-E2D0395CB11F}"/>
    <cellStyle name="Comma 3 2 2 5" xfId="619" xr:uid="{06507400-029D-4010-84D2-E535316530FD}"/>
    <cellStyle name="Comma 3 2 2 5 2" xfId="1393" xr:uid="{A9DAD68B-30A2-462F-AEC8-B2FCCBAA484C}"/>
    <cellStyle name="Comma 3 2 2 5 3" xfId="1883" xr:uid="{6ECAF799-690B-4816-9CB1-6B6FB6F805C8}"/>
    <cellStyle name="Comma 3 2 2 6" xfId="1164" xr:uid="{DA4629C5-82C8-439F-B130-09717C5D9AEF}"/>
    <cellStyle name="Comma 3 2 2 7" xfId="1648" xr:uid="{69C2EF49-1AB6-4703-A2B1-E88A12D9D3BA}"/>
    <cellStyle name="Comma 3 2 3" xfId="264" xr:uid="{913E148A-11B0-481C-9251-D97EE2C34F71}"/>
    <cellStyle name="Comma 3 2 3 2" xfId="441" xr:uid="{700CDA0A-7E02-44E2-A4D8-A3971C493583}"/>
    <cellStyle name="Comma 3 2 3 2 2" xfId="558" xr:uid="{E175F01E-9532-4565-BE62-EEF3E0491997}"/>
    <cellStyle name="Comma 3 2 3 2 2 2" xfId="1350" xr:uid="{851BD710-F385-4B67-8C9E-217B242EF604}"/>
    <cellStyle name="Comma 3 2 3 2 2 3" xfId="1840" xr:uid="{FF9F47BC-B382-4EC9-AD40-4504B43C7923}"/>
    <cellStyle name="Comma 3 2 3 2 3" xfId="1268" xr:uid="{F6312F65-425C-4B96-B23E-17B6677DA0AC}"/>
    <cellStyle name="Comma 3 2 3 2 4" xfId="1756" xr:uid="{E42B3BDE-E060-4C0B-AA4B-79B5674D1956}"/>
    <cellStyle name="Comma 3 2 3 3" xfId="503" xr:uid="{D4E79098-4C8B-4C24-B169-0C1EFF955BEA}"/>
    <cellStyle name="Comma 3 2 3 3 2" xfId="1320" xr:uid="{5844908E-476A-42F6-8DCA-E48E80C4FBCC}"/>
    <cellStyle name="Comma 3 2 3 3 3" xfId="1809" xr:uid="{16828F3C-C4E8-40F6-A2E5-1C50DE8A0D70}"/>
    <cellStyle name="Comma 3 2 3 4" xfId="642" xr:uid="{09FE1CC4-91F4-4B15-B0DA-10CBA8FEE201}"/>
    <cellStyle name="Comma 3 2 3 4 2" xfId="1405" xr:uid="{C51DC8DE-FBA7-46C0-9F05-7A53B10A8584}"/>
    <cellStyle name="Comma 3 2 3 4 3" xfId="1895" xr:uid="{AB5877D4-CF9B-4454-90E5-49C51B3DE177}"/>
    <cellStyle name="Comma 3 2 3 5" xfId="1160" xr:uid="{BC0D5BCA-BD72-42FA-A70E-63F8F77D44C6}"/>
    <cellStyle name="Comma 3 2 3 6" xfId="1644" xr:uid="{3E992C88-BC5E-4E85-80AE-BD791E0AE0F9}"/>
    <cellStyle name="Comma 3 2 4" xfId="371" xr:uid="{65F26486-223A-42FD-A8D6-6DEF837CC17F}"/>
    <cellStyle name="Comma 3 2 4 2" xfId="535" xr:uid="{8334D815-73D3-48C8-9710-BD9F5EEEFB7F}"/>
    <cellStyle name="Comma 3 2 4 2 2" xfId="1334" xr:uid="{3FBD4EDE-5F4F-4CC7-8BC9-307BE63294E7}"/>
    <cellStyle name="Comma 3 2 4 2 3" xfId="1824" xr:uid="{FDCB804E-2960-402C-AFDC-A3D954DFBF05}"/>
    <cellStyle name="Comma 3 2 4 3" xfId="1225" xr:uid="{F9BDB6A1-2724-4D79-8146-9E3AD9FB7CAA}"/>
    <cellStyle name="Comma 3 2 4 4" xfId="1711" xr:uid="{0B9D6587-9908-42B1-8307-ED03EBBFA707}"/>
    <cellStyle name="Comma 3 2 5" xfId="391" xr:uid="{1B7A3923-934F-4405-ABF1-13D8BEA9C76D}"/>
    <cellStyle name="Comma 3 2 5 2" xfId="1240" xr:uid="{3E66D618-82E0-4B43-B380-E5D625CC06D2}"/>
    <cellStyle name="Comma 3 2 5 3" xfId="1728" xr:uid="{7CA33F0F-D53B-4209-926B-0A6CA8E50890}"/>
    <cellStyle name="Comma 3 2 6" xfId="489" xr:uid="{2282936F-CF4C-4D7F-92DC-AE8DC9068E43}"/>
    <cellStyle name="Comma 3 2 6 2" xfId="1311" xr:uid="{337D17EB-B62F-42B7-ACA1-B93D023AF620}"/>
    <cellStyle name="Comma 3 2 6 3" xfId="1800" xr:uid="{9B7E4421-2299-4EAE-8C80-2E6E28D5BE17}"/>
    <cellStyle name="Comma 3 2 7" xfId="492" xr:uid="{FEDB113D-7062-46CE-B127-91077FD76474}"/>
    <cellStyle name="Comma 3 2 7 2" xfId="495" xr:uid="{529F628A-45CB-486A-ACFB-98F8106E49B1}"/>
    <cellStyle name="Comma 3 2 7 2 2" xfId="506" xr:uid="{A08F5CEA-3207-46FE-95F3-C71B2300A0BB}"/>
    <cellStyle name="Comma 3 2 7 2 2 2" xfId="1321" xr:uid="{582C39F2-5445-4E0E-A53E-D62A17207B78}"/>
    <cellStyle name="Comma 3 2 7 2 2 3" xfId="1810" xr:uid="{9C3EA72F-2B2A-4388-80DD-92CCBDD1FD16}"/>
    <cellStyle name="Comma 3 2 7 2 3" xfId="1315" xr:uid="{16A53E20-3BB9-4980-863E-DE643C28AA47}"/>
    <cellStyle name="Comma 3 2 7 2 4" xfId="1804" xr:uid="{E0B0B326-542B-42F5-ADAC-8DBCD3392C93}"/>
    <cellStyle name="Comma 3 2 7 3" xfId="520" xr:uid="{E361F0C6-A10B-4496-BE37-FCD7C1EEC343}"/>
    <cellStyle name="Comma 3 2 7 3 2" xfId="1327" xr:uid="{763F9347-8667-4BCB-92A7-95AC1F95F75B}"/>
    <cellStyle name="Comma 3 2 7 3 3" xfId="1816" xr:uid="{8997CA23-C001-4F18-88DC-E76D868EED41}"/>
    <cellStyle name="Comma 3 2 7 4" xfId="499" xr:uid="{A8B5300D-73FB-44D8-8160-F105162B478C}"/>
    <cellStyle name="Comma 3 2 7 4 2" xfId="1318" xr:uid="{BAF42088-7289-4CF8-812F-8B6627AA0A06}"/>
    <cellStyle name="Comma 3 2 7 4 3" xfId="1807" xr:uid="{8B163DDD-8EB9-4676-8736-A11B20E05F36}"/>
    <cellStyle name="Comma 3 2 7 5" xfId="1313" xr:uid="{A825A2F8-29A6-4DDA-B9A9-5B090B731C32}"/>
    <cellStyle name="Comma 3 2 7 6" xfId="1802" xr:uid="{71CACB26-9C74-48EC-B6A0-C7BA91D0AA8B}"/>
    <cellStyle name="Comma 3 2 8" xfId="252" xr:uid="{10ADC511-EBBB-4D5E-9A82-756B5704A215}"/>
    <cellStyle name="Comma 3 2 8 2" xfId="1156" xr:uid="{59E4050B-B91A-4C41-AB05-05E3724440D4}"/>
    <cellStyle name="Comma 3 2 8 3" xfId="1639" xr:uid="{82A1436A-4AC8-459C-A944-E1C6270FE08C}"/>
    <cellStyle name="Comma 3 2 9" xfId="617" xr:uid="{114914BD-FD92-4DB0-8B21-C2A1D1AEC17C}"/>
    <cellStyle name="Comma 3 2 9 2" xfId="1392" xr:uid="{C7D37AB5-B733-40A4-BE72-F36B07205CA6}"/>
    <cellStyle name="Comma 3 2 9 3" xfId="1882" xr:uid="{F43C0EDE-754C-4884-A71A-327249B554D7}"/>
    <cellStyle name="Comma 3 3" xfId="82" xr:uid="{95021E1C-7E1A-4914-9A58-467E20DDAC8C}"/>
    <cellStyle name="Comma 3 3 10" xfId="1105" xr:uid="{CDF944BF-7C2F-401D-8517-2E8BEC978D53}"/>
    <cellStyle name="Comma 3 3 11" xfId="1517" xr:uid="{A3A30E8F-66CC-49C4-873D-9C2B76DBB9C1}"/>
    <cellStyle name="Comma 3 3 2" xfId="108" xr:uid="{5B2B6A08-0D45-4935-8CBD-1B5C9B3B1C4D}"/>
    <cellStyle name="Comma 3 3 2 2" xfId="273" xr:uid="{65939462-F40A-454A-AA76-B6F77AAE570C}"/>
    <cellStyle name="Comma 3 3 2 2 2" xfId="463" xr:uid="{BFA700E6-B386-4C2D-B437-00568CAB0B8A}"/>
    <cellStyle name="Comma 3 3 2 2 2 2" xfId="1287" xr:uid="{D5477A48-63B5-4C4F-B762-0EEAF4DCAEB5}"/>
    <cellStyle name="Comma 3 3 2 2 2 3" xfId="1776" xr:uid="{06578358-E429-4F74-B333-B7520DA13E90}"/>
    <cellStyle name="Comma 3 3 2 2 3" xfId="981" xr:uid="{DDB40CFD-C2DD-488C-B105-608CD50AD1E2}"/>
    <cellStyle name="Comma 3 3 2 2 3 2" xfId="1467" xr:uid="{E8A2FDA8-CEEA-45B8-A420-305BD7493CE7}"/>
    <cellStyle name="Comma 3 3 2 2 3 3" xfId="1959" xr:uid="{9B477EE7-AD7B-425D-BDA5-5E26146D70A4}"/>
    <cellStyle name="Comma 3 3 2 2 4" xfId="1165" xr:uid="{C04477C7-5418-4BA6-8A46-C0CC2E495A1F}"/>
    <cellStyle name="Comma 3 3 2 2 5" xfId="1649" xr:uid="{D2338D7A-AE51-4F9D-B57A-FEC044D4EBC2}"/>
    <cellStyle name="Comma 3 3 2 3" xfId="321" xr:uid="{B13E9F3B-8F2E-4A9D-B3F2-9C7680C7F089}"/>
    <cellStyle name="Comma 3 3 2 3 2" xfId="581" xr:uid="{DB422FA8-62C7-4F68-B778-996CAB12FF5A}"/>
    <cellStyle name="Comma 3 3 2 3 2 2" xfId="1369" xr:uid="{6FA4FB3B-2F78-4229-93FE-60D93B385D2D}"/>
    <cellStyle name="Comma 3 3 2 3 2 3" xfId="1859" xr:uid="{055815B2-687F-4E0C-B85E-519DA1B8EB77}"/>
    <cellStyle name="Comma 3 3 2 3 3" xfId="1193" xr:uid="{0E55BE68-0BA7-40A5-B0E4-622EE4A1A364}"/>
    <cellStyle name="Comma 3 3 2 3 4" xfId="1678" xr:uid="{F2A3A8DE-58E1-4D40-A436-B1A0B3F6F921}"/>
    <cellStyle name="Comma 3 3 2 4" xfId="241" xr:uid="{7CA57F6C-1B61-4995-8AF1-69A663E80384}"/>
    <cellStyle name="Comma 3 3 2 4 2" xfId="1151" xr:uid="{A3BF767D-116D-45E6-B7CC-3CC72B3352D7}"/>
    <cellStyle name="Comma 3 3 2 4 3" xfId="1633" xr:uid="{EF7930CF-38BF-48AE-9663-429BCF6A60C5}"/>
    <cellStyle name="Comma 3 3 2 5" xfId="1055" xr:uid="{7C8814DB-5ABA-4BE8-9CD7-70D6BD7C3EBA}"/>
    <cellStyle name="Comma 3 3 2 5 2" xfId="1592" xr:uid="{92038559-C782-4A98-BF79-3A6A7D6C7030}"/>
    <cellStyle name="Comma 3 3 2 6" xfId="1113" xr:uid="{F77FF2F5-0032-4FF7-81DC-CF0A32DE900E}"/>
    <cellStyle name="Comma 3 3 2 7" xfId="1526" xr:uid="{10C00B75-1307-48B5-9077-A17749A80A45}"/>
    <cellStyle name="Comma 3 3 3" xfId="128" xr:uid="{E042093D-3E70-42C1-91B2-3AABC0ABB5FD}"/>
    <cellStyle name="Comma 3 3 3 2" xfId="333" xr:uid="{209EB8B1-AB10-4373-9B9F-EB43C34D471C}"/>
    <cellStyle name="Comma 3 3 3 2 2" xfId="478" xr:uid="{DA2CCC54-8574-43BA-8D7F-212AB12EAF3A}"/>
    <cellStyle name="Comma 3 3 3 2 2 2" xfId="1302" xr:uid="{A4000281-6418-41FD-B044-50B2C0F26CE5}"/>
    <cellStyle name="Comma 3 3 3 2 2 3" xfId="1791" xr:uid="{AE288B7E-EB8F-48CE-9417-9FFA67FC5F65}"/>
    <cellStyle name="Comma 3 3 3 2 3" xfId="1201" xr:uid="{93A245D4-08DD-4582-8B10-5ABF56DBFE4E}"/>
    <cellStyle name="Comma 3 3 3 2 4" xfId="1687" xr:uid="{051BB274-90C4-4B45-AB3C-55444A5BB66F}"/>
    <cellStyle name="Comma 3 3 3 3" xfId="551" xr:uid="{37A6AB29-9D38-42DD-84FF-6DC1E805415A}"/>
    <cellStyle name="Comma 3 3 3 3 2" xfId="1346" xr:uid="{283BE987-FED4-4E4E-BB00-5009E07EDC53}"/>
    <cellStyle name="Comma 3 3 3 3 3" xfId="1836" xr:uid="{666B237A-4EB8-4782-9D19-903296959BD9}"/>
    <cellStyle name="Comma 3 3 3 4" xfId="338" xr:uid="{3404A8FE-6D3D-44D8-8454-E202A58015E2}"/>
    <cellStyle name="Comma 3 3 3 4 2" xfId="1204" xr:uid="{2BB4BA55-CB6E-43CC-964A-61EB0C3E46A1}"/>
    <cellStyle name="Comma 3 3 3 4 3" xfId="1690" xr:uid="{EACF880C-5298-4E8E-B86C-E7FBB22C05E1}"/>
    <cellStyle name="Comma 3 3 3 5" xfId="1064" xr:uid="{2CB80A33-D675-451E-9A17-78FB65EF9CF1}"/>
    <cellStyle name="Comma 3 3 3 5 2" xfId="1601" xr:uid="{A89644B6-98EE-4726-B26F-3F2276414088}"/>
    <cellStyle name="Comma 3 3 3 6" xfId="1122" xr:uid="{64FEAE16-24D2-41BF-A2B4-0E71E77E7F75}"/>
    <cellStyle name="Comma 3 3 3 7" xfId="1538" xr:uid="{24473855-44E4-41D2-9097-956982F8A11B}"/>
    <cellStyle name="Comma 3 3 4" xfId="109" xr:uid="{8539245C-A4EB-438E-B8CA-895006E8CDAC}"/>
    <cellStyle name="Comma 3 3 4 2" xfId="436" xr:uid="{2CF957A5-7E80-4EDB-B1C3-65F411858355}"/>
    <cellStyle name="Comma 3 3 4 2 2" xfId="1264" xr:uid="{A5D5B3C8-46A0-463E-910B-823B20E340CF}"/>
    <cellStyle name="Comma 3 3 4 2 3" xfId="1752" xr:uid="{00FB1930-2845-43B3-AE0A-638F4ADB4F82}"/>
    <cellStyle name="Comma 3 3 4 3" xfId="1056" xr:uid="{2AA4006D-45EC-4195-A0C4-5654D23B5E26}"/>
    <cellStyle name="Comma 3 3 4 3 2" xfId="1593" xr:uid="{BBD0A322-135E-4451-BA4F-BB2BC9952997}"/>
    <cellStyle name="Comma 3 3 4 4" xfId="1114" xr:uid="{4AC020FA-7D5D-48E6-A663-A37CFCDAAA5D}"/>
    <cellStyle name="Comma 3 3 4 5" xfId="1527" xr:uid="{D8A2FBE0-FAD9-4D7D-93C9-0F5D2D33BD21}"/>
    <cellStyle name="Comma 3 3 5" xfId="304" xr:uid="{D9D68A34-5797-4A55-BB5B-B9CD82177069}"/>
    <cellStyle name="Comma 3 3 5 2" xfId="491" xr:uid="{37111304-EE4B-4136-82BA-0ABA73682631}"/>
    <cellStyle name="Comma 3 3 5 2 2" xfId="1312" xr:uid="{6B8788DD-1240-4B82-A24B-CF6465074060}"/>
    <cellStyle name="Comma 3 3 5 2 3" xfId="1801" xr:uid="{A83496EA-9683-4C87-9262-396B87FAABD1}"/>
    <cellStyle name="Comma 3 3 5 3" xfId="1181" xr:uid="{ED35DB56-C623-47AE-9C25-5F2EF3A77E63}"/>
    <cellStyle name="Comma 3 3 5 4" xfId="1666" xr:uid="{5A3782BD-17D3-491E-8A2F-902AB16146E6}"/>
    <cellStyle name="Comma 3 3 6" xfId="507" xr:uid="{DF608E2B-4213-4C34-8474-233A4D9EB009}"/>
    <cellStyle name="Comma 3 3 6 2" xfId="1322" xr:uid="{A504510E-6933-4DF8-B636-A09359EF0638}"/>
    <cellStyle name="Comma 3 3 6 3" xfId="1811" xr:uid="{54482958-DFDE-4BC4-9956-123E401F7EC1}"/>
    <cellStyle name="Comma 3 3 7" xfId="613" xr:uid="{75354B0B-B108-41E5-8BC1-2A3F8659FE96}"/>
    <cellStyle name="Comma 3 3 7 2" xfId="1390" xr:uid="{1E73DE54-FE4F-453F-8F02-3DB0BCABE17A}"/>
    <cellStyle name="Comma 3 3 7 3" xfId="1880" xr:uid="{DF8FD1A6-174B-4E8F-B579-92FDED10C9B6}"/>
    <cellStyle name="Comma 3 3 8" xfId="415" xr:uid="{912877FF-DEA2-4628-A2B3-BA8661FFC583}"/>
    <cellStyle name="Comma 3 3 8 2" xfId="1250" xr:uid="{70F34957-E3AC-4E2F-B8B9-3D4ED629542E}"/>
    <cellStyle name="Comma 3 3 8 3" xfId="1738" xr:uid="{6E978657-464C-4CBD-A04A-80D203B35BD3}"/>
    <cellStyle name="Comma 3 3 9" xfId="1047" xr:uid="{4A42C086-BE64-4FB8-A550-DEEEA4776013}"/>
    <cellStyle name="Comma 3 3 9 2" xfId="1584" xr:uid="{3D65C880-0A26-4FBA-A6A1-0D5B59A79259}"/>
    <cellStyle name="Comma 3 4" xfId="202" xr:uid="{36113DF5-17F9-4271-8B91-C1F2FD680881}"/>
    <cellStyle name="Comma 3 4 2" xfId="313" xr:uid="{ABA229BE-466C-404C-85EC-E36B950EAB61}"/>
    <cellStyle name="Comma 3 4 2 2" xfId="475" xr:uid="{645DDFE3-0336-4AD9-9594-430608592A85}"/>
    <cellStyle name="Comma 3 4 2 2 2" xfId="1299" xr:uid="{8CE0828A-C10F-416A-9E6B-97A52385B056}"/>
    <cellStyle name="Comma 3 4 2 2 3" xfId="1788" xr:uid="{F80762BF-8386-40CF-979B-852349A94C86}"/>
    <cellStyle name="Comma 3 4 2 3" xfId="1187" xr:uid="{E8DE8888-ED0D-4F17-B74D-D50985374E34}"/>
    <cellStyle name="Comma 3 4 2 4" xfId="1672" xr:uid="{F8D6C409-A67E-49BC-BEEF-D6309CD4FBE9}"/>
    <cellStyle name="Comma 3 4 3" xfId="459" xr:uid="{9450D631-46F6-4AF5-85E4-DAD107B32A09}"/>
    <cellStyle name="Comma 3 4 3 2" xfId="577" xr:uid="{7D89BF20-5822-4874-B29F-B08BBBC9CB4E}"/>
    <cellStyle name="Comma 3 4 3 2 2" xfId="1366" xr:uid="{DCF58CD3-80DE-4D06-B7F1-ADE2AF3ED609}"/>
    <cellStyle name="Comma 3 4 3 2 3" xfId="1856" xr:uid="{349721BE-7641-45A0-909C-C5F729E13765}"/>
    <cellStyle name="Comma 3 4 3 3" xfId="1284" xr:uid="{4921F8FE-5930-4B5F-A48C-3215455F427B}"/>
    <cellStyle name="Comma 3 4 3 4" xfId="1773" xr:uid="{51FE7BF2-F384-426F-B453-4D11F868F2DB}"/>
    <cellStyle name="Comma 3 4 4" xfId="497" xr:uid="{060E53D1-B75D-416F-9C1E-566D3443AAFB}"/>
    <cellStyle name="Comma 3 4 4 2" xfId="1316" xr:uid="{4B61899F-EBFF-4CA3-87D4-8EA99CA5F5E8}"/>
    <cellStyle name="Comma 3 4 4 3" xfId="1805" xr:uid="{BD0799B0-D213-496C-8E36-6903E19C07EA}"/>
    <cellStyle name="Comma 3 4 5" xfId="309" xr:uid="{109687BA-3150-4A65-B980-01EFA4AB2722}"/>
    <cellStyle name="Comma 3 4 5 2" xfId="1184" xr:uid="{3C1709C0-09C1-482E-B374-23382CCEBAF3}"/>
    <cellStyle name="Comma 3 4 5 3" xfId="1669" xr:uid="{E1BCA893-E82C-49BD-89A7-26535FB0D4B0}"/>
    <cellStyle name="Comma 3 4 6" xfId="1081" xr:uid="{A398977B-CFAD-4D44-88F7-BA99976EB4F3}"/>
    <cellStyle name="Comma 3 4 6 2" xfId="1623" xr:uid="{E774B905-0ECA-4505-8829-4C37AFA51885}"/>
    <cellStyle name="Comma 3 4 7" xfId="1143" xr:uid="{F0FB21F9-ADF9-4A33-976F-849A176BE269}"/>
    <cellStyle name="Comma 3 4 8" xfId="1560" xr:uid="{D666FD02-3F4F-48E2-8E6A-F16CF2774D5F}"/>
    <cellStyle name="Comma 3 5" xfId="64" xr:uid="{A3B2FBBE-CFA4-4855-937C-AE4018ECAADB}"/>
    <cellStyle name="Comma 3 5 2" xfId="443" xr:uid="{CB6E2FD8-B884-4512-917A-F802E17CC89B}"/>
    <cellStyle name="Comma 3 5 2 2" xfId="1270" xr:uid="{C7C27D76-0443-4BD3-ACB6-89F148B6CCF2}"/>
    <cellStyle name="Comma 3 5 2 3" xfId="1758" xr:uid="{1F5337C9-01CD-419C-9306-09114D81A28E}"/>
    <cellStyle name="Comma 3 5 3" xfId="561" xr:uid="{96C11EC3-359A-408A-A4EF-51445AC4D5E2}"/>
    <cellStyle name="Comma 3 5 3 2" xfId="1352" xr:uid="{C138214E-F359-4252-9A00-D1C213B063E0}"/>
    <cellStyle name="Comma 3 5 3 3" xfId="1842" xr:uid="{C1FCBB49-54C6-47A8-9592-26952ABFE74B}"/>
    <cellStyle name="Comma 3 5 4" xfId="269" xr:uid="{466935A7-8A1D-490C-ADB0-12EAF0A41B91}"/>
    <cellStyle name="Comma 3 5 4 2" xfId="1163" xr:uid="{EBC50C1B-965D-46BA-A96F-69C5A1126D39}"/>
    <cellStyle name="Comma 3 5 4 3" xfId="1647" xr:uid="{18697B5E-275D-4E0A-82B0-64E05ED102FD}"/>
    <cellStyle name="Comma 3 5 5" xfId="1098" xr:uid="{7736E4D1-ADE5-4D00-B38D-647159008383}"/>
    <cellStyle name="Comma 3 5 6" xfId="1577" xr:uid="{3B9577D7-92A3-4BB3-80C9-13BD0B693C4F}"/>
    <cellStyle name="Comma 3 6" xfId="285" xr:uid="{A8511212-5CFD-4F16-A195-49263E0CF044}"/>
    <cellStyle name="Comma 3 6 2" xfId="546" xr:uid="{A600C203-B4AA-4AD3-8281-8ED513405CE5}"/>
    <cellStyle name="Comma 3 6 2 2" xfId="1343" xr:uid="{09C41D2F-4EF2-49C7-BFE4-8A9CCF43DE48}"/>
    <cellStyle name="Comma 3 6 2 3" xfId="1833" xr:uid="{27642C0C-876C-43E9-8CB7-249158276433}"/>
    <cellStyle name="Comma 3 6 3" xfId="432" xr:uid="{92ED6901-0569-46E5-83D8-10ACAFCE7D58}"/>
    <cellStyle name="Comma 3 6 3 2" xfId="1261" xr:uid="{693BE15A-72C2-4822-A353-BF2DE5D36EA8}"/>
    <cellStyle name="Comma 3 6 3 3" xfId="1749" xr:uid="{3848EC3E-BB32-497D-9516-B7397582EF84}"/>
    <cellStyle name="Comma 3 6 4" xfId="1173" xr:uid="{F164B958-9470-4A9F-ADF6-F7E3E2448B89}"/>
    <cellStyle name="Comma 3 6 5" xfId="1658" xr:uid="{14F34FE5-27A7-4EFE-AAD6-61CB9BFC10D6}"/>
    <cellStyle name="Comma 3 7" xfId="337" xr:uid="{35F4B5F9-C3A8-4212-B4C6-BFF513EF66C6}"/>
    <cellStyle name="Comma 3 7 2" xfId="659" xr:uid="{12C08904-6F6B-4DBE-99B6-CE162887AFDD}"/>
    <cellStyle name="Comma 3 7 2 2" xfId="1414" xr:uid="{5178FB05-EB65-4B81-86B0-A38347346F65}"/>
    <cellStyle name="Comma 3 7 2 3" xfId="1904" xr:uid="{FF6DC531-42DE-4FF5-BE31-4A28E6C68823}"/>
    <cellStyle name="Comma 3 7 3" xfId="1203" xr:uid="{C4555B67-35C0-4E4A-99A2-E03CA33ADC4C}"/>
    <cellStyle name="Comma 3 7 4" xfId="1689" xr:uid="{0A93E0D0-1ACB-4EDF-9F62-EBA68EFE6B60}"/>
    <cellStyle name="Comma 3 8" xfId="1982" xr:uid="{6B68104F-E4BB-4D20-B570-C8F003D4B024}"/>
    <cellStyle name="Comma 3 9" xfId="1507" xr:uid="{3A90387D-4CE4-4C79-8360-314D88CDB6EA}"/>
    <cellStyle name="Comma 3 9 2" xfId="1997" xr:uid="{D8FDEBEC-A2AE-4BE4-964D-6154C737D346}"/>
    <cellStyle name="Comma 30" xfId="1028" xr:uid="{723DFA36-1B3D-4E94-9965-56663FE07DD2}"/>
    <cellStyle name="Comma 30 2" xfId="1487" xr:uid="{A5E507F0-81D4-4F90-86F8-5C16B7B48329}"/>
    <cellStyle name="Comma 30 3" xfId="1980" xr:uid="{73C6FE9D-A347-4856-8A6B-F8E198F442DF}"/>
    <cellStyle name="Comma 31" xfId="1040" xr:uid="{D9735A69-F22C-4AAC-9118-CB39095CB72A}"/>
    <cellStyle name="Comma 31 2" xfId="1568" xr:uid="{DED8BE1A-021F-4B5F-94C1-C7FDC0B08226}"/>
    <cellStyle name="Comma 31 3" xfId="413" xr:uid="{B451B591-076E-41C2-A008-77E228E2D44D}"/>
    <cellStyle name="Comma 31 3 2" xfId="318" xr:uid="{4ECD6BBD-09E8-4ACA-8D71-4EEAC1808E43}"/>
    <cellStyle name="Comma 31 3 2 2" xfId="465" xr:uid="{8E3110BA-8DBF-4542-A861-22ED3146459E}"/>
    <cellStyle name="Comma 31 3 2 2 2" xfId="1289" xr:uid="{35588CC5-B674-42FC-A95B-FEF87C0D72F2}"/>
    <cellStyle name="Comma 31 3 2 2 3" xfId="1778" xr:uid="{D187F7FB-BCC1-4E7E-954C-DFF611345B3B}"/>
    <cellStyle name="Comma 31 3 2 3" xfId="583" xr:uid="{D568F35A-C668-4E2D-AEE2-3671B182DDB7}"/>
    <cellStyle name="Comma 31 3 2 3 2" xfId="1371" xr:uid="{64CDC7CC-F4C2-44DB-A39B-9AA8770077D6}"/>
    <cellStyle name="Comma 31 3 2 3 3" xfId="1861" xr:uid="{269C2F91-F925-43BC-83BB-D57AFCFC1957}"/>
    <cellStyle name="Comma 31 3 2 4" xfId="1191" xr:uid="{AD1CB850-10A3-439F-AA76-7585C0F1DED0}"/>
    <cellStyle name="Comma 31 3 2 5" xfId="1676" xr:uid="{B5069E77-8D91-47E5-A161-53AAC5375874}"/>
    <cellStyle name="Comma 31 3 3" xfId="439" xr:uid="{B1063962-A18F-4D1E-A133-5102446C93BB}"/>
    <cellStyle name="Comma 31 3 3 2" xfId="1266" xr:uid="{D04914C3-A481-44C7-87B7-40B920E18CD6}"/>
    <cellStyle name="Comma 31 3 3 3" xfId="1754" xr:uid="{EDDC13BB-E4A9-439F-A7BF-8741B2C4679D}"/>
    <cellStyle name="Comma 31 3 4" xfId="556" xr:uid="{DA66FBE7-F40B-41A1-BFE3-2E3FF18A5C89}"/>
    <cellStyle name="Comma 31 3 4 2" xfId="1348" xr:uid="{1F21FDB9-64E7-4C41-9C50-233E52913371}"/>
    <cellStyle name="Comma 31 3 4 3" xfId="1838" xr:uid="{BBE020FE-3F26-4381-B36A-243870C30253}"/>
    <cellStyle name="Comma 31 3 5" xfId="1249" xr:uid="{F4C5DC77-0513-410E-90D3-8F28EE3EA517}"/>
    <cellStyle name="Comma 31 3 6" xfId="1737" xr:uid="{8C17AF5C-5080-4A12-BCFC-ABB0CB4E546A}"/>
    <cellStyle name="Comma 32" xfId="1074" xr:uid="{1A6464E7-9E48-4515-8125-7B787C67BC8E}"/>
    <cellStyle name="Comma 32 2" xfId="1616" xr:uid="{AF1B7B37-7278-4AAA-8FAA-D6D29D1590CF}"/>
    <cellStyle name="Comma 33" xfId="1086" xr:uid="{9FD3E2AA-B218-4959-B639-D59E87817BB7}"/>
    <cellStyle name="Comma 33 2" xfId="1984" xr:uid="{1A6CDBE0-F1B2-40F4-B039-602678D25029}"/>
    <cellStyle name="Comma 34" xfId="1091" xr:uid="{6B95F5F2-5164-4F03-A925-5C162C5875EA}"/>
    <cellStyle name="Comma 34 2" xfId="1985" xr:uid="{954A53ED-AC6D-4B75-B2B5-5846D556C65F}"/>
    <cellStyle name="Comma 35" xfId="389" xr:uid="{1AE695E0-9659-4EE6-B1C1-FFA5E73C3D0F}"/>
    <cellStyle name="Comma 35 2" xfId="388" xr:uid="{093C7671-E06A-4566-AAE2-590F30B4653F}"/>
    <cellStyle name="Comma 35 2 2" xfId="1237" xr:uid="{3F56C87B-27DE-458F-943A-A89F56DA1426}"/>
    <cellStyle name="Comma 35 2 3" xfId="1725" xr:uid="{75F2AE05-8555-442D-8730-38875892C2D3}"/>
    <cellStyle name="Comma 35 3" xfId="386" xr:uid="{9F336ED7-AFB5-4D1F-A51D-50A75C397B5B}"/>
    <cellStyle name="Comma 35 3 2" xfId="1236" xr:uid="{CE68DCFF-2090-4FA1-B053-269C65077440}"/>
    <cellStyle name="Comma 35 3 3" xfId="1723" xr:uid="{065873B8-2CB5-43FF-93CF-84C6DF60BDEB}"/>
    <cellStyle name="Comma 35 4" xfId="1238" xr:uid="{3AF54E3E-0314-4831-8F23-286D3EC92BF0}"/>
    <cellStyle name="Comma 35 5" xfId="1726" xr:uid="{411AC658-6D79-4E8F-A406-EEE8C0F0D879}"/>
    <cellStyle name="Comma 36" xfId="1983" xr:uid="{993FA42B-72B8-4628-9F9B-E1908B34CBA2}"/>
    <cellStyle name="Comma 37" xfId="1503" xr:uid="{DE2F68E9-5934-4448-8000-DD208E0660DD}"/>
    <cellStyle name="Comma 38" xfId="1724" xr:uid="{BFFD2EF7-B603-46DE-9E16-4982C653B04C}"/>
    <cellStyle name="Comma 39" xfId="1962" xr:uid="{321149D8-2495-4203-A6DE-28CB9F7474D9}"/>
    <cellStyle name="Comma 4" xfId="54" xr:uid="{CB550E6B-5A79-4D28-A93C-70427419286C}"/>
    <cellStyle name="Comma 4 10" xfId="1491" xr:uid="{A458E750-CE73-4858-8468-D1137A5F0DCD}"/>
    <cellStyle name="Comma 4 10 2" xfId="1572" xr:uid="{65EDDE15-6EB0-475C-A18A-154580C232AA}"/>
    <cellStyle name="Comma 4 11" xfId="857" xr:uid="{902432A6-A29A-4049-B3C9-B220A168BF1D}"/>
    <cellStyle name="Comma 4 11 2" xfId="948" xr:uid="{5625033C-8FF9-4B1C-92F4-50A50C670498}"/>
    <cellStyle name="Comma 4 11 2 2" xfId="1451" xr:uid="{09BC73AF-31CB-4F57-A7EB-5DB1F2ABF436}"/>
    <cellStyle name="Comma 4 11 2 3" xfId="1943" xr:uid="{E88E227C-8525-4821-AAAD-5B33AFB3065D}"/>
    <cellStyle name="Comma 4 11 3" xfId="1428" xr:uid="{7F1FC7E4-8B4D-4D5D-AE29-D8B474F9A298}"/>
    <cellStyle name="Comma 4 11 4" xfId="1920" xr:uid="{6B7510B0-E4F7-40E9-AB06-0C5D816EB91E}"/>
    <cellStyle name="Comma 4 12" xfId="1508" xr:uid="{D0958DDC-AB23-42E7-A41F-5325C01182A6}"/>
    <cellStyle name="Comma 4 12 2" xfId="2001" xr:uid="{649B2665-4B92-48AF-B151-D143849E2784}"/>
    <cellStyle name="Comma 4 12 3" xfId="1991" xr:uid="{01830525-BD6A-4278-9AD8-362146DCA1E2}"/>
    <cellStyle name="Comma 4 2" xfId="114" xr:uid="{11CC7DB2-9940-464D-B338-9047650700DA}"/>
    <cellStyle name="Comma 4 2 10" xfId="1117" xr:uid="{E1087041-E1B8-40FF-9F96-EF29BFC0A754}"/>
    <cellStyle name="Comma 4 2 10 2" xfId="1531" xr:uid="{000BFACE-7A35-4AC0-9ED8-657940E2F51D}"/>
    <cellStyle name="Comma 4 2 15" xfId="383" xr:uid="{722D3F57-AE2A-44E2-A813-60C4A573D255}"/>
    <cellStyle name="Comma 4 2 15 2" xfId="372" xr:uid="{090D8515-FD11-44F8-BA34-9F812D51C8D8}"/>
    <cellStyle name="Comma 4 2 15 2 2" xfId="1226" xr:uid="{07BD5148-E9A5-48AD-8D34-75FF8DF7BD84}"/>
    <cellStyle name="Comma 4 2 15 2 3" xfId="1712" xr:uid="{B9912851-A2C1-4108-83BB-7E43C0695207}"/>
    <cellStyle name="Comma 4 2 15 3" xfId="378" xr:uid="{6A57B3BA-7F50-4C2B-9A34-679BFB29A988}"/>
    <cellStyle name="Comma 4 2 15 3 2" xfId="1231" xr:uid="{58A41DDE-395D-41AE-B381-DC83B6F0FE37}"/>
    <cellStyle name="Comma 4 2 15 3 3" xfId="1717" xr:uid="{EBC8627D-75A1-4956-88C5-7C13BC6681DE}"/>
    <cellStyle name="Comma 4 2 15 4" xfId="1234" xr:uid="{16C7F84B-AE4A-4E52-94B1-F8323FEBE5E4}"/>
    <cellStyle name="Comma 4 2 15 5" xfId="1721" xr:uid="{0AE4C021-B06D-4DEB-9920-442E0AFDC162}"/>
    <cellStyle name="Comma 4 2 16" xfId="420" xr:uid="{A2EE9A3A-7FCA-4FC1-9CC9-A7D4B03BC316}"/>
    <cellStyle name="Comma 4 2 16 2" xfId="356" xr:uid="{E637560F-9471-462B-9EED-F97112637961}"/>
    <cellStyle name="Comma 4 2 16 2 2" xfId="307" xr:uid="{25C94794-816C-4893-AD37-0DD90FB221A7}"/>
    <cellStyle name="Comma 4 2 16 2 2 2" xfId="487" xr:uid="{260523CA-65C3-48B5-8935-87E372ECD94E}"/>
    <cellStyle name="Comma 4 2 16 2 2 2 2" xfId="1310" xr:uid="{23193DF9-086B-4EEE-BCB4-A4A4318B6CA0}"/>
    <cellStyle name="Comma 4 2 16 2 2 2 3" xfId="1799" xr:uid="{4AE956D0-7A34-45C6-91B7-A0DD6DF82CB1}"/>
    <cellStyle name="Comma 4 2 16 2 2 3" xfId="373" xr:uid="{CE041E96-4C77-480E-B724-50CF8F93FCD6}"/>
    <cellStyle name="Comma 4 2 16 2 2 3 2" xfId="1227" xr:uid="{F078E295-2BFA-4E13-A3EE-E2E323B05584}"/>
    <cellStyle name="Comma 4 2 16 2 2 3 3" xfId="1713" xr:uid="{3288D026-868C-4134-8884-68F576B3B74D}"/>
    <cellStyle name="Comma 4 2 16 2 2 4" xfId="1183" xr:uid="{21F3C8C8-A3A9-4504-9C1D-C2DDD26433AC}"/>
    <cellStyle name="Comma 4 2 16 2 2 5" xfId="1668" xr:uid="{C2E88033-5B1F-49F3-81EF-77E09DE5F3CD}"/>
    <cellStyle name="Comma 4 2 16 2 3" xfId="455" xr:uid="{463613B7-7DE1-4E0C-9DD2-C0DAB274B1E2}"/>
    <cellStyle name="Comma 4 2 16 2 3 2" xfId="1281" xr:uid="{2BCE1856-0820-4E87-9AA1-3817598C6D66}"/>
    <cellStyle name="Comma 4 2 16 2 3 3" xfId="1769" xr:uid="{19895DBA-C471-4C32-A21A-746C1DC7DCB8}"/>
    <cellStyle name="Comma 4 2 16 2 4" xfId="574" xr:uid="{9F978EC4-0A9C-43DB-966B-F65B5F09E9A5}"/>
    <cellStyle name="Comma 4 2 16 2 4 2" xfId="1363" xr:uid="{80338FCE-526C-4275-89C3-7A9125E3AA95}"/>
    <cellStyle name="Comma 4 2 16 2 4 3" xfId="1853" xr:uid="{7C93A1FD-BC65-4D09-BDF1-48D6FEBEB971}"/>
    <cellStyle name="Comma 4 2 16 2 5" xfId="1214" xr:uid="{088C02B1-5AE7-43F8-9D27-ADE977056704}"/>
    <cellStyle name="Comma 4 2 16 2 6" xfId="1700" xr:uid="{34C48140-9B43-4A4B-B500-FB2A111B3130}"/>
    <cellStyle name="Comma 4 2 16 3" xfId="351" xr:uid="{F9325A6A-5287-4502-9522-20A88A4005DF}"/>
    <cellStyle name="Comma 4 2 16 3 2" xfId="485" xr:uid="{2AA7081C-B746-4E90-B85A-8CE97A589670}"/>
    <cellStyle name="Comma 4 2 16 3 2 2" xfId="1308" xr:uid="{FCE4D6CE-D126-44C1-80C8-E0E5D770BBC2}"/>
    <cellStyle name="Comma 4 2 16 3 2 3" xfId="1797" xr:uid="{75C00C3B-DD93-4398-88F7-6F0515F6A72C}"/>
    <cellStyle name="Comma 4 2 16 3 3" xfId="543" xr:uid="{32EAB8F5-5061-4512-96F5-C4822E3F20BA}"/>
    <cellStyle name="Comma 4 2 16 3 3 2" xfId="1340" xr:uid="{39337E24-1956-4191-8CE7-C3DBFE2CFE12}"/>
    <cellStyle name="Comma 4 2 16 3 3 3" xfId="1830" xr:uid="{A94E5244-7363-4F96-A768-E38247B8121B}"/>
    <cellStyle name="Comma 4 2 16 3 4" xfId="1212" xr:uid="{CF43C68E-1D2D-4D5E-A685-462D4EBB77DE}"/>
    <cellStyle name="Comma 4 2 16 3 5" xfId="1698" xr:uid="{9ED50F7D-4680-4AD8-A1D7-A25F60AD4C93}"/>
    <cellStyle name="Comma 4 2 16 4" xfId="428" xr:uid="{88EA0A7C-B843-419A-A848-6355F21DE31E}"/>
    <cellStyle name="Comma 4 2 16 4 2" xfId="1258" xr:uid="{9B9A58C4-079E-4348-97FE-C6BA3A118C95}"/>
    <cellStyle name="Comma 4 2 16 4 3" xfId="1746" xr:uid="{2D50887E-08B7-46D6-8482-7B854F853D95}"/>
    <cellStyle name="Comma 4 2 16 5" xfId="1252" xr:uid="{0867CFD8-5E86-47F6-8782-EE2BCA35577A}"/>
    <cellStyle name="Comma 4 2 16 6" xfId="1740" xr:uid="{94B2FE1A-BD7A-4D68-A6FD-0BB481BCEF86}"/>
    <cellStyle name="Comma 4 2 18" xfId="342" xr:uid="{6B44307E-F623-4ADC-8464-E6A54601463F}"/>
    <cellStyle name="Comma 4 2 18 2" xfId="1206" xr:uid="{3E0F1B00-E3AD-4E43-B7CC-9C0E49AC1064}"/>
    <cellStyle name="Comma 4 2 18 3" xfId="1692" xr:uid="{64D90CAF-7C45-42D4-A4F6-10AF6DA2734A}"/>
    <cellStyle name="Comma 4 2 2" xfId="135" xr:uid="{0EEFB585-BFFD-42F5-95DF-0760AD2D593A}"/>
    <cellStyle name="Comma 4 2 2 2" xfId="148" xr:uid="{94D8508A-87F1-46C5-9DAE-B28D029C15A6}"/>
    <cellStyle name="Comma 4 2 2 2 2" xfId="570" xr:uid="{F1027392-9BCD-4CB4-8398-5D7FF14FCC22}"/>
    <cellStyle name="Comma 4 2 2 2 2 2" xfId="1360" xr:uid="{CB356405-7629-4F3A-9CAC-DC922D39DDC8}"/>
    <cellStyle name="Comma 4 2 2 2 2 3" xfId="1850" xr:uid="{2B2D74A5-CE5A-440B-8BEE-34528C3B8D24}"/>
    <cellStyle name="Comma 4 2 2 2 3" xfId="600" xr:uid="{6279847E-B6C8-42BA-A4EF-864506689369}"/>
    <cellStyle name="Comma 4 2 2 2 3 2" xfId="1383" xr:uid="{BD917DDD-9A68-44C7-BBC2-825B413A262F}"/>
    <cellStyle name="Comma 4 2 2 2 3 3" xfId="1873" xr:uid="{F0D313F8-D40A-4F10-8AD3-16103A14BE3C}"/>
    <cellStyle name="Comma 4 2 2 2 4" xfId="452" xr:uid="{C2EBB4ED-2962-470F-B1A9-0DE4D25564CA}"/>
    <cellStyle name="Comma 4 2 2 2 4 2" xfId="1278" xr:uid="{B99DE507-92AA-465D-A2EE-168D7A9F60A5}"/>
    <cellStyle name="Comma 4 2 2 2 4 3" xfId="1766" xr:uid="{5B70EEB5-A248-441C-A74C-047DB2699C18}"/>
    <cellStyle name="Comma 4 2 2 2 5" xfId="956" xr:uid="{BE9C96E3-DA7E-4A06-A552-599882C21466}"/>
    <cellStyle name="Comma 4 2 2 2 5 2" xfId="1456" xr:uid="{B1E4FDC0-A902-4CF6-925C-26F6DB61B70B}"/>
    <cellStyle name="Comma 4 2 2 2 5 3" xfId="1948" xr:uid="{4122A15E-48C5-4ACC-824A-5B089A8961F0}"/>
    <cellStyle name="Comma 4 2 2 2 6" xfId="1087" xr:uid="{24183DA6-89D0-483B-ACBC-9FEB9C50C764}"/>
    <cellStyle name="Comma 4 2 2 2 6 2" xfId="1613" xr:uid="{BA523A2D-2471-4231-8443-B463289FB42E}"/>
    <cellStyle name="Comma 4 2 2 2 7" xfId="1134" xr:uid="{DFC5626E-024C-494E-8C72-6CAD32E378D9}"/>
    <cellStyle name="Comma 4 2 2 2 8" xfId="1551" xr:uid="{37291926-9555-4815-95F8-E7D0D8FB8E95}"/>
    <cellStyle name="Comma 4 2 2 3" xfId="295" xr:uid="{23CBA794-EA20-4627-ADC1-2E4C4AB8F3BE}"/>
    <cellStyle name="Comma 4 2 2 3 2" xfId="991" xr:uid="{CDDE31D2-6546-4C4C-BD6A-EC8858DAC6BE}"/>
    <cellStyle name="Comma 4 2 2 3 2 2" xfId="1471" xr:uid="{AFCFED02-445D-4638-8F58-7D067A10C513}"/>
    <cellStyle name="Comma 4 2 2 3 2 3" xfId="1964" xr:uid="{D6BCB117-DF70-4957-8920-12CF37A9EA90}"/>
    <cellStyle name="Comma 4 2 2 3 3" xfId="1178" xr:uid="{7028444C-D1F8-4E75-8E68-11D1B4F4E4F2}"/>
    <cellStyle name="Comma 4 2 2 3 4" xfId="1663" xr:uid="{3CBA2FD2-4B08-499E-A69B-2FDF1CAEB64A}"/>
    <cellStyle name="Comma 4 2 2 4" xfId="634" xr:uid="{970BDCE9-A416-4D04-8C02-640348E94F38}"/>
    <cellStyle name="Comma 4 2 2 4 2" xfId="1400" xr:uid="{061F155D-51B2-489E-BD1C-55CCEB4DBD3B}"/>
    <cellStyle name="Comma 4 2 2 4 3" xfId="1890" xr:uid="{96DEDB48-F785-45A7-8598-633EBA0DACBC}"/>
    <cellStyle name="Comma 4 2 2 5" xfId="883" xr:uid="{4AD72928-6986-4C0E-A884-24CA79EE0D9B}"/>
    <cellStyle name="Comma 4 2 2 5 2" xfId="1430" xr:uid="{45E4ADB4-A431-48D7-ADDE-8AF2FED74935}"/>
    <cellStyle name="Comma 4 2 2 5 3" xfId="1922" xr:uid="{44BA3B65-91C0-4AD6-80BA-08C01327A541}"/>
    <cellStyle name="Comma 4 2 2 6" xfId="1067" xr:uid="{D99AF32A-300D-4B7F-A518-C5E433A05AE0}"/>
    <cellStyle name="Comma 4 2 2 6 2" xfId="1604" xr:uid="{2E0F375E-112E-4B49-8140-E46216C13799}"/>
    <cellStyle name="Comma 4 2 2 7" xfId="1125" xr:uid="{29C316CD-CA10-4502-AE0E-334FF20E204E}"/>
    <cellStyle name="Comma 4 2 2 8" xfId="1542" xr:uid="{EBFDADB0-ADBC-40A7-AF5A-EC7D44044964}"/>
    <cellStyle name="Comma 4 2 3" xfId="147" xr:uid="{294D9071-37D3-48F1-B648-BB21A4E3AEDC}"/>
    <cellStyle name="Comma 4 2 3 2" xfId="377" xr:uid="{5DF16719-6E8C-4801-8B13-FA5F4919E351}"/>
    <cellStyle name="Comma 4 2 3 2 2" xfId="1230" xr:uid="{B8B6F70E-7DF5-4690-86EB-CCA53C25A77A}"/>
    <cellStyle name="Comma 4 2 3 2 3" xfId="1716" xr:uid="{9C2F31E0-D888-4B7F-A950-43C88ECF74D3}"/>
    <cellStyle name="Comma 4 2 3 3" xfId="610" xr:uid="{4643BB59-DC6A-4943-8BFE-04594E63D02B}"/>
    <cellStyle name="Comma 4 2 3 3 2" xfId="1388" xr:uid="{0A3D08DE-2AAD-4F16-A4E9-6288E0074706}"/>
    <cellStyle name="Comma 4 2 3 3 3" xfId="1878" xr:uid="{32450C3E-98CB-476E-8CDA-21D2ED002664}"/>
    <cellStyle name="Comma 4 2 3 4" xfId="390" xr:uid="{014C255E-AD04-4921-A770-E9768706D589}"/>
    <cellStyle name="Comma 4 2 3 4 2" xfId="1239" xr:uid="{1294FF52-1482-4A01-B0D9-06F863E21BC5}"/>
    <cellStyle name="Comma 4 2 3 4 3" xfId="1727" xr:uid="{F1F359F2-0E58-46A4-BB8F-FDF793345899}"/>
    <cellStyle name="Comma 4 2 3 5" xfId="949" xr:uid="{27036ED5-16EA-418D-8296-E26ED554090C}"/>
    <cellStyle name="Comma 4 2 3 5 2" xfId="1452" xr:uid="{F3EB4B79-9C99-4885-BB1E-2C47EE7867AA}"/>
    <cellStyle name="Comma 4 2 3 5 3" xfId="1944" xr:uid="{E08D5505-D534-4251-8D02-8E0465E13A6E}"/>
    <cellStyle name="Comma 4 2 3 6" xfId="1133" xr:uid="{58113F24-F367-4095-AF9C-78D5C292C7C3}"/>
    <cellStyle name="Comma 4 2 3 6 2" xfId="1612" xr:uid="{C1152268-C3B6-4734-8FDF-1371831716EF}"/>
    <cellStyle name="Comma 4 2 3 7" xfId="1550" xr:uid="{ABACD76A-AD09-418B-B395-8699FBF05C42}"/>
    <cellStyle name="Comma 4 2 4" xfId="311" xr:uid="{A11DC724-4B49-46C6-A3FA-016E8C0C6F51}"/>
    <cellStyle name="Comma 4 2 4 2" xfId="355" xr:uid="{0C2AE7D4-D568-4D5E-BAA2-26B75C58C1CA}"/>
    <cellStyle name="Comma 4 2 4 2 2" xfId="456" xr:uid="{0A86BF33-3117-4BD5-97CA-0890763D08C3}"/>
    <cellStyle name="Comma 4 2 4 2 2 2" xfId="1282" xr:uid="{755749A4-ABBD-4595-A6AC-1A46E1C2A1F6}"/>
    <cellStyle name="Comma 4 2 4 2 2 3" xfId="1770" xr:uid="{BA500C12-6256-4273-8F52-D05ACEC10675}"/>
    <cellStyle name="Comma 4 2 4 2 3" xfId="575" xr:uid="{3B2027ED-C47F-42FE-A448-0BA952F0C593}"/>
    <cellStyle name="Comma 4 2 4 2 3 2" xfId="1364" xr:uid="{524B0914-CF66-4C51-8E74-5483198A930E}"/>
    <cellStyle name="Comma 4 2 4 2 3 3" xfId="1854" xr:uid="{15FD7750-2683-4B73-AED2-8598B23AF3AB}"/>
    <cellStyle name="Comma 4 2 4 2 4" xfId="1213" xr:uid="{EC36E9CA-4DBF-4365-9BC7-10DD5F864322}"/>
    <cellStyle name="Comma 4 2 4 2 5" xfId="1699" xr:uid="{ABE8443F-69C1-43E3-BCB3-952B2E0FD20C}"/>
    <cellStyle name="Comma 4 2 4 3" xfId="289" xr:uid="{BAEFD475-CB64-48C1-BCB2-BEDEA8D9D389}"/>
    <cellStyle name="Comma 4 2 4 3 2" xfId="486" xr:uid="{1A48CCB3-189F-4C92-91AC-646B9F5C0E21}"/>
    <cellStyle name="Comma 4 2 4 3 2 2" xfId="1309" xr:uid="{ED881BAC-EC5B-4175-B656-2341CD42F247}"/>
    <cellStyle name="Comma 4 2 4 3 2 3" xfId="1798" xr:uid="{CA35C479-AB96-4CBF-967E-4D053B3593F2}"/>
    <cellStyle name="Comma 4 2 4 3 3" xfId="544" xr:uid="{C0FEFED8-8FDA-4A3A-A612-A20DDAE12C9F}"/>
    <cellStyle name="Comma 4 2 4 3 3 2" xfId="1341" xr:uid="{936B74AD-B381-4645-B869-48439F397702}"/>
    <cellStyle name="Comma 4 2 4 3 3 3" xfId="1831" xr:uid="{34CBD5E6-831A-408F-9ACC-B826B9BCE5C5}"/>
    <cellStyle name="Comma 4 2 4 3 4" xfId="1175" xr:uid="{C33C6F72-6F09-46F1-80CB-CED07D6EFCA7}"/>
    <cellStyle name="Comma 4 2 4 3 5" xfId="1660" xr:uid="{E1312F94-0E00-4A5C-93E4-A5C2FD2154C1}"/>
    <cellStyle name="Comma 4 2 4 4" xfId="429" xr:uid="{F4E69156-CE5D-4F62-90DD-A624B5967343}"/>
    <cellStyle name="Comma 4 2 4 4 2" xfId="1259" xr:uid="{7CC3EFC3-F5BA-4A5A-A7D0-F5018396D3E5}"/>
    <cellStyle name="Comma 4 2 4 4 3" xfId="1747" xr:uid="{8E2423ED-6644-4FF5-BF34-FEC3D5831E35}"/>
    <cellStyle name="Comma 4 2 4 5" xfId="359" xr:uid="{85E95107-76FC-43E9-AB6F-C147B67478FA}"/>
    <cellStyle name="Comma 4 2 4 5 2" xfId="1217" xr:uid="{5BBE7398-956F-42B0-B10C-078BC1585252}"/>
    <cellStyle name="Comma 4 2 4 5 3" xfId="1703" xr:uid="{A5192B31-5A44-4F88-BEB3-EA0178B3869F}"/>
    <cellStyle name="Comma 4 2 4 6" xfId="362" xr:uid="{82FE0F38-E418-4894-B0A7-690C18196CFF}"/>
    <cellStyle name="Comma 4 2 4 6 2" xfId="1219" xr:uid="{9AF842AF-B552-406B-B9A4-692ECA872A9A}"/>
    <cellStyle name="Comma 4 2 4 6 3" xfId="1705" xr:uid="{F4DDA4C9-EDCF-43E3-A41C-79BCC38FCC62}"/>
    <cellStyle name="Comma 4 2 4 7" xfId="647" xr:uid="{716F07E2-CDE8-466D-BF2E-869C466F5221}"/>
    <cellStyle name="Comma 4 2 4 7 2" xfId="1408" xr:uid="{006B56B2-B47B-49D3-BBFD-5A6C96F21FC4}"/>
    <cellStyle name="Comma 4 2 4 7 3" xfId="1899" xr:uid="{FF5AE801-B6F1-4229-94B5-7415877F3A5C}"/>
    <cellStyle name="Comma 4 2 4 8" xfId="1185" xr:uid="{9030A644-CFD8-4589-9071-2074A32F43FF}"/>
    <cellStyle name="Comma 4 2 4 9" xfId="1670" xr:uid="{BE6ED18A-C283-4005-8D60-27DC2A7A033E}"/>
    <cellStyle name="Comma 4 2 5" xfId="536" xr:uid="{35DA16D0-3E82-4338-86B5-F74BD3562B81}"/>
    <cellStyle name="Comma 4 2 5 2" xfId="1335" xr:uid="{FB6518C5-3AD5-494C-9415-BEE30D14ED52}"/>
    <cellStyle name="Comma 4 2 5 3" xfId="1825" xr:uid="{7459A8E6-8D7D-49B7-8A0B-7AD639CF703D}"/>
    <cellStyle name="Comma 4 2 6" xfId="243" xr:uid="{B89B49B9-5507-4FEF-A9D8-A62484D20FCD}"/>
    <cellStyle name="Comma 4 2 6 2" xfId="483" xr:uid="{DC6CB24C-3E9A-4124-B0D6-69CA4A84AE8C}"/>
    <cellStyle name="Comma 4 2 6 2 2" xfId="1307" xr:uid="{9FE6A1A4-336E-4B4A-976C-9D65BE9DD621}"/>
    <cellStyle name="Comma 4 2 6 2 3" xfId="1796" xr:uid="{B193CE32-A8B6-452C-8F8B-53390C5947E6}"/>
    <cellStyle name="Comma 4 2 6 3" xfId="1152" xr:uid="{7C8344C6-06AA-43BF-A8A8-E6400201E606}"/>
    <cellStyle name="Comma 4 2 6 4" xfId="1634" xr:uid="{9B6A87CB-0C46-4B0B-B4D6-ED3852BD6FDA}"/>
    <cellStyle name="Comma 4 2 7" xfId="594" xr:uid="{093B60B8-D83E-4B74-B975-9D61551C3C5F}"/>
    <cellStyle name="Comma 4 2 7 2" xfId="1380" xr:uid="{A12184ED-E351-4506-8DF1-E938F7CD7CCC}"/>
    <cellStyle name="Comma 4 2 7 3" xfId="1870" xr:uid="{87109A3C-96BF-4CED-A8FA-E928FC609371}"/>
    <cellStyle name="Comma 4 2 8" xfId="365" xr:uid="{FFC81AC7-7264-4B50-8F22-470DA6FDD5CD}"/>
    <cellStyle name="Comma 4 2 8 2" xfId="1221" xr:uid="{06931231-3962-4A00-924A-A583E53DFC3A}"/>
    <cellStyle name="Comma 4 2 8 3" xfId="1707" xr:uid="{36D42165-BB5C-436B-B296-04E6660C62D3}"/>
    <cellStyle name="Comma 4 2 9" xfId="1059" xr:uid="{CB18704F-0CF5-4F66-BBAE-77C059DABE09}"/>
    <cellStyle name="Comma 4 2 9 2" xfId="1596" xr:uid="{2DC01AB1-6571-491E-AD87-7963A828242B}"/>
    <cellStyle name="Comma 4 3" xfId="117" xr:uid="{28044AE8-FDEA-491B-BBF7-D5692480DD14}"/>
    <cellStyle name="Comma 4 3 11 3 2 2" xfId="624" xr:uid="{BEF801B6-EADC-4947-9DB5-1B426D723178}"/>
    <cellStyle name="Comma 4 3 11 3 2 2 2" xfId="1395" xr:uid="{6255C784-0365-4670-99A7-D1AFEDC87573}"/>
    <cellStyle name="Comma 4 3 11 3 2 2 3" xfId="1885" xr:uid="{1CEE56C1-9EB2-4591-AE86-600A3384CCCC}"/>
    <cellStyle name="Comma 4 3 2" xfId="144" xr:uid="{C24EBE37-5D70-47F1-BCA4-C79980CDE154}"/>
    <cellStyle name="Comma 4 3 2 2" xfId="464" xr:uid="{FD8A073A-650E-4141-BD8B-B1A073DD80CD}"/>
    <cellStyle name="Comma 4 3 2 2 2" xfId="632" xr:uid="{DC2E4BFC-70C8-44B8-926A-B45D17B31A2D}"/>
    <cellStyle name="Comma 4 3 2 2 2 2" xfId="1398" xr:uid="{0DEDF206-70B4-4250-B4E8-B2B543DB005F}"/>
    <cellStyle name="Comma 4 3 2 2 2 3" xfId="1888" xr:uid="{A9B59485-6E33-4123-AC9B-243070FC362C}"/>
    <cellStyle name="Comma 4 3 2 2 3" xfId="1288" xr:uid="{0FC2A7EE-490E-41A0-B08E-A59BECA1B1B6}"/>
    <cellStyle name="Comma 4 3 2 2 4" xfId="1777" xr:uid="{506292A2-3687-4852-903B-866B85BD0B88}"/>
    <cellStyle name="Comma 4 3 2 3" xfId="582" xr:uid="{EA24E018-4121-4832-AE56-78731FE11B74}"/>
    <cellStyle name="Comma 4 3 2 3 2" xfId="1370" xr:uid="{E51AB12D-2886-498F-AA90-EBA0748A2DEC}"/>
    <cellStyle name="Comma 4 3 2 3 3" xfId="1860" xr:uid="{61B183C3-B008-4BFE-863D-552EE9857583}"/>
    <cellStyle name="Comma 4 3 2 4" xfId="608" xr:uid="{017B6EFC-5CED-4EF4-A937-956D5DA8C55F}"/>
    <cellStyle name="Comma 4 3 2 4 2" xfId="1386" xr:uid="{ABFFFCE4-3D0F-44CF-B934-35291A78E352}"/>
    <cellStyle name="Comma 4 3 2 4 3" xfId="1876" xr:uid="{180E8A2E-AC34-4684-8D27-91AD6D98DC64}"/>
    <cellStyle name="Comma 4 3 2 5" xfId="339" xr:uid="{D3EAAA9F-5835-467F-B66E-1A2CF410E741}"/>
    <cellStyle name="Comma 4 3 2 5 2" xfId="1205" xr:uid="{3D1F611B-4131-4FA9-813D-4A03DE8AF9E6}"/>
    <cellStyle name="Comma 4 3 2 5 3" xfId="1691" xr:uid="{6F2D2177-95C5-41F8-B8E0-1D7A7C3E5CDB}"/>
    <cellStyle name="Comma 4 3 2 6" xfId="950" xr:uid="{C205DB3C-1C49-493B-8618-EDC3A572EE99}"/>
    <cellStyle name="Comma 4 3 2 6 2" xfId="1453" xr:uid="{394867CD-75A0-4AD6-9D28-04CD84F41697}"/>
    <cellStyle name="Comma 4 3 2 6 3" xfId="1945" xr:uid="{E6B676F5-54DF-4437-BB11-97182BD6B492}"/>
    <cellStyle name="Comma 4 3 2 7" xfId="1131" xr:uid="{A2BD8133-7FFC-472F-936E-08456D3E6210}"/>
    <cellStyle name="Comma 4 3 2 7 2" xfId="1610" xr:uid="{6C50F05D-A2D8-43B4-BD47-168C67CBC710}"/>
    <cellStyle name="Comma 4 3 2 8" xfId="1548" xr:uid="{D030F9DC-6B22-4379-B81C-BB0190C7CA5C}"/>
    <cellStyle name="Comma 4 3 3" xfId="204" xr:uid="{10764903-1021-4C66-A7AA-4E0243F98371}"/>
    <cellStyle name="Comma 4 3 3 2" xfId="554" xr:uid="{35B36C5D-F176-4262-93B0-E7C29AC0D82B}"/>
    <cellStyle name="Comma 4 3 3 2 2" xfId="1347" xr:uid="{FA8B7695-E802-4AD2-9007-3689F5005789}"/>
    <cellStyle name="Comma 4 3 3 2 2 2" xfId="1499" xr:uid="{DB25C46C-029A-4DE1-9283-9355FCBE3366}"/>
    <cellStyle name="Comma 4 3 3 2 3" xfId="1837" xr:uid="{61562023-3198-4965-8659-15F789461E3F}"/>
    <cellStyle name="Comma 4 3 3 2 4" xfId="1496" xr:uid="{BAE00905-13F6-4E6A-8464-BF79A8CF12E2}"/>
    <cellStyle name="Comma 4 3 3 3" xfId="438" xr:uid="{A46207B8-8E4D-4E3C-925D-A829D10CECAE}"/>
    <cellStyle name="Comma 4 3 3 3 2" xfId="1265" xr:uid="{452344C3-9B00-4226-8C9E-978C33374B44}"/>
    <cellStyle name="Comma 4 3 3 3 3" xfId="1753" xr:uid="{D81DC42F-A14C-4935-A5AA-FDB3C4B2C714}"/>
    <cellStyle name="Comma 4 3 3 4" xfId="985" xr:uid="{9F1459A4-34DD-40AB-AF86-DCEB7BE4E863}"/>
    <cellStyle name="Comma 4 3 3 4 2" xfId="1469" xr:uid="{DF7339BF-A79D-4E4C-82E0-D4EF61BAF00E}"/>
    <cellStyle name="Comma 4 3 3 4 3" xfId="1961" xr:uid="{8EAB9B62-46DD-425C-BBD9-27C82C5E42D1}"/>
    <cellStyle name="Comma 4 3 3 5" xfId="1082" xr:uid="{9720A723-5E96-41E5-B61E-87CD514E8A0E}"/>
    <cellStyle name="Comma 4 3 3 5 2" xfId="1624" xr:uid="{B912A9E6-87F3-4A74-BD35-8EA3AD43A9E5}"/>
    <cellStyle name="Comma 4 3 3 6" xfId="1144" xr:uid="{8E906CCB-4772-4F26-BABF-BF838CDCF096}"/>
    <cellStyle name="Comma 4 3 3 7" xfId="1561" xr:uid="{00AECF35-462D-4985-B219-67F0B582D40D}"/>
    <cellStyle name="Comma 4 3 4" xfId="325" xr:uid="{19106CCD-3809-43A3-B324-D0DE74DD8F44}"/>
    <cellStyle name="Comma 4 3 4 2" xfId="1196" xr:uid="{717004F8-280A-471B-A7DD-C1425EBEC2EA}"/>
    <cellStyle name="Comma 4 3 4 3" xfId="1681" xr:uid="{84AB0509-F57F-406A-8F69-B938B242EC74}"/>
    <cellStyle name="Comma 4 3 5" xfId="245" xr:uid="{B312C229-9DB5-4A35-8118-0372F24CA59A}"/>
    <cellStyle name="Comma 4 3 5 2" xfId="1153" xr:uid="{7D41BE8B-CD33-450E-8DC4-632F986D7E11}"/>
    <cellStyle name="Comma 4 3 5 3" xfId="1635" xr:uid="{D520E7FC-DA3E-4EF4-A978-EC98C42A04A6}"/>
    <cellStyle name="Comma 4 3 6" xfId="635" xr:uid="{3782EE93-44BD-4A14-A8C7-8D581B8D9F9E}"/>
    <cellStyle name="Comma 4 3 6 2" xfId="1401" xr:uid="{37ED6A9D-CFFF-4C27-B617-43D6AD84BC53}"/>
    <cellStyle name="Comma 4 3 6 3" xfId="1891" xr:uid="{1018FD17-5C05-4CC6-A804-B12656ADED72}"/>
    <cellStyle name="Comma 4 3 7" xfId="1060" xr:uid="{CFFA35E8-2500-4545-8AD8-780784FC760D}"/>
    <cellStyle name="Comma 4 3 7 2" xfId="1597" xr:uid="{BA1616C0-7D6D-4907-AE4C-5F970244BF1F}"/>
    <cellStyle name="Comma 4 3 8" xfId="1118" xr:uid="{089AD13C-A9F3-4819-AC67-65FC17F64A2F}"/>
    <cellStyle name="Comma 4 3 9" xfId="1532" xr:uid="{03700EE7-A3CB-4916-A327-4E909022A598}"/>
    <cellStyle name="Comma 4 4" xfId="99" xr:uid="{BBE42FCC-68E7-473C-A047-B456BDC46DC7}"/>
    <cellStyle name="Comma 4 4 2" xfId="205" xr:uid="{207949EC-7C14-491B-B25B-8979AF310880}"/>
    <cellStyle name="Comma 4 4 2 2" xfId="576" xr:uid="{64571828-8CE6-4B29-BDA9-3517FE326143}"/>
    <cellStyle name="Comma 4 4 2 2 2" xfId="650" xr:uid="{9B244091-FDA0-42FC-B7E0-2582F9E4BD87}"/>
    <cellStyle name="Comma 4 4 2 2 3" xfId="1365" xr:uid="{4C25E1B6-6923-4628-AB42-F32DC03CF171}"/>
    <cellStyle name="Comma 4 4 2 2 4" xfId="1855" xr:uid="{A9CB5D57-12D5-4DF2-B5E7-B113F7619A75}"/>
    <cellStyle name="Comma 4 4 2 3" xfId="458" xr:uid="{95E08F5D-FB57-480C-B225-EC4ED589E36B}"/>
    <cellStyle name="Comma 4 4 2 3 2" xfId="1283" xr:uid="{3B352E27-88EE-40C6-BDE6-AB2BA543E0A1}"/>
    <cellStyle name="Comma 4 4 2 3 3" xfId="1772" xr:uid="{AC21AB45-CF03-423E-8D60-F45D53D81252}"/>
    <cellStyle name="Comma 4 4 2 4" xfId="633" xr:uid="{AB598432-3DA1-45A5-B74A-6B513F3ADB3E}"/>
    <cellStyle name="Comma 4 4 2 4 2" xfId="1399" xr:uid="{3E3D4018-2FDC-4F4E-B283-38E0B3E0E9F5}"/>
    <cellStyle name="Comma 4 4 2 4 3" xfId="1889" xr:uid="{1F9327E7-2FCF-4684-B7C0-049402214036}"/>
    <cellStyle name="Comma 4 4 2 5" xfId="977" xr:uid="{9B0BB3D8-5CC5-4085-85BD-BC041CEA3CC3}"/>
    <cellStyle name="Comma 4 4 2 5 2" xfId="1464" xr:uid="{3666D573-E36C-4612-ABDD-0202F469ACEA}"/>
    <cellStyle name="Comma 4 4 2 5 3" xfId="1956" xr:uid="{17146650-2D27-4AD4-935D-D47085046B1C}"/>
    <cellStyle name="Comma 4 4 3" xfId="238" xr:uid="{435BFE3B-0C29-4666-82F2-86A36F9D3D55}"/>
    <cellStyle name="Comma 4 4 3 2" xfId="498" xr:uid="{96CB1E15-78A1-498B-9250-3BCD0ED18127}"/>
    <cellStyle name="Comma 4 4 3 2 2" xfId="1317" xr:uid="{EC1B4DD2-02F6-438B-9065-34B85D7B72B1}"/>
    <cellStyle name="Comma 4 4 3 2 3" xfId="1806" xr:uid="{4BF697D6-C32A-480A-8CC6-84D1B5424602}"/>
    <cellStyle name="Comma 4 4 3 3" xfId="1149" xr:uid="{A0CFA711-36C9-42A3-83F0-AC784DE4A3B2}"/>
    <cellStyle name="Comma 4 4 3 4" xfId="1631" xr:uid="{FACD7F46-882F-4E9B-ADD2-C318AD537C3A}"/>
    <cellStyle name="Comma 4 4 4" xfId="358" xr:uid="{234ABF9C-084C-464C-9D1E-965FA7B340AE}"/>
    <cellStyle name="Comma 4 4 4 2" xfId="1216" xr:uid="{66CD8C73-A404-4371-B428-25194FBD10C1}"/>
    <cellStyle name="Comma 4 4 4 3" xfId="1702" xr:uid="{D5C64808-427B-483B-AAEF-E1B5F7CDFAE6}"/>
    <cellStyle name="Comma 4 4 5" xfId="1048" xr:uid="{5D34353C-7985-48BC-BE8B-04E05D7F8F8B}"/>
    <cellStyle name="Comma 4 4 5 2" xfId="1585" xr:uid="{8868B684-DA23-47D7-8680-7D34ACEE65EB}"/>
    <cellStyle name="Comma 4 4 6" xfId="1106" xr:uid="{DB9B16A6-18CC-4EE0-B583-722C33BEA287}"/>
    <cellStyle name="Comma 4 4 7" xfId="1519" xr:uid="{8D574185-EF93-49AB-8C67-BE4E32996037}"/>
    <cellStyle name="Comma 4 5" xfId="203" xr:uid="{8627CB73-4549-4EFE-8D88-0ED2F7252A80}"/>
    <cellStyle name="Comma 4 5 2" xfId="466" xr:uid="{B87FAC34-E606-4EFF-84BA-DA08F6122FE8}"/>
    <cellStyle name="Comma 4 5 2 2" xfId="1290" xr:uid="{1266D076-4ADA-4237-B2A2-EFF8330C1AFB}"/>
    <cellStyle name="Comma 4 5 2 3" xfId="1779" xr:uid="{468600AA-1FA0-49ED-956A-98C3AD455D34}"/>
    <cellStyle name="Comma 4 5 3" xfId="584" xr:uid="{1B3255C1-23C7-4401-87C9-C0B09D3D5674}"/>
    <cellStyle name="Comma 4 5 3 2" xfId="1372" xr:uid="{94C5472A-3164-4322-931E-6EC96DFC599A}"/>
    <cellStyle name="Comma 4 5 3 3" xfId="1862" xr:uid="{028545F6-23B9-4B32-8ADD-1601AFACFA73}"/>
    <cellStyle name="Comma 4 5 4" xfId="315" xr:uid="{F3C40C5A-53AB-4C3F-8D65-415D8C4962E4}"/>
    <cellStyle name="Comma 4 5 4 2" xfId="1188" xr:uid="{204656B8-745E-493E-A779-3F5F91FF7DDD}"/>
    <cellStyle name="Comma 4 5 4 3" xfId="1673" xr:uid="{C2F06707-A6FF-4F8A-AA08-471EA4E50F91}"/>
    <cellStyle name="Comma 4 5 5" xfId="671" xr:uid="{72938A7F-5E4D-4437-B279-70A7F5406ACA}"/>
    <cellStyle name="Comma 4 5 5 2" xfId="1422" xr:uid="{F429450E-1A5E-4D40-BD88-D67BE15029B3}"/>
    <cellStyle name="Comma 4 5 5 3" xfId="1912" xr:uid="{C64FC20D-A8BD-4515-871E-0340A0D595FB}"/>
    <cellStyle name="Comma 4 6" xfId="65" xr:uid="{827182E8-AED5-4807-9472-D2154D95BD95}"/>
    <cellStyle name="Comma 4 6 2" xfId="445" xr:uid="{78F69244-4B55-4C40-9A4A-C73C47E32D7C}"/>
    <cellStyle name="Comma 4 6 2 2" xfId="641" xr:uid="{F5004648-4FEC-4E9A-967F-297AEA4AAE7A}"/>
    <cellStyle name="Comma 4 6 2 2 2" xfId="1404" xr:uid="{7FA4911A-7D98-4A1D-B534-85245AA15591}"/>
    <cellStyle name="Comma 4 6 2 2 3" xfId="1894" xr:uid="{503CA3D4-5DE6-4BDD-86D6-F010A803CD4B}"/>
    <cellStyle name="Comma 4 6 2 3" xfId="1271" xr:uid="{49B8E276-B623-498B-8948-415AE506CBCA}"/>
    <cellStyle name="Comma 4 6 2 4" xfId="1759" xr:uid="{3CAFC687-48BC-4DFD-807E-1AE4F316CD7A}"/>
    <cellStyle name="Comma 4 6 3" xfId="562" xr:uid="{582D1428-79E8-45C3-AA55-68278256EB91}"/>
    <cellStyle name="Comma 4 6 3 2" xfId="1353" xr:uid="{39A6B37A-6E68-42C7-99F4-892A2206E86F}"/>
    <cellStyle name="Comma 4 6 3 3" xfId="1843" xr:uid="{14C91E0E-C952-41EE-85BC-1F540AA07147}"/>
    <cellStyle name="Comma 4 6 4" xfId="331" xr:uid="{5AD9954F-ABFE-46DA-8B25-11C58EA6759D}"/>
    <cellStyle name="Comma 4 6 4 2" xfId="1199" xr:uid="{F850426D-014C-45D0-831E-C0821DD47E67}"/>
    <cellStyle name="Comma 4 6 4 3" xfId="1685" xr:uid="{AF1E9EA8-6D4B-4BCC-847D-35142B12233C}"/>
    <cellStyle name="Comma 4 6 5" xfId="616" xr:uid="{42C2BD27-38D8-4D7F-ABFD-7221ED0C5153}"/>
    <cellStyle name="Comma 4 6 5 2" xfId="1391" xr:uid="{D472F43F-2603-4603-8B14-9CCB7C87990A}"/>
    <cellStyle name="Comma 4 6 5 3" xfId="1881" xr:uid="{934AD34D-92EF-47BA-BCAF-A1721BF4E24C}"/>
    <cellStyle name="Comma 4 6 6" xfId="928" xr:uid="{551F01E6-FD0E-4037-9EF1-4531DEE6166A}"/>
    <cellStyle name="Comma 4 6 6 2" xfId="1436" xr:uid="{ED3B9A68-2ED5-475D-B7C3-F5D7004B7B33}"/>
    <cellStyle name="Comma 4 6 6 3" xfId="1928" xr:uid="{F74D103F-383D-4638-9A6D-53C2FFF166BE}"/>
    <cellStyle name="Comma 4 6 7" xfId="1099" xr:uid="{628B62B9-A5CF-491A-A235-CA44D65830BC}"/>
    <cellStyle name="Comma 4 6 8" xfId="1578" xr:uid="{FEA5B66B-953D-40C1-B8FF-EF2CD2C72A2E}"/>
    <cellStyle name="Comma 4 7" xfId="284" xr:uid="{2A1E0C0D-51AE-481A-B5D5-B5FE817449DD}"/>
    <cellStyle name="Comma 4 7 2" xfId="545" xr:uid="{48A5CAE4-0774-43E2-AC18-4E22787B977C}"/>
    <cellStyle name="Comma 4 7 2 2" xfId="1342" xr:uid="{88B7D275-51E9-4E1E-B266-E57E1DA950C5}"/>
    <cellStyle name="Comma 4 7 2 3" xfId="1832" xr:uid="{FF594C56-B8BA-4F03-A2D0-2759B9DA4FEB}"/>
    <cellStyle name="Comma 4 7 3" xfId="431" xr:uid="{DDA66B79-F006-44EF-B500-79049CCEBEF7}"/>
    <cellStyle name="Comma 4 7 3 2" xfId="957" xr:uid="{8375D661-6A6A-4E64-8CA0-C9180159C852}"/>
    <cellStyle name="Comma 4 7 3 2 2" xfId="1457" xr:uid="{A42F9746-1466-459A-996F-2FD345CF5BF2}"/>
    <cellStyle name="Comma 4 7 3 2 3" xfId="1949" xr:uid="{9FA1760E-9D3F-49B1-B811-77BA280F57AC}"/>
    <cellStyle name="Comma 4 7 3 3" xfId="884" xr:uid="{12EA5120-2A09-424E-B833-85B8A5DA2C31}"/>
    <cellStyle name="Comma 4 7 3 3 2" xfId="1431" xr:uid="{B48383D7-1B58-4410-BCC9-EC8EAFD82E9C}"/>
    <cellStyle name="Comma 4 7 3 3 3" xfId="1923" xr:uid="{0E7F3B25-4AD0-4A99-8CE2-524C2F36665D}"/>
    <cellStyle name="Comma 4 7 3 4" xfId="1260" xr:uid="{62DFC402-D155-43EC-9534-E797E21D9953}"/>
    <cellStyle name="Comma 4 7 3 5" xfId="1748" xr:uid="{BE60D757-A325-4600-B4ED-44F9E08BF86E}"/>
    <cellStyle name="Comma 4 7 4" xfId="936" xr:uid="{2ECB57A5-BD65-4B0C-A4AF-50D7CEB587B4}"/>
    <cellStyle name="Comma 4 7 4 2" xfId="1440" xr:uid="{36335962-A0C1-427C-852D-E1F50E6F5A25}"/>
    <cellStyle name="Comma 4 7 4 3" xfId="1932" xr:uid="{F4C214E4-EBEB-4461-B5D9-61A0ED6D6CFE}"/>
    <cellStyle name="Comma 4 7 5" xfId="1172" xr:uid="{4CE8E76C-11B0-4D37-97FD-50DC027CC156}"/>
    <cellStyle name="Comma 4 7 6" xfId="1657" xr:uid="{93484900-9DF1-462E-A3F4-34BB6D36746B}"/>
    <cellStyle name="Comma 4 8" xfId="605" xr:uid="{9F08FA1A-E067-4E1F-911F-A5ABE1D282F5}"/>
    <cellStyle name="Comma 4 8 2" xfId="1385" xr:uid="{233FAC8E-2992-49D9-B6D3-BC11E3DD8D27}"/>
    <cellStyle name="Comma 4 8 3" xfId="1875" xr:uid="{A64ADBFD-E93B-4D49-8F50-45E882D314C5}"/>
    <cellStyle name="Comma 4 9" xfId="418" xr:uid="{AFA2CBF2-2215-4608-9EB9-30CF3F30F9F9}"/>
    <cellStyle name="Comma 4 9 2" xfId="662" xr:uid="{8C3B7C98-3DF4-43ED-A223-AE65D70F3353}"/>
    <cellStyle name="Comma 4 9 2 2" xfId="1415" xr:uid="{0B05FB46-70F0-4D22-8CC3-C29686F18D7E}"/>
    <cellStyle name="Comma 4 9 2 3" xfId="1905" xr:uid="{47705036-C0B5-4533-8988-F4C2A9653719}"/>
    <cellStyle name="Comma 4 9 3" xfId="1251" xr:uid="{983160A2-14D0-40AD-97FA-DDE5B1BA3F77}"/>
    <cellStyle name="Comma 4 9 4" xfId="1739" xr:uid="{9E9D8995-1E06-4152-A4DF-E4CB4935451A}"/>
    <cellStyle name="Comma 40" xfId="48" xr:uid="{6807C4DA-8967-461B-9574-9250492AB6D3}"/>
    <cellStyle name="Comma 5" xfId="49" xr:uid="{5FECA137-30D0-47D4-B588-9027C18F4C60}"/>
    <cellStyle name="Comma 5 10" xfId="1092" xr:uid="{6C472F44-B0BA-4DF2-A9AE-2304107CBA9A}"/>
    <cellStyle name="Comma 5 10 2" xfId="1512" xr:uid="{29B82DFF-0841-4983-87CD-F5F378E4DD6B}"/>
    <cellStyle name="Comma 5 11" xfId="380" xr:uid="{12D494B4-3E18-4219-B324-D2221EE08439}"/>
    <cellStyle name="Comma 5 11 2" xfId="1232" xr:uid="{DDEBA17A-1CB5-4D28-B109-924D8C9EC1E9}"/>
    <cellStyle name="Comma 5 11 3" xfId="1719" xr:uid="{B56FE379-7A6B-4B45-BD13-E188DC2FB3B6}"/>
    <cellStyle name="Comma 5 12 4" xfId="121" xr:uid="{A742752D-2F7F-4A51-A035-F6ADC492B7C3}"/>
    <cellStyle name="Comma 5 12 4 2" xfId="1062" xr:uid="{C47C4A22-7262-4C54-9F10-76AD2344A7DC}"/>
    <cellStyle name="Comma 5 12 4 2 2" xfId="1599" xr:uid="{342A3986-E6E5-48D6-B5C9-E5484D618464}"/>
    <cellStyle name="Comma 5 12 4 3" xfId="1120" xr:uid="{DC93DAAD-719A-47BD-861D-C48A8D13550A}"/>
    <cellStyle name="Comma 5 12 4 4" xfId="1535" xr:uid="{B97E767E-E9B2-4E2E-BF29-87E1A264E443}"/>
    <cellStyle name="Comma 5 17" xfId="103" xr:uid="{55DB6FCA-29FA-4158-A371-DB92B59F002A}"/>
    <cellStyle name="Comma 5 17 2" xfId="1051" xr:uid="{2D9C7202-4F68-41BB-B879-FA044B65F40B}"/>
    <cellStyle name="Comma 5 17 2 2" xfId="1588" xr:uid="{4A0C36B9-62C9-4DDA-98C1-6C8A72D1A661}"/>
    <cellStyle name="Comma 5 17 3" xfId="1109" xr:uid="{528CBA26-5517-4F59-8E51-396BF36320DC}"/>
    <cellStyle name="Comma 5 17 4" xfId="1522" xr:uid="{57F392C7-4881-47FD-9A52-1D2C326C6485}"/>
    <cellStyle name="Comma 5 2" xfId="100" xr:uid="{AED64AEA-8EBF-461B-B5DD-08088AC29E7F}"/>
    <cellStyle name="Comma 5 2 2" xfId="207" xr:uid="{5FC597CC-3664-47AB-9E11-56388A840E4A}"/>
    <cellStyle name="Comma 5 2 2 2" xfId="803" xr:uid="{03B3E18D-2C71-49AF-A68C-408F91CF20A1}"/>
    <cellStyle name="Comma 5 2 2 2 2" xfId="1426" xr:uid="{0B84934A-1404-42FE-BA19-8DD1C73D3E41}"/>
    <cellStyle name="Comma 5 2 2 2 3" xfId="1917" xr:uid="{4C160D32-4A4C-44C0-AD33-57D8CFB4C180}"/>
    <cellStyle name="Comma 5 2 3" xfId="448" xr:uid="{705CC2D6-019C-46BF-8B64-233511F704D3}"/>
    <cellStyle name="Comma 5 2 3 2" xfId="645" xr:uid="{F5F4AAFB-4668-4312-8B8C-C65A77B6F2DB}"/>
    <cellStyle name="Comma 5 2 3 2 2" xfId="1406" xr:uid="{65DC0508-4AF0-4A82-9604-41A05893A535}"/>
    <cellStyle name="Comma 5 2 3 2 3" xfId="1897" xr:uid="{3FD8B291-4472-488E-A9F4-97EF420701B3}"/>
    <cellStyle name="Comma 5 2 3 3" xfId="1274" xr:uid="{3C0D5657-E187-4976-AF82-B71E472956F7}"/>
    <cellStyle name="Comma 5 2 3 4" xfId="1762" xr:uid="{4FA12479-C86C-4FA9-99E1-EECBBD5892C2}"/>
    <cellStyle name="Comma 5 2 4" xfId="941" xr:uid="{31DA488C-7C4C-4582-B06E-391EC0C568E5}"/>
    <cellStyle name="Comma 5 2 4 2" xfId="1445" xr:uid="{10A13ABA-6384-4A7F-B501-85A110182BBD}"/>
    <cellStyle name="Comma 5 2 4 3" xfId="1937" xr:uid="{D582FAA0-8C7C-4D61-8434-0AE97D82A205}"/>
    <cellStyle name="Comma 5 2 5" xfId="978" xr:uid="{75333F36-994B-481B-9BDD-0F91EA9154DA}"/>
    <cellStyle name="Comma 5 2 5 2" xfId="1465" xr:uid="{2A64E06A-A091-49E8-9425-5C94C341F0B4}"/>
    <cellStyle name="Comma 5 2 5 3" xfId="1957" xr:uid="{02AFDC71-9325-47CE-945A-F1FA1ADF49B9}"/>
    <cellStyle name="Comma 5 2 6" xfId="664" xr:uid="{10BE3746-D56E-4F7A-ABDF-7C7A907816C6}"/>
    <cellStyle name="Comma 5 2 6 2" xfId="1417" xr:uid="{0E32E26A-012A-414F-9ABE-059A55623CCD}"/>
    <cellStyle name="Comma 5 2 6 3" xfId="1907" xr:uid="{B1A90AB4-C6FA-4651-A1AD-9656F74D2A4D}"/>
    <cellStyle name="Comma 5 2 7" xfId="1049" xr:uid="{4BB12D1D-8803-4685-811B-878DEA21C067}"/>
    <cellStyle name="Comma 5 2 7 2" xfId="1586" xr:uid="{29ED4C5C-D6F2-4D90-8BED-CF9547DC123E}"/>
    <cellStyle name="Comma 5 2 8" xfId="1107" xr:uid="{FE9BEBAC-2D3E-4856-901A-7EDF61C07ADA}"/>
    <cellStyle name="Comma 5 2 8 2" xfId="1520" xr:uid="{E425B26B-F30A-4E0D-9FB5-86445EE31D2D}"/>
    <cellStyle name="Comma 5 2 8 3" xfId="1682" xr:uid="{C40DC42F-1B03-4928-9A8B-ED0610644F2A}"/>
    <cellStyle name="Comma 5 3" xfId="206" xr:uid="{2EA80015-6CB0-4A29-92F3-7261E6BE3BBF}"/>
    <cellStyle name="Comma 5 3 2" xfId="514" xr:uid="{9F311D10-7801-4BD8-BE0A-9B56ECF69C2B}"/>
    <cellStyle name="Comma 5 3 2 2" xfId="958" xr:uid="{68459151-A8D6-4CB1-B424-1BB31BFF999E}"/>
    <cellStyle name="Comma 5 3 2 2 2" xfId="1458" xr:uid="{3FA5A5FF-B7C4-45C8-ABFF-46F3B64BB111}"/>
    <cellStyle name="Comma 5 3 2 2 3" xfId="1950" xr:uid="{07FE6E57-90AB-45C2-A3F3-3465292443A5}"/>
    <cellStyle name="Comma 5 3 2 3" xfId="1324" xr:uid="{927B1064-659C-4738-8043-65E79B5B6E8E}"/>
    <cellStyle name="Comma 5 3 2 4" xfId="1813" xr:uid="{D127EB7C-DC88-4B5B-A98E-E69BDE932BFE}"/>
    <cellStyle name="Comma 5 3 3" xfId="885" xr:uid="{6688429C-43B6-440A-BCD1-7EAE9832AF06}"/>
    <cellStyle name="Comma 5 3 3 2" xfId="1432" xr:uid="{5AF7AD47-9885-4112-914E-286A09F9FE5B}"/>
    <cellStyle name="Comma 5 3 3 2 2" xfId="1924" xr:uid="{F0479DA6-3051-4B89-A4A0-6E933437017B}"/>
    <cellStyle name="Comma 5 3 3 2 3" xfId="1993" xr:uid="{3FDBF282-36BE-47AA-A6B5-C0CCD8D6220D}"/>
    <cellStyle name="Comma 5 3 4" xfId="1493" xr:uid="{78EF0158-153C-478D-8DDE-B45C878719B9}"/>
    <cellStyle name="Comma 5 3 4 2" xfId="1992" xr:uid="{1800336C-A53C-4C0E-A739-24D893E54B3F}"/>
    <cellStyle name="Comma 5 3 5" xfId="1562" xr:uid="{2FE66AAB-275F-4181-8BBF-FB40E7075783}"/>
    <cellStyle name="Comma 5 3 6" xfId="1502" xr:uid="{7AEDAF40-D963-4500-A553-C54C33653340}"/>
    <cellStyle name="Comma 5 4" xfId="67" xr:uid="{AFE3C3E9-475E-4A87-9E24-1884D5A6C851}"/>
    <cellStyle name="Comma 5 4 2" xfId="501" xr:uid="{BE185124-6FA5-40EC-B42A-973634B7B241}"/>
    <cellStyle name="Comma 5 4 2 2" xfId="1319" xr:uid="{ACF05D45-BDFB-4B75-BB38-2A31FABE04A0}"/>
    <cellStyle name="Comma 5 4 2 3" xfId="1808" xr:uid="{ABD881F7-93B8-4772-A05A-50345522F6AF}"/>
    <cellStyle name="Comma 5 4 3" xfId="730" xr:uid="{F89F2C4C-8694-4CE7-8CDA-F2B7339D0AC3}"/>
    <cellStyle name="Comma 5 4 3 2" xfId="1423" xr:uid="{BE5EBBB4-EE69-491D-ACD4-924F41C1C511}"/>
    <cellStyle name="Comma 5 4 3 3" xfId="1913" xr:uid="{9538FE25-48BF-4BA6-8073-86751375475E}"/>
    <cellStyle name="Comma 5 4 4" xfId="1101" xr:uid="{71EE6656-3D78-44F1-9C4D-FD291CA29E0C}"/>
    <cellStyle name="Comma 5 4 5" xfId="1580" xr:uid="{BA6DD61A-7DCC-4DDC-AAE8-2BCCB4547D77}"/>
    <cellStyle name="Comma 5 5" xfId="281" xr:uid="{21DD5813-7EA5-44CF-817C-EF2249E50613}"/>
    <cellStyle name="Comma 5 5 2" xfId="565" xr:uid="{FC40349C-4F5E-4A54-ACA1-F380B95272BB}"/>
    <cellStyle name="Comma 5 5 2 2" xfId="1356" xr:uid="{60974760-51EA-486B-AD8A-44CE30E3F719}"/>
    <cellStyle name="Comma 5 5 2 3" xfId="1846" xr:uid="{6B3FAA6D-74CF-4DAC-9223-71D6AB9AB2B4}"/>
    <cellStyle name="Comma 5 5 3" xfId="493" xr:uid="{6F784495-2E18-4D3C-B9F3-E8852464FDB3}"/>
    <cellStyle name="Comma 5 5 3 2" xfId="1314" xr:uid="{55C75743-C86E-4BF7-A7D6-E4D7E4918E28}"/>
    <cellStyle name="Comma 5 5 3 3" xfId="1803" xr:uid="{B93C1D71-02A2-4901-AA9B-B57CE040B181}"/>
    <cellStyle name="Comma 5 5 4" xfId="1169" xr:uid="{30225156-4AD1-45FA-8429-3DA63A610E80}"/>
    <cellStyle name="Comma 5 5 5" xfId="1654" xr:uid="{CE54AAB0-1A1C-4678-A834-3025184A3753}"/>
    <cellStyle name="Comma 5 6" xfId="267" xr:uid="{31B9C4AC-6F4B-4B96-B69D-4AE64534E7F4}"/>
    <cellStyle name="Comma 5 6 2" xfId="966" xr:uid="{2A67CB06-C5E8-45DF-AC96-825AAA6B5E26}"/>
    <cellStyle name="Comma 5 6 2 2" xfId="1462" xr:uid="{0D313259-2212-43B5-9A59-B7E331A90237}"/>
    <cellStyle name="Comma 5 6 2 3" xfId="1954" xr:uid="{43B1B2CE-3038-4C57-8437-88BAE2772EF6}"/>
    <cellStyle name="Comma 5 6 3" xfId="1161" xr:uid="{DAC84BF0-141F-4AEA-9BFE-BB08407D7EB7}"/>
    <cellStyle name="Comma 5 6 4" xfId="1645" xr:uid="{3C4C9434-3304-41A7-A4E3-41182AA8F095}"/>
    <cellStyle name="Comma 5 7" xfId="665" xr:uid="{2FAC612B-80E4-4385-97B2-56D39C813D0F}"/>
    <cellStyle name="Comma 5 7 2" xfId="1418" xr:uid="{167DCE56-B423-4149-856F-D88516CF353A}"/>
    <cellStyle name="Comma 5 7 3" xfId="1908" xr:uid="{FF6B3770-27BA-4344-87A5-12C0F13B64B0}"/>
    <cellStyle name="Comma 5 8" xfId="363" xr:uid="{3291E957-DBC4-4672-A547-3E0A91752C05}"/>
    <cellStyle name="Comma 5 8 2" xfId="450" xr:uid="{6A027735-1130-4E1E-8244-78075624EFAE}"/>
    <cellStyle name="Comma 5 8 2 2" xfId="1276" xr:uid="{B33B46F6-B037-4AA2-B318-EEB35253D3A6}"/>
    <cellStyle name="Comma 5 8 2 3" xfId="1764" xr:uid="{1F1AE8F7-FED0-478C-A2BC-3F655DCC98F1}"/>
    <cellStyle name="Comma 5 8 3" xfId="568" xr:uid="{2064261E-DBD8-41E5-A353-7E75E4D7CA46}"/>
    <cellStyle name="Comma 5 8 3 2" xfId="1358" xr:uid="{67F61CD4-E7F7-4B87-A7DC-B861A3421503}"/>
    <cellStyle name="Comma 5 8 3 3" xfId="1848" xr:uid="{14AFB0DB-771A-4575-9C7B-D51AE8412C22}"/>
    <cellStyle name="Comma 5 8 4" xfId="1024" xr:uid="{81D2A144-686A-46B0-91AA-AD11E162EC13}"/>
    <cellStyle name="Comma 5 8 4 2" xfId="1486" xr:uid="{DD895A02-09B5-43A6-9FBA-3B2C63C578B0}"/>
    <cellStyle name="Comma 5 8 4 3" xfId="1979" xr:uid="{796CDA65-E4A7-44CA-AA1D-B57474D5A44E}"/>
    <cellStyle name="Comma 5 8 5" xfId="1220" xr:uid="{4FC388B1-6C3F-4B07-AAAF-CC4C067A5199}"/>
    <cellStyle name="Comma 5 8 6" xfId="1706" xr:uid="{6E94EB75-9278-418B-A6D8-698565203121}"/>
    <cellStyle name="Comma 5 9" xfId="1043" xr:uid="{9B527656-2A97-44E7-9442-827453CCC533}"/>
    <cellStyle name="Comma 5 9 2" xfId="1569" xr:uid="{8C6F5ADA-31A9-4073-9FAA-940923D8A23E}"/>
    <cellStyle name="Comma 6" xfId="77" xr:uid="{8A00494F-238F-4D7F-AEDF-A023E742A11E}"/>
    <cellStyle name="Comma 6 10" xfId="1045" xr:uid="{A6BFD65A-2ACC-49B1-AD48-5E8155ABE57E}"/>
    <cellStyle name="Comma 6 10 2" xfId="1582" xr:uid="{2F9E46EC-1B81-4B96-AF9A-C454321B58B3}"/>
    <cellStyle name="Comma 6 11" xfId="1103" xr:uid="{41A835E3-6B66-4181-A8CB-161E6583B62C}"/>
    <cellStyle name="Comma 6 11 2" xfId="1514" xr:uid="{9DE2A937-F6C1-4C32-AE37-1B5C3E9CAE05}"/>
    <cellStyle name="Comma 6 2" xfId="125" xr:uid="{C7C8FB91-2CC0-4BF3-8C65-F45131D91B21}"/>
    <cellStyle name="Comma 6 2 2" xfId="461" xr:uid="{4DA79747-71DF-48E9-B720-BB6F2E4BD6B7}"/>
    <cellStyle name="Comma 6 2 2 2" xfId="579" xr:uid="{58E449F1-853E-431D-94FC-B242A3081778}"/>
    <cellStyle name="Comma 6 2 2 2 2" xfId="1367" xr:uid="{EC8C6620-48A3-47BB-9AC1-2A1FBD79DEC8}"/>
    <cellStyle name="Comma 6 2 2 2 3" xfId="1857" xr:uid="{0252E1C4-A637-46D9-9FB9-B3591C1D2F22}"/>
    <cellStyle name="Comma 6 2 2 3" xfId="1285" xr:uid="{DAD7185F-D60C-43F2-9F30-668439EE1742}"/>
    <cellStyle name="Comma 6 2 2 4" xfId="1774" xr:uid="{72647C94-173F-4A41-96ED-802AFE22EAC1}"/>
    <cellStyle name="Comma 6 2 3" xfId="366" xr:uid="{F4FC72AC-A4F5-412C-B565-7D206DC93164}"/>
    <cellStyle name="Comma 6 2 3 2" xfId="1222" xr:uid="{725B8386-9F87-4505-8F54-D528DC606386}"/>
    <cellStyle name="Comma 6 2 3 3" xfId="1708" xr:uid="{73F1BDBC-061A-499D-875B-34F00062572C}"/>
    <cellStyle name="Comma 6 2 4" xfId="938" xr:uid="{BF23E735-FDE6-4825-957E-6E3EA2F178AB}"/>
    <cellStyle name="Comma 6 2 4 2" xfId="1442" xr:uid="{9416D9ED-83E1-434B-A887-5BD16AE936D3}"/>
    <cellStyle name="Comma 6 2 4 3" xfId="1934" xr:uid="{CF99D944-9370-4EF3-A6FA-C28A1D5C33FF}"/>
    <cellStyle name="Comma 6 2 5" xfId="1063" xr:uid="{AE463016-44D3-4820-A8A8-36902657ABDD}"/>
    <cellStyle name="Comma 6 2 5 2" xfId="1600" xr:uid="{0D13C1D2-4472-4C6D-9027-C5F941EF82CE}"/>
    <cellStyle name="Comma 6 2 6" xfId="1121" xr:uid="{79D7C2B3-DA30-47D0-A8CA-F5DAED3C6045}"/>
    <cellStyle name="Comma 6 2 7" xfId="1536" xr:uid="{F164B06F-2C51-4329-A0F8-72D06FFF9600}"/>
    <cellStyle name="Comma 6 3" xfId="133" xr:uid="{77A6F913-2154-45AC-8603-B51337D6ECC6}"/>
    <cellStyle name="Comma 6 3 2" xfId="336" xr:uid="{F00ACEE8-4DC2-46C6-8D7B-476B67FA1702}"/>
    <cellStyle name="Comma 6 3 2 2" xfId="1202" xr:uid="{865B5707-C61E-4464-80F0-94823B4450AD}"/>
    <cellStyle name="Comma 6 3 2 3" xfId="1688" xr:uid="{A0AF07D9-8111-4E26-A073-CAD3D4F30977}"/>
    <cellStyle name="Comma 6 3 3" xfId="276" xr:uid="{531FF743-880A-4888-A2F1-9F9B48A30572}"/>
    <cellStyle name="Comma 6 3 3 2" xfId="1166" xr:uid="{C08DE9C7-88F8-4F8E-A59F-092151176FF9}"/>
    <cellStyle name="Comma 6 3 3 3" xfId="1650" xr:uid="{BF082664-8EDD-4648-8FBB-4B5E4434DC28}"/>
    <cellStyle name="Comma 6 3 4" xfId="434" xr:uid="{5F42584B-5BB1-4E24-9130-3A014479616E}"/>
    <cellStyle name="Comma 6 3 4 2" xfId="1262" xr:uid="{17802B0A-FDF3-4544-926E-9F2A58F1561E}"/>
    <cellStyle name="Comma 6 3 4 3" xfId="1750" xr:uid="{06092C80-BBD9-4BD9-BCDA-53319921B388}"/>
    <cellStyle name="Comma 6 3 5" xfId="1066" xr:uid="{FC244B27-A372-4685-85CF-64AFE671CEDC}"/>
    <cellStyle name="Comma 6 3 5 2" xfId="1603" xr:uid="{14ADA9D9-A301-4BF2-AE70-6E15AFCB4F0A}"/>
    <cellStyle name="Comma 6 3 6" xfId="1124" xr:uid="{FB192535-A16F-47AB-8B16-A77D0C77622D}"/>
    <cellStyle name="Comma 6 3 7" xfId="1540" xr:uid="{DE334728-95CD-4F97-B66D-1F8E191B1098}"/>
    <cellStyle name="Comma 6 4" xfId="208" xr:uid="{52F106FC-4BC3-48FD-A9AC-E734ED2ED803}"/>
    <cellStyle name="Comma 6 4 2" xfId="476" xr:uid="{6C4FC6AF-AA36-48CE-8E1E-E78EC7796FB3}"/>
    <cellStyle name="Comma 6 4 2 2" xfId="1300" xr:uid="{6728964C-895E-455F-A616-27EE4900E859}"/>
    <cellStyle name="Comma 6 4 2 3" xfId="1789" xr:uid="{754515FD-6858-4095-845C-8973C84F2F61}"/>
    <cellStyle name="Comma 6 4 3" xfId="345" xr:uid="{BE096648-ECC2-489F-BDCE-686545E2B8FB}"/>
    <cellStyle name="Comma 6 4 3 2" xfId="1209" xr:uid="{F96E5BF2-A52A-45E8-B0FA-0DD5127DFF02}"/>
    <cellStyle name="Comma 6 4 3 3" xfId="1695" xr:uid="{51F5DA79-77DB-492D-9C28-3A0D1D1F79CE}"/>
    <cellStyle name="Comma 6 4 4" xfId="1083" xr:uid="{6AFFC735-068A-42C2-BB90-30C896B5CFCB}"/>
    <cellStyle name="Comma 6 4 4 2" xfId="1625" xr:uid="{3A8F4617-495D-44CE-B776-8959740B8040}"/>
    <cellStyle name="Comma 6 4 5" xfId="1145" xr:uid="{88B4E3C5-6928-4E75-9E64-FFBAF91C0FB0}"/>
    <cellStyle name="Comma 6 4 6" xfId="1563" xr:uid="{3943624A-5E10-40CE-B641-1D609784AA06}"/>
    <cellStyle name="Comma 6 5" xfId="231" xr:uid="{D4D10A8B-B06D-4BC7-800B-FDB433C4B1A8}"/>
    <cellStyle name="Comma 6 5 2" xfId="527" xr:uid="{6379BDE3-9B46-4A7F-9D57-C54A20932940}"/>
    <cellStyle name="Comma 6 5 2 2" xfId="1329" xr:uid="{45344F2E-B557-4B46-B2F4-55E6E06B8D0E}"/>
    <cellStyle name="Comma 6 5 2 3" xfId="1818" xr:uid="{FDCE78C9-9A89-4294-8E72-000584C8CD20}"/>
    <cellStyle name="Comma 6 5 3" xfId="1148" xr:uid="{9F22BE89-777A-427D-AD29-6A4423D2375A}"/>
    <cellStyle name="Comma 6 5 3 2" xfId="1628" xr:uid="{90DFEE53-782E-41CE-B46B-45CE837EA11E}"/>
    <cellStyle name="Comma 6 5 4" xfId="1566" xr:uid="{2A68F0BD-6974-452E-8DDC-C68585DB85DF}"/>
    <cellStyle name="Comma 6 6" xfId="300" xr:uid="{64B97FFD-57FD-4A50-A738-0F1180E405F7}"/>
    <cellStyle name="Comma 6 6 2" xfId="549" xr:uid="{0202B4DA-08B1-4396-ABD8-FD9CB90DDCF6}"/>
    <cellStyle name="Comma 6 6 2 2" xfId="1344" xr:uid="{3A1ECB7A-85D7-43A3-A251-F08EACF55130}"/>
    <cellStyle name="Comma 6 6 2 3" xfId="1834" xr:uid="{82025130-A5F7-43B8-840B-CB834ABD0022}"/>
    <cellStyle name="Comma 6 6 3" xfId="1179" xr:uid="{4D766E5F-E56F-4194-A90A-1CD46CD37876}"/>
    <cellStyle name="Comma 6 6 4" xfId="1664" xr:uid="{59B6AB91-3E6E-473C-82BB-8021D7F81591}"/>
    <cellStyle name="Comma 6 7" xfId="652" xr:uid="{2A454DF3-3924-4227-A839-E383AD986699}"/>
    <cellStyle name="Comma 6 7 2" xfId="1410" xr:uid="{F66BAEF7-2D7D-4A22-89A8-DBED525477A3}"/>
    <cellStyle name="Comma 6 7 3" xfId="1901" xr:uid="{56AF899E-EBB7-4823-A048-770840F34A66}"/>
    <cellStyle name="Comma 6 8" xfId="930" xr:uid="{BA65C9E8-5F98-4282-9B5D-A9D54C3C0797}"/>
    <cellStyle name="Comma 6 8 2" xfId="932" xr:uid="{93D375FB-4C9B-4CE5-ADA0-CB3B0E64F479}"/>
    <cellStyle name="Comma 6 8 2 2" xfId="1438" xr:uid="{4F175125-EB33-4870-B48C-A622D8A39842}"/>
    <cellStyle name="Comma 6 8 2 3" xfId="1930" xr:uid="{D9BAB10B-2375-4C7F-90D8-61C80D79BDB3}"/>
    <cellStyle name="Comma 6 8 3" xfId="1017" xr:uid="{5D123984-5235-4EA9-AA30-A47555B68618}"/>
    <cellStyle name="Comma 6 8 3 2" xfId="1483" xr:uid="{FA1A2875-7334-4CCD-BDA1-8E74BBD4D0F0}"/>
    <cellStyle name="Comma 6 8 3 3" xfId="1976" xr:uid="{5A29467D-1904-46CB-BBA4-8ACB3312AAE9}"/>
    <cellStyle name="Comma 6 8 4" xfId="1437" xr:uid="{482C4E86-75B7-4233-8374-2B89929E3281}"/>
    <cellStyle name="Comma 6 8 5" xfId="1929" xr:uid="{093CEA24-63AA-4188-A501-02512202F492}"/>
    <cellStyle name="Comma 6 9" xfId="732" xr:uid="{CF6CB129-F811-4FB8-BD99-3EBB92D552DE}"/>
    <cellStyle name="Comma 6 9 2" xfId="1424" xr:uid="{6660000E-A7A8-47D0-A291-5518244DC56D}"/>
    <cellStyle name="Comma 6 9 3" xfId="1914" xr:uid="{D85C67FA-3E69-4492-A62B-AD0625CCFE11}"/>
    <cellStyle name="Comma 7" xfId="104" xr:uid="{A8BC9860-166E-4EBF-B37F-DA856898FC01}"/>
    <cellStyle name="Comma 7 2" xfId="145" xr:uid="{B53500CF-6980-4DC8-B315-69730DED46A2}"/>
    <cellStyle name="Comma 7 2 2" xfId="566" xr:uid="{96C2393B-0FA6-4DEA-9C3B-AB3348EE98ED}"/>
    <cellStyle name="Comma 7 2 2 2" xfId="995" xr:uid="{4D1E78A7-6AEB-4AD4-98E0-D2A0C5F30B7F}"/>
    <cellStyle name="Comma 7 2 2 2 2" xfId="1475" xr:uid="{79529376-3403-4805-901E-A1D3D5C20480}"/>
    <cellStyle name="Comma 7 2 2 2 3" xfId="1968" xr:uid="{DFA4BF53-77CB-45BE-ACC3-B1DB487E5AB9}"/>
    <cellStyle name="Comma 7 2 2 3" xfId="1357" xr:uid="{5938F2F5-AE16-40A5-98F2-2E9310825E5D}"/>
    <cellStyle name="Comma 7 2 2 4" xfId="1847" xr:uid="{91E7EA67-F73D-4B45-9009-C74D95AC577E}"/>
    <cellStyle name="Comma 7 2 3" xfId="609" xr:uid="{F30CEA8B-7303-4D9E-81DF-7BC1A9B4B2C5}"/>
    <cellStyle name="Comma 7 2 3 2" xfId="1387" xr:uid="{84B80E18-C3EE-4E43-B35D-F47DFF7B6287}"/>
    <cellStyle name="Comma 7 2 3 3" xfId="1877" xr:uid="{39825AD2-80C7-4B5A-B4D0-910BAF036078}"/>
    <cellStyle name="Comma 7 2 4" xfId="449" xr:uid="{B609CABC-3229-4D65-9B09-F46E9DDDEDBE}"/>
    <cellStyle name="Comma 7 2 4 2" xfId="1275" xr:uid="{6259A807-41A7-49DB-A1CA-CBA8F408DAF3}"/>
    <cellStyle name="Comma 7 2 4 3" xfId="1763" xr:uid="{67CA21D9-24EC-484C-82D9-69B750176166}"/>
    <cellStyle name="Comma 7 2 5" xfId="939" xr:uid="{11B1C714-338E-43C9-B2BD-67051D561489}"/>
    <cellStyle name="Comma 7 2 5 2" xfId="1443" xr:uid="{04DC8BC1-CC3C-4C57-A633-2155FF9BDE21}"/>
    <cellStyle name="Comma 7 2 5 3" xfId="1935" xr:uid="{5F8B3C3B-C5B3-43D8-8164-1FC83A8476B1}"/>
    <cellStyle name="Comma 7 2 6" xfId="1132" xr:uid="{0252C56D-A772-478B-ADBA-8887AA2412FA}"/>
    <cellStyle name="Comma 7 2 6 2" xfId="1611" xr:uid="{93CDE8F8-7558-4B8A-A253-487E201A2E83}"/>
    <cellStyle name="Comma 7 2 7" xfId="1549" xr:uid="{E16F3456-3A6E-4859-AB26-E6EBE2026C98}"/>
    <cellStyle name="Comma 7 3" xfId="209" xr:uid="{4C86A129-AFA7-4C7F-AD86-C23554E76CCE}"/>
    <cellStyle name="Comma 7 3 2" xfId="370" xr:uid="{0FD6F84A-200D-41C5-B7BD-8C2C771AE440}"/>
    <cellStyle name="Comma 7 3 2 2" xfId="1224" xr:uid="{20241CD6-61FF-4445-AFDA-24CC1B02F15E}"/>
    <cellStyle name="Comma 7 3 2 3" xfId="1710" xr:uid="{1E14292A-623E-4B8D-BDF7-6A5199DE7573}"/>
    <cellStyle name="Comma 7 3 3" xfId="980" xr:uid="{0BD44F25-D4E8-4E4E-9021-2D74D3871D82}"/>
    <cellStyle name="Comma 7 3 3 2" xfId="1466" xr:uid="{E0490766-3C0F-436C-B270-33E454F9019E}"/>
    <cellStyle name="Comma 7 3 3 3" xfId="1958" xr:uid="{63E2E652-356B-493E-B3E7-1E209E263E79}"/>
    <cellStyle name="Comma 7 3 4" xfId="1084" xr:uid="{C15C7BCE-ACB6-493D-AC06-F997F1F3E6E6}"/>
    <cellStyle name="Comma 7 3 4 2" xfId="1626" xr:uid="{B3BCB3CA-653F-411C-9606-A700D08E3A19}"/>
    <cellStyle name="Comma 7 3 5" xfId="1146" xr:uid="{D14C6FF6-7CD6-4DC1-BBAB-4ECAAEF6676F}"/>
    <cellStyle name="Comma 7 3 6" xfId="1564" xr:uid="{C033B8FF-9FF2-465E-BD30-438D1044A39C}"/>
    <cellStyle name="Comma 7 4" xfId="317" xr:uid="{10A6055B-75E1-40CC-9C56-092ED18FC6B4}"/>
    <cellStyle name="Comma 7 4 2" xfId="522" xr:uid="{C7635918-6D93-41BF-8814-D63A896D9F73}"/>
    <cellStyle name="Comma 7 4 2 2" xfId="1328" xr:uid="{580DC851-00FC-4B20-A756-D446205AD2BA}"/>
    <cellStyle name="Comma 7 4 2 3" xfId="1817" xr:uid="{913F4BC3-21E1-45C2-B945-D8F889096529}"/>
    <cellStyle name="Comma 7 4 3" xfId="1190" xr:uid="{8D29F682-560F-42A5-B1D8-C6EE2F14C3AA}"/>
    <cellStyle name="Comma 7 4 4" xfId="1675" xr:uid="{91D5062C-CE54-40E8-9A51-26FDA6BCFDCF}"/>
    <cellStyle name="Comma 7 5" xfId="239" xr:uid="{2E9D3C0B-117C-4944-AFE8-D0EB09A39FBF}"/>
    <cellStyle name="Comma 7 5 2" xfId="1150" xr:uid="{85524A36-E1CF-4AC0-9D94-CADD8DA7CEA8}"/>
    <cellStyle name="Comma 7 5 3" xfId="1632" xr:uid="{5F69EAB5-540D-4E01-A9DB-CF6A55AB70DC}"/>
    <cellStyle name="Comma 7 6" xfId="733" xr:uid="{11472186-2956-4970-8703-221DFFD9A774}"/>
    <cellStyle name="Comma 7 6 2" xfId="1425" xr:uid="{4F57A677-DA77-4587-B0C6-F6836F7B5531}"/>
    <cellStyle name="Comma 7 6 3" xfId="1915" xr:uid="{EF7B0C49-3272-4DFF-A8E9-E13B6E4B4494}"/>
    <cellStyle name="Comma 7 7" xfId="1052" xr:uid="{0EA8995B-CA42-49F3-BE7A-712D6E5CA987}"/>
    <cellStyle name="Comma 7 7 2" xfId="1589" xr:uid="{BD40B129-7760-40AE-A885-3D4C847237A6}"/>
    <cellStyle name="Comma 7 8" xfId="1110" xr:uid="{36FA26D3-CE9B-48DB-A356-4C3131522DE0}"/>
    <cellStyle name="Comma 7 9" xfId="1523" xr:uid="{6DEDC7D0-DF26-43E9-96CB-A1C51876BC7C}"/>
    <cellStyle name="Comma 73" xfId="101" xr:uid="{ED9F8317-1F97-4158-B650-415B3502AB5E}"/>
    <cellStyle name="Comma 73 2" xfId="1050" xr:uid="{B9D46341-F8DA-4BBA-AF93-3AB929461A99}"/>
    <cellStyle name="Comma 73 2 2" xfId="1587" xr:uid="{90BD0366-BE05-45D4-9A65-BFB378D818EB}"/>
    <cellStyle name="Comma 73 3" xfId="1108" xr:uid="{06EFF73F-061B-40EE-9C47-64CC7347F052}"/>
    <cellStyle name="Comma 73 4" xfId="1521" xr:uid="{CF64A48A-01C1-4D9F-B6B6-49D90354ACF9}"/>
    <cellStyle name="Comma 8" xfId="105" xr:uid="{F9B86E86-02E2-4300-9086-182062FE80D8}"/>
    <cellStyle name="Comma 8 2" xfId="136" xr:uid="{8B994AF8-65CD-4233-A063-28C9B4D1B2BA}"/>
    <cellStyle name="Comma 8 2 2" xfId="471" xr:uid="{FA3A518E-C15A-4B20-BA47-1824AEA218BA}"/>
    <cellStyle name="Comma 8 2 2 2" xfId="992" xr:uid="{DB286CF4-7441-452B-AEB6-484FA817DB59}"/>
    <cellStyle name="Comma 8 2 2 2 2" xfId="1472" xr:uid="{1FC64BDA-7ED5-47FE-9642-F1717AC78DB1}"/>
    <cellStyle name="Comma 8 2 2 2 3" xfId="1965" xr:uid="{9E23EBB9-2E55-4AFA-B6A4-F97DCF5C9E28}"/>
    <cellStyle name="Comma 8 2 2 3" xfId="1295" xr:uid="{F1929C44-6848-4EB3-A101-F006B534E503}"/>
    <cellStyle name="Comma 8 2 2 4" xfId="1784" xr:uid="{F0FBC251-D6FF-48CD-8464-520A1CBFD74D}"/>
    <cellStyle name="Comma 8 2 3" xfId="591" xr:uid="{266E666B-4A24-435D-818D-34373353FD64}"/>
    <cellStyle name="Comma 8 2 3 2" xfId="1377" xr:uid="{59D54DD7-CC4B-4501-B984-2213031668AD}"/>
    <cellStyle name="Comma 8 2 3 3" xfId="1867" xr:uid="{5B9A2B03-64D8-43A1-AFF0-F45EF9EA6158}"/>
    <cellStyle name="Comma 8 2 4" xfId="399" xr:uid="{FE98B220-43DF-4109-96EB-3D769FCAD0C6}"/>
    <cellStyle name="Comma 8 2 4 2" xfId="1243" xr:uid="{30C2B7FF-761E-4DBF-BA93-664501EACFBD}"/>
    <cellStyle name="Comma 8 2 4 3" xfId="1731" xr:uid="{54A7D3EA-6535-4A20-A23D-26E264B00DC5}"/>
    <cellStyle name="Comma 8 2 5" xfId="1068" xr:uid="{76EE498B-A9FC-4523-80AB-230FF5414033}"/>
    <cellStyle name="Comma 8 2 5 2" xfId="1605" xr:uid="{A8689EA8-9134-4AE5-A4CA-E211D8C1B8D8}"/>
    <cellStyle name="Comma 8 2 6" xfId="1126" xr:uid="{E2E1E3FE-68C5-4B20-B0F7-295E70F7BEC6}"/>
    <cellStyle name="Comma 8 2 7" xfId="1543" xr:uid="{65FC96B9-3BCD-418A-9FF5-3B5003395011}"/>
    <cellStyle name="Comma 8 3" xfId="210" xr:uid="{C41D1492-A3B9-40A4-A61E-89C17E3606B1}"/>
    <cellStyle name="Comma 8 3 2" xfId="569" xr:uid="{2694CE2B-583C-48F9-A0B6-9A0C4FAC5027}"/>
    <cellStyle name="Comma 8 3 2 2" xfId="959" xr:uid="{E4C8C45C-A20D-484A-9CBD-9A8991B6A2E1}"/>
    <cellStyle name="Comma 8 3 2 2 2" xfId="1459" xr:uid="{7758AD17-807B-4A7A-9A9B-8786B38D0C02}"/>
    <cellStyle name="Comma 8 3 2 2 3" xfId="1951" xr:uid="{87A6311C-FB5B-4944-885F-DE86B19826E7}"/>
    <cellStyle name="Comma 8 3 2 3" xfId="1359" xr:uid="{D410DC38-EB80-47B2-8B61-16CE245D35B5}"/>
    <cellStyle name="Comma 8 3 2 4" xfId="1849" xr:uid="{D95DA0A5-8DC8-4923-A389-CADE68AE799F}"/>
    <cellStyle name="Comma 8 3 3" xfId="451" xr:uid="{2D56927D-D7F0-4564-8E9F-90DCD5CE6309}"/>
    <cellStyle name="Comma 8 3 3 2" xfId="1277" xr:uid="{2E9DB81F-52CB-45C0-92E1-F96C0C77AAA3}"/>
    <cellStyle name="Comma 8 3 3 3" xfId="1765" xr:uid="{A7BF849B-AB28-40A9-809D-610589617C98}"/>
    <cellStyle name="Comma 8 3 4" xfId="886" xr:uid="{DA4CB48E-3768-45D5-8A8C-CC9D6E56AB88}"/>
    <cellStyle name="Comma 8 3 4 2" xfId="1433" xr:uid="{833CB212-623F-4E2C-B891-5A495645550C}"/>
    <cellStyle name="Comma 8 3 4 3" xfId="1925" xr:uid="{CD84D537-6763-4847-847F-5E169305C684}"/>
    <cellStyle name="Comma 8 3 5" xfId="1085" xr:uid="{D4790A2B-ABD1-4322-AC40-BD900540AEEB}"/>
    <cellStyle name="Comma 8 3 5 2" xfId="1627" xr:uid="{7E44252C-F756-4334-A6E6-9E8CE33A8CD1}"/>
    <cellStyle name="Comma 8 3 6" xfId="1147" xr:uid="{E92EB483-BE58-4F35-ACA3-08D34BB936CD}"/>
    <cellStyle name="Comma 8 3 7" xfId="1565" xr:uid="{507E0AA4-7573-43B1-8017-C65E61EA0A51}"/>
    <cellStyle name="Comma 8 4" xfId="513" xr:uid="{58A4F8A1-0B9B-484A-A39B-B1511FD13C71}"/>
    <cellStyle name="Comma 8 4 2" xfId="1323" xr:uid="{A7EAAB27-3935-49B7-AD1E-2118A3101218}"/>
    <cellStyle name="Comma 8 4 3" xfId="1812" xr:uid="{8ABEC47C-DA8C-48B2-B315-00EB051A9FCF}"/>
    <cellStyle name="Comma 8 5" xfId="361" xr:uid="{F4816A26-0DBF-44BF-8E11-54B2F04A572D}"/>
    <cellStyle name="Comma 8 5 2" xfId="1218" xr:uid="{5BBE660F-6B2A-4285-B384-19181D2A02C2}"/>
    <cellStyle name="Comma 8 5 3" xfId="1704" xr:uid="{B6020291-DE40-49C4-A1B9-6D8A5E8D5AFD}"/>
    <cellStyle name="Comma 8 6" xfId="1053" xr:uid="{C3B5AC86-59B2-4B27-8BB1-F1CE475ED89C}"/>
    <cellStyle name="Comma 8 6 2" xfId="1590" xr:uid="{C4740BDF-1CDE-4E4D-B402-5F275A070663}"/>
    <cellStyle name="Comma 8 7" xfId="1111" xr:uid="{B02AC3BA-6E37-46E6-91A6-809B56D4E49C}"/>
    <cellStyle name="Comma 8 8" xfId="1524" xr:uid="{044E9B6C-C577-46D7-B5FB-A382EE76E566}"/>
    <cellStyle name="Comma 9" xfId="140" xr:uid="{82671CC5-A910-4406-BF42-F2D778904A27}"/>
    <cellStyle name="Comma 9 10" xfId="376" xr:uid="{E4C9D2B9-AA22-4482-B1BD-99FB8900E4E5}"/>
    <cellStyle name="Comma 9 10 2" xfId="1229" xr:uid="{8718F181-DCD7-489C-8C66-9D7955AAB8AB}"/>
    <cellStyle name="Comma 9 10 3" xfId="1715" xr:uid="{728BB385-D839-47E1-978E-50F096475232}"/>
    <cellStyle name="Comma 9 2" xfId="259" xr:uid="{F720CE58-85AE-4869-A9FF-7C36A4096A7B}"/>
    <cellStyle name="Comma 9 2 2" xfId="482" xr:uid="{49F56E9C-C49D-418E-8F2B-3AD672A0B098}"/>
    <cellStyle name="Comma 9 2 2 2" xfId="1306" xr:uid="{C2B06E62-2EF1-4D82-B8F4-34BA94660A25}"/>
    <cellStyle name="Comma 9 2 2 3" xfId="1795" xr:uid="{D2854D09-B9DE-40C1-BC78-CF7FDBB3C2EA}"/>
    <cellStyle name="Comma 9 2 3" xfId="585" xr:uid="{E25AC6C7-E02A-4112-B1BD-F0377E7598F6}"/>
    <cellStyle name="Comma 9 2 3 2" xfId="1373" xr:uid="{EA0C4701-ED0A-48B5-A093-442B39CAE689}"/>
    <cellStyle name="Comma 9 2 3 3" xfId="1863" xr:uid="{3B737DAF-A5FF-41D9-BD80-7C245062FC69}"/>
    <cellStyle name="Comma 9 2 4" xfId="1159" xr:uid="{029C51DC-0DC4-42BE-B690-BFD2BE08D6EC}"/>
    <cellStyle name="Comma 9 2 5" xfId="1642" xr:uid="{B83A5F35-1E19-413B-AF76-D580E95D0198}"/>
    <cellStyle name="Comma 9 3" xfId="467" xr:uid="{1D3BAEFA-6FCD-4237-8E30-6383AF735A7E}"/>
    <cellStyle name="Comma 9 3 2" xfId="993" xr:uid="{43D39DF9-2C42-4F8B-A1F0-DF0B07D72A6C}"/>
    <cellStyle name="Comma 9 3 2 2" xfId="1473" xr:uid="{1B6635FB-B26E-4686-8EB9-C684594A4FD4}"/>
    <cellStyle name="Comma 9 3 2 3" xfId="1966" xr:uid="{30108AD4-6823-4D79-A21B-F42E476AC142}"/>
    <cellStyle name="Comma 9 3 3" xfId="1291" xr:uid="{1ACD1E0A-4D3E-41DB-BA40-5116C69F48AF}"/>
    <cellStyle name="Comma 9 3 4" xfId="1780" xr:uid="{7AE1F44B-9258-4BC3-AFD2-AAF152D23A84}"/>
    <cellStyle name="Comma 9 4" xfId="402" xr:uid="{81DC1620-9C98-433F-9086-E89CA528EE4A}"/>
    <cellStyle name="Comma 9 4 2" xfId="1245" xr:uid="{E2CBA4AF-8E29-4BE7-9DA0-1D626856F689}"/>
    <cellStyle name="Comma 9 4 3" xfId="1733" xr:uid="{7DD0E9E0-9D2F-4FE6-ACF8-F4A40D90181D}"/>
    <cellStyle name="Comma 9 5" xfId="1069" xr:uid="{D7564489-2EB0-4C52-B447-67E5C3A16955}"/>
    <cellStyle name="Comma 9 5 2" xfId="1606" xr:uid="{22000F2E-D12E-4C0B-B7F5-BC1F75563038}"/>
    <cellStyle name="Comma 9 6" xfId="1127" xr:uid="{9A9631B7-E3FA-4F0B-9EDC-394978F97ACB}"/>
    <cellStyle name="Comma 9 7" xfId="1544" xr:uid="{2F87088E-F35B-47BB-9AA9-26C0274913DB}"/>
    <cellStyle name="comma zerodec" xfId="687" xr:uid="{8FA0FDA5-4F66-4AFF-B54D-7D62EBE8664E}"/>
    <cellStyle name="Comma_Akara_3 years FS_Eng_v 19 March" xfId="4" xr:uid="{00000000-0005-0000-0000-000002000000}"/>
    <cellStyle name="Currency [00]" xfId="688" xr:uid="{A2764BD8-3BB9-4159-8965-F149D5CE6A99}"/>
    <cellStyle name="Currency 2" xfId="86" xr:uid="{62686405-4C6E-4C2E-8C84-275FB98C4225}"/>
    <cellStyle name="Currency1" xfId="689" xr:uid="{B6766DA6-2332-49CE-A780-EA8F175AF0FC}"/>
    <cellStyle name="Date Short" xfId="690" xr:uid="{B9648697-C553-4E1C-A848-5A16B172D38D}"/>
    <cellStyle name="Debit" xfId="211" xr:uid="{058016FD-EE97-4EB6-BE47-D645D478F8E5}"/>
    <cellStyle name="Dollar (zero dec)" xfId="691" xr:uid="{B7D6BC84-3D33-4999-A3A4-17B7B50AAC12}"/>
    <cellStyle name="Enter Currency (0)" xfId="692" xr:uid="{9781C119-F671-4CA6-B2BA-D600B4DF7601}"/>
    <cellStyle name="Enter Currency (2)" xfId="693" xr:uid="{37E18984-E14F-4C10-B12E-9B6CA9D7E975}"/>
    <cellStyle name="Enter Units (0)" xfId="694" xr:uid="{DB63141B-7F89-4138-8DF3-6B1B5ADDBFE9}"/>
    <cellStyle name="Enter Units (1)" xfId="695" xr:uid="{6F6BF33B-F997-496C-8A82-79098CA68918}"/>
    <cellStyle name="Enter Units (2)" xfId="696" xr:uid="{C69851B2-2FE4-4588-9F90-13F0B774A5DE}"/>
    <cellStyle name="Explanatory Text" xfId="22" builtinId="53" customBuiltin="1"/>
    <cellStyle name="Explanatory Text 2" xfId="169" xr:uid="{B2DFE791-F9FB-4C04-84C9-74D1D94AD8B7}"/>
    <cellStyle name="Explanatory Text 2 2" xfId="820" xr:uid="{475378EF-B9AE-4744-8616-91085E8A0DB3}"/>
    <cellStyle name="Followed Hyperlink" xfId="233" xr:uid="{5E1279F0-2912-40BF-B018-F99264A2C792}"/>
    <cellStyle name="Followed Hyperlink 2" xfId="70" xr:uid="{91CDB64F-3172-4983-B488-398B22276ED0}"/>
    <cellStyle name="Followed Hyperlink 2 2" xfId="335" xr:uid="{B1E88370-3E27-4866-A57E-C8F866026050}"/>
    <cellStyle name="Followed Hyperlink 3" xfId="89" xr:uid="{1A3E3FCC-2D7F-44C0-A528-1A57B5B7B0D6}"/>
    <cellStyle name="Followed Hyperlink 4" xfId="1629" xr:uid="{3946F044-CD96-4AFD-9D22-CF514D3B620E}"/>
    <cellStyle name="Followed Hyperlink 5" xfId="2003" xr:uid="{C9A5A4A4-1847-49A2-8816-B8DEB99562E0}"/>
    <cellStyle name="Good" xfId="12" builtinId="26" customBuiltin="1"/>
    <cellStyle name="Good 2" xfId="159" xr:uid="{36F3C341-3FA2-43D9-893A-09D429420CD1}"/>
    <cellStyle name="Good 2 2" xfId="810" xr:uid="{19A191C6-93BE-4F20-B706-2CDC0FCD6295}"/>
    <cellStyle name="Grey" xfId="697" xr:uid="{65DF9562-AE46-4EDA-A2C7-AF5587883CFD}"/>
    <cellStyle name="Header1" xfId="698" xr:uid="{E0D3D7D8-78C6-490C-A225-6D1F16FA28D9}"/>
    <cellStyle name="Header2" xfId="699" xr:uid="{CAB648A2-47D2-47D5-A34B-5A32FA551F8B}"/>
    <cellStyle name="Heading 1" xfId="8" builtinId="16" customBuiltin="1"/>
    <cellStyle name="Heading 1 2" xfId="155" xr:uid="{9A6CF029-A6F9-4A88-B7B7-E7882F8277E3}"/>
    <cellStyle name="Heading 1 2 2" xfId="806" xr:uid="{2BCA6342-201E-4668-9DE5-2EBA8BE5B9F4}"/>
    <cellStyle name="Heading 2" xfId="9" builtinId="17" customBuiltin="1"/>
    <cellStyle name="Heading 2 2" xfId="156" xr:uid="{ACA9914F-5F59-4DD7-B2EC-FA3C5E903C13}"/>
    <cellStyle name="Heading 2 2 2" xfId="807" xr:uid="{BD409AAF-A563-4704-B01F-64E7C7EEF5E6}"/>
    <cellStyle name="Heading 3" xfId="10" builtinId="18" customBuiltin="1"/>
    <cellStyle name="Heading 3 2" xfId="157" xr:uid="{A9ADB746-D2A7-42E5-9CAF-03BDF526F4C8}"/>
    <cellStyle name="Heading 3 2 2" xfId="808" xr:uid="{D40F51DA-96A0-4DF4-B018-DB692BE4CAA4}"/>
    <cellStyle name="Heading 4" xfId="11" builtinId="19" customBuiltin="1"/>
    <cellStyle name="Heading 4 2" xfId="158" xr:uid="{1162DE5B-995B-495F-B091-46BC2158D7F5}"/>
    <cellStyle name="Heading 4 2 2" xfId="809" xr:uid="{AF178717-9283-4569-B1FD-3491EC6173DA}"/>
    <cellStyle name="Hyperlink" xfId="246" builtinId="8" customBuiltin="1"/>
    <cellStyle name="Hyperlink 2" xfId="80" xr:uid="{0363A2A5-4D7F-4E65-9F89-4E63829F49D3}"/>
    <cellStyle name="Hyperlink 2 2" xfId="90" xr:uid="{DFD4B203-10AC-484D-A56C-950C994FDC88}"/>
    <cellStyle name="Hyperlink 2 2 2" xfId="403" xr:uid="{4BBA3D15-F897-4F02-93EA-94D188D461A2}"/>
    <cellStyle name="Hyperlink 2 2 2 2" xfId="644" xr:uid="{4448AB80-23F4-4CC7-B3D9-456A1854020B}"/>
    <cellStyle name="Hyperlink 2 2 3" xfId="858" xr:uid="{CF9F8F5C-5577-4A9E-9EFE-3F044EA83CCF}"/>
    <cellStyle name="Hyperlink 2 3" xfId="212" xr:uid="{61BCC8CB-1671-4279-A5C7-48942FE84C07}"/>
    <cellStyle name="Hyperlink 2 3 2" xfId="319" xr:uid="{68071DC5-F11E-4AB6-8EC3-D1D4C8A8955F}"/>
    <cellStyle name="Hyperlink 2 3 3" xfId="971" xr:uid="{74EB6E5D-AA03-476C-97A9-3EB1046AFFD8}"/>
    <cellStyle name="Hyperlink 2 4" xfId="302" xr:uid="{602CFBD5-8182-49ED-97FB-19DB7ED2F87A}"/>
    <cellStyle name="Hyperlink 2 5" xfId="322" xr:uid="{B90367C2-FB15-4D7B-B40C-3A5F98831482}"/>
    <cellStyle name="Hyperlink 3" xfId="69" xr:uid="{36EB3024-13FB-4F5F-8E9C-833A0984CE80}"/>
    <cellStyle name="Hyperlink 3 2" xfId="521" xr:uid="{241B601E-928A-45DB-8665-EE25D0DEDEC9}"/>
    <cellStyle name="Hyperlink 3 2 2" xfId="553" xr:uid="{C8EF7AE5-5A87-4E65-B70C-7A7A3A2B0886}"/>
    <cellStyle name="Hyperlink 3 2 3" xfId="887" xr:uid="{FC9C03A9-8BF7-4892-BF89-AFC35B25BE8F}"/>
    <cellStyle name="Hyperlink 3 3" xfId="416" xr:uid="{0374545B-0F2D-418F-8A28-7EA4A0D2CE83}"/>
    <cellStyle name="Hyperlink 3 3 2" xfId="967" xr:uid="{6C5ACA9E-2792-4EFE-969D-3250B36EBA4C}"/>
    <cellStyle name="Hyperlink 3 4" xfId="859" xr:uid="{2C61959A-D43C-4462-BBBE-5F20696F6BB5}"/>
    <cellStyle name="Hyperlink 4" xfId="310" xr:uid="{349A5D4F-DA3E-47C7-B6CD-B55ED8A736A4}"/>
    <cellStyle name="Hyperlink 5" xfId="425" xr:uid="{BE94CC21-FAC7-4367-A998-B51A8EDEE962}"/>
    <cellStyle name="Hyperlink 6" xfId="1636" xr:uid="{7712B841-F7DE-4321-B6EB-19B2CEBC9567}"/>
    <cellStyle name="Hyperlink 7" xfId="2004" xr:uid="{DD9012D3-79B5-485A-BB03-DD3B33EAC721}"/>
    <cellStyle name="Input" xfId="15" builtinId="20" customBuiltin="1"/>
    <cellStyle name="Input [yellow]" xfId="700" xr:uid="{CA8655A6-4133-4E43-AA93-EA81778CCF45}"/>
    <cellStyle name="Input 10" xfId="870" xr:uid="{9BF9473D-13AB-4A6A-9961-99290881EBB4}"/>
    <cellStyle name="Input 11" xfId="869" xr:uid="{230EA4B5-3999-449A-B8A0-8412822FD0CE}"/>
    <cellStyle name="Input 12" xfId="873" xr:uid="{B69AE239-71DA-4A89-AC87-8393719941DC}"/>
    <cellStyle name="Input 13" xfId="875" xr:uid="{C60A288A-6D55-498B-B34A-2D38894FCBB9}"/>
    <cellStyle name="Input 14" xfId="877" xr:uid="{14370D3B-AB49-4FAB-9413-EA34B43F64B1}"/>
    <cellStyle name="Input 15" xfId="879" xr:uid="{547D6E0C-7196-4613-8FC2-5236879C8064}"/>
    <cellStyle name="Input 16" xfId="881" xr:uid="{621B038B-92CD-4845-99A0-8C46C02E6C50}"/>
    <cellStyle name="Input 17" xfId="894" xr:uid="{8F9351C5-831C-4EA2-9676-2377B671349B}"/>
    <cellStyle name="Input 18" xfId="896" xr:uid="{85D203D4-5447-4E58-9DE4-FB9FF03DC87E}"/>
    <cellStyle name="Input 19" xfId="898" xr:uid="{A559D216-3D26-4C70-97FC-2193BF2385C7}"/>
    <cellStyle name="Input 2" xfId="162" xr:uid="{FCC26517-0281-4F13-82EF-C7C194444D39}"/>
    <cellStyle name="Input 2 2" xfId="813" xr:uid="{A62050A7-F9D2-487E-AF07-F68F3EE09598}"/>
    <cellStyle name="Input 20" xfId="900" xr:uid="{3204E58F-058F-4A55-9909-AEFF87B846B4}"/>
    <cellStyle name="Input 21" xfId="903" xr:uid="{AA19D521-E7C3-4D99-97C7-77B1C90A7CE2}"/>
    <cellStyle name="Input 22" xfId="905" xr:uid="{AF611F26-3D9F-46BD-8F59-BF47AB0DCFEC}"/>
    <cellStyle name="Input 23" xfId="907" xr:uid="{A83FE310-4089-4116-A6B5-BC525C739A20}"/>
    <cellStyle name="Input 24" xfId="909" xr:uid="{28A293AA-333F-4244-9FB3-01656CD66ADF}"/>
    <cellStyle name="Input 25" xfId="911" xr:uid="{2D295525-8F2E-4E41-9DF9-9F35323CAD75}"/>
    <cellStyle name="Input 26" xfId="913" xr:uid="{993B0D42-D6F9-4E82-9EAC-B047A8E33F68}"/>
    <cellStyle name="Input 27" xfId="915" xr:uid="{129E752D-73E4-4235-8F5F-AE1C5C7CEA5D}"/>
    <cellStyle name="Input 28" xfId="917" xr:uid="{0BC02637-B7F8-48A9-9A99-961BC2C22F0F}"/>
    <cellStyle name="Input 29" xfId="920" xr:uid="{19B64FBC-68D3-46A8-BD54-23B42F3336D1}"/>
    <cellStyle name="Input 3" xfId="847" xr:uid="{8B8B1170-94F6-4789-86AA-2ED0BF395833}"/>
    <cellStyle name="Input 30" xfId="922" xr:uid="{A4698A14-0662-4329-A996-8E1923DA3D59}"/>
    <cellStyle name="Input 31" xfId="924" xr:uid="{82D97132-34EE-49EE-9CB0-C1351CDAF175}"/>
    <cellStyle name="Input 4" xfId="849" xr:uid="{F036EEC6-566E-4F00-943D-002377EC023D}"/>
    <cellStyle name="Input 5" xfId="851" xr:uid="{E96718D5-2453-4AE5-9B0B-F77FFDE3C027}"/>
    <cellStyle name="Input 6" xfId="853" xr:uid="{FA9A06F9-BA5C-4B32-9BED-9C22C5D386CE}"/>
    <cellStyle name="Input 7" xfId="863" xr:uid="{E02DDF39-0F7B-4B55-81C2-9DB98381CDC3}"/>
    <cellStyle name="Input 8" xfId="865" xr:uid="{444787C7-19BA-4EBF-BAC3-63450CAEEA43}"/>
    <cellStyle name="Input 9" xfId="867" xr:uid="{EEFD7B2C-F124-431E-BA2B-25670EE5E5D8}"/>
    <cellStyle name="Link Currency (0)" xfId="701" xr:uid="{13E4D46F-B86F-43D0-A365-222AD7815C3E}"/>
    <cellStyle name="Link Currency (2)" xfId="702" xr:uid="{5B63C262-22EB-4E6B-8EA6-0975596BCED8}"/>
    <cellStyle name="Link Units (0)" xfId="703" xr:uid="{39AF6592-0A71-4C21-B310-77034F246C0C}"/>
    <cellStyle name="Link Units (1)" xfId="704" xr:uid="{891AC7A1-10C9-40DD-BE3A-BAD306D903E1}"/>
    <cellStyle name="Link Units (2)" xfId="705" xr:uid="{688CFC85-F6A0-4896-B8F6-642A2B36DF02}"/>
    <cellStyle name="Linked Cell" xfId="18" builtinId="24" customBuiltin="1"/>
    <cellStyle name="Linked Cell 2" xfId="165" xr:uid="{5DE8556D-E9E6-4FD3-BAE1-DC065FE29EDC}"/>
    <cellStyle name="Linked Cell 2 2" xfId="816" xr:uid="{166D3B1E-70BC-4DDA-9CB6-8792EED516C0}"/>
    <cellStyle name="Neutral" xfId="14" builtinId="28" customBuiltin="1"/>
    <cellStyle name="Neutral 2" xfId="161" xr:uid="{BF987E93-74CA-4AF2-8286-B12FBBCFA0C0}"/>
    <cellStyle name="Neutral 2 2" xfId="812" xr:uid="{8B56B3BA-3E09-4F0C-BA23-D284B571384C}"/>
    <cellStyle name="Neutral 3" xfId="1037" xr:uid="{ECCDB96E-0570-4275-8E59-044AA6D0F790}"/>
    <cellStyle name="no dec" xfId="706" xr:uid="{785D7C7E-7638-4384-8F57-1E61FE5EEEE1}"/>
    <cellStyle name="Nor}al" xfId="139" xr:uid="{15729231-B0A6-4BF4-8CCE-FF9D2AE05978}"/>
    <cellStyle name="Normal" xfId="0" builtinId="0"/>
    <cellStyle name="Normal - Style1" xfId="707" xr:uid="{47B3D92E-CEB7-434A-9E06-ABF3E6922783}"/>
    <cellStyle name="Normal 10" xfId="59" xr:uid="{174B8DD5-688B-46CC-90E3-E99865A3863E}"/>
    <cellStyle name="Normal 10 2" xfId="120" xr:uid="{7975EE06-542D-403E-9B6C-FCDAE6F40149}"/>
    <cellStyle name="Normal 10 2 2" xfId="381" xr:uid="{2656C738-356B-48F8-A092-749257384A41}"/>
    <cellStyle name="Normal 10 2 2 2" xfId="648" xr:uid="{857B7331-A63E-4A62-8EE9-DFCE58309DCE}"/>
    <cellStyle name="Normal 10 2 2 5" xfId="258" xr:uid="{5DEE206D-C5E1-48B1-BF8D-C8F859A08D28}"/>
    <cellStyle name="Normal 10 2 3" xfId="631" xr:uid="{A264DFD2-D83B-43D0-A513-5D6FF0E53A21}"/>
    <cellStyle name="Normal 10 2 4" xfId="1534" xr:uid="{7A7E7031-518D-4D35-B48E-61935FD9C8A7}"/>
    <cellStyle name="Normal 10 3" xfId="115" xr:uid="{5494527C-14DC-451C-B362-2B65503F6DC4}"/>
    <cellStyle name="Normal 10 3 2" xfId="504" xr:uid="{3F342320-2519-4682-B342-C6E5811F1955}"/>
    <cellStyle name="Normal 10 3 3" xfId="369" xr:uid="{2693929F-B9F6-485E-8945-6AAF0C740EE1}"/>
    <cellStyle name="Normal 10 4" xfId="397" xr:uid="{79A2847D-9CA9-4E98-A5B3-A955CEBE5C32}"/>
    <cellStyle name="Normal 10 5" xfId="526" xr:uid="{BCE71A0E-2848-47AB-9510-3B427F4F36B6}"/>
    <cellStyle name="Normal 10 6" xfId="547" xr:uid="{753EC01D-9978-44B6-B53D-C53A6D0C0EB1}"/>
    <cellStyle name="Normal 10 7" xfId="607" xr:uid="{FA329D67-E563-4FCF-BA68-CB218EE866E8}"/>
    <cellStyle name="Normal 10 8" xfId="1511" xr:uid="{6146C795-2744-41ED-BCAD-8090E355A16D}"/>
    <cellStyle name="Normal 11" xfId="68" xr:uid="{00D11EBE-93BA-43B2-B8A7-8C22D5DDAC67}"/>
    <cellStyle name="Normal 11 2" xfId="123" xr:uid="{A16A9BB4-268C-4FC0-A25C-55F3C0B660F4}"/>
    <cellStyle name="Normal 11 2 2 2" xfId="623" xr:uid="{2CC4A3F5-29F7-4E38-A154-427E5FB8D6AF}"/>
    <cellStyle name="Normal 11 3" xfId="106" xr:uid="{9A38EE64-D53F-4497-9A40-AD6DC32AD5B8}"/>
    <cellStyle name="Normal 11 3 2" xfId="604" xr:uid="{101C4286-5718-48AF-A56B-F7471CD5DA68}"/>
    <cellStyle name="Normal 11 3 3" xfId="601" xr:uid="{E1926EB3-C1F7-4F80-B700-B221A4F570C5}"/>
    <cellStyle name="Normal 11 4" xfId="294" xr:uid="{D830A785-44EC-422D-9511-5F04FA87F5E7}"/>
    <cellStyle name="Normal 12" xfId="58" xr:uid="{112A0588-9198-4E87-A08F-EEAF291FB88F}"/>
    <cellStyle name="Normal 12 2" xfId="127" xr:uid="{D02BBBF6-5216-41FA-9D97-27A556967D32}"/>
    <cellStyle name="Normal 12 2 2" xfId="272" xr:uid="{F3B48E0A-AE40-494F-BAF3-06A2DE9DA1A4}"/>
    <cellStyle name="Normal 12 3" xfId="213" xr:uid="{79677202-8502-4A4D-9215-680DF3FA8ECD}"/>
    <cellStyle name="Normal 12 3 2" xfId="965" xr:uid="{54CAFDB4-91F9-4CDC-9276-3E1736D853BD}"/>
    <cellStyle name="Normal 120" xfId="232" xr:uid="{D1D7C54B-3FC5-40B2-B336-0F503AD3FA3B}"/>
    <cellStyle name="Normal 13" xfId="116" xr:uid="{181F8583-23D2-40F2-9378-C9BC2E0DC9BF}"/>
    <cellStyle name="Normal 13 2" xfId="214" xr:uid="{400C13B0-293B-4BBF-9B24-563313C2E1B3}"/>
    <cellStyle name="Normal 13 2 2" xfId="942" xr:uid="{15D2F3B9-E2C1-4C05-84B3-D23F92A06787}"/>
    <cellStyle name="Normal 13 3" xfId="984" xr:uid="{340847CA-0385-4894-9B5E-BF32CCADD0F4}"/>
    <cellStyle name="Normal 14" xfId="129" xr:uid="{264D3166-AC85-41B1-9F0C-958661BCB05B}"/>
    <cellStyle name="Normal 14 2" xfId="215" xr:uid="{E9522241-902B-45C0-8B92-F24CC46B9408}"/>
    <cellStyle name="Normal 14 2 2" xfId="407" xr:uid="{A4DAE82D-3D77-442D-923C-44DB159D9F79}"/>
    <cellStyle name="Normal 14 2 3" xfId="274" xr:uid="{ACF07EFD-00B1-448A-AF15-506DE1ACBF39}"/>
    <cellStyle name="Normal 14 3" xfId="611" xr:uid="{D88FD95F-7DCF-4E5A-8F8E-20448D6E70E2}"/>
    <cellStyle name="Normal 14 3 2" xfId="988" xr:uid="{0BBCD20C-FDAF-43FF-BC83-07A0FD9FE033}"/>
    <cellStyle name="Normal 149 4 2" xfId="653" xr:uid="{FAD718EC-DF74-4094-B33E-668635E91F21}"/>
    <cellStyle name="Normal 15" xfId="131" xr:uid="{81376697-DAE0-4E25-8601-77D397C9A3B2}"/>
    <cellStyle name="Normal 15 2" xfId="216" xr:uid="{62E5A342-305C-4D4F-9BD1-66AC7490903A}"/>
    <cellStyle name="Normal 15 2 2" xfId="524" xr:uid="{78D78BCD-8E08-4A3C-A914-4F4BE91672D5}"/>
    <cellStyle name="Normal 15 3" xfId="804" xr:uid="{D9E4CF6A-2107-47EE-943C-9B2789E15C50}"/>
    <cellStyle name="Normal 16" xfId="217" xr:uid="{CF74F591-F3AD-45EE-B1BE-741E0015C200}"/>
    <cellStyle name="Normal 16 2" xfId="257" xr:uid="{F237AED8-3DE2-4E07-BECD-BE7224DC0CE7}"/>
    <cellStyle name="Normal 16 3" xfId="846" xr:uid="{9E1FAE7B-8683-4E49-87D4-D1C065DFC0E1}"/>
    <cellStyle name="Normal 17" xfId="636" xr:uid="{ACF29ABF-1177-437D-BA61-C2533C33CE5F}"/>
    <cellStyle name="Normal 17 2" xfId="848" xr:uid="{59F33C8A-81E3-476B-BB37-6728144D2A53}"/>
    <cellStyle name="Normal 18" xfId="654" xr:uid="{DD76D73C-4A6F-41DA-9112-77AEECC24CE8}"/>
    <cellStyle name="Normal 18 2" xfId="850" xr:uid="{04E49985-BA47-4ABE-998F-FF1033344073}"/>
    <cellStyle name="Normal 18 3" xfId="1030" xr:uid="{88440977-9F73-422F-BC73-15737C765BE3}"/>
    <cellStyle name="Normal 18 4" xfId="1411" xr:uid="{DE0123D6-7E94-46D7-863F-20916D3AE7EB}"/>
    <cellStyle name="Normal 19" xfId="852" xr:uid="{819BB7B0-2AAE-422A-90EC-DE6995B93F35}"/>
    <cellStyle name="Normal 2" xfId="50" xr:uid="{47A90828-E101-40D3-9A01-1F2019F1F209}"/>
    <cellStyle name="Normal 2 10" xfId="1490" xr:uid="{8F3D312B-EBA1-416E-A4EE-97494BDB4839}"/>
    <cellStyle name="Normal 2 11" xfId="620" xr:uid="{A542BE4A-1E83-45D1-A4B7-3F22BCFD1592}"/>
    <cellStyle name="Normal 2 11 2" xfId="1916" xr:uid="{F1F37D43-01D3-404E-828E-7A637B55B0D8}"/>
    <cellStyle name="Normal 2 2" xfId="56" xr:uid="{0F1A1294-D0B4-4F10-8909-8C8841DB6C99}"/>
    <cellStyle name="Normal 2 2 2" xfId="111" xr:uid="{81C7C81A-7207-49CE-B773-775BC3766255}"/>
    <cellStyle name="Normal 2 2 2 11" xfId="260" xr:uid="{662E40DD-B59C-4453-8796-BB20CF0C983F}"/>
    <cellStyle name="Normal 2 2 2 11 2" xfId="364" xr:uid="{FEAB4B00-0B0D-4234-B508-D7CA0823045F}"/>
    <cellStyle name="Normal 2 2 2 2" xfId="262" xr:uid="{1625988E-6F9B-40A8-A7B1-4E52A0F8C849}"/>
    <cellStyle name="Normal 2 2 2 2 2" xfId="484" xr:uid="{75491092-FA08-4E0D-BDC9-8EC35E3E83E8}"/>
    <cellStyle name="Normal 2 2 2 2 2 2" xfId="736" xr:uid="{EDC33CE0-9166-453C-85CF-5F6D1C1F0EBB}"/>
    <cellStyle name="Normal 2 2 2 2 2 2 2" xfId="737" xr:uid="{B6E7F073-2D4A-46FB-A548-DE2C1F078284}"/>
    <cellStyle name="Normal 2 2 2 2 2 2 2 2" xfId="738" xr:uid="{7E377858-A645-407E-BF2F-42F9B2AC4907}"/>
    <cellStyle name="Normal 2 2 2 2 2 2 3" xfId="739" xr:uid="{D62CCD69-8B9B-4171-BEC5-A74D6B0F7E31}"/>
    <cellStyle name="Normal 2 2 2 2 2 3" xfId="740" xr:uid="{21861C2A-943B-4812-AA5A-8FDF1F3876E7}"/>
    <cellStyle name="Normal 2 2 2 2 2 3 2" xfId="741" xr:uid="{CB985D69-4CC8-430B-AE66-020ADC99169A}"/>
    <cellStyle name="Normal 2 2 2 2 2 4" xfId="742" xr:uid="{FF2EA6EB-257F-441F-903F-37C752BA4883}"/>
    <cellStyle name="Normal 2 2 2 2 2 5" xfId="735" xr:uid="{A36767C4-C3E9-41A9-9F8B-3ED8AFB77554}"/>
    <cellStyle name="Normal 2 2 2 2 3" xfId="326" xr:uid="{02B37935-A799-43B4-BE80-C17DB6DE2BE9}"/>
    <cellStyle name="Normal 2 2 2 2 4" xfId="734" xr:uid="{B8C90912-AB8B-467A-92CB-185A17DCF2EA}"/>
    <cellStyle name="Normal 2 2 2 3" xfId="255" xr:uid="{DA70BB56-FD5D-40EC-AD58-62DA06B3A251}"/>
    <cellStyle name="Normal 2 2 2 3 2" xfId="744" xr:uid="{BB4754CF-69E9-4779-875F-0CE061181145}"/>
    <cellStyle name="Normal 2 2 2 3 2 2" xfId="745" xr:uid="{AF517C68-A8AE-4599-9DAA-9CD969F3D517}"/>
    <cellStyle name="Normal 2 2 2 3 3" xfId="746" xr:uid="{804EA6E5-B210-4E8C-89ED-2DACA1047815}"/>
    <cellStyle name="Normal 2 2 2 3 4" xfId="743" xr:uid="{CCE74506-F647-4C2D-B204-AE6493687215}"/>
    <cellStyle name="Normal 2 2 2 4" xfId="494" xr:uid="{E3494E19-D821-4EB0-9984-0BAF5A134AC7}"/>
    <cellStyle name="Normal 2 2 2 4 2" xfId="519" xr:uid="{63C61792-F236-4F69-A9A0-539AD354A7C4}"/>
    <cellStyle name="Normal 2 2 2 4 2 2" xfId="748" xr:uid="{93281F20-E09C-47D6-8DEA-ACF68CB69323}"/>
    <cellStyle name="Normal 2 2 2 4 3" xfId="505" xr:uid="{DDCA9540-5B62-44DB-AEAC-FB508BFD638A}"/>
    <cellStyle name="Normal 2 2 2 4 4" xfId="747" xr:uid="{A22A5013-8895-40BD-87D0-D8123978047B}"/>
    <cellStyle name="Normal 2 2 2 5" xfId="500" xr:uid="{570AA7CD-F0AC-4379-A333-30817C6D3DC2}"/>
    <cellStyle name="Normal 2 2 2 5 2" xfId="749" xr:uid="{1A823A54-1F3C-4802-B3C9-F7253641BC0C}"/>
    <cellStyle name="Normal 2 2 2 6" xfId="525" xr:uid="{1A639898-4951-49C6-BF00-59F5473D8173}"/>
    <cellStyle name="Normal 2 2 2 7" xfId="537" xr:uid="{C5C6D401-DF8D-4539-86FA-0D644C0E079E}"/>
    <cellStyle name="Normal 2 2 2 8" xfId="599" xr:uid="{8B711839-CDCE-4567-A62E-7F1C976B6F6B}"/>
    <cellStyle name="Normal 2 2 3" xfId="88" xr:uid="{401FC775-82EC-4DCD-9508-13FCD498D083}"/>
    <cellStyle name="Normal 2 2 3 2" xfId="490" xr:uid="{1CB6E6D3-6514-456D-A285-C6EBD5E21E22}"/>
    <cellStyle name="Normal 2 2 3 2 2" xfId="750" xr:uid="{E16ED795-FA3F-41DB-BF61-A8F6DD7CDB30}"/>
    <cellStyle name="Normal 2 2 3 2 2 2" xfId="751" xr:uid="{A085BF09-0DD0-4909-8483-9F2A83D2AA41}"/>
    <cellStyle name="Normal 2 2 3 2 3" xfId="752" xr:uid="{2EE8F9AB-8475-4E54-8E0C-129D5DC8C2A7}"/>
    <cellStyle name="Normal 2 2 3 3" xfId="753" xr:uid="{721EFA12-83B1-45BF-A95B-F711C5693635}"/>
    <cellStyle name="Normal 2 2 3 3 2" xfId="754" xr:uid="{C7602160-E13B-4342-B58A-1149A93ECB11}"/>
    <cellStyle name="Normal 2 2 3 4" xfId="755" xr:uid="{A5A9699B-1EF4-4657-9C8E-B7360A04B594}"/>
    <cellStyle name="Normal 2 2 3 5" xfId="974" xr:uid="{44AAB5FD-0B36-4DC1-A2A3-030CF8E6BF0E}"/>
    <cellStyle name="Normal 2 2 4" xfId="219" xr:uid="{41793CD1-84FC-4DB2-AD1C-20C3CB287A5E}"/>
    <cellStyle name="Normal 2 2 4 2" xfId="606" xr:uid="{AD07893C-5172-4A6F-905B-238FCECCB4C5}"/>
    <cellStyle name="Normal 2 2 5" xfId="286" xr:uid="{7515D6B5-DEF7-4B21-8169-A3416D5D4045}"/>
    <cellStyle name="Normal 2 2 6" xfId="1509" xr:uid="{F430DCF7-3495-40E8-ABB9-E571C14AB864}"/>
    <cellStyle name="Normal 2 3" xfId="71" xr:uid="{C6598EA8-690B-4768-BA45-D3BFE94171ED}"/>
    <cellStyle name="Normal 2 3 2" xfId="102" xr:uid="{5961B811-2EAC-47FA-B937-5AB010617E86}"/>
    <cellStyle name="Normal 2 3 2 2" xfId="221" xr:uid="{FB847A68-605A-4C41-A59F-498FE33FCE8E}"/>
    <cellStyle name="Normal 2 3 2 2 2" xfId="960" xr:uid="{BA9AC56B-16AA-4DA7-B0BF-1F941A604C2E}"/>
    <cellStyle name="Normal 2 3 2 2 3" xfId="888" xr:uid="{EB565A12-F3FE-4B3B-9EAE-71BCE94175A0}"/>
    <cellStyle name="Normal 2 3 2 3" xfId="979" xr:uid="{C7AE5B91-C96D-45A1-A31B-A1B3275190FD}"/>
    <cellStyle name="Normal 2 3 3" xfId="220" xr:uid="{FB0A672E-78CF-4E3C-9E69-32D58AC5BCF4}"/>
    <cellStyle name="Normal 2 3 3 2" xfId="572" xr:uid="{DCA1C61F-F287-4553-B695-938E46A0BB55}"/>
    <cellStyle name="Normal 2 3 3 3" xfId="314" xr:uid="{784E271E-53EF-468D-BA70-0167C9D4FC62}"/>
    <cellStyle name="Normal 2 3 4" xfId="297" xr:uid="{3BC627E0-D82A-42CC-8E54-9E83682D7912}"/>
    <cellStyle name="Normal 2 3 5" xfId="248" xr:uid="{6FFB613B-854C-4A45-82B2-A5115BCB8E0D}"/>
    <cellStyle name="Normal 2 4" xfId="222" xr:uid="{3AB5BC2B-2DAC-4DF8-AB3C-805D02B9EB26}"/>
    <cellStyle name="Normal 2 4 2" xfId="347" xr:uid="{4FFD1964-F0EC-49FC-A1A8-C73F9D23D013}"/>
    <cellStyle name="Normal 2 4 2 2" xfId="560" xr:uid="{F3B49E58-D679-4E4C-A5B1-8A2E5EA87AE3}"/>
    <cellStyle name="Normal 2 4 2 2 2" xfId="758" xr:uid="{C79205ED-D5F9-490B-8E4E-27F23BB7431D}"/>
    <cellStyle name="Normal 2 4 2 3" xfId="757" xr:uid="{5B4233E8-A0B6-4B6B-93B8-94069626BD4B}"/>
    <cellStyle name="Normal 2 4 3" xfId="408" xr:uid="{23F8956C-A84E-42C0-ACE0-0E5B1976084B}"/>
    <cellStyle name="Normal 2 4 3 2" xfId="759" xr:uid="{0825756C-2EB2-45C7-9EB0-A966C3EF9CC6}"/>
    <cellStyle name="Normal 2 4 4" xfId="756" xr:uid="{7A1F2E2A-CD72-4173-80A6-0172431DE06F}"/>
    <cellStyle name="Normal 2 5" xfId="218" xr:uid="{99CEA6F2-5B19-4168-AD35-B40A2AAE2263}"/>
    <cellStyle name="Normal 2 5 2" xfId="541" xr:uid="{BC6EC69B-4F95-4864-9B91-5BCDB5EED754}"/>
    <cellStyle name="Normal 2 5 2 2" xfId="761" xr:uid="{245FE2AB-114A-4C93-98FB-3B05D8B5F7CC}"/>
    <cellStyle name="Normal 2 5 3" xfId="395" xr:uid="{45FE96FF-256A-4FAD-8AEF-597BDB4AEBC2}"/>
    <cellStyle name="Normal 2 5 4" xfId="760" xr:uid="{0D50BCA0-9F2E-4EC8-9835-C101B89EABA1}"/>
    <cellStyle name="Normal 2 6" xfId="426" xr:uid="{12174F77-4F93-436E-8BE3-53E2E8CB4DAE}"/>
    <cellStyle name="Normal 2 6 2" xfId="762" xr:uid="{0642EBA7-4600-443A-A685-6F4E71226831}"/>
    <cellStyle name="Normal 2 7" xfId="350" xr:uid="{61C495C6-3A14-4F8F-9194-FDCD37D93E79}"/>
    <cellStyle name="Normal 2 7 2" xfId="764" xr:uid="{98DD1EDE-5FCA-425C-A258-016F81EAB72D}"/>
    <cellStyle name="Normal 2 7 3" xfId="765" xr:uid="{345DCAFA-64CA-4E3F-A2A1-49EB0836F119}"/>
    <cellStyle name="Normal 2 7 4" xfId="763" xr:uid="{4A01B398-9EAC-4DA7-80C4-E2999C8B0F38}"/>
    <cellStyle name="Normal 2 8" xfId="766" xr:uid="{EDFB1D7B-CE47-480C-9796-9E1976C82BEE}"/>
    <cellStyle name="Normal 2 9" xfId="855" xr:uid="{73357EA4-1B1D-46A3-88F9-B7BB7D27484B}"/>
    <cellStyle name="Normal 20" xfId="122" xr:uid="{0E0843FC-090C-4881-A236-A8FD2601A5DE}"/>
    <cellStyle name="Normal 20 2" xfId="951" xr:uid="{6CC9263D-C584-4A44-9FE7-0057C0E090DD}"/>
    <cellStyle name="Normal 20 3" xfId="986" xr:uid="{0E535210-11FF-4810-AC1F-BB025DE3BE68}"/>
    <cellStyle name="Normal 21" xfId="862" xr:uid="{B66C51C7-B5CF-4885-904B-5AA2FE81A167}"/>
    <cellStyle name="Normal 211" xfId="119" xr:uid="{20F38C25-0D8F-4AD3-A549-CAE7B3599116}"/>
    <cellStyle name="Normal 22" xfId="864" xr:uid="{075F3C19-AA55-488A-B9B5-5BD99DCE6931}"/>
    <cellStyle name="Normal 23" xfId="242" xr:uid="{5FEE2EDF-F9A9-4AEE-BC21-FA7448417BE3}"/>
    <cellStyle name="Normal 23 2" xfId="866" xr:uid="{E1DEB1FA-A606-4B8D-8553-8D33DC716192}"/>
    <cellStyle name="Normal 24" xfId="868" xr:uid="{87B0671E-0480-4DAC-9C7F-269BDB4A6CEF}"/>
    <cellStyle name="Normal 25" xfId="871" xr:uid="{8D5FF539-893F-4DB8-80B9-C47A11E4451E}"/>
    <cellStyle name="Normal 26" xfId="872" xr:uid="{348160DF-DA98-4DA5-804A-DB7F9EEBCE49}"/>
    <cellStyle name="Normal 27" xfId="874" xr:uid="{CC579330-2652-4F36-A7A5-DFFAA93620A1}"/>
    <cellStyle name="Normal 28" xfId="860" xr:uid="{69CCBD9F-D151-482A-AE23-DDDBC13E1E4D}"/>
    <cellStyle name="Normal 28 2" xfId="952" xr:uid="{D34A5342-A75A-43FC-8151-D049A90C7E25}"/>
    <cellStyle name="Normal 29" xfId="414" xr:uid="{CA4E4829-CD7B-407E-AF27-CC9316183486}"/>
    <cellStyle name="Normal 29 2" xfId="876" xr:uid="{038EA1D6-AA79-4B74-B266-8B5DD7115BBE}"/>
    <cellStyle name="Normal 3" xfId="75" xr:uid="{2DE2A563-F7CB-4BB7-904D-0ADF32929A1E}"/>
    <cellStyle name="Normal 3 2" xfId="74" xr:uid="{8910D34A-2DED-4903-9033-9E85975E20F1}"/>
    <cellStyle name="Normal 3 2 10 2" xfId="244" xr:uid="{EBAF4213-E650-493D-BB03-3139969D04B0}"/>
    <cellStyle name="Normal 3 2 2" xfId="91" xr:uid="{2BA6329F-0CAA-4F8F-8F21-1572EB949183}"/>
    <cellStyle name="Normal 3 2 2 2" xfId="460" xr:uid="{772C088D-28C8-4448-B7B9-44053ECBE405}"/>
    <cellStyle name="Normal 3 2 2 2 2" xfId="770" xr:uid="{F95DB6B7-2D3F-4923-BDB4-5F65D12470B8}"/>
    <cellStyle name="Normal 3 2 2 2 2 2" xfId="771" xr:uid="{1B5AE242-809A-46F5-B9F8-639648CDED7D}"/>
    <cellStyle name="Normal 3 2 2 2 3" xfId="772" xr:uid="{CD2FBFB7-0B8B-4664-9192-B411852198FA}"/>
    <cellStyle name="Normal 3 2 2 2 4" xfId="769" xr:uid="{E3BE8B18-7329-4FE5-81CA-05828149D530}"/>
    <cellStyle name="Normal 3 2 2 3" xfId="235" xr:uid="{8CD08B6F-95B7-4463-8E4D-4C16A5D18043}"/>
    <cellStyle name="Normal 3 2 2 3 2" xfId="774" xr:uid="{3D846009-D00C-436F-B59C-CA7978CC6B43}"/>
    <cellStyle name="Normal 3 2 2 3 3" xfId="773" xr:uid="{53D67221-8AD0-4995-9DF7-279979DEFE80}"/>
    <cellStyle name="Normal 3 2 2 4" xfId="296" xr:uid="{DC11E8E9-43EE-477F-8638-B300F8EA4F62}"/>
    <cellStyle name="Normal 3 2 2 4 2" xfId="775" xr:uid="{F47418B3-98D9-49E3-920A-DEF4E5DF4A2D}"/>
    <cellStyle name="Normal 3 2 2 5" xfId="768" xr:uid="{F980B06C-1164-4CED-AA49-8437EED106C8}"/>
    <cellStyle name="Normal 3 2 3" xfId="224" xr:uid="{3BD6F30A-3ACF-44B7-8511-B3F89D97625C}"/>
    <cellStyle name="Normal 3 2 3 2" xfId="352" xr:uid="{013D6967-59AE-47DA-90D3-2D5CDE3BF3CA}"/>
    <cellStyle name="Normal 3 2 3 2 2" xfId="777" xr:uid="{D05E705A-5C27-4C9A-8955-CDE40DF828FB}"/>
    <cellStyle name="Normal 3 2 3 2 3" xfId="776" xr:uid="{C65CBD56-E03F-4FA6-B528-2973DDB0425E}"/>
    <cellStyle name="Normal 3 2 3 3" xfId="778" xr:uid="{091B8C7E-8EFF-4A26-8243-82B696CE4886}"/>
    <cellStyle name="Normal 3 2 4" xfId="334" xr:uid="{337B8C98-5E71-4496-9A4A-904A592741D4}"/>
    <cellStyle name="Normal 3 2 4 2" xfId="780" xr:uid="{08371A73-88E0-4113-B85A-53F872FED932}"/>
    <cellStyle name="Normal 3 2 4 3" xfId="779" xr:uid="{8326FBE2-91B2-44D5-BF8C-58BC7DE98B0A}"/>
    <cellStyle name="Normal 3 2 5" xfId="92" xr:uid="{8B143557-402F-4A84-892F-4EBE67CDDF3F}"/>
    <cellStyle name="Normal 3 2 5 2" xfId="781" xr:uid="{6913DA10-A04B-40EE-8F05-E387100ECB09}"/>
    <cellStyle name="Normal 3 2 6" xfId="433" xr:uid="{3E4F4161-2D2A-4A70-8C4B-33C785D0E250}"/>
    <cellStyle name="Normal 3 2 6 2" xfId="767" xr:uid="{4473BD7F-5E05-4694-9652-8496AE361425}"/>
    <cellStyle name="Normal 3 2 7" xfId="488" xr:uid="{C65A21E5-F267-4359-BEED-C847538438A7}"/>
    <cellStyle name="Normal 3 2 8" xfId="417" xr:uid="{68D90ED8-3098-479B-B31B-B09AA4111066}"/>
    <cellStyle name="Normal 3 3" xfId="93" xr:uid="{1FB840A3-D38F-41D7-B249-224DF8FB7D37}"/>
    <cellStyle name="Normal 3 3 2" xfId="94" xr:uid="{A9CC13CF-69A4-432A-9665-8524CB785D8F}"/>
    <cellStyle name="Normal 3 3 2 2" xfId="784" xr:uid="{9C637B4C-63D6-4110-A24B-14AD8275BEE6}"/>
    <cellStyle name="Normal 3 3 2 2 2" xfId="785" xr:uid="{DA5C92D4-1412-424E-A88D-7433C89D9A46}"/>
    <cellStyle name="Normal 3 3 2 3" xfId="786" xr:uid="{4DC072D6-859E-4B5E-BF10-0EF071E99629}"/>
    <cellStyle name="Normal 3 3 2 4" xfId="783" xr:uid="{FC090FCB-295D-4C5C-85F1-4E0E474A51FD}"/>
    <cellStyle name="Normal 3 3 3" xfId="457" xr:uid="{980ABFB4-C145-4468-BE3A-74A0A70BF52F}"/>
    <cellStyle name="Normal 3 3 3 2" xfId="788" xr:uid="{BCE10B32-2280-4D9D-A0FF-967DD4B00B06}"/>
    <cellStyle name="Normal 3 3 3 3" xfId="787" xr:uid="{546146DA-D281-43BD-A6B1-1340AD62CE85}"/>
    <cellStyle name="Normal 3 3 4" xfId="394" xr:uid="{30FF7E78-27C0-4D35-B7D9-27D174947693}"/>
    <cellStyle name="Normal 3 3 4 2" xfId="789" xr:uid="{83B761B7-C0D3-4478-9120-C994B28A454C}"/>
    <cellStyle name="Normal 3 3 5" xfId="354" xr:uid="{B944FA16-BA9A-4699-A380-70FC900227E7}"/>
    <cellStyle name="Normal 3 3 5 2" xfId="782" xr:uid="{149FBE6B-30F5-4302-B51D-9AD09B8C9F5F}"/>
    <cellStyle name="Normal 3 4" xfId="223" xr:uid="{09DDE099-B029-4738-B3BE-F4CF35422695}"/>
    <cellStyle name="Normal 3 4 2" xfId="236" xr:uid="{C3848C39-51CF-4664-A357-4D3B016F6E01}"/>
    <cellStyle name="Normal 3 4 2 2" xfId="651" xr:uid="{C6E1B001-BE88-403D-9415-1AAD1BD5B08B}"/>
    <cellStyle name="Normal 3 4 3" xfId="396" xr:uid="{7FB8500C-E276-4502-B49B-99557E45258A}"/>
    <cellStyle name="Normal 3 4 3 2" xfId="790" xr:uid="{1C39FAEB-65C9-44A2-ABE5-EBC73673D6BF}"/>
    <cellStyle name="Normal 3 4 4" xfId="618" xr:uid="{BE99B9D8-66F2-4A67-A133-5E455B127301}"/>
    <cellStyle name="Normal 3 5" xfId="430" xr:uid="{1B0BF618-51B7-4419-BDC8-D10A42BB927A}"/>
    <cellStyle name="Normal 3 5 2" xfId="792" xr:uid="{F3FC5DC7-3495-432D-82C8-300B8CE4D47C}"/>
    <cellStyle name="Normal 3 5 3" xfId="791" xr:uid="{F0D894DA-43FF-4292-B76D-6A1053AF9C53}"/>
    <cellStyle name="Normal 3 6" xfId="793" xr:uid="{613B6DBF-7476-4F62-AE07-08E26DECEB0F}"/>
    <cellStyle name="Normal 3 7" xfId="670" xr:uid="{22F897D8-5BBE-42CF-AF28-E3F26BCF8207}"/>
    <cellStyle name="Normal 3 8" xfId="935" xr:uid="{9E81EAA9-D6C3-4158-B4EE-04AB789C5228}"/>
    <cellStyle name="Normal 30" xfId="517" xr:uid="{00E089C2-D3E1-4339-84BB-EF8025867FE8}"/>
    <cellStyle name="Normal 30 2" xfId="878" xr:uid="{F082F4D0-E569-4195-9CA9-C3A70CD37B67}"/>
    <cellStyle name="Normal 31" xfId="880" xr:uid="{247E957E-459A-450F-9354-8C7FB5A3758B}"/>
    <cellStyle name="Normal 32" xfId="893" xr:uid="{760CEB1E-CED7-42F4-AA69-2170AA2D84A4}"/>
    <cellStyle name="Normal 33" xfId="895" xr:uid="{2511F4AA-EA43-4965-8D22-CC39760DFB5C}"/>
    <cellStyle name="Normal 33 2" xfId="614" xr:uid="{A4F1D686-BBF2-4604-89D3-636AE4F3B5ED}"/>
    <cellStyle name="Normal 33 3" xfId="1995" xr:uid="{AA803DD6-AF35-42CC-A65C-BFF26BEF58B6}"/>
    <cellStyle name="Normal 34" xfId="897" xr:uid="{D3479F15-DC14-44C4-A80A-A759AC0B05D2}"/>
    <cellStyle name="Normal 35" xfId="899" xr:uid="{4B1E6379-6231-49C1-BF58-88BEBC4125A5}"/>
    <cellStyle name="Normal 36" xfId="353" xr:uid="{57637B23-31F2-42F1-ADA2-675C1FCA14A3}"/>
    <cellStyle name="Normal 36 2" xfId="901" xr:uid="{53D7C283-A09A-440F-83E3-5C854BA3F6AD}"/>
    <cellStyle name="Normal 37" xfId="379" xr:uid="{34DBF872-733A-4B36-B49E-C6F5727CD4B0}"/>
    <cellStyle name="Normal 37 2" xfId="375" xr:uid="{9E75FAD4-DE18-435C-92B0-A16E9346403D}"/>
    <cellStyle name="Normal 37 3" xfId="385" xr:uid="{6AFE82C1-0171-4FFD-9599-222C9A39664E}"/>
    <cellStyle name="Normal 37 4" xfId="1718" xr:uid="{C7BED86C-0CAE-4489-8850-1556E11F8617}"/>
    <cellStyle name="Normal 37 4 2" xfId="2002" xr:uid="{D6EC8633-0FAC-48E4-9D71-40B8E8B3BFEE}"/>
    <cellStyle name="Normal 37 5" xfId="1492" xr:uid="{CE182EDB-34C8-4C6F-A762-75459747B4FA}"/>
    <cellStyle name="Normal 38" xfId="861" xr:uid="{94D85FD4-D549-408A-9AF5-DDC3D13E65D1}"/>
    <cellStyle name="Normal 38 2" xfId="953" xr:uid="{9A7471E0-9014-4482-A4F1-DD313F7907F3}"/>
    <cellStyle name="Normal 38 6 3" xfId="412" xr:uid="{BBEADEE6-87D6-4CC0-B4A5-0F89507FAD27}"/>
    <cellStyle name="Normal 39" xfId="902" xr:uid="{76D9FA56-50E1-4BF5-9602-4FB4FD493248}"/>
    <cellStyle name="Normal 4" xfId="81" xr:uid="{05501925-6EA0-4C84-8CDD-7CEBD11A6D7C}"/>
    <cellStyle name="Normal 4 2" xfId="113" xr:uid="{922D3F40-23D3-4CC3-B579-5DAC3CAE5444}"/>
    <cellStyle name="Normal 4 2 2" xfId="146" xr:uid="{E643EF99-D506-4E8B-8469-277CF8EB3FEE}"/>
    <cellStyle name="Normal 4 2 2 2" xfId="596" xr:uid="{7BB9D90B-3F4E-4D0F-A7D1-53AF663259CC}"/>
    <cellStyle name="Normal 4 2 2 3" xfId="346" xr:uid="{A0CF3FBA-C2F9-46E9-B8A3-A9FD66C86972}"/>
    <cellStyle name="Normal 4 2 2 4" xfId="983" xr:uid="{5F635838-9924-42A6-A730-83643632E534}"/>
    <cellStyle name="Normal 4 2 3" xfId="437" xr:uid="{FFE5E19F-C032-4A77-9441-60606D805748}"/>
    <cellStyle name="Normal 4 2 4" xfId="731" xr:uid="{F2C87D5F-1C08-4183-91A8-C2F6995E6EFA}"/>
    <cellStyle name="Normal 4 2 5" xfId="1530" xr:uid="{69F95503-B1CE-4705-BEB1-0DD215771768}"/>
    <cellStyle name="Normal 4 3" xfId="95" xr:uid="{0276B7F1-0C8C-4628-9825-BC982C5B70A0}"/>
    <cellStyle name="Normal 4 3 2" xfId="975" xr:uid="{02933310-8332-4CCE-AC64-5DFDD78CDD62}"/>
    <cellStyle name="Normal 4 3 3" xfId="672" xr:uid="{305E2255-77E3-4BC8-B0CE-7479F7008522}"/>
    <cellStyle name="Normal 4 4" xfId="225" xr:uid="{0950476C-6652-4A0A-802C-67CC2B2895AA}"/>
    <cellStyle name="Normal 4 4 2" xfId="972" xr:uid="{4CB80B66-1AFE-49F2-B5DA-5FDC4BD394BE}"/>
    <cellStyle name="Normal 4 5" xfId="303" xr:uid="{F8EDE1BC-9906-43C7-825D-E9AD6A08733C}"/>
    <cellStyle name="Normal 4 6" xfId="1516" xr:uid="{FF46B7CB-8DC9-4C63-A8E2-745EA90E2AE0}"/>
    <cellStyle name="Normal 40" xfId="904" xr:uid="{6D0CFB0A-5424-4658-BF8C-1D16DEFBB143}"/>
    <cellStyle name="Normal 41" xfId="906" xr:uid="{E6118423-5461-44F5-8C6D-06A34A81FE59}"/>
    <cellStyle name="Normal 42" xfId="889" xr:uid="{09D2607A-1B16-41E2-9069-0327E452DCBC}"/>
    <cellStyle name="Normal 43" xfId="615" xr:uid="{8AFAC69D-B6D6-42AE-B96A-E066FD523BA4}"/>
    <cellStyle name="Normal 43 2" xfId="890" xr:uid="{7B8C045A-9666-4DD9-AEC8-0688A4595A2F}"/>
    <cellStyle name="Normal 44" xfId="627" xr:uid="{9E12E330-61A8-4FE7-8C8C-465A2016FD4F}"/>
    <cellStyle name="Normal 44 2" xfId="891" xr:uid="{34383528-A853-487C-B282-4BA7F01BEA69}"/>
    <cellStyle name="Normal 45" xfId="892" xr:uid="{33B9DE22-2AF0-4C15-BA5B-985831C70BD6}"/>
    <cellStyle name="Normal 46" xfId="908" xr:uid="{890090D0-5538-494F-8855-64450AF035D7}"/>
    <cellStyle name="Normal 47" xfId="910" xr:uid="{06107DDB-72C9-498B-A0F7-9082EAB42610}"/>
    <cellStyle name="Normal 48" xfId="912" xr:uid="{FB7AAC0F-A091-4795-BF9A-479864D88610}"/>
    <cellStyle name="Normal 49" xfId="914" xr:uid="{E263B1AA-0C92-43E2-835F-80F50B3E7E53}"/>
    <cellStyle name="Normal 5" xfId="84" xr:uid="{22A548B2-C37D-4333-BE5D-16135389D9C9}"/>
    <cellStyle name="Normal 5 10" xfId="261" xr:uid="{42E07987-6E2D-4C60-903F-9AF22289C53F}"/>
    <cellStyle name="Normal 5 17" xfId="523" xr:uid="{54326F3D-CF09-491A-ADA6-96A2624ACF52}"/>
    <cellStyle name="Normal 5 2" xfId="134" xr:uid="{70D24133-3093-4791-9F84-A5DD5A285BDF}"/>
    <cellStyle name="Normal 5 2 2" xfId="249" xr:uid="{8A15BB81-6F87-47D0-BB98-5AAE6C55BD6A}"/>
    <cellStyle name="Normal 5 2 2 2" xfId="341" xr:uid="{A60BA6CC-153B-442F-9289-ED007F5BD309}"/>
    <cellStyle name="Normal 5 2 2 3" xfId="360" xr:uid="{2B997A9A-068D-47B9-8FC1-4D8DB97C784C}"/>
    <cellStyle name="Normal 5 2 3" xfId="410" xr:uid="{168F971A-504C-4216-9AA2-32AFD1D80224}"/>
    <cellStyle name="Normal 5 2 3 2" xfId="419" xr:uid="{BD428A17-257B-4294-869E-460AE76C5998}"/>
    <cellStyle name="Normal 5 2 4" xfId="1541" xr:uid="{628A6212-DCED-418B-927C-7E3E6BC531E4}"/>
    <cellStyle name="Normal 5 3" xfId="226" xr:uid="{078DD621-E8BC-48A6-8C1A-23AB89DEADB9}"/>
    <cellStyle name="Normal 5 3 2" xfId="508" xr:uid="{3A5009BD-242F-4139-A2C5-A001BC01B303}"/>
    <cellStyle name="Normal 5 4" xfId="306" xr:uid="{242B3369-8BF3-4F46-A617-59DED2C866F0}"/>
    <cellStyle name="Normal 5 4 2" xfId="629" xr:uid="{A49BE6C3-1885-4A19-8814-B17C7D9A090D}"/>
    <cellStyle name="Normal 5 5" xfId="510" xr:uid="{08D10896-9F20-46E1-BEE2-FD4B44504612}"/>
    <cellStyle name="Normal 5 5 2" xfId="643" xr:uid="{4F44D1C1-F3CA-4508-AA02-010F6792638F}"/>
    <cellStyle name="Normal 5 6" xfId="660" xr:uid="{31456329-E188-45C8-A886-9F2BF6309937}"/>
    <cellStyle name="Normal 50" xfId="916" xr:uid="{EC32E083-AFE1-4FC5-B446-1E17632C66D1}"/>
    <cellStyle name="Normal 51" xfId="919" xr:uid="{93C18A2F-E216-4A92-8168-14EF58EB73B4}"/>
    <cellStyle name="Normal 52" xfId="921" xr:uid="{15EBB1A8-C7D2-428F-B1CB-AEEA4867457A}"/>
    <cellStyle name="Normal 53" xfId="923" xr:uid="{8918A94F-26C8-4F39-9EDC-FB0714D2BD57}"/>
    <cellStyle name="Normal 54" xfId="667" xr:uid="{510F3823-7865-410C-8D92-D77A1688E4F7}"/>
    <cellStyle name="Normal 55" xfId="729" xr:uid="{AFC9C0CD-F801-425B-9654-004553D25FAC}"/>
    <cellStyle name="Normal 56" xfId="925" xr:uid="{78C074BB-CD94-400D-9A7D-4822F4A66BD4}"/>
    <cellStyle name="Normal 57" xfId="926" xr:uid="{A5BB389D-5D07-404B-AAF9-1D262CD14471}"/>
    <cellStyle name="Normal 58" xfId="933" xr:uid="{1727982E-CD37-4AAF-B4FB-BC4F68C0AE4D}"/>
    <cellStyle name="Normal 59" xfId="962" xr:uid="{4078314B-0F7F-425A-A7AE-F0713E40DC17}"/>
    <cellStyle name="Normal 6" xfId="5" xr:uid="{00000000-0005-0000-0000-000004000000}"/>
    <cellStyle name="Normal 6 2" xfId="96" xr:uid="{DABE8AA4-ED3E-448C-B3A0-74DDC31FFB78}"/>
    <cellStyle name="Normal 6 2 2" xfId="228" xr:uid="{004D2561-07B0-4E6B-BCB0-4012971B4805}"/>
    <cellStyle name="Normal 6 2 2 2" xfId="509" xr:uid="{1139FC5A-DD57-488A-8DDA-60B2AAC54BA4}"/>
    <cellStyle name="Normal 6 2 3" xfId="794" xr:uid="{15D8536F-6DBC-494C-914C-3B157AED3BBE}"/>
    <cellStyle name="Normal 6 3" xfId="227" xr:uid="{C187ADCE-D574-4647-B834-43AD56E955BA}"/>
    <cellStyle name="Normal 6 3 2" xfId="287" xr:uid="{C46F047D-A4F5-44C6-8C5E-37B2AF026A02}"/>
    <cellStyle name="Normal 6 3 3" xfId="708" xr:uid="{44DF7DCD-6EB4-49B1-9C98-C634D530572E}"/>
    <cellStyle name="Normal 6 4" xfId="279" xr:uid="{643C61ED-CB57-4139-BC29-D35A7E13A6DA}"/>
    <cellStyle name="Normal 6 5" xfId="661" xr:uid="{E19662A6-A344-4035-A542-12100646239D}"/>
    <cellStyle name="Normal 60" xfId="149" xr:uid="{203E540B-704D-49E2-B40E-EAE36C0BF4CD}"/>
    <cellStyle name="Normal 60 2" xfId="1012" xr:uid="{DF0ACFDC-3C54-4F34-8DAF-D719531821F6}"/>
    <cellStyle name="Normal 60 2 2" xfId="1018" xr:uid="{2A31C05C-69EF-46DC-B0DB-3B412574919D}"/>
    <cellStyle name="Normal 61" xfId="150" xr:uid="{E9FF0F06-174B-4CF4-979E-F020DC9B1F82}"/>
    <cellStyle name="Normal 61 2" xfId="1013" xr:uid="{6E968957-1D91-4192-AB5D-216274D65E83}"/>
    <cellStyle name="Normal 61 2 2" xfId="1019" xr:uid="{A47CF748-D349-4BD2-90A6-784D8E3E751C}"/>
    <cellStyle name="Normal 62" xfId="996" xr:uid="{3E786E31-58E4-4124-901C-9006ACE4046E}"/>
    <cellStyle name="Normal 63" xfId="1000" xr:uid="{6990C1F7-F2C2-4FEC-BEE3-5B2CC41B776F}"/>
    <cellStyle name="Normal 64" xfId="1004" xr:uid="{74448C03-E21E-4070-BFA4-9F10EF467200}"/>
    <cellStyle name="Normal 65" xfId="969" xr:uid="{A505EF61-952F-4869-8E96-FF93A7018EBA}"/>
    <cellStyle name="Normal 66" xfId="152" xr:uid="{10EE2C4A-719D-4E0F-AEC0-72828D9B5832}"/>
    <cellStyle name="Normal 66 2" xfId="1014" xr:uid="{4C33888D-C9D2-418B-8AC9-C2EB32F28290}"/>
    <cellStyle name="Normal 66 2 2" xfId="1021" xr:uid="{E927EDDB-2140-4EF3-9388-3F2DAACA7CB9}"/>
    <cellStyle name="Normal 67" xfId="1008" xr:uid="{26B76371-7478-4452-965D-49CF048936D7}"/>
    <cellStyle name="Normal 68" xfId="1022" xr:uid="{CFCBDF1A-A633-4ED8-BEB8-D6B35CDB587B}"/>
    <cellStyle name="Normal 69" xfId="1025" xr:uid="{576B0C2B-AC7D-468B-84F7-A259A0433C00}"/>
    <cellStyle name="Normal 7" xfId="52" xr:uid="{3B416569-46ED-43F0-A2CC-D6010E142507}"/>
    <cellStyle name="Normal 7 2" xfId="130" xr:uid="{C9BDE016-7657-485D-A005-B6BCECE643F3}"/>
    <cellStyle name="Normal 7 2 2" xfId="796" xr:uid="{D031CA66-7266-4F76-B668-2A1B38F73659}"/>
    <cellStyle name="Normal 7 2 3" xfId="989" xr:uid="{A79C0E4C-0245-4579-A56A-DA96EE4D04A0}"/>
    <cellStyle name="Normal 7 2 4" xfId="795" xr:uid="{01ED9BA9-722F-43B7-AB68-F5045ECE5500}"/>
    <cellStyle name="Normal 7 3" xfId="97" xr:uid="{C779231E-F3DF-43AC-81F6-71F3AD719A59}"/>
    <cellStyle name="Normal 7 3 2" xfId="976" xr:uid="{8366467A-B44A-4E63-B59F-1A1FCE6D7F99}"/>
    <cellStyle name="Normal 7 3 3" xfId="797" xr:uid="{A416419C-333A-43C2-A432-83C9818CC48F}"/>
    <cellStyle name="Normal 7 4" xfId="638" xr:uid="{E412B332-E360-459E-BE18-555A52C3FCD7}"/>
    <cellStyle name="Normal 7 5" xfId="728" xr:uid="{DE8AC97A-052F-4449-B613-12B6B526327A}"/>
    <cellStyle name="Normal 70" xfId="1027" xr:uid="{81FA1C59-B2F2-4A03-B194-327E99D23511}"/>
    <cellStyle name="Normal 71" xfId="1489" xr:uid="{6B060DD3-9F6C-42FE-B3D5-6F6C1271CCC6}"/>
    <cellStyle name="Normal 71 2" xfId="1990" xr:uid="{24B37728-DB1E-496B-9699-2B7D1AE11595}"/>
    <cellStyle name="Normal 72" xfId="1918" xr:uid="{1EFC7692-02E6-4DCF-B073-F59948BBB19B}"/>
    <cellStyle name="Normal 8" xfId="73" xr:uid="{17E75819-C23E-4259-AF76-8AF4F7F13473}"/>
    <cellStyle name="Normal 8 10" xfId="929" xr:uid="{3D22D9AC-4F73-4B95-AFF3-A9278E04822E}"/>
    <cellStyle name="Normal 8 10 2" xfId="931" xr:uid="{1173A87A-E72A-47C0-9C05-120FDF1B6990}"/>
    <cellStyle name="Normal 8 10 3" xfId="1016" xr:uid="{8B61B1E7-A746-425E-8EF3-DA53FD0926EF}"/>
    <cellStyle name="Normal 8 2" xfId="72" xr:uid="{57CD6C35-4C3C-43EE-B702-0BBF9B615A48}"/>
    <cellStyle name="Normal 8 2 2" xfId="512" xr:uid="{FE14BE3D-0746-4275-8DC1-97236180C680}"/>
    <cellStyle name="Normal 8 2 2 2" xfId="656" xr:uid="{EA503DCD-1DC7-4C57-9D5A-F85734C93C2C}"/>
    <cellStyle name="Normal 8 2 3" xfId="626" xr:uid="{A6822D7C-3959-4AF1-824A-6F9CBC00566F}"/>
    <cellStyle name="Normal 8 2 3 2" xfId="798" xr:uid="{3D4CB7A2-46D4-4C59-B667-86D782284643}"/>
    <cellStyle name="Normal 8 2 4" xfId="968" xr:uid="{A0505CF1-2376-4F84-A253-895010AA3A0D}"/>
    <cellStyle name="Normal 8 2 5" xfId="658" xr:uid="{53BC55F1-8DCE-43F5-B7E5-A994FC70B440}"/>
    <cellStyle name="Normal 8 3" xfId="138" xr:uid="{2B3DB1FA-ED95-4F5D-B8F4-D86060C2E22B}"/>
    <cellStyle name="Normal 8 3 10 2 2 2" xfId="622" xr:uid="{E8C9323B-5001-4B12-B506-10753D3C8A75}"/>
    <cellStyle name="Normal 8 3 2" xfId="511" xr:uid="{51B35A24-489A-4CFB-95DC-EB806244C7E9}"/>
    <cellStyle name="Normal 8 3 2 2" xfId="630" xr:uid="{0050263D-F2BC-4398-952B-042B82C678B6}"/>
    <cellStyle name="Normal 8 3 3 2" xfId="1495" xr:uid="{60EFF4E6-54FE-404A-9882-6E73C9FBE9FC}"/>
    <cellStyle name="Normal 8 3 3 2 2" xfId="1498" xr:uid="{040CD90F-5271-4A88-95C0-6F35A4AB7F5E}"/>
    <cellStyle name="Normal 8 4" xfId="298" xr:uid="{03F559B0-DE7D-4CDE-A61E-DE3DD1AC6619}"/>
    <cellStyle name="Normal 8 4 2" xfId="555" xr:uid="{81815019-5C40-40CE-B503-77BC79B0FC13}"/>
    <cellStyle name="Normal 8 4 3" xfId="327" xr:uid="{A302A413-2DBB-4ACC-9467-22AF20586D89}"/>
    <cellStyle name="Normal 8 5" xfId="529" xr:uid="{DCEF5604-C7E4-4CE4-A451-F9126B2E236D}"/>
    <cellStyle name="Normal 8 5 2" xfId="552" xr:uid="{C5FD383B-A85E-4544-9832-B5E47B39E481}"/>
    <cellStyle name="Normal 8 6" xfId="603" xr:uid="{D85F092F-82E2-4955-B698-6A865F7D3838}"/>
    <cellStyle name="Normal 9" xfId="79" xr:uid="{C7CC0BAF-6201-4C8D-9995-298FA967F841}"/>
    <cellStyle name="Normal 9 2" xfId="124" xr:uid="{5DEE2EC5-7BE0-4BE1-AF7D-35AF21C96455}"/>
    <cellStyle name="Normal 9 2 2" xfId="987" xr:uid="{420A85B2-FE99-46F4-8A83-229E7B93EBC4}"/>
    <cellStyle name="Normal 9 2 3" xfId="800" xr:uid="{2242EAA3-332F-45BE-A30B-3A94B196E846}"/>
    <cellStyle name="Normal 9 3" xfId="254" xr:uid="{55D31FDA-BC4C-424A-928D-CABBC01CBC38}"/>
    <cellStyle name="Normal 9 3 2" xfId="502" xr:uid="{DF61D789-8EAC-4A1C-A6BE-E61A74E5A4B5}"/>
    <cellStyle name="Normal 9 3 3" xfId="367" xr:uid="{54855050-E2CC-4575-A08D-92CDB1CFE62F}"/>
    <cellStyle name="Normal 9 4" xfId="275" xr:uid="{5D2E1639-0705-4F03-8F0D-9DF3E6A20937}"/>
    <cellStyle name="Normal 9 5" xfId="799" xr:uid="{64CA2168-453F-4D77-901E-C0699C780B65}"/>
    <cellStyle name="Normal 980" xfId="330" xr:uid="{B6AEF23F-8F12-4999-B81A-956ACA056EF4}"/>
    <cellStyle name="Normal 980 2" xfId="270" xr:uid="{7B34D7D2-7E4D-4C18-80CA-71E233A476A2}"/>
    <cellStyle name="Normal_Akara_June Eng09" xfId="6" xr:uid="{00000000-0005-0000-0000-000005000000}"/>
    <cellStyle name="Note" xfId="21" builtinId="10" customBuiltin="1"/>
    <cellStyle name="Note 2" xfId="168" xr:uid="{8E3E06C9-054C-4C5D-8AC2-DE3A70FA5EA5}"/>
    <cellStyle name="Note 2 2" xfId="819" xr:uid="{5D60DB30-D9BE-4EC4-B6A7-CC7F7A3EA5F4}"/>
    <cellStyle name="Note 3" xfId="1038" xr:uid="{4E6E0E43-E969-4D40-BA03-6DC3283AC5FF}"/>
    <cellStyle name="Output" xfId="16" builtinId="21" customBuiltin="1"/>
    <cellStyle name="Output 2" xfId="163" xr:uid="{4A85B288-5EF0-4971-A918-3BEA2D991688}"/>
    <cellStyle name="Output 2 2" xfId="814" xr:uid="{5AF44696-A60A-4F68-8281-7BF2B273ED36}"/>
    <cellStyle name="Percent" xfId="2" builtinId="5"/>
    <cellStyle name="Percent [0]" xfId="709" xr:uid="{FD9C76D2-5319-4167-84D9-B64481158361}"/>
    <cellStyle name="Percent [00]" xfId="710" xr:uid="{E45E32EA-2BAF-47DF-95B7-80E1E0954561}"/>
    <cellStyle name="Percent [2]" xfId="711" xr:uid="{D6A284B2-20CF-4054-84F9-B23EB761E459}"/>
    <cellStyle name="Percent 10" xfId="997" xr:uid="{29308A96-334D-43F7-90DB-098B3A036C7B}"/>
    <cellStyle name="Percent 11" xfId="964" xr:uid="{99C3503A-A813-4F3D-A69A-4281D95D43F1}"/>
    <cellStyle name="Percent 12" xfId="1009" xr:uid="{82368897-F312-46D6-BB78-D1BF0FCDEAF6}"/>
    <cellStyle name="Percent 13" xfId="1011" xr:uid="{3700F268-709C-4C65-AD21-2AA8287625B2}"/>
    <cellStyle name="Percent 14" xfId="516" xr:uid="{6BCDEC73-4660-457E-991A-6A508F813662}"/>
    <cellStyle name="Percent 15" xfId="1026" xr:uid="{F304884F-A7FC-4128-A70F-15E354CE5D6D}"/>
    <cellStyle name="Percent 16" xfId="1029" xr:uid="{D30B2859-CA98-47CA-AF82-616C6AFAA150}"/>
    <cellStyle name="Percent 17" xfId="1643" xr:uid="{38855F76-C238-4F4C-AF28-06FC66F5E156}"/>
    <cellStyle name="Percent 2" xfId="62" xr:uid="{0FA553EE-45F5-4D9D-A3AB-FADE74A49590}"/>
    <cellStyle name="Percent 2 2" xfId="83" xr:uid="{947F0A83-9870-474A-A0EF-AB63B7BFAB79}"/>
    <cellStyle name="Percent 2 2 2" xfId="237" xr:uid="{0205D4EB-D128-442A-AB24-5343A627EDEE}"/>
    <cellStyle name="Percent 2 2 2 2" xfId="587" xr:uid="{39FC9DF8-45BC-4C7D-A25C-1BE5F583EC7A}"/>
    <cellStyle name="Percent 2 2 2 3" xfId="292" xr:uid="{E9DA8801-CEFC-4565-A7ED-370E5D7D84DB}"/>
    <cellStyle name="Percent 2 2 3" xfId="401" xr:uid="{9D0DF4EB-6AB0-45C0-85E2-8FA87908443D}"/>
    <cellStyle name="Percent 2 2 4" xfId="856" xr:uid="{79769A7D-15D1-4385-9492-2EDAF3CCA34C}"/>
    <cellStyle name="Percent 2 3" xfId="85" xr:uid="{D8AEB77F-1555-45F2-8215-F95C49D9D408}"/>
    <cellStyle name="Percent 2 3 2" xfId="532" xr:uid="{40822091-15AC-4A82-BD82-00D05A0C90B0}"/>
    <cellStyle name="Percent 2 4" xfId="290" xr:uid="{DD4FB572-8DEA-4A7E-BFD4-3C2129AB8528}"/>
    <cellStyle name="Percent 2 5" xfId="1505" xr:uid="{FC1C803B-FEF5-4FC5-A564-EDD9B83B10F7}"/>
    <cellStyle name="Percent 3" xfId="126" xr:uid="{ACAEF7C2-6E48-458E-99DD-90F7E13F7A27}"/>
    <cellStyle name="Percent 3 2" xfId="137" xr:uid="{BCDB8673-4562-463A-BB12-69F7E2969646}"/>
    <cellStyle name="Percent 3 2 2" xfId="240" xr:uid="{4BAE0277-EBBC-4B6D-9851-90CAE100A674}"/>
    <cellStyle name="Percent 3 2 3" xfId="578" xr:uid="{FB931090-A1C5-419F-A2B1-8CFF1E4E109E}"/>
    <cellStyle name="Percent 3 2 4" xfId="247" xr:uid="{5B81E219-E732-433A-81A0-0B931708733F}"/>
    <cellStyle name="Percent 3 3" xfId="340" xr:uid="{CD505F7D-348F-4C71-9AB7-01773465D3DB}"/>
    <cellStyle name="Percent 3 3 2" xfId="398" xr:uid="{955B40FB-A490-48E0-8947-135811105C06}"/>
    <cellStyle name="Percent 3 3 3" xfId="567" xr:uid="{57805267-D949-464D-A229-29A14D8457D2}"/>
    <cellStyle name="Percent 3 4" xfId="528" xr:uid="{17552B22-E219-4443-879D-AFFBCA2137EF}"/>
    <cellStyle name="Percent 3 5" xfId="548" xr:uid="{C0DB657B-5351-4D04-B90B-93B8DF685115}"/>
    <cellStyle name="Percent 3 6" xfId="595" xr:uid="{42C74417-74F7-457E-AD3E-D909D1FF12D9}"/>
    <cellStyle name="Percent 3 7" xfId="1537" xr:uid="{AC8A0BD4-E59A-407C-8057-C8F660BFE507}"/>
    <cellStyle name="Percent 4" xfId="98" xr:uid="{F39DF63E-72AA-4385-A122-479F7492F8C8}"/>
    <cellStyle name="Percent 4 2" xfId="263" xr:uid="{6407F15E-B6D5-4DBA-A805-FFFE5426D4B4}"/>
    <cellStyle name="Percent 4 2 2" xfId="589" xr:uid="{0D109012-96FD-4227-9229-A14EEC80E5FF}"/>
    <cellStyle name="Percent 4 3" xfId="1518" xr:uid="{520BF988-6BAC-4822-844F-7ECF20B1D7CC}"/>
    <cellStyle name="Percent 4 4" xfId="1500" xr:uid="{305D2FDD-8C3B-4950-80E6-D865974742AC}"/>
    <cellStyle name="Percent 5" xfId="280" xr:uid="{C0EAD942-3D08-4380-9568-7A0190017DDF}"/>
    <cellStyle name="Percent 5 2" xfId="1653" xr:uid="{E3E92B00-6E4E-4604-8888-66D9ABA8B344}"/>
    <cellStyle name="Percent 5 3" xfId="1501" xr:uid="{AD7F7B12-AF64-42DD-BD87-A3E9BCE0F4F5}"/>
    <cellStyle name="Percent 6" xfId="637" xr:uid="{800B2496-FA65-4989-8E84-38F89197BB94}"/>
    <cellStyle name="Percent 7" xfId="1007" xr:uid="{768588CF-8095-4489-96D5-81C8BD7F7CEC}"/>
    <cellStyle name="Percent 8" xfId="1002" xr:uid="{3610838F-8C81-4EF4-BECC-9ADB0BD1CBE8}"/>
    <cellStyle name="Percent 9" xfId="1001" xr:uid="{63D939D5-28BC-401A-AC82-5E6249350231}"/>
    <cellStyle name="PrePop Currency (0)" xfId="712" xr:uid="{F52432EC-8E73-4CA6-9EF0-C79BF19BCA39}"/>
    <cellStyle name="PrePop Currency (2)" xfId="713" xr:uid="{E24B49FA-2629-4BD2-90B2-1387A421A699}"/>
    <cellStyle name="PrePop Units (0)" xfId="714" xr:uid="{70663A60-13C2-48D4-9F49-1A8D864BFB0E}"/>
    <cellStyle name="PrePop Units (1)" xfId="715" xr:uid="{FF1704F9-52DD-4855-9588-F5A3FD268539}"/>
    <cellStyle name="PrePop Units (2)" xfId="716" xr:uid="{428C1142-6501-4BDA-8D0A-63BDF0790413}"/>
    <cellStyle name="pwstyle" xfId="266" xr:uid="{58914570-38ED-46DA-8733-C3C724D86ED2}"/>
    <cellStyle name="Quantity" xfId="717" xr:uid="{801C3527-A33F-4150-AF65-CEE95572EF7D}"/>
    <cellStyle name="Rittichai" xfId="801" xr:uid="{88AD651B-B039-4428-944E-05B87373E4F7}"/>
    <cellStyle name="Standard_B060157" xfId="802" xr:uid="{A1095AD7-D721-4A4C-A985-798D4597753A}"/>
    <cellStyle name="Style 1" xfId="718" xr:uid="{7F96495C-AFAC-418E-BF7E-3DFBBCBCAB3E}"/>
    <cellStyle name="Text Indent A" xfId="719" xr:uid="{51AAB225-A58F-47D4-A2DE-A7FC73D5BA81}"/>
    <cellStyle name="Text Indent B" xfId="720" xr:uid="{7F7B7C2A-574B-4887-B787-481E7BFC47BA}"/>
    <cellStyle name="Text Indent C" xfId="721" xr:uid="{26F20D38-161B-4958-8A7E-FEE4873E5B8F}"/>
    <cellStyle name="Title" xfId="7" builtinId="15" customBuiltin="1"/>
    <cellStyle name="Title 2" xfId="154" xr:uid="{954D3997-FB19-4AC5-9810-419D5A018C77}"/>
    <cellStyle name="Title 2 2" xfId="805" xr:uid="{398190BB-FB3A-45F8-BADF-7EC004A764D5}"/>
    <cellStyle name="Title 3" xfId="1039" xr:uid="{124DFE0A-6E24-464A-B5B2-B21E179687A7}"/>
    <cellStyle name="Total" xfId="23" builtinId="25" customBuiltin="1"/>
    <cellStyle name="Total 2" xfId="170" xr:uid="{397A2DEF-E08D-42CA-AC31-FE5300E4F1B9}"/>
    <cellStyle name="Total 2 2" xfId="821" xr:uid="{F2E7CD84-1AE8-426E-8892-7AAD4B034F46}"/>
    <cellStyle name="Warning Text" xfId="20" builtinId="11" customBuiltin="1"/>
    <cellStyle name="Warning Text 2" xfId="167" xr:uid="{9BF3D139-26FC-4EDF-B51C-3E2BA0BFEAD3}"/>
    <cellStyle name="Warning Text 2 2" xfId="818" xr:uid="{CEADBD14-5F0C-432A-A8DF-4C0A78202623}"/>
    <cellStyle name="เครื่องหมายจุลภาค 3" xfId="308" xr:uid="{51425307-112E-4E9C-90D6-E5511ADCA6A1}"/>
    <cellStyle name="เครื่องหมายจุลภาค_07_09 BBL # 035" xfId="229" xr:uid="{D3BA61E4-7C3F-40D1-889C-E603717611A2}"/>
    <cellStyle name="น้บะภฒ_95" xfId="722" xr:uid="{2FE4A6DB-799A-4CDC-A459-A7AE502BA54C}"/>
    <cellStyle name="ปกติ 2" xfId="265" xr:uid="{24B0CE02-42A0-41E6-8464-54B49BED0555}"/>
    <cellStyle name="ปกติ 2 2" xfId="299" xr:uid="{F677A932-687A-41EC-9D64-CCB3A1002D97}"/>
    <cellStyle name="ปกติ 2 2 2" xfId="387" xr:uid="{9B2E3C7E-FB80-4350-95AB-F3605CA57EC0}"/>
    <cellStyle name="ปกติ 2 4" xfId="411" xr:uid="{4CE67F93-0037-421A-9E2F-53FA47B36314}"/>
    <cellStyle name="ปกติ 2 7" xfId="496" xr:uid="{A210073A-048F-4235-BE49-C93F95743C41}"/>
    <cellStyle name="ปกติ_07_09 BBL # 035" xfId="230" xr:uid="{851DDAD6-A4C3-42C0-B416-8A9EB8343095}"/>
    <cellStyle name="ฤธถ [0]_95" xfId="723" xr:uid="{A157D086-C6B2-4171-A028-33AA14617F35}"/>
    <cellStyle name="ฤธถ_95" xfId="724" xr:uid="{F0561CC6-2F99-4967-9A41-6809F3F2B24F}"/>
    <cellStyle name="ล๋ศญ [0]_95" xfId="725" xr:uid="{DF5F239D-92C5-460A-B290-05FBE8EE9A46}"/>
    <cellStyle name="ล๋ศญ_95" xfId="726" xr:uid="{55754028-D7D9-4779-8D8E-C78748B38B5E}"/>
    <cellStyle name="วฅมุ_4ฟ๙ฝวภ๛" xfId="727" xr:uid="{2425BE58-1B27-46B8-B413-55FC64540A04}"/>
  </cellStyles>
  <dxfs count="0"/>
  <tableStyles count="0" defaultTableStyle="TableStyleMedium2" defaultPivotStyle="PivotStyleLight16"/>
  <colors>
    <mruColors>
      <color rgb="FFFAFAFA"/>
      <color rgb="FF00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2"/>
  <sheetViews>
    <sheetView topLeftCell="A34" zoomScaleNormal="100" zoomScaleSheetLayoutView="110" workbookViewId="0">
      <selection activeCell="C52" sqref="C52"/>
    </sheetView>
  </sheetViews>
  <sheetFormatPr defaultColWidth="8.7109375" defaultRowHeight="18" customHeight="1"/>
  <cols>
    <col min="1" max="2" width="1.42578125" style="213" customWidth="1"/>
    <col min="3" max="3" width="31.140625" style="213" customWidth="1"/>
    <col min="4" max="4" width="7.7109375" style="215" customWidth="1"/>
    <col min="5" max="5" width="0.5703125" style="213" customWidth="1"/>
    <col min="6" max="6" width="12.42578125" style="7" customWidth="1"/>
    <col min="7" max="7" width="0.5703125" style="7" customWidth="1"/>
    <col min="8" max="8" width="12.42578125" style="7" customWidth="1"/>
    <col min="9" max="9" width="0.5703125" style="7" customWidth="1"/>
    <col min="10" max="10" width="12.42578125" style="7" customWidth="1"/>
    <col min="11" max="11" width="0.5703125" style="7" customWidth="1"/>
    <col min="12" max="12" width="12.42578125" style="7" customWidth="1"/>
    <col min="13" max="13" width="12.42578125" style="213" customWidth="1"/>
    <col min="14" max="14" width="9" style="213" bestFit="1" customWidth="1"/>
    <col min="15" max="16384" width="8.7109375" style="213"/>
  </cols>
  <sheetData>
    <row r="1" spans="1:14" ht="20.100000000000001" customHeight="1">
      <c r="A1" s="1" t="s">
        <v>0</v>
      </c>
      <c r="F1" s="2"/>
      <c r="G1" s="2"/>
      <c r="H1" s="2"/>
      <c r="I1" s="2"/>
      <c r="J1" s="2"/>
      <c r="K1" s="2"/>
      <c r="L1" s="2"/>
    </row>
    <row r="2" spans="1:14" ht="20.100000000000001" customHeight="1">
      <c r="A2" s="1" t="s">
        <v>1</v>
      </c>
      <c r="F2" s="2"/>
      <c r="G2" s="2"/>
      <c r="H2" s="2"/>
      <c r="I2" s="2"/>
      <c r="J2" s="2"/>
      <c r="K2" s="2"/>
      <c r="L2" s="2"/>
    </row>
    <row r="3" spans="1:14" ht="20.100000000000001" customHeight="1">
      <c r="A3" s="3" t="s">
        <v>170</v>
      </c>
      <c r="B3" s="4"/>
      <c r="C3" s="4"/>
      <c r="D3" s="5"/>
      <c r="E3" s="4"/>
      <c r="F3" s="6"/>
      <c r="G3" s="6"/>
      <c r="H3" s="6"/>
      <c r="I3" s="6"/>
      <c r="J3" s="6"/>
      <c r="K3" s="6"/>
      <c r="L3" s="6"/>
    </row>
    <row r="4" spans="1:14" ht="20.100000000000001" customHeight="1"/>
    <row r="5" spans="1:14" ht="20.100000000000001" customHeight="1">
      <c r="C5" s="1"/>
      <c r="D5" s="25"/>
      <c r="E5" s="1"/>
      <c r="F5" s="226" t="s">
        <v>82</v>
      </c>
      <c r="G5" s="226"/>
      <c r="H5" s="226"/>
      <c r="I5" s="23"/>
      <c r="J5" s="226" t="s">
        <v>83</v>
      </c>
      <c r="K5" s="226"/>
      <c r="L5" s="226"/>
    </row>
    <row r="6" spans="1:14" ht="20.100000000000001" customHeight="1">
      <c r="C6" s="1"/>
      <c r="D6" s="25"/>
      <c r="E6" s="1"/>
      <c r="F6" s="26" t="s">
        <v>171</v>
      </c>
      <c r="G6" s="26"/>
      <c r="H6" s="26" t="s">
        <v>148</v>
      </c>
      <c r="I6" s="26"/>
      <c r="J6" s="26" t="s">
        <v>171</v>
      </c>
      <c r="K6" s="26"/>
      <c r="L6" s="26" t="s">
        <v>148</v>
      </c>
    </row>
    <row r="7" spans="1:14" ht="20.100000000000001" customHeight="1">
      <c r="C7" s="1"/>
      <c r="D7" s="27" t="s">
        <v>2</v>
      </c>
      <c r="E7" s="1"/>
      <c r="F7" s="28" t="s">
        <v>3</v>
      </c>
      <c r="G7" s="26"/>
      <c r="H7" s="28" t="s">
        <v>3</v>
      </c>
      <c r="I7" s="26"/>
      <c r="J7" s="28" t="s">
        <v>3</v>
      </c>
      <c r="K7" s="26"/>
      <c r="L7" s="28" t="s">
        <v>3</v>
      </c>
    </row>
    <row r="8" spans="1:14" ht="20.100000000000001" customHeight="1">
      <c r="C8" s="1"/>
      <c r="D8" s="25"/>
      <c r="E8" s="1"/>
      <c r="F8" s="39"/>
      <c r="G8" s="26"/>
      <c r="H8" s="26"/>
      <c r="I8" s="26"/>
      <c r="J8" s="39"/>
      <c r="K8" s="26"/>
      <c r="L8" s="26"/>
    </row>
    <row r="9" spans="1:14" ht="20.100000000000001" customHeight="1">
      <c r="A9" s="1" t="s">
        <v>4</v>
      </c>
      <c r="D9" s="25"/>
      <c r="E9" s="1"/>
      <c r="F9" s="40"/>
      <c r="G9" s="2"/>
      <c r="I9" s="2"/>
      <c r="J9" s="40"/>
      <c r="K9" s="2"/>
    </row>
    <row r="10" spans="1:14" ht="6" customHeight="1">
      <c r="A10" s="1"/>
      <c r="D10" s="25"/>
      <c r="E10" s="1"/>
      <c r="F10" s="40"/>
      <c r="G10" s="2"/>
      <c r="I10" s="2"/>
      <c r="J10" s="40"/>
      <c r="K10" s="2"/>
    </row>
    <row r="11" spans="1:14" ht="20.100000000000001" customHeight="1">
      <c r="A11" s="1" t="s">
        <v>5</v>
      </c>
      <c r="D11" s="25"/>
      <c r="E11" s="1"/>
      <c r="F11" s="40"/>
      <c r="G11" s="2"/>
      <c r="I11" s="2"/>
      <c r="J11" s="40"/>
      <c r="K11" s="2"/>
    </row>
    <row r="12" spans="1:14" ht="6" customHeight="1">
      <c r="F12" s="40"/>
      <c r="G12" s="2"/>
      <c r="I12" s="2"/>
      <c r="J12" s="40"/>
      <c r="K12" s="2"/>
    </row>
    <row r="13" spans="1:14" ht="20.100000000000001" customHeight="1">
      <c r="A13" s="213" t="s">
        <v>6</v>
      </c>
      <c r="D13" s="215">
        <v>10</v>
      </c>
      <c r="F13" s="40">
        <v>850659889</v>
      </c>
      <c r="G13" s="2"/>
      <c r="H13" s="7">
        <v>667918864</v>
      </c>
      <c r="I13" s="2"/>
      <c r="J13" s="40">
        <v>746864670</v>
      </c>
      <c r="K13" s="2"/>
      <c r="L13" s="7">
        <v>613027477</v>
      </c>
    </row>
    <row r="14" spans="1:14" ht="20.100000000000001" customHeight="1">
      <c r="A14" s="213" t="s">
        <v>115</v>
      </c>
      <c r="F14" s="40"/>
      <c r="G14" s="2"/>
      <c r="I14" s="2"/>
      <c r="J14" s="40"/>
      <c r="K14" s="2"/>
    </row>
    <row r="15" spans="1:14" ht="20.100000000000001" customHeight="1">
      <c r="B15" s="213" t="s">
        <v>138</v>
      </c>
      <c r="D15" s="215">
        <v>11</v>
      </c>
      <c r="F15" s="40">
        <v>228473019</v>
      </c>
      <c r="G15" s="2"/>
      <c r="H15" s="7">
        <v>303149445</v>
      </c>
      <c r="I15" s="2"/>
      <c r="J15" s="40">
        <v>228473019</v>
      </c>
      <c r="K15" s="2"/>
      <c r="L15" s="7">
        <v>303149445</v>
      </c>
      <c r="N15" s="15" t="s">
        <v>136</v>
      </c>
    </row>
    <row r="16" spans="1:14" ht="20.100000000000001" customHeight="1">
      <c r="A16" s="213" t="s">
        <v>84</v>
      </c>
      <c r="D16" s="215">
        <v>12</v>
      </c>
      <c r="F16" s="40">
        <v>20247466</v>
      </c>
      <c r="G16" s="2"/>
      <c r="H16" s="7">
        <v>11409147</v>
      </c>
      <c r="I16" s="2"/>
      <c r="J16" s="40">
        <v>5863321</v>
      </c>
      <c r="K16" s="2"/>
      <c r="L16" s="7">
        <v>2926890</v>
      </c>
    </row>
    <row r="17" spans="1:12" ht="20.100000000000001" customHeight="1">
      <c r="A17" s="213" t="s">
        <v>85</v>
      </c>
      <c r="D17" s="215">
        <v>13</v>
      </c>
      <c r="F17" s="41">
        <v>48664477</v>
      </c>
      <c r="G17" s="2"/>
      <c r="H17" s="6">
        <v>34071584</v>
      </c>
      <c r="I17" s="2"/>
      <c r="J17" s="41">
        <v>23783455</v>
      </c>
      <c r="K17" s="2"/>
      <c r="L17" s="6">
        <v>21749200</v>
      </c>
    </row>
    <row r="18" spans="1:12" ht="6" customHeight="1">
      <c r="A18" s="1"/>
      <c r="F18" s="40"/>
      <c r="G18" s="2"/>
      <c r="I18" s="2"/>
      <c r="J18" s="40"/>
      <c r="K18" s="2"/>
    </row>
    <row r="19" spans="1:12" ht="20.100000000000001" customHeight="1">
      <c r="A19" s="1" t="s">
        <v>7</v>
      </c>
      <c r="F19" s="41">
        <f>SUM(F13:F18)</f>
        <v>1148044851</v>
      </c>
      <c r="G19" s="2"/>
      <c r="H19" s="6">
        <f>SUM(H13:H18)</f>
        <v>1016549040</v>
      </c>
      <c r="I19" s="2"/>
      <c r="J19" s="41">
        <f>SUM(J13:J18)</f>
        <v>1004984465</v>
      </c>
      <c r="K19" s="2"/>
      <c r="L19" s="6">
        <f>SUM(L13:L18)</f>
        <v>940853012</v>
      </c>
    </row>
    <row r="20" spans="1:12" ht="20.100000000000001" customHeight="1">
      <c r="F20" s="40"/>
      <c r="G20" s="2"/>
      <c r="I20" s="2"/>
      <c r="J20" s="40"/>
      <c r="K20" s="2"/>
    </row>
    <row r="21" spans="1:12" ht="20.100000000000001" customHeight="1">
      <c r="A21" s="1" t="s">
        <v>8</v>
      </c>
      <c r="D21" s="25"/>
      <c r="E21" s="1"/>
      <c r="F21" s="40"/>
      <c r="G21" s="2"/>
      <c r="I21" s="2"/>
      <c r="J21" s="40"/>
      <c r="K21" s="2"/>
    </row>
    <row r="22" spans="1:12" ht="6" customHeight="1">
      <c r="F22" s="40"/>
      <c r="G22" s="2"/>
      <c r="I22" s="2"/>
      <c r="J22" s="40"/>
      <c r="K22" s="2"/>
    </row>
    <row r="23" spans="1:12" ht="20.100000000000001" customHeight="1">
      <c r="A23" s="213" t="s">
        <v>9</v>
      </c>
      <c r="D23" s="215">
        <v>14</v>
      </c>
      <c r="F23" s="42">
        <v>0</v>
      </c>
      <c r="G23" s="2"/>
      <c r="H23" s="43">
        <v>0</v>
      </c>
      <c r="I23" s="2"/>
      <c r="J23" s="40">
        <v>230866208</v>
      </c>
      <c r="K23" s="2"/>
      <c r="L23" s="7">
        <v>206866208</v>
      </c>
    </row>
    <row r="24" spans="1:12" ht="20.100000000000001" customHeight="1">
      <c r="A24" s="213" t="s">
        <v>75</v>
      </c>
      <c r="D24" s="215">
        <v>15</v>
      </c>
      <c r="F24" s="40">
        <v>150458965</v>
      </c>
      <c r="G24" s="2"/>
      <c r="H24" s="7">
        <v>162854265</v>
      </c>
      <c r="I24" s="2"/>
      <c r="J24" s="40">
        <v>139256419</v>
      </c>
      <c r="K24" s="2"/>
      <c r="L24" s="7">
        <v>154691369</v>
      </c>
    </row>
    <row r="25" spans="1:12" ht="20.100000000000001" customHeight="1">
      <c r="A25" s="213" t="s">
        <v>116</v>
      </c>
      <c r="D25" s="215">
        <v>16</v>
      </c>
      <c r="F25" s="40">
        <v>87125878</v>
      </c>
      <c r="G25" s="2"/>
      <c r="H25" s="7">
        <v>92636204</v>
      </c>
      <c r="I25" s="2"/>
      <c r="J25" s="40">
        <v>78475961</v>
      </c>
      <c r="K25" s="2"/>
      <c r="L25" s="7">
        <v>86267528</v>
      </c>
    </row>
    <row r="26" spans="1:12" ht="20.100000000000001" customHeight="1">
      <c r="A26" s="213" t="s">
        <v>76</v>
      </c>
      <c r="D26" s="215">
        <v>17</v>
      </c>
      <c r="F26" s="40">
        <v>7382992</v>
      </c>
      <c r="G26" s="2"/>
      <c r="H26" s="7">
        <v>7133870</v>
      </c>
      <c r="I26" s="2"/>
      <c r="J26" s="40">
        <v>5602126</v>
      </c>
      <c r="K26" s="2"/>
      <c r="L26" s="7">
        <v>5307826</v>
      </c>
    </row>
    <row r="27" spans="1:12" ht="20.100000000000001" customHeight="1">
      <c r="A27" s="213" t="s">
        <v>105</v>
      </c>
      <c r="D27" s="215">
        <v>18</v>
      </c>
      <c r="F27" s="44">
        <v>5632785</v>
      </c>
      <c r="G27" s="2"/>
      <c r="H27" s="208">
        <v>5760394</v>
      </c>
      <c r="I27" s="2"/>
      <c r="J27" s="45">
        <v>4506781</v>
      </c>
      <c r="K27" s="2"/>
      <c r="L27" s="46">
        <v>4466367</v>
      </c>
    </row>
    <row r="28" spans="1:12" ht="20.100000000000001" customHeight="1">
      <c r="A28" s="213" t="s">
        <v>10</v>
      </c>
      <c r="F28" s="41">
        <v>14042475</v>
      </c>
      <c r="G28" s="2"/>
      <c r="H28" s="6">
        <v>11749543</v>
      </c>
      <c r="I28" s="2"/>
      <c r="J28" s="41">
        <v>12159701</v>
      </c>
      <c r="K28" s="2"/>
      <c r="L28" s="6">
        <v>10368208</v>
      </c>
    </row>
    <row r="29" spans="1:12" ht="6" customHeight="1">
      <c r="A29" s="1"/>
      <c r="F29" s="40"/>
      <c r="G29" s="2"/>
      <c r="I29" s="2"/>
      <c r="J29" s="40"/>
      <c r="K29" s="2"/>
    </row>
    <row r="30" spans="1:12" ht="20.100000000000001" customHeight="1">
      <c r="A30" s="1" t="s">
        <v>11</v>
      </c>
      <c r="F30" s="41">
        <f>SUM(F23:F28)</f>
        <v>264643095</v>
      </c>
      <c r="G30" s="2"/>
      <c r="H30" s="6">
        <f>SUM(H23:H28)</f>
        <v>280134276</v>
      </c>
      <c r="I30" s="2"/>
      <c r="J30" s="41">
        <f>SUM(J23:J28)</f>
        <v>470867196</v>
      </c>
      <c r="K30" s="2"/>
      <c r="L30" s="6">
        <f>SUM(L23:L28)</f>
        <v>467967506</v>
      </c>
    </row>
    <row r="31" spans="1:12" ht="6" customHeight="1">
      <c r="A31" s="1"/>
      <c r="D31" s="25"/>
      <c r="E31" s="1"/>
      <c r="F31" s="47"/>
      <c r="G31" s="2"/>
      <c r="H31" s="48"/>
      <c r="I31" s="2"/>
      <c r="J31" s="47"/>
      <c r="K31" s="2"/>
      <c r="L31" s="48"/>
    </row>
    <row r="32" spans="1:12" ht="20.100000000000001" customHeight="1" thickBot="1">
      <c r="A32" s="1" t="s">
        <v>12</v>
      </c>
      <c r="D32" s="25"/>
      <c r="E32" s="1"/>
      <c r="F32" s="49">
        <f>SUM(F19,F30)</f>
        <v>1412687946</v>
      </c>
      <c r="G32" s="2"/>
      <c r="H32" s="50">
        <f>SUM(H19,H30)</f>
        <v>1296683316</v>
      </c>
      <c r="I32" s="2"/>
      <c r="J32" s="49">
        <f>SUM(J19,J30)</f>
        <v>1475851661</v>
      </c>
      <c r="K32" s="2"/>
      <c r="L32" s="50">
        <f>SUM(L19,L30)</f>
        <v>1408820518</v>
      </c>
    </row>
    <row r="33" spans="1:12" ht="20.100000000000001" customHeight="1" thickTop="1">
      <c r="A33" s="1"/>
      <c r="D33" s="25"/>
      <c r="E33" s="1"/>
      <c r="F33" s="2"/>
      <c r="G33" s="2"/>
      <c r="H33" s="2"/>
      <c r="I33" s="2"/>
      <c r="J33" s="2"/>
      <c r="K33" s="2"/>
      <c r="L33" s="2"/>
    </row>
    <row r="34" spans="1:12" ht="20.100000000000001" customHeight="1">
      <c r="A34" s="1"/>
      <c r="D34" s="25"/>
      <c r="E34" s="1"/>
      <c r="F34" s="2"/>
      <c r="G34" s="2"/>
      <c r="H34" s="2"/>
      <c r="I34" s="2"/>
      <c r="J34" s="2"/>
      <c r="K34" s="2"/>
      <c r="L34" s="2"/>
    </row>
    <row r="35" spans="1:12" s="221" customFormat="1" ht="20.100000000000001" customHeight="1">
      <c r="A35" s="1"/>
      <c r="D35" s="25"/>
      <c r="E35" s="1"/>
      <c r="F35" s="2"/>
      <c r="G35" s="2"/>
      <c r="H35" s="2"/>
      <c r="I35" s="2"/>
      <c r="J35" s="2"/>
      <c r="K35" s="2"/>
      <c r="L35" s="2"/>
    </row>
    <row r="36" spans="1:12" ht="20.100000000000001" customHeight="1">
      <c r="G36" s="2"/>
      <c r="I36" s="2"/>
      <c r="K36" s="2"/>
    </row>
    <row r="37" spans="1:12" ht="20.100000000000001" customHeight="1">
      <c r="G37" s="2"/>
      <c r="I37" s="2"/>
      <c r="K37" s="2"/>
    </row>
    <row r="38" spans="1:12" ht="16.5" customHeight="1">
      <c r="G38" s="2"/>
    </row>
    <row r="39" spans="1:12" ht="20.100000000000001" customHeight="1">
      <c r="A39" s="227" t="s">
        <v>108</v>
      </c>
      <c r="B39" s="227"/>
      <c r="C39" s="227"/>
      <c r="D39" s="227"/>
      <c r="E39" s="227"/>
      <c r="F39" s="227"/>
      <c r="G39" s="227"/>
      <c r="H39" s="227"/>
      <c r="I39" s="227"/>
      <c r="J39" s="227"/>
      <c r="K39" s="227"/>
      <c r="L39" s="227"/>
    </row>
    <row r="40" spans="1:12" ht="21" customHeight="1">
      <c r="G40" s="2"/>
    </row>
    <row r="41" spans="1:12" ht="22.5" customHeight="1">
      <c r="G41" s="2"/>
    </row>
    <row r="42" spans="1:12" ht="20.100000000000001" customHeight="1">
      <c r="A42" s="213" t="s">
        <v>109</v>
      </c>
      <c r="D42" s="213"/>
      <c r="F42" s="213"/>
      <c r="G42" s="213"/>
      <c r="H42" s="178"/>
      <c r="I42" s="213"/>
      <c r="J42" s="213"/>
      <c r="K42" s="213"/>
      <c r="L42" s="178"/>
    </row>
    <row r="43" spans="1:12" ht="20.100000000000001" customHeight="1">
      <c r="C43" s="224" t="s">
        <v>161</v>
      </c>
      <c r="D43" s="224"/>
      <c r="E43" s="224"/>
      <c r="F43" s="224"/>
      <c r="G43" s="2"/>
      <c r="H43" s="225" t="s">
        <v>128</v>
      </c>
      <c r="I43" s="225"/>
      <c r="J43" s="225"/>
      <c r="K43" s="225"/>
      <c r="L43" s="225"/>
    </row>
    <row r="44" spans="1:12" ht="20.100000000000001" customHeight="1">
      <c r="G44" s="2"/>
    </row>
    <row r="45" spans="1:12" s="11" customFormat="1" ht="21.95" customHeight="1">
      <c r="A45" s="8" t="s">
        <v>199</v>
      </c>
      <c r="B45" s="8"/>
      <c r="C45" s="8"/>
      <c r="D45" s="9"/>
      <c r="E45" s="8"/>
      <c r="F45" s="10"/>
      <c r="G45" s="10"/>
      <c r="H45" s="10"/>
      <c r="I45" s="10"/>
      <c r="J45" s="10"/>
      <c r="K45" s="10"/>
      <c r="L45" s="10"/>
    </row>
    <row r="46" spans="1:12" ht="20.100000000000001" customHeight="1">
      <c r="A46" s="1" t="str">
        <f>A1</f>
        <v>บริษัท เซฟ เฟอร์ทิลิตี้ เซ็นเตอร์ จำกัด</v>
      </c>
      <c r="F46" s="2"/>
      <c r="G46" s="2"/>
      <c r="H46" s="2"/>
      <c r="I46" s="2"/>
      <c r="J46" s="2"/>
      <c r="K46" s="2"/>
      <c r="L46" s="2"/>
    </row>
    <row r="47" spans="1:12" ht="20.100000000000001" customHeight="1">
      <c r="A47" s="1" t="str">
        <f>A2</f>
        <v>งบแสดงฐานะการเงิน</v>
      </c>
      <c r="F47" s="2"/>
      <c r="G47" s="2"/>
      <c r="H47" s="2"/>
      <c r="I47" s="2"/>
      <c r="J47" s="2"/>
      <c r="K47" s="2"/>
      <c r="L47" s="2"/>
    </row>
    <row r="48" spans="1:12" ht="20.100000000000001" customHeight="1">
      <c r="A48" s="3" t="str">
        <f>A3</f>
        <v>ณ วันที่ 31 ธันวาคม พ.ศ. 2565</v>
      </c>
      <c r="B48" s="4"/>
      <c r="C48" s="4"/>
      <c r="D48" s="5"/>
      <c r="E48" s="4"/>
      <c r="F48" s="6"/>
      <c r="G48" s="6"/>
      <c r="H48" s="6"/>
      <c r="I48" s="6"/>
      <c r="J48" s="6"/>
      <c r="K48" s="6"/>
      <c r="L48" s="6"/>
    </row>
    <row r="49" spans="1:12" ht="20.100000000000001" customHeight="1"/>
    <row r="50" spans="1:12" ht="20.100000000000001" customHeight="1">
      <c r="C50" s="1"/>
      <c r="D50" s="25"/>
      <c r="E50" s="1"/>
      <c r="F50" s="226" t="s">
        <v>82</v>
      </c>
      <c r="G50" s="226"/>
      <c r="H50" s="226"/>
      <c r="I50" s="26"/>
      <c r="J50" s="226" t="s">
        <v>83</v>
      </c>
      <c r="K50" s="226"/>
      <c r="L50" s="226"/>
    </row>
    <row r="51" spans="1:12" ht="20.100000000000001" customHeight="1">
      <c r="C51" s="1"/>
      <c r="D51" s="25"/>
      <c r="E51" s="1"/>
      <c r="F51" s="26" t="s">
        <v>171</v>
      </c>
      <c r="G51" s="26"/>
      <c r="H51" s="26" t="s">
        <v>148</v>
      </c>
      <c r="I51" s="26"/>
      <c r="J51" s="26" t="s">
        <v>171</v>
      </c>
      <c r="K51" s="26"/>
      <c r="L51" s="26" t="s">
        <v>148</v>
      </c>
    </row>
    <row r="52" spans="1:12" ht="20.100000000000001" customHeight="1">
      <c r="C52" s="1"/>
      <c r="D52" s="27" t="s">
        <v>2</v>
      </c>
      <c r="E52" s="1"/>
      <c r="F52" s="28" t="s">
        <v>3</v>
      </c>
      <c r="G52" s="26"/>
      <c r="H52" s="28" t="s">
        <v>3</v>
      </c>
      <c r="I52" s="26"/>
      <c r="J52" s="28" t="s">
        <v>3</v>
      </c>
      <c r="K52" s="26"/>
      <c r="L52" s="28" t="s">
        <v>3</v>
      </c>
    </row>
    <row r="53" spans="1:12" ht="20.100000000000001" customHeight="1">
      <c r="C53" s="1"/>
      <c r="D53" s="25"/>
      <c r="E53" s="1"/>
      <c r="F53" s="39"/>
      <c r="G53" s="26"/>
      <c r="H53" s="26"/>
      <c r="I53" s="26"/>
      <c r="J53" s="39"/>
      <c r="K53" s="26"/>
      <c r="L53" s="26"/>
    </row>
    <row r="54" spans="1:12" ht="20.100000000000001" customHeight="1">
      <c r="A54" s="1" t="s">
        <v>13</v>
      </c>
      <c r="D54" s="25"/>
      <c r="E54" s="1"/>
      <c r="F54" s="51"/>
      <c r="G54" s="52"/>
      <c r="H54" s="182"/>
      <c r="I54" s="52"/>
      <c r="J54" s="51"/>
      <c r="K54" s="52"/>
    </row>
    <row r="55" spans="1:12" ht="6" customHeight="1">
      <c r="D55" s="25"/>
      <c r="E55" s="1"/>
      <c r="F55" s="51"/>
      <c r="G55" s="52"/>
      <c r="H55" s="182"/>
      <c r="I55" s="52"/>
      <c r="J55" s="51"/>
      <c r="K55" s="52"/>
    </row>
    <row r="56" spans="1:12" ht="20.100000000000001" customHeight="1">
      <c r="A56" s="1" t="s">
        <v>14</v>
      </c>
      <c r="D56" s="25"/>
      <c r="E56" s="1"/>
      <c r="F56" s="51"/>
      <c r="G56" s="52"/>
      <c r="H56" s="182"/>
      <c r="I56" s="52"/>
      <c r="J56" s="51"/>
      <c r="K56" s="52"/>
      <c r="L56" s="182"/>
    </row>
    <row r="57" spans="1:12" ht="6" customHeight="1">
      <c r="F57" s="51"/>
      <c r="G57" s="52"/>
      <c r="H57" s="182"/>
      <c r="I57" s="52"/>
      <c r="J57" s="51"/>
      <c r="K57" s="52"/>
    </row>
    <row r="58" spans="1:12" ht="20.100000000000001" customHeight="1">
      <c r="A58" s="213" t="s">
        <v>15</v>
      </c>
      <c r="D58" s="215">
        <v>19</v>
      </c>
      <c r="F58" s="40">
        <v>66353830</v>
      </c>
      <c r="G58" s="2"/>
      <c r="H58" s="7">
        <v>62750197</v>
      </c>
      <c r="I58" s="31"/>
      <c r="J58" s="40">
        <v>53805043</v>
      </c>
      <c r="K58" s="2"/>
      <c r="L58" s="7">
        <v>57944303</v>
      </c>
    </row>
    <row r="59" spans="1:12" ht="20.100000000000001" customHeight="1">
      <c r="A59" s="11" t="s">
        <v>167</v>
      </c>
      <c r="F59" s="40"/>
      <c r="G59" s="2"/>
      <c r="I59" s="31"/>
      <c r="J59" s="42"/>
      <c r="K59" s="43"/>
      <c r="L59" s="181"/>
    </row>
    <row r="60" spans="1:12" ht="20.100000000000001" customHeight="1">
      <c r="A60" s="11"/>
      <c r="B60" s="213" t="s">
        <v>77</v>
      </c>
      <c r="D60" s="215">
        <v>20</v>
      </c>
      <c r="F60" s="40">
        <v>13781895</v>
      </c>
      <c r="G60" s="2"/>
      <c r="H60" s="7">
        <v>14614429</v>
      </c>
      <c r="I60" s="31"/>
      <c r="J60" s="42">
        <v>12678541</v>
      </c>
      <c r="K60" s="43"/>
      <c r="L60" s="43">
        <v>13774612</v>
      </c>
    </row>
    <row r="61" spans="1:12" ht="20.100000000000001" customHeight="1">
      <c r="A61" s="213" t="s">
        <v>16</v>
      </c>
      <c r="F61" s="40">
        <v>17691239</v>
      </c>
      <c r="G61" s="2"/>
      <c r="H61" s="7">
        <v>11780422</v>
      </c>
      <c r="I61" s="31"/>
      <c r="J61" s="40">
        <v>15469007</v>
      </c>
      <c r="K61" s="2"/>
      <c r="L61" s="7">
        <v>10538336</v>
      </c>
    </row>
    <row r="62" spans="1:12" ht="20.100000000000001" customHeight="1">
      <c r="A62" s="213" t="s">
        <v>17</v>
      </c>
      <c r="F62" s="40">
        <v>1304887</v>
      </c>
      <c r="G62" s="2"/>
      <c r="H62" s="7">
        <v>1047185</v>
      </c>
      <c r="I62" s="31"/>
      <c r="J62" s="40">
        <v>1054665</v>
      </c>
      <c r="K62" s="2"/>
      <c r="L62" s="7">
        <v>897548</v>
      </c>
    </row>
    <row r="63" spans="1:12" ht="6" customHeight="1">
      <c r="D63" s="25"/>
      <c r="E63" s="1"/>
      <c r="F63" s="53"/>
      <c r="G63" s="52"/>
      <c r="H63" s="183"/>
      <c r="I63" s="52"/>
      <c r="J63" s="53"/>
      <c r="K63" s="52"/>
      <c r="L63" s="183"/>
    </row>
    <row r="64" spans="1:12" ht="20.100000000000001" customHeight="1">
      <c r="A64" s="1" t="s">
        <v>18</v>
      </c>
      <c r="F64" s="41">
        <f>SUM(F58:F62)</f>
        <v>99131851</v>
      </c>
      <c r="G64" s="2"/>
      <c r="H64" s="6">
        <f>SUM(H58:H62)</f>
        <v>90192233</v>
      </c>
      <c r="I64" s="2"/>
      <c r="J64" s="41">
        <f>SUM(J58:J62)</f>
        <v>83007256</v>
      </c>
      <c r="K64" s="2"/>
      <c r="L64" s="6">
        <f>SUM(L58:L62)</f>
        <v>83154799</v>
      </c>
    </row>
    <row r="65" spans="1:12" ht="20.100000000000001" customHeight="1">
      <c r="F65" s="51"/>
      <c r="G65" s="52"/>
      <c r="H65" s="182"/>
      <c r="I65" s="52"/>
      <c r="J65" s="51"/>
      <c r="K65" s="52"/>
      <c r="L65" s="182"/>
    </row>
    <row r="66" spans="1:12" ht="20.100000000000001" customHeight="1">
      <c r="A66" s="1" t="s">
        <v>19</v>
      </c>
      <c r="D66" s="25"/>
      <c r="E66" s="1"/>
      <c r="F66" s="51"/>
      <c r="G66" s="52"/>
      <c r="H66" s="182"/>
      <c r="I66" s="52"/>
      <c r="J66" s="51"/>
      <c r="K66" s="52"/>
      <c r="L66" s="182"/>
    </row>
    <row r="67" spans="1:12" ht="6" customHeight="1">
      <c r="F67" s="51"/>
      <c r="G67" s="52"/>
      <c r="H67" s="182"/>
      <c r="I67" s="52"/>
      <c r="J67" s="51"/>
      <c r="K67" s="52"/>
      <c r="L67" s="182"/>
    </row>
    <row r="68" spans="1:12" ht="20.100000000000001" customHeight="1">
      <c r="A68" s="213" t="s">
        <v>117</v>
      </c>
      <c r="D68" s="215">
        <v>20</v>
      </c>
      <c r="F68" s="40">
        <v>72543812</v>
      </c>
      <c r="G68" s="2"/>
      <c r="H68" s="7">
        <v>79652089</v>
      </c>
      <c r="I68" s="31"/>
      <c r="J68" s="40">
        <v>65207561</v>
      </c>
      <c r="K68" s="2"/>
      <c r="L68" s="7">
        <v>73768773</v>
      </c>
    </row>
    <row r="69" spans="1:12" ht="20.100000000000001" customHeight="1">
      <c r="A69" s="213" t="s">
        <v>20</v>
      </c>
      <c r="D69" s="215">
        <v>21</v>
      </c>
      <c r="F69" s="42">
        <v>17479645</v>
      </c>
      <c r="G69" s="43">
        <v>0</v>
      </c>
      <c r="H69" s="43">
        <v>18670395</v>
      </c>
      <c r="I69" s="43">
        <v>0</v>
      </c>
      <c r="J69" s="42">
        <v>16316155</v>
      </c>
      <c r="K69" s="43">
        <v>0</v>
      </c>
      <c r="L69" s="43">
        <v>17320973</v>
      </c>
    </row>
    <row r="70" spans="1:12" ht="20.100000000000001" customHeight="1">
      <c r="A70" s="213" t="s">
        <v>51</v>
      </c>
      <c r="D70" s="215">
        <v>22</v>
      </c>
      <c r="F70" s="42">
        <v>13292343</v>
      </c>
      <c r="G70" s="43"/>
      <c r="H70" s="43">
        <v>12088249</v>
      </c>
      <c r="I70" s="43"/>
      <c r="J70" s="42">
        <v>10516882</v>
      </c>
      <c r="K70" s="43"/>
      <c r="L70" s="43">
        <v>10154953</v>
      </c>
    </row>
    <row r="71" spans="1:12" ht="6" customHeight="1">
      <c r="D71" s="25"/>
      <c r="E71" s="1"/>
      <c r="F71" s="53"/>
      <c r="G71" s="52"/>
      <c r="H71" s="183"/>
      <c r="I71" s="52"/>
      <c r="J71" s="47"/>
      <c r="K71" s="2"/>
      <c r="L71" s="48"/>
    </row>
    <row r="72" spans="1:12" ht="20.100000000000001" customHeight="1">
      <c r="A72" s="1" t="s">
        <v>21</v>
      </c>
      <c r="D72" s="25"/>
      <c r="E72" s="1"/>
      <c r="F72" s="41">
        <f>SUM(F68:F70)</f>
        <v>103315800</v>
      </c>
      <c r="G72" s="2"/>
      <c r="H72" s="6">
        <f>SUM(H68:H70)</f>
        <v>110410733</v>
      </c>
      <c r="I72" s="2"/>
      <c r="J72" s="41">
        <f>SUM(J68:J70)</f>
        <v>92040598</v>
      </c>
      <c r="K72" s="2"/>
      <c r="L72" s="6">
        <f>SUM(L68:L70)</f>
        <v>101244699</v>
      </c>
    </row>
    <row r="73" spans="1:12" ht="6" customHeight="1">
      <c r="D73" s="25"/>
      <c r="E73" s="1"/>
      <c r="F73" s="53"/>
      <c r="G73" s="52"/>
      <c r="H73" s="183"/>
      <c r="I73" s="52"/>
      <c r="J73" s="47"/>
      <c r="K73" s="2"/>
      <c r="L73" s="48"/>
    </row>
    <row r="74" spans="1:12" ht="20.100000000000001" customHeight="1">
      <c r="A74" s="1" t="s">
        <v>22</v>
      </c>
      <c r="D74" s="25"/>
      <c r="E74" s="1"/>
      <c r="F74" s="41">
        <f>SUM(F64,F72)</f>
        <v>202447651</v>
      </c>
      <c r="G74" s="2"/>
      <c r="H74" s="6">
        <f>SUM(H64,H72)</f>
        <v>200602966</v>
      </c>
      <c r="I74" s="2"/>
      <c r="J74" s="41">
        <f>SUM(J64,J72)</f>
        <v>175047854</v>
      </c>
      <c r="K74" s="2"/>
      <c r="L74" s="6">
        <f>SUM(L64,L72)</f>
        <v>184399498</v>
      </c>
    </row>
    <row r="75" spans="1:12" ht="20.100000000000001" customHeight="1">
      <c r="G75" s="2"/>
      <c r="I75" s="2"/>
      <c r="K75" s="2"/>
    </row>
    <row r="76" spans="1:12" ht="20.100000000000001" customHeight="1">
      <c r="G76" s="2"/>
      <c r="I76" s="2"/>
      <c r="K76" s="2"/>
    </row>
    <row r="77" spans="1:12" ht="20.100000000000001" customHeight="1">
      <c r="G77" s="2"/>
      <c r="I77" s="2"/>
      <c r="K77" s="2"/>
    </row>
    <row r="78" spans="1:12" ht="20.100000000000001" customHeight="1">
      <c r="G78" s="2"/>
      <c r="I78" s="2"/>
      <c r="K78" s="2"/>
    </row>
    <row r="79" spans="1:12" s="221" customFormat="1" ht="20.100000000000001" customHeight="1">
      <c r="D79" s="222"/>
      <c r="F79" s="7"/>
      <c r="G79" s="2"/>
      <c r="H79" s="7"/>
      <c r="I79" s="2"/>
      <c r="J79" s="7"/>
      <c r="K79" s="2"/>
      <c r="L79" s="7"/>
    </row>
    <row r="80" spans="1:12" ht="20.100000000000001" customHeight="1"/>
    <row r="81" spans="1:12" ht="20.25" customHeight="1">
      <c r="G81" s="2"/>
      <c r="I81" s="2"/>
      <c r="K81" s="2"/>
    </row>
    <row r="82" spans="1:12" ht="16.5" customHeight="1"/>
    <row r="83" spans="1:12" ht="20.100000000000001" customHeight="1">
      <c r="G83" s="2"/>
      <c r="I83" s="2"/>
      <c r="K83" s="2"/>
    </row>
    <row r="84" spans="1:12" ht="18" customHeight="1">
      <c r="G84" s="2"/>
      <c r="I84" s="2"/>
      <c r="K84" s="2"/>
    </row>
    <row r="85" spans="1:12" ht="22.5" customHeight="1">
      <c r="G85" s="2"/>
      <c r="I85" s="2"/>
      <c r="K85" s="2"/>
    </row>
    <row r="86" spans="1:12" ht="20.25" customHeight="1">
      <c r="I86" s="2"/>
    </row>
    <row r="87" spans="1:12" ht="20.100000000000001" customHeight="1">
      <c r="A87" s="224" t="s">
        <v>109</v>
      </c>
      <c r="B87" s="224"/>
      <c r="C87" s="224"/>
      <c r="D87" s="224"/>
      <c r="E87" s="224"/>
      <c r="F87" s="224"/>
      <c r="G87" s="224"/>
      <c r="H87" s="224"/>
      <c r="I87" s="224"/>
      <c r="J87" s="224"/>
      <c r="K87" s="224"/>
      <c r="L87" s="224"/>
    </row>
    <row r="88" spans="1:12" ht="20.100000000000001" customHeight="1">
      <c r="C88" s="224" t="s">
        <v>161</v>
      </c>
      <c r="D88" s="224"/>
      <c r="E88" s="224"/>
      <c r="F88" s="224"/>
      <c r="G88" s="2"/>
      <c r="H88" s="225" t="s">
        <v>128</v>
      </c>
      <c r="I88" s="225"/>
      <c r="J88" s="225"/>
      <c r="K88" s="225"/>
      <c r="L88" s="225"/>
    </row>
    <row r="89" spans="1:12" ht="22.5" customHeight="1"/>
    <row r="90" spans="1:12" s="11" customFormat="1" ht="21.95" customHeight="1">
      <c r="A90" s="8" t="str">
        <f>+A45</f>
        <v>หมายเหตุประกอบงบการเงินรวมและงบการเงินเฉพาะกิจการในหน้า 14 ถึง 67 เป็นส่วนหนึ่งของงบการเงินนี้</v>
      </c>
      <c r="B90" s="8"/>
      <c r="C90" s="8"/>
      <c r="D90" s="9"/>
      <c r="E90" s="8"/>
      <c r="F90" s="10"/>
      <c r="G90" s="10"/>
      <c r="H90" s="10"/>
      <c r="I90" s="10"/>
      <c r="J90" s="10"/>
      <c r="K90" s="10"/>
      <c r="L90" s="10"/>
    </row>
    <row r="91" spans="1:12" ht="20.100000000000001" customHeight="1">
      <c r="A91" s="1" t="s">
        <v>0</v>
      </c>
      <c r="F91" s="2"/>
      <c r="G91" s="2"/>
      <c r="H91" s="2"/>
      <c r="I91" s="2"/>
      <c r="J91" s="2"/>
      <c r="K91" s="2"/>
      <c r="L91" s="2"/>
    </row>
    <row r="92" spans="1:12" ht="20.100000000000001" customHeight="1">
      <c r="A92" s="1" t="s">
        <v>1</v>
      </c>
      <c r="F92" s="2"/>
      <c r="G92" s="2"/>
      <c r="H92" s="2"/>
      <c r="I92" s="2"/>
      <c r="J92" s="2"/>
      <c r="K92" s="2"/>
      <c r="L92" s="2"/>
    </row>
    <row r="93" spans="1:12" ht="20.100000000000001" customHeight="1">
      <c r="A93" s="3" t="str">
        <f>A48</f>
        <v>ณ วันที่ 31 ธันวาคม พ.ศ. 2565</v>
      </c>
      <c r="B93" s="4"/>
      <c r="C93" s="4"/>
      <c r="D93" s="5"/>
      <c r="E93" s="4"/>
      <c r="F93" s="6"/>
      <c r="G93" s="6"/>
      <c r="H93" s="6"/>
      <c r="I93" s="6"/>
      <c r="J93" s="6"/>
      <c r="K93" s="6"/>
      <c r="L93" s="10"/>
    </row>
    <row r="94" spans="1:12" ht="20.100000000000001" customHeight="1"/>
    <row r="95" spans="1:12" ht="21" customHeight="1">
      <c r="C95" s="1"/>
      <c r="D95" s="25"/>
      <c r="E95" s="1"/>
      <c r="F95" s="226" t="s">
        <v>82</v>
      </c>
      <c r="G95" s="226"/>
      <c r="H95" s="226"/>
      <c r="I95" s="23"/>
      <c r="J95" s="226" t="s">
        <v>83</v>
      </c>
      <c r="K95" s="226"/>
      <c r="L95" s="226"/>
    </row>
    <row r="96" spans="1:12" ht="21" customHeight="1">
      <c r="C96" s="1"/>
      <c r="D96" s="25"/>
      <c r="E96" s="1"/>
      <c r="F96" s="26" t="s">
        <v>171</v>
      </c>
      <c r="G96" s="26"/>
      <c r="H96" s="26" t="s">
        <v>148</v>
      </c>
      <c r="I96" s="26"/>
      <c r="J96" s="26" t="s">
        <v>171</v>
      </c>
      <c r="K96" s="26"/>
      <c r="L96" s="26" t="s">
        <v>148</v>
      </c>
    </row>
    <row r="97" spans="1:15" ht="21" customHeight="1">
      <c r="C97" s="1"/>
      <c r="D97" s="27" t="s">
        <v>2</v>
      </c>
      <c r="E97" s="1"/>
      <c r="F97" s="28" t="s">
        <v>3</v>
      </c>
      <c r="G97" s="26"/>
      <c r="H97" s="28" t="s">
        <v>3</v>
      </c>
      <c r="I97" s="26"/>
      <c r="J97" s="28" t="s">
        <v>3</v>
      </c>
      <c r="K97" s="26"/>
      <c r="L97" s="28" t="s">
        <v>3</v>
      </c>
    </row>
    <row r="98" spans="1:15" ht="21" customHeight="1">
      <c r="C98" s="1"/>
      <c r="D98" s="25"/>
      <c r="E98" s="1"/>
      <c r="F98" s="39"/>
      <c r="G98" s="26"/>
      <c r="H98" s="26"/>
      <c r="I98" s="26"/>
      <c r="J98" s="39"/>
      <c r="K98" s="26"/>
      <c r="L98" s="26"/>
    </row>
    <row r="99" spans="1:15" ht="21" customHeight="1">
      <c r="A99" s="1" t="s">
        <v>23</v>
      </c>
      <c r="D99" s="25"/>
      <c r="E99" s="1"/>
      <c r="F99" s="40"/>
      <c r="G99" s="2"/>
      <c r="I99" s="2"/>
      <c r="J99" s="40"/>
      <c r="K99" s="2"/>
    </row>
    <row r="100" spans="1:15" ht="6" customHeight="1">
      <c r="F100" s="40"/>
      <c r="G100" s="2"/>
      <c r="I100" s="2"/>
      <c r="J100" s="40"/>
      <c r="K100" s="2"/>
    </row>
    <row r="101" spans="1:15" ht="21" customHeight="1">
      <c r="A101" s="213" t="s">
        <v>24</v>
      </c>
      <c r="D101" s="215">
        <v>23</v>
      </c>
      <c r="F101" s="40"/>
      <c r="G101" s="2"/>
      <c r="I101" s="2"/>
      <c r="J101" s="40"/>
      <c r="K101" s="2"/>
    </row>
    <row r="102" spans="1:15" ht="21" customHeight="1">
      <c r="B102" s="213" t="s">
        <v>25</v>
      </c>
      <c r="F102" s="40"/>
      <c r="G102" s="2"/>
      <c r="I102" s="2"/>
      <c r="J102" s="40"/>
      <c r="K102" s="2"/>
    </row>
    <row r="103" spans="1:15" ht="21" customHeight="1">
      <c r="C103" s="213" t="s">
        <v>62</v>
      </c>
      <c r="F103" s="51"/>
      <c r="G103" s="2"/>
      <c r="I103" s="2"/>
      <c r="J103" s="51"/>
      <c r="K103" s="2"/>
    </row>
    <row r="104" spans="1:15" ht="21" customHeight="1" thickBot="1">
      <c r="C104" s="213" t="s">
        <v>65</v>
      </c>
      <c r="F104" s="49">
        <v>225000000</v>
      </c>
      <c r="G104" s="2"/>
      <c r="H104" s="50">
        <v>225000000</v>
      </c>
      <c r="I104" s="2"/>
      <c r="J104" s="49">
        <v>225000000</v>
      </c>
      <c r="K104" s="2"/>
      <c r="L104" s="50">
        <v>225000000</v>
      </c>
    </row>
    <row r="105" spans="1:15" ht="21" customHeight="1" thickTop="1">
      <c r="B105" s="213" t="s">
        <v>140</v>
      </c>
      <c r="F105" s="40"/>
      <c r="G105" s="2"/>
      <c r="I105" s="2"/>
      <c r="J105" s="40"/>
      <c r="K105" s="2"/>
    </row>
    <row r="106" spans="1:15" ht="21" customHeight="1">
      <c r="C106" s="213" t="s">
        <v>62</v>
      </c>
      <c r="F106" s="51"/>
      <c r="G106" s="52"/>
      <c r="H106" s="182"/>
      <c r="I106" s="52"/>
      <c r="J106" s="51"/>
      <c r="K106" s="2"/>
      <c r="L106" s="182"/>
    </row>
    <row r="107" spans="1:15" ht="21" customHeight="1">
      <c r="C107" s="213" t="s">
        <v>65</v>
      </c>
      <c r="F107" s="40">
        <v>225000000</v>
      </c>
      <c r="G107" s="2"/>
      <c r="H107" s="7">
        <v>225000000</v>
      </c>
      <c r="I107" s="2"/>
      <c r="J107" s="40">
        <v>225000000</v>
      </c>
      <c r="K107" s="2"/>
      <c r="L107" s="7">
        <v>225000000</v>
      </c>
      <c r="O107" s="74"/>
    </row>
    <row r="108" spans="1:15" ht="21" customHeight="1">
      <c r="A108" s="213" t="s">
        <v>59</v>
      </c>
      <c r="D108" s="215">
        <v>23</v>
      </c>
      <c r="F108" s="40">
        <v>920108908</v>
      </c>
      <c r="G108" s="2"/>
      <c r="H108" s="7">
        <v>920108908</v>
      </c>
      <c r="I108" s="2"/>
      <c r="J108" s="40">
        <v>920108908</v>
      </c>
      <c r="K108" s="2"/>
      <c r="L108" s="7">
        <v>920108908</v>
      </c>
    </row>
    <row r="109" spans="1:15" ht="21" customHeight="1">
      <c r="A109" s="213" t="s">
        <v>106</v>
      </c>
      <c r="F109" s="51"/>
      <c r="G109" s="52"/>
      <c r="H109" s="182"/>
      <c r="I109" s="2"/>
      <c r="J109" s="40"/>
      <c r="K109" s="2"/>
    </row>
    <row r="110" spans="1:15" ht="21" customHeight="1">
      <c r="A110" s="213" t="s">
        <v>58</v>
      </c>
      <c r="B110" s="213" t="s">
        <v>66</v>
      </c>
      <c r="D110" s="215">
        <v>14</v>
      </c>
      <c r="F110" s="40">
        <v>-178289144</v>
      </c>
      <c r="G110" s="2"/>
      <c r="H110" s="7">
        <v>-178289144</v>
      </c>
      <c r="I110" s="2"/>
      <c r="J110" s="42">
        <v>0</v>
      </c>
      <c r="K110" s="2"/>
      <c r="L110" s="43">
        <v>0</v>
      </c>
    </row>
    <row r="111" spans="1:15" ht="21" customHeight="1">
      <c r="A111" s="213" t="s">
        <v>26</v>
      </c>
      <c r="F111" s="40"/>
      <c r="G111" s="2"/>
      <c r="I111" s="2"/>
      <c r="J111" s="40"/>
      <c r="K111" s="2"/>
    </row>
    <row r="112" spans="1:15" ht="21" customHeight="1">
      <c r="B112" s="213" t="s">
        <v>64</v>
      </c>
      <c r="D112" s="215">
        <v>24</v>
      </c>
      <c r="F112" s="40">
        <v>22422843</v>
      </c>
      <c r="G112" s="2"/>
      <c r="H112" s="7">
        <v>17833489</v>
      </c>
      <c r="I112" s="2"/>
      <c r="J112" s="40">
        <v>22422843</v>
      </c>
      <c r="K112" s="2"/>
      <c r="L112" s="7">
        <v>17833489</v>
      </c>
      <c r="N112" s="52"/>
    </row>
    <row r="113" spans="1:12" ht="21" customHeight="1">
      <c r="B113" s="213" t="s">
        <v>28</v>
      </c>
      <c r="F113" s="171">
        <v>212943705</v>
      </c>
      <c r="G113" s="2"/>
      <c r="H113" s="172">
        <v>111421854</v>
      </c>
      <c r="I113" s="2"/>
      <c r="J113" s="173">
        <v>131336131</v>
      </c>
      <c r="K113" s="2"/>
      <c r="L113" s="76">
        <v>61478623</v>
      </c>
    </row>
    <row r="114" spans="1:12" ht="21" customHeight="1">
      <c r="A114" s="213" t="s">
        <v>192</v>
      </c>
      <c r="F114" s="175">
        <v>2227964</v>
      </c>
      <c r="G114" s="2"/>
      <c r="H114" s="10">
        <v>0</v>
      </c>
      <c r="I114" s="2"/>
      <c r="J114" s="78">
        <v>1935925</v>
      </c>
      <c r="K114" s="2"/>
      <c r="L114" s="79">
        <v>0</v>
      </c>
    </row>
    <row r="115" spans="1:12" ht="6" customHeight="1">
      <c r="F115" s="54"/>
      <c r="G115" s="2"/>
      <c r="H115" s="2"/>
      <c r="I115" s="2"/>
      <c r="J115" s="54"/>
      <c r="K115" s="2"/>
      <c r="L115" s="2"/>
    </row>
    <row r="116" spans="1:12" ht="21" customHeight="1">
      <c r="A116" s="1" t="s">
        <v>29</v>
      </c>
      <c r="D116" s="25"/>
      <c r="E116" s="1"/>
      <c r="F116" s="54">
        <f>SUM(F106:F115)</f>
        <v>1204414276</v>
      </c>
      <c r="G116" s="2"/>
      <c r="H116" s="2">
        <f>SUM(H106:H115)</f>
        <v>1096075107</v>
      </c>
      <c r="I116" s="2"/>
      <c r="J116" s="54">
        <f>SUM(J106:J115)</f>
        <v>1300803807</v>
      </c>
      <c r="K116" s="2"/>
      <c r="L116" s="2">
        <f>SUM(L106:L115)</f>
        <v>1224421020</v>
      </c>
    </row>
    <row r="117" spans="1:12" ht="21" customHeight="1">
      <c r="A117" s="213" t="s">
        <v>30</v>
      </c>
      <c r="F117" s="40">
        <v>5826019</v>
      </c>
      <c r="G117" s="2"/>
      <c r="H117" s="7">
        <v>5243</v>
      </c>
      <c r="I117" s="2"/>
      <c r="J117" s="42">
        <v>0</v>
      </c>
      <c r="K117" s="43"/>
      <c r="L117" s="43">
        <v>0</v>
      </c>
    </row>
    <row r="118" spans="1:12" ht="6" customHeight="1">
      <c r="A118" s="1"/>
      <c r="D118" s="25"/>
      <c r="E118" s="1"/>
      <c r="F118" s="47"/>
      <c r="G118" s="2"/>
      <c r="H118" s="48"/>
      <c r="I118" s="2"/>
      <c r="J118" s="47"/>
      <c r="K118" s="2"/>
      <c r="L118" s="48"/>
    </row>
    <row r="119" spans="1:12" ht="21" customHeight="1">
      <c r="A119" s="1" t="s">
        <v>31</v>
      </c>
      <c r="D119" s="25"/>
      <c r="E119" s="1"/>
      <c r="F119" s="54">
        <f>SUM(F116:F117)</f>
        <v>1210240295</v>
      </c>
      <c r="G119" s="2"/>
      <c r="H119" s="2">
        <f>SUM(H116:H117)</f>
        <v>1096080350</v>
      </c>
      <c r="I119" s="2"/>
      <c r="J119" s="54">
        <f>SUM(J116:J117)</f>
        <v>1300803807</v>
      </c>
      <c r="K119" s="2"/>
      <c r="L119" s="2">
        <f>SUM(L116:L117)</f>
        <v>1224421020</v>
      </c>
    </row>
    <row r="120" spans="1:12" ht="6" customHeight="1">
      <c r="D120" s="25"/>
      <c r="E120" s="1"/>
      <c r="F120" s="47"/>
      <c r="G120" s="2"/>
      <c r="H120" s="48"/>
      <c r="I120" s="2"/>
      <c r="J120" s="47"/>
      <c r="K120" s="2"/>
      <c r="L120" s="48"/>
    </row>
    <row r="121" spans="1:12" ht="21" customHeight="1" thickBot="1">
      <c r="A121" s="1" t="s">
        <v>32</v>
      </c>
      <c r="D121" s="25"/>
      <c r="E121" s="1"/>
      <c r="F121" s="49">
        <f>SUM(F74,F119)</f>
        <v>1412687946</v>
      </c>
      <c r="G121" s="2"/>
      <c r="H121" s="50">
        <f>SUM(H74,H119)</f>
        <v>1296683316</v>
      </c>
      <c r="I121" s="2"/>
      <c r="J121" s="49">
        <f>SUM(J74,J119)</f>
        <v>1475851661</v>
      </c>
      <c r="K121" s="2"/>
      <c r="L121" s="50">
        <f>SUM(L74,L119)</f>
        <v>1408820518</v>
      </c>
    </row>
    <row r="122" spans="1:12" ht="21" customHeight="1" thickTop="1">
      <c r="C122" s="15"/>
      <c r="E122" s="15"/>
      <c r="G122" s="2"/>
      <c r="I122" s="2"/>
      <c r="K122" s="2"/>
    </row>
    <row r="123" spans="1:12" ht="21" customHeight="1">
      <c r="G123" s="2"/>
      <c r="I123" s="2"/>
      <c r="K123" s="2"/>
    </row>
    <row r="124" spans="1:12" s="221" customFormat="1" ht="21" customHeight="1">
      <c r="D124" s="222"/>
      <c r="F124" s="7"/>
      <c r="G124" s="2"/>
      <c r="H124" s="7"/>
      <c r="I124" s="2"/>
      <c r="J124" s="7"/>
      <c r="K124" s="2"/>
      <c r="L124" s="7"/>
    </row>
    <row r="125" spans="1:12" ht="21" customHeight="1">
      <c r="F125" s="80"/>
      <c r="G125" s="2"/>
      <c r="H125" s="80"/>
      <c r="I125" s="2"/>
      <c r="K125" s="2"/>
    </row>
    <row r="126" spans="1:12" ht="21.75" customHeight="1"/>
    <row r="127" spans="1:12" ht="20.45" customHeight="1"/>
    <row r="128" spans="1:12" ht="18.95" customHeight="1"/>
    <row r="129" spans="1:12" ht="20.100000000000001" customHeight="1">
      <c r="A129" s="224" t="s">
        <v>109</v>
      </c>
      <c r="B129" s="224"/>
      <c r="C129" s="224"/>
      <c r="D129" s="224"/>
      <c r="E129" s="224"/>
      <c r="F129" s="224"/>
      <c r="G129" s="224"/>
      <c r="H129" s="224"/>
      <c r="I129" s="224"/>
      <c r="J129" s="224"/>
      <c r="K129" s="224"/>
      <c r="L129" s="224"/>
    </row>
    <row r="130" spans="1:12" ht="20.100000000000001" customHeight="1">
      <c r="C130" s="224" t="s">
        <v>161</v>
      </c>
      <c r="D130" s="224"/>
      <c r="E130" s="224"/>
      <c r="F130" s="224"/>
      <c r="G130" s="2"/>
      <c r="H130" s="225" t="s">
        <v>128</v>
      </c>
      <c r="I130" s="225"/>
      <c r="J130" s="225"/>
      <c r="K130" s="225"/>
      <c r="L130" s="225"/>
    </row>
    <row r="131" spans="1:12" ht="24.75" customHeight="1"/>
    <row r="132" spans="1:12" s="11" customFormat="1" ht="21.95" customHeight="1">
      <c r="A132" s="8" t="str">
        <f>+A90</f>
        <v>หมายเหตุประกอบงบการเงินรวมและงบการเงินเฉพาะกิจการในหน้า 14 ถึง 67 เป็นส่วนหนึ่งของงบการเงินนี้</v>
      </c>
      <c r="B132" s="8"/>
      <c r="C132" s="8"/>
      <c r="D132" s="9"/>
      <c r="E132" s="8"/>
      <c r="F132" s="10"/>
      <c r="G132" s="10"/>
      <c r="H132" s="10"/>
      <c r="I132" s="10"/>
      <c r="J132" s="10"/>
      <c r="K132" s="10"/>
      <c r="L132" s="10"/>
    </row>
  </sheetData>
  <mergeCells count="15">
    <mergeCell ref="C130:F130"/>
    <mergeCell ref="H130:L130"/>
    <mergeCell ref="A129:L129"/>
    <mergeCell ref="F5:H5"/>
    <mergeCell ref="J5:L5"/>
    <mergeCell ref="F50:H50"/>
    <mergeCell ref="J50:L50"/>
    <mergeCell ref="F95:H95"/>
    <mergeCell ref="J95:L95"/>
    <mergeCell ref="A39:L39"/>
    <mergeCell ref="C43:F43"/>
    <mergeCell ref="H43:L43"/>
    <mergeCell ref="A87:L87"/>
    <mergeCell ref="C88:F88"/>
    <mergeCell ref="H88:L88"/>
  </mergeCells>
  <pageMargins left="0.8" right="0.5" top="0.5" bottom="0.6" header="0.49" footer="0.4"/>
  <pageSetup paperSize="9" scale="96" firstPageNumber="4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2"/>
  <sheetViews>
    <sheetView topLeftCell="A82" zoomScaleNormal="100" zoomScaleSheetLayoutView="90" workbookViewId="0">
      <selection activeCell="F90" sqref="F90"/>
    </sheetView>
  </sheetViews>
  <sheetFormatPr defaultColWidth="8.7109375" defaultRowHeight="20.100000000000001" customHeight="1"/>
  <cols>
    <col min="1" max="1" width="36.140625" style="15" customWidth="1"/>
    <col min="2" max="2" width="7.5703125" style="215" customWidth="1"/>
    <col min="3" max="3" width="0.7109375" style="15" customWidth="1"/>
    <col min="4" max="4" width="12.28515625" style="16" customWidth="1"/>
    <col min="5" max="5" width="0.7109375" style="16" customWidth="1"/>
    <col min="6" max="6" width="12.28515625" style="176" customWidth="1"/>
    <col min="7" max="7" width="0.7109375" style="16" customWidth="1"/>
    <col min="8" max="8" width="12.28515625" style="16" customWidth="1"/>
    <col min="9" max="9" width="0.7109375" style="16" customWidth="1"/>
    <col min="10" max="10" width="12.28515625" style="176" customWidth="1"/>
    <col min="11" max="16384" width="8.7109375" style="15"/>
  </cols>
  <sheetData>
    <row r="1" spans="1:10" ht="20.100000000000001" customHeight="1">
      <c r="A1" s="1" t="s">
        <v>0</v>
      </c>
    </row>
    <row r="2" spans="1:10" ht="20.100000000000001" customHeight="1">
      <c r="A2" s="1" t="s">
        <v>79</v>
      </c>
    </row>
    <row r="3" spans="1:10" ht="20.100000000000001" customHeight="1">
      <c r="A3" s="3" t="s">
        <v>172</v>
      </c>
      <c r="B3" s="5"/>
      <c r="C3" s="17"/>
      <c r="D3" s="18"/>
      <c r="E3" s="18"/>
      <c r="F3" s="177"/>
      <c r="G3" s="18"/>
      <c r="H3" s="18"/>
      <c r="I3" s="18"/>
      <c r="J3" s="177"/>
    </row>
    <row r="5" spans="1:10" ht="20.100000000000001" customHeight="1">
      <c r="A5" s="213"/>
      <c r="C5" s="213"/>
      <c r="D5" s="226" t="s">
        <v>82</v>
      </c>
      <c r="E5" s="226"/>
      <c r="F5" s="226"/>
      <c r="G5" s="22"/>
      <c r="H5" s="226" t="s">
        <v>83</v>
      </c>
      <c r="I5" s="226"/>
      <c r="J5" s="226"/>
    </row>
    <row r="6" spans="1:10" ht="20.100000000000001" customHeight="1">
      <c r="A6" s="1"/>
      <c r="B6" s="25"/>
      <c r="C6" s="1"/>
      <c r="D6" s="26" t="s">
        <v>171</v>
      </c>
      <c r="E6" s="26"/>
      <c r="F6" s="26" t="s">
        <v>148</v>
      </c>
      <c r="G6" s="26"/>
      <c r="H6" s="26" t="s">
        <v>171</v>
      </c>
      <c r="I6" s="26"/>
      <c r="J6" s="26" t="s">
        <v>148</v>
      </c>
    </row>
    <row r="7" spans="1:10" ht="20.100000000000001" customHeight="1">
      <c r="A7" s="1"/>
      <c r="B7" s="27" t="s">
        <v>2</v>
      </c>
      <c r="C7" s="1"/>
      <c r="D7" s="28" t="s">
        <v>3</v>
      </c>
      <c r="E7" s="26"/>
      <c r="F7" s="28" t="s">
        <v>3</v>
      </c>
      <c r="G7" s="26"/>
      <c r="H7" s="28" t="s">
        <v>3</v>
      </c>
      <c r="I7" s="26"/>
      <c r="J7" s="28" t="s">
        <v>3</v>
      </c>
    </row>
    <row r="8" spans="1:10" ht="6" customHeight="1">
      <c r="A8" s="1"/>
      <c r="C8" s="213"/>
      <c r="D8" s="55"/>
      <c r="E8" s="30"/>
      <c r="F8" s="29"/>
      <c r="G8" s="30"/>
      <c r="H8" s="55"/>
      <c r="I8" s="30"/>
      <c r="J8" s="29"/>
    </row>
    <row r="9" spans="1:10" ht="20.100000000000001" customHeight="1">
      <c r="A9" s="213" t="s">
        <v>72</v>
      </c>
      <c r="C9" s="213"/>
      <c r="D9" s="56">
        <v>726612604</v>
      </c>
      <c r="E9" s="31"/>
      <c r="F9" s="214">
        <v>559728513</v>
      </c>
      <c r="G9" s="31"/>
      <c r="H9" s="56">
        <v>609118873</v>
      </c>
      <c r="I9" s="31"/>
      <c r="J9" s="214">
        <v>473857621</v>
      </c>
    </row>
    <row r="10" spans="1:10" ht="20.100000000000001" customHeight="1">
      <c r="A10" s="213" t="s">
        <v>73</v>
      </c>
      <c r="C10" s="213"/>
      <c r="D10" s="57">
        <v>-329162171</v>
      </c>
      <c r="E10" s="31"/>
      <c r="F10" s="32">
        <v>-282239054</v>
      </c>
      <c r="G10" s="31"/>
      <c r="H10" s="57">
        <v>-281917289</v>
      </c>
      <c r="I10" s="31"/>
      <c r="J10" s="32">
        <v>-245953950</v>
      </c>
    </row>
    <row r="11" spans="1:10" ht="6" customHeight="1">
      <c r="A11" s="33"/>
      <c r="C11" s="213"/>
      <c r="D11" s="58"/>
      <c r="E11" s="31"/>
      <c r="F11" s="34"/>
      <c r="G11" s="31"/>
      <c r="H11" s="58"/>
      <c r="I11" s="31"/>
      <c r="J11" s="34"/>
    </row>
    <row r="12" spans="1:10" s="24" customFormat="1" ht="20.100000000000001" customHeight="1">
      <c r="A12" s="1" t="s">
        <v>33</v>
      </c>
      <c r="B12" s="25"/>
      <c r="C12" s="1"/>
      <c r="D12" s="56">
        <f>SUM(D9:D10)</f>
        <v>397450433</v>
      </c>
      <c r="E12" s="31"/>
      <c r="F12" s="214">
        <f>SUM(F9:F10)</f>
        <v>277489459</v>
      </c>
      <c r="G12" s="31"/>
      <c r="H12" s="56">
        <f>SUM(H9:H10)</f>
        <v>327201584</v>
      </c>
      <c r="I12" s="31"/>
      <c r="J12" s="214">
        <f>SUM(J9:J10)</f>
        <v>227903671</v>
      </c>
    </row>
    <row r="13" spans="1:10" s="24" customFormat="1" ht="20.100000000000001" customHeight="1">
      <c r="A13" s="213" t="s">
        <v>149</v>
      </c>
      <c r="B13" s="25"/>
      <c r="C13" s="1"/>
      <c r="D13" s="56">
        <v>0</v>
      </c>
      <c r="E13" s="31"/>
      <c r="F13" s="214">
        <v>0</v>
      </c>
      <c r="G13" s="31"/>
      <c r="H13" s="56">
        <v>0</v>
      </c>
      <c r="I13" s="31"/>
      <c r="J13" s="214">
        <v>29998000</v>
      </c>
    </row>
    <row r="14" spans="1:10" ht="20.100000000000001" customHeight="1">
      <c r="A14" s="213" t="s">
        <v>36</v>
      </c>
      <c r="B14" s="215">
        <v>27</v>
      </c>
      <c r="C14" s="213"/>
      <c r="D14" s="57">
        <v>2706698</v>
      </c>
      <c r="E14" s="31"/>
      <c r="F14" s="32">
        <v>2235452</v>
      </c>
      <c r="G14" s="31"/>
      <c r="H14" s="57">
        <v>2602925</v>
      </c>
      <c r="I14" s="31"/>
      <c r="J14" s="32">
        <v>2186901</v>
      </c>
    </row>
    <row r="15" spans="1:10" ht="6" customHeight="1">
      <c r="A15" s="33"/>
      <c r="C15" s="213"/>
      <c r="D15" s="58"/>
      <c r="E15" s="31"/>
      <c r="F15" s="34"/>
      <c r="G15" s="31"/>
      <c r="H15" s="58"/>
      <c r="I15" s="31"/>
      <c r="J15" s="34"/>
    </row>
    <row r="16" spans="1:10" ht="20.100000000000001" customHeight="1">
      <c r="A16" s="24" t="s">
        <v>74</v>
      </c>
      <c r="C16" s="213"/>
      <c r="D16" s="56">
        <f>SUM(D12:D14)</f>
        <v>400157131</v>
      </c>
      <c r="E16" s="31"/>
      <c r="F16" s="214">
        <f>SUM(F12:F14)</f>
        <v>279724911</v>
      </c>
      <c r="G16" s="31"/>
      <c r="H16" s="56">
        <f>SUM(H12:H14)</f>
        <v>329804509</v>
      </c>
      <c r="I16" s="31"/>
      <c r="J16" s="214">
        <f>SUM(J12:J14)</f>
        <v>260088572</v>
      </c>
    </row>
    <row r="17" spans="1:10" ht="20.100000000000001" customHeight="1">
      <c r="A17" s="15" t="s">
        <v>34</v>
      </c>
      <c r="C17" s="213"/>
      <c r="D17" s="56">
        <v>-37790411</v>
      </c>
      <c r="E17" s="31"/>
      <c r="F17" s="214">
        <v>-29844213</v>
      </c>
      <c r="G17" s="31"/>
      <c r="H17" s="56">
        <v>-23051017</v>
      </c>
      <c r="I17" s="31"/>
      <c r="J17" s="214">
        <v>-18195592</v>
      </c>
    </row>
    <row r="18" spans="1:10" ht="20.100000000000001" customHeight="1">
      <c r="A18" s="213" t="s">
        <v>35</v>
      </c>
      <c r="C18" s="213"/>
      <c r="D18" s="56">
        <v>-156894935</v>
      </c>
      <c r="E18" s="31"/>
      <c r="F18" s="214">
        <v>-145899210</v>
      </c>
      <c r="G18" s="31"/>
      <c r="H18" s="56">
        <v>-140619414</v>
      </c>
      <c r="I18" s="31"/>
      <c r="J18" s="214">
        <v>-130023597</v>
      </c>
    </row>
    <row r="19" spans="1:10" ht="20.100000000000001" customHeight="1">
      <c r="A19" s="70" t="s">
        <v>118</v>
      </c>
      <c r="C19" s="213"/>
      <c r="D19" s="56">
        <v>931589</v>
      </c>
      <c r="E19" s="31"/>
      <c r="F19" s="214">
        <v>-712037</v>
      </c>
      <c r="G19" s="31"/>
      <c r="H19" s="56">
        <v>0</v>
      </c>
      <c r="I19" s="31"/>
      <c r="J19" s="214">
        <v>0</v>
      </c>
    </row>
    <row r="20" spans="1:10" ht="20.100000000000001" customHeight="1">
      <c r="A20" s="213" t="s">
        <v>193</v>
      </c>
      <c r="B20" s="215">
        <v>28</v>
      </c>
      <c r="C20" s="213"/>
      <c r="D20" s="56">
        <v>-20837</v>
      </c>
      <c r="E20" s="31"/>
      <c r="F20" s="214">
        <v>-1058048</v>
      </c>
      <c r="G20" s="31"/>
      <c r="H20" s="56">
        <v>-20837</v>
      </c>
      <c r="I20" s="31"/>
      <c r="J20" s="214">
        <v>-1061125</v>
      </c>
    </row>
    <row r="21" spans="1:10" ht="20.100000000000001" customHeight="1">
      <c r="A21" s="213" t="s">
        <v>102</v>
      </c>
      <c r="C21" s="213"/>
      <c r="D21" s="57">
        <v>98388</v>
      </c>
      <c r="E21" s="31"/>
      <c r="F21" s="32">
        <v>-156043</v>
      </c>
      <c r="G21" s="31"/>
      <c r="H21" s="57">
        <v>114832</v>
      </c>
      <c r="I21" s="31"/>
      <c r="J21" s="32">
        <v>-89757</v>
      </c>
    </row>
    <row r="22" spans="1:10" ht="6" customHeight="1">
      <c r="A22" s="33"/>
      <c r="C22" s="213"/>
      <c r="D22" s="58"/>
      <c r="E22" s="31"/>
      <c r="F22" s="34"/>
      <c r="G22" s="31"/>
      <c r="H22" s="58"/>
      <c r="I22" s="31"/>
      <c r="J22" s="34"/>
    </row>
    <row r="23" spans="1:10" s="24" customFormat="1" ht="20.100000000000001" customHeight="1">
      <c r="A23" s="1" t="s">
        <v>104</v>
      </c>
      <c r="B23" s="25"/>
      <c r="C23" s="1"/>
      <c r="D23" s="59">
        <f>SUM(D16:D22)</f>
        <v>206480925</v>
      </c>
      <c r="E23" s="31"/>
      <c r="F23" s="35">
        <f>SUM(F16:F22)</f>
        <v>102055360</v>
      </c>
      <c r="G23" s="31"/>
      <c r="H23" s="56">
        <f>SUM(H16:H21)</f>
        <v>166228073</v>
      </c>
      <c r="I23" s="31"/>
      <c r="J23" s="214">
        <f>SUM(J16:J21)</f>
        <v>110718501</v>
      </c>
    </row>
    <row r="24" spans="1:10" ht="20.100000000000001" customHeight="1">
      <c r="A24" s="213" t="s">
        <v>81</v>
      </c>
      <c r="C24" s="213"/>
      <c r="D24" s="57">
        <v>-3454968</v>
      </c>
      <c r="E24" s="31"/>
      <c r="F24" s="32">
        <v>-3514400</v>
      </c>
      <c r="G24" s="31"/>
      <c r="H24" s="57">
        <v>-3033788</v>
      </c>
      <c r="I24" s="31"/>
      <c r="J24" s="32">
        <v>-3099590</v>
      </c>
    </row>
    <row r="25" spans="1:10" ht="6" customHeight="1">
      <c r="A25" s="33"/>
      <c r="C25" s="213"/>
      <c r="D25" s="58"/>
      <c r="E25" s="31"/>
      <c r="F25" s="34"/>
      <c r="G25" s="31"/>
      <c r="H25" s="58"/>
      <c r="I25" s="31"/>
      <c r="J25" s="34"/>
    </row>
    <row r="26" spans="1:10" s="24" customFormat="1" ht="20.100000000000001" customHeight="1">
      <c r="A26" s="1" t="s">
        <v>37</v>
      </c>
      <c r="B26" s="25"/>
      <c r="C26" s="1"/>
      <c r="D26" s="56">
        <f>SUM(D23:D24)</f>
        <v>203025957</v>
      </c>
      <c r="E26" s="31"/>
      <c r="F26" s="214">
        <f>SUM(F23:F24)</f>
        <v>98540960</v>
      </c>
      <c r="G26" s="31"/>
      <c r="H26" s="56">
        <f>SUM(H23:H24)</f>
        <v>163194285</v>
      </c>
      <c r="I26" s="31"/>
      <c r="J26" s="214">
        <f>SUM(J23:J24)</f>
        <v>107618911</v>
      </c>
    </row>
    <row r="27" spans="1:10" ht="20.100000000000001" customHeight="1">
      <c r="A27" s="213" t="s">
        <v>78</v>
      </c>
      <c r="B27" s="215">
        <v>29</v>
      </c>
      <c r="C27" s="213"/>
      <c r="D27" s="60">
        <v>-41293976</v>
      </c>
      <c r="E27" s="31"/>
      <c r="F27" s="16">
        <v>-20306018</v>
      </c>
      <c r="G27" s="31"/>
      <c r="H27" s="60">
        <v>-32947423</v>
      </c>
      <c r="I27" s="31"/>
      <c r="J27" s="16">
        <v>-15831837</v>
      </c>
    </row>
    <row r="28" spans="1:10" ht="6" customHeight="1">
      <c r="A28" s="33"/>
      <c r="C28" s="213"/>
      <c r="D28" s="58"/>
      <c r="E28" s="31"/>
      <c r="F28" s="34"/>
      <c r="G28" s="31"/>
      <c r="H28" s="58"/>
      <c r="I28" s="31"/>
      <c r="J28" s="34"/>
    </row>
    <row r="29" spans="1:10" s="24" customFormat="1" ht="20.100000000000001" customHeight="1">
      <c r="A29" s="1" t="s">
        <v>93</v>
      </c>
      <c r="B29" s="25"/>
      <c r="C29" s="1"/>
      <c r="D29" s="57">
        <f>SUM(D26:D27)</f>
        <v>161731981</v>
      </c>
      <c r="E29" s="31"/>
      <c r="F29" s="32">
        <f>SUM(F26:F27)</f>
        <v>78234942</v>
      </c>
      <c r="G29" s="31"/>
      <c r="H29" s="57">
        <f>SUM(H26:H27)</f>
        <v>130246862</v>
      </c>
      <c r="I29" s="31"/>
      <c r="J29" s="32">
        <f>SUM(J26:J27)</f>
        <v>91787074</v>
      </c>
    </row>
    <row r="30" spans="1:10" ht="6" customHeight="1">
      <c r="A30" s="1"/>
      <c r="C30" s="213"/>
      <c r="D30" s="56"/>
      <c r="E30" s="31"/>
      <c r="F30" s="214"/>
      <c r="G30" s="31"/>
      <c r="H30" s="56"/>
      <c r="I30" s="31"/>
      <c r="J30" s="214"/>
    </row>
    <row r="31" spans="1:10" ht="20.100000000000001" customHeight="1">
      <c r="A31" s="1" t="s">
        <v>96</v>
      </c>
      <c r="C31" s="213"/>
      <c r="D31" s="61"/>
      <c r="E31" s="31"/>
      <c r="F31" s="31"/>
      <c r="G31" s="31"/>
      <c r="H31" s="61"/>
      <c r="I31" s="31"/>
      <c r="J31" s="31"/>
    </row>
    <row r="32" spans="1:10" ht="20.100000000000001" customHeight="1">
      <c r="A32" s="213" t="s">
        <v>175</v>
      </c>
      <c r="C32" s="213"/>
      <c r="D32" s="61"/>
      <c r="E32" s="31"/>
      <c r="F32" s="31"/>
      <c r="G32" s="31"/>
      <c r="H32" s="61"/>
      <c r="I32" s="31"/>
      <c r="J32" s="31"/>
    </row>
    <row r="33" spans="1:11" ht="20.100000000000001" customHeight="1">
      <c r="A33" s="213" t="s">
        <v>176</v>
      </c>
      <c r="C33" s="213"/>
      <c r="D33" s="61">
        <v>2784955</v>
      </c>
      <c r="E33" s="31"/>
      <c r="F33" s="31">
        <v>0</v>
      </c>
      <c r="G33" s="31"/>
      <c r="H33" s="61">
        <v>2419906.25</v>
      </c>
      <c r="I33" s="31"/>
      <c r="J33" s="31">
        <v>0</v>
      </c>
    </row>
    <row r="34" spans="1:11" ht="20.100000000000001" customHeight="1">
      <c r="A34" s="213" t="s">
        <v>185</v>
      </c>
      <c r="C34" s="213"/>
      <c r="D34" s="61"/>
      <c r="E34" s="31"/>
      <c r="F34" s="31"/>
      <c r="G34" s="31"/>
      <c r="H34" s="61"/>
      <c r="I34" s="31"/>
      <c r="J34" s="31"/>
    </row>
    <row r="35" spans="1:11" ht="20.100000000000001" customHeight="1">
      <c r="A35" s="213" t="s">
        <v>186</v>
      </c>
      <c r="C35" s="213"/>
      <c r="D35" s="57">
        <v>-556991</v>
      </c>
      <c r="E35" s="31"/>
      <c r="F35" s="32">
        <v>0</v>
      </c>
      <c r="G35" s="31"/>
      <c r="H35" s="57">
        <v>-483981.25</v>
      </c>
      <c r="I35" s="31"/>
      <c r="J35" s="32">
        <v>0</v>
      </c>
    </row>
    <row r="36" spans="1:11" ht="6" customHeight="1">
      <c r="A36" s="19"/>
      <c r="C36" s="213"/>
      <c r="D36" s="61"/>
      <c r="E36" s="31"/>
      <c r="F36" s="31"/>
      <c r="G36" s="31"/>
      <c r="H36" s="61"/>
      <c r="I36" s="31"/>
      <c r="J36" s="31"/>
    </row>
    <row r="37" spans="1:11" ht="20.100000000000001" customHeight="1">
      <c r="A37" s="1" t="s">
        <v>177</v>
      </c>
      <c r="C37" s="213"/>
      <c r="D37" s="57">
        <v>2227964</v>
      </c>
      <c r="E37" s="31"/>
      <c r="F37" s="32">
        <f>SUM(F33+F35)</f>
        <v>0</v>
      </c>
      <c r="G37" s="31"/>
      <c r="H37" s="57">
        <v>1935925</v>
      </c>
      <c r="I37" s="31"/>
      <c r="J37" s="32">
        <f>SUM(J33+J35)</f>
        <v>0</v>
      </c>
    </row>
    <row r="38" spans="1:11" ht="6" customHeight="1">
      <c r="A38" s="19"/>
      <c r="C38" s="213"/>
      <c r="D38" s="61"/>
      <c r="E38" s="31"/>
      <c r="F38" s="31"/>
      <c r="G38" s="31"/>
      <c r="H38" s="61"/>
      <c r="I38" s="31"/>
      <c r="J38" s="31"/>
    </row>
    <row r="39" spans="1:11" ht="20.100000000000001" customHeight="1" thickBot="1">
      <c r="A39" s="33" t="s">
        <v>89</v>
      </c>
      <c r="C39" s="213"/>
      <c r="D39" s="63">
        <f>SUM(D29+D37)</f>
        <v>163959945</v>
      </c>
      <c r="E39" s="31"/>
      <c r="F39" s="36">
        <f>SUM(F29+F37)</f>
        <v>78234942</v>
      </c>
      <c r="G39" s="31"/>
      <c r="H39" s="63">
        <f>SUM(H29+H37)</f>
        <v>132182787</v>
      </c>
      <c r="I39" s="31"/>
      <c r="J39" s="36">
        <f>SUM(J29+J37)</f>
        <v>91787074</v>
      </c>
    </row>
    <row r="40" spans="1:11" ht="20.100000000000001" customHeight="1" thickTop="1">
      <c r="A40" s="33"/>
      <c r="C40" s="213"/>
      <c r="D40" s="31"/>
      <c r="E40" s="31"/>
      <c r="F40" s="31"/>
      <c r="G40" s="31"/>
      <c r="H40" s="31"/>
      <c r="I40" s="31"/>
      <c r="J40" s="31"/>
    </row>
    <row r="41" spans="1:11" ht="20.100000000000001" customHeight="1">
      <c r="A41" s="33"/>
      <c r="B41" s="222"/>
      <c r="C41" s="221"/>
      <c r="D41" s="31"/>
      <c r="E41" s="31"/>
      <c r="F41" s="31"/>
      <c r="G41" s="31"/>
      <c r="H41" s="31"/>
      <c r="I41" s="31"/>
      <c r="J41" s="31"/>
    </row>
    <row r="42" spans="1:11" ht="20.100000000000001" customHeight="1">
      <c r="A42" s="33"/>
      <c r="C42" s="213"/>
      <c r="D42" s="31"/>
      <c r="E42" s="31"/>
      <c r="F42" s="31"/>
      <c r="G42" s="31"/>
      <c r="H42" s="31"/>
      <c r="I42" s="31"/>
      <c r="J42" s="31"/>
    </row>
    <row r="43" spans="1:11" ht="20.100000000000001" customHeight="1">
      <c r="A43" s="33"/>
      <c r="C43" s="213"/>
      <c r="D43" s="31"/>
      <c r="E43" s="31"/>
      <c r="F43" s="31"/>
      <c r="G43" s="31"/>
      <c r="H43" s="31"/>
      <c r="I43" s="31"/>
      <c r="J43" s="31"/>
    </row>
    <row r="44" spans="1:11" ht="20.100000000000001" customHeight="1">
      <c r="A44" s="33"/>
      <c r="C44" s="213"/>
      <c r="D44" s="31"/>
      <c r="E44" s="31"/>
      <c r="F44" s="31"/>
      <c r="G44" s="31"/>
      <c r="H44" s="31"/>
      <c r="I44" s="31"/>
      <c r="J44" s="31"/>
    </row>
    <row r="45" spans="1:11" s="213" customFormat="1" ht="20.100000000000001" customHeight="1">
      <c r="A45" s="213" t="s">
        <v>109</v>
      </c>
      <c r="F45" s="178"/>
      <c r="J45" s="178"/>
      <c r="K45" s="15"/>
    </row>
    <row r="46" spans="1:11" s="213" customFormat="1" ht="20.100000000000001" customHeight="1">
      <c r="A46" s="213" t="s">
        <v>134</v>
      </c>
      <c r="E46" s="15"/>
      <c r="F46" s="214" t="s">
        <v>200</v>
      </c>
      <c r="G46" s="214"/>
      <c r="H46" s="214"/>
      <c r="I46" s="214"/>
      <c r="J46" s="214"/>
      <c r="K46" s="14"/>
    </row>
    <row r="47" spans="1:11" ht="19.5" customHeight="1">
      <c r="D47" s="14"/>
      <c r="E47" s="20"/>
      <c r="F47" s="14"/>
      <c r="G47" s="14"/>
      <c r="H47" s="14"/>
      <c r="I47" s="14"/>
      <c r="J47" s="14"/>
    </row>
    <row r="48" spans="1:11" ht="20.100000000000001" customHeight="1">
      <c r="D48" s="14"/>
      <c r="E48" s="20"/>
      <c r="F48" s="14"/>
      <c r="G48" s="14"/>
      <c r="H48" s="14"/>
      <c r="I48" s="14"/>
      <c r="J48" s="14"/>
    </row>
    <row r="49" spans="1:10" ht="21.95" customHeight="1">
      <c r="A49" s="17" t="str">
        <f>+'BS 4-6'!A45</f>
        <v>หมายเหตุประกอบงบการเงินรวมและงบการเงินเฉพาะกิจการในหน้า 14 ถึง 67 เป็นส่วนหนึ่งของงบการเงินนี้</v>
      </c>
      <c r="B49" s="5"/>
      <c r="C49" s="17"/>
      <c r="D49" s="21"/>
      <c r="E49" s="21"/>
      <c r="F49" s="21"/>
      <c r="G49" s="21"/>
      <c r="H49" s="21"/>
      <c r="I49" s="21"/>
      <c r="J49" s="21"/>
    </row>
    <row r="50" spans="1:10" ht="20.100000000000001" customHeight="1">
      <c r="A50" s="1" t="s">
        <v>0</v>
      </c>
    </row>
    <row r="51" spans="1:10" ht="20.100000000000001" customHeight="1">
      <c r="A51" s="1" t="s">
        <v>79</v>
      </c>
    </row>
    <row r="52" spans="1:10" ht="20.100000000000001" customHeight="1">
      <c r="A52" s="3" t="s">
        <v>172</v>
      </c>
      <c r="B52" s="5"/>
      <c r="C52" s="17"/>
      <c r="D52" s="18"/>
      <c r="E52" s="18"/>
      <c r="F52" s="177"/>
      <c r="G52" s="18"/>
      <c r="H52" s="18"/>
      <c r="I52" s="18"/>
      <c r="J52" s="177"/>
    </row>
    <row r="53" spans="1:10" ht="21" customHeight="1"/>
    <row r="54" spans="1:10" ht="21" customHeight="1">
      <c r="A54" s="213"/>
      <c r="C54" s="213"/>
      <c r="D54" s="226" t="s">
        <v>82</v>
      </c>
      <c r="E54" s="226"/>
      <c r="F54" s="226"/>
      <c r="G54" s="22"/>
      <c r="H54" s="226" t="s">
        <v>83</v>
      </c>
      <c r="I54" s="226"/>
      <c r="J54" s="226"/>
    </row>
    <row r="55" spans="1:10" ht="21" customHeight="1">
      <c r="A55" s="1"/>
      <c r="B55" s="25"/>
      <c r="C55" s="1"/>
      <c r="D55" s="26" t="s">
        <v>171</v>
      </c>
      <c r="E55" s="26"/>
      <c r="F55" s="26" t="s">
        <v>148</v>
      </c>
      <c r="G55" s="26"/>
      <c r="H55" s="26" t="s">
        <v>171</v>
      </c>
      <c r="I55" s="26"/>
      <c r="J55" s="26" t="s">
        <v>148</v>
      </c>
    </row>
    <row r="56" spans="1:10" ht="21" customHeight="1">
      <c r="A56" s="1"/>
      <c r="B56" s="27" t="s">
        <v>2</v>
      </c>
      <c r="C56" s="1"/>
      <c r="D56" s="28" t="s">
        <v>3</v>
      </c>
      <c r="E56" s="26"/>
      <c r="F56" s="28" t="s">
        <v>3</v>
      </c>
      <c r="G56" s="26"/>
      <c r="H56" s="28" t="s">
        <v>3</v>
      </c>
      <c r="I56" s="26"/>
      <c r="J56" s="28" t="s">
        <v>3</v>
      </c>
    </row>
    <row r="57" spans="1:10" ht="21" customHeight="1">
      <c r="A57" s="19"/>
      <c r="C57" s="213"/>
      <c r="D57" s="61"/>
      <c r="E57" s="31"/>
      <c r="F57" s="31"/>
      <c r="G57" s="31"/>
      <c r="H57" s="61"/>
      <c r="I57" s="31"/>
      <c r="J57" s="31"/>
    </row>
    <row r="58" spans="1:10" ht="21" customHeight="1">
      <c r="A58" s="1" t="s">
        <v>38</v>
      </c>
      <c r="C58" s="213"/>
      <c r="D58" s="56"/>
      <c r="E58" s="31"/>
      <c r="F58" s="214"/>
      <c r="G58" s="31"/>
      <c r="H58" s="56"/>
      <c r="I58" s="31"/>
      <c r="J58" s="214"/>
    </row>
    <row r="59" spans="1:10" ht="21" customHeight="1">
      <c r="A59" s="213" t="s">
        <v>39</v>
      </c>
      <c r="C59" s="213"/>
      <c r="D59" s="62">
        <v>161911205</v>
      </c>
      <c r="E59" s="14"/>
      <c r="F59" s="14">
        <v>78233846</v>
      </c>
      <c r="G59" s="14"/>
      <c r="H59" s="62">
        <v>130246862</v>
      </c>
      <c r="I59" s="31"/>
      <c r="J59" s="14">
        <v>91787074</v>
      </c>
    </row>
    <row r="60" spans="1:10" ht="21" customHeight="1">
      <c r="A60" s="213" t="s">
        <v>40</v>
      </c>
      <c r="C60" s="213"/>
      <c r="D60" s="57">
        <v>-179224</v>
      </c>
      <c r="E60" s="31"/>
      <c r="F60" s="32">
        <v>1096</v>
      </c>
      <c r="G60" s="31"/>
      <c r="H60" s="69">
        <v>0</v>
      </c>
      <c r="I60" s="31"/>
      <c r="J60" s="209">
        <v>0</v>
      </c>
    </row>
    <row r="61" spans="1:10" ht="6" customHeight="1">
      <c r="A61" s="33"/>
      <c r="C61" s="213"/>
      <c r="D61" s="58"/>
      <c r="E61" s="31"/>
      <c r="F61" s="34"/>
      <c r="G61" s="31"/>
      <c r="H61" s="58"/>
      <c r="I61" s="31"/>
      <c r="J61" s="34"/>
    </row>
    <row r="62" spans="1:10" s="24" customFormat="1" ht="21" customHeight="1" thickBot="1">
      <c r="A62" s="1" t="s">
        <v>93</v>
      </c>
      <c r="B62" s="25"/>
      <c r="C62" s="1"/>
      <c r="D62" s="63">
        <f>+D29</f>
        <v>161731981</v>
      </c>
      <c r="E62" s="31"/>
      <c r="F62" s="36">
        <f>SUM(F59:F60)</f>
        <v>78234942</v>
      </c>
      <c r="G62" s="31"/>
      <c r="H62" s="63">
        <f>+H29</f>
        <v>130246862</v>
      </c>
      <c r="I62" s="31"/>
      <c r="J62" s="36">
        <f>SUM(J59:J60)</f>
        <v>91787074</v>
      </c>
    </row>
    <row r="63" spans="1:10" ht="21" customHeight="1" thickTop="1">
      <c r="A63" s="33"/>
      <c r="C63" s="213"/>
      <c r="D63" s="58"/>
      <c r="E63" s="31"/>
      <c r="F63" s="34"/>
      <c r="G63" s="31"/>
      <c r="H63" s="58"/>
      <c r="I63" s="31"/>
      <c r="J63" s="34"/>
    </row>
    <row r="64" spans="1:10" ht="21" customHeight="1">
      <c r="A64" s="1" t="s">
        <v>69</v>
      </c>
      <c r="C64" s="213"/>
      <c r="D64" s="56"/>
      <c r="E64" s="31"/>
      <c r="F64" s="214"/>
      <c r="G64" s="31"/>
      <c r="H64" s="56"/>
      <c r="I64" s="31"/>
      <c r="J64" s="214"/>
    </row>
    <row r="65" spans="1:10" ht="21" customHeight="1">
      <c r="A65" s="213" t="s">
        <v>39</v>
      </c>
      <c r="C65" s="213"/>
      <c r="D65" s="56">
        <v>164139149</v>
      </c>
      <c r="E65" s="31"/>
      <c r="F65" s="214">
        <v>78233846</v>
      </c>
      <c r="G65" s="31"/>
      <c r="H65" s="56">
        <v>132182787</v>
      </c>
      <c r="I65" s="31"/>
      <c r="J65" s="214">
        <v>91787074</v>
      </c>
    </row>
    <row r="66" spans="1:10" ht="21" customHeight="1">
      <c r="A66" s="213" t="s">
        <v>40</v>
      </c>
      <c r="C66" s="213"/>
      <c r="D66" s="57">
        <v>-179204</v>
      </c>
      <c r="E66" s="31"/>
      <c r="F66" s="32">
        <v>1096</v>
      </c>
      <c r="G66" s="31"/>
      <c r="H66" s="69">
        <v>0</v>
      </c>
      <c r="I66" s="31"/>
      <c r="J66" s="209">
        <v>0</v>
      </c>
    </row>
    <row r="67" spans="1:10" ht="6" customHeight="1">
      <c r="A67" s="33"/>
      <c r="C67" s="213"/>
      <c r="D67" s="58"/>
      <c r="E67" s="31"/>
      <c r="F67" s="34"/>
      <c r="G67" s="31"/>
      <c r="H67" s="58"/>
      <c r="I67" s="31"/>
      <c r="J67" s="34"/>
    </row>
    <row r="68" spans="1:10" ht="21" customHeight="1" thickBot="1">
      <c r="A68" s="33" t="s">
        <v>89</v>
      </c>
      <c r="B68" s="25"/>
      <c r="C68" s="1"/>
      <c r="D68" s="63">
        <f>+D39</f>
        <v>163959945</v>
      </c>
      <c r="E68" s="31"/>
      <c r="F68" s="36">
        <f>F39</f>
        <v>78234942</v>
      </c>
      <c r="G68" s="31"/>
      <c r="H68" s="63">
        <f>+H39</f>
        <v>132182787</v>
      </c>
      <c r="I68" s="31"/>
      <c r="J68" s="36">
        <f>J39</f>
        <v>91787074</v>
      </c>
    </row>
    <row r="69" spans="1:10" ht="21" customHeight="1" thickTop="1">
      <c r="A69" s="33"/>
      <c r="C69" s="213"/>
      <c r="D69" s="64"/>
      <c r="E69" s="30"/>
      <c r="F69" s="37"/>
      <c r="G69" s="30"/>
      <c r="H69" s="64"/>
      <c r="I69" s="30"/>
      <c r="J69" s="37"/>
    </row>
    <row r="70" spans="1:10" ht="21" customHeight="1">
      <c r="A70" s="213"/>
      <c r="B70" s="33"/>
      <c r="C70" s="33"/>
      <c r="D70" s="65"/>
      <c r="E70" s="33"/>
      <c r="F70" s="179"/>
      <c r="G70" s="33"/>
      <c r="H70" s="65"/>
      <c r="I70" s="33"/>
      <c r="J70" s="179"/>
    </row>
    <row r="71" spans="1:10" ht="21" customHeight="1">
      <c r="A71" s="1" t="s">
        <v>119</v>
      </c>
      <c r="C71" s="213"/>
      <c r="D71" s="66"/>
      <c r="E71" s="31"/>
      <c r="F71" s="38"/>
      <c r="G71" s="31"/>
      <c r="H71" s="66"/>
      <c r="I71" s="31"/>
      <c r="J71" s="38"/>
    </row>
    <row r="72" spans="1:10" ht="6" customHeight="1">
      <c r="A72" s="33"/>
      <c r="C72" s="213"/>
      <c r="D72" s="67"/>
      <c r="E72" s="30"/>
      <c r="F72" s="30"/>
      <c r="G72" s="30"/>
      <c r="H72" s="67"/>
      <c r="I72" s="30"/>
      <c r="J72" s="30"/>
    </row>
    <row r="73" spans="1:10" ht="21" customHeight="1" thickBot="1">
      <c r="A73" s="213" t="s">
        <v>57</v>
      </c>
      <c r="B73" s="215">
        <v>30</v>
      </c>
      <c r="C73" s="213"/>
      <c r="D73" s="68">
        <v>3.5980267777777777</v>
      </c>
      <c r="E73" s="31"/>
      <c r="F73" s="180">
        <v>1.7385299111111112</v>
      </c>
      <c r="G73" s="214"/>
      <c r="H73" s="68">
        <v>2.8943747111111113</v>
      </c>
      <c r="I73" s="214"/>
      <c r="J73" s="180">
        <v>2.0397127555555556</v>
      </c>
    </row>
    <row r="74" spans="1:10" ht="21" customHeight="1" thickTop="1">
      <c r="A74" s="213"/>
      <c r="B74" s="33"/>
      <c r="C74" s="33"/>
      <c r="D74" s="33"/>
      <c r="E74" s="33"/>
      <c r="F74" s="179"/>
      <c r="G74" s="33"/>
      <c r="H74" s="33"/>
      <c r="I74" s="33"/>
      <c r="J74" s="179"/>
    </row>
    <row r="75" spans="1:10" ht="21" customHeight="1">
      <c r="A75" s="213"/>
      <c r="B75" s="33"/>
      <c r="C75" s="33"/>
      <c r="D75" s="33"/>
      <c r="E75" s="33"/>
      <c r="F75" s="179"/>
      <c r="G75" s="33"/>
      <c r="H75" s="33"/>
      <c r="I75" s="33"/>
      <c r="J75" s="179"/>
    </row>
    <row r="76" spans="1:10" ht="21" customHeight="1">
      <c r="A76" s="213"/>
      <c r="B76" s="33"/>
      <c r="C76" s="33"/>
      <c r="D76" s="33"/>
      <c r="E76" s="33"/>
      <c r="F76" s="179"/>
      <c r="G76" s="33"/>
      <c r="H76" s="33"/>
      <c r="I76" s="33"/>
      <c r="J76" s="179"/>
    </row>
    <row r="77" spans="1:10" ht="21" customHeight="1">
      <c r="A77" s="213"/>
      <c r="B77" s="33"/>
      <c r="C77" s="33"/>
      <c r="D77" s="33"/>
      <c r="E77" s="33"/>
      <c r="F77" s="179"/>
      <c r="G77" s="33"/>
      <c r="H77" s="33"/>
      <c r="I77" s="33"/>
      <c r="J77" s="179"/>
    </row>
    <row r="78" spans="1:10" ht="21" customHeight="1">
      <c r="A78" s="213"/>
      <c r="B78" s="33"/>
      <c r="C78" s="33"/>
      <c r="D78" s="33"/>
      <c r="E78" s="33"/>
      <c r="F78" s="179"/>
      <c r="G78" s="33"/>
      <c r="H78" s="33"/>
      <c r="I78" s="33"/>
      <c r="J78" s="179"/>
    </row>
    <row r="79" spans="1:10" ht="21" customHeight="1">
      <c r="A79" s="213"/>
      <c r="B79" s="33"/>
      <c r="C79" s="33"/>
      <c r="D79" s="33"/>
      <c r="E79" s="33"/>
      <c r="F79" s="179"/>
      <c r="G79" s="33"/>
      <c r="H79" s="33"/>
      <c r="I79" s="33"/>
      <c r="J79" s="179"/>
    </row>
    <row r="80" spans="1:10" ht="21" customHeight="1">
      <c r="A80" s="213"/>
      <c r="B80" s="33"/>
      <c r="C80" s="33"/>
      <c r="D80" s="33"/>
      <c r="E80" s="33"/>
      <c r="F80" s="179"/>
      <c r="G80" s="33"/>
      <c r="H80" s="33"/>
      <c r="I80" s="33"/>
      <c r="J80" s="179"/>
    </row>
    <row r="81" spans="1:11" ht="21" customHeight="1">
      <c r="A81" s="213"/>
      <c r="B81" s="33"/>
      <c r="C81" s="33"/>
      <c r="D81" s="33"/>
      <c r="E81" s="33"/>
      <c r="F81" s="179"/>
      <c r="G81" s="33"/>
      <c r="H81" s="33"/>
      <c r="I81" s="33"/>
      <c r="J81" s="179"/>
    </row>
    <row r="82" spans="1:11" ht="21" customHeight="1">
      <c r="A82" s="213"/>
      <c r="B82" s="33"/>
      <c r="C82" s="33"/>
      <c r="D82" s="33"/>
      <c r="E82" s="33"/>
      <c r="F82" s="179"/>
      <c r="G82" s="33"/>
      <c r="H82" s="33"/>
      <c r="I82" s="33"/>
      <c r="J82" s="179"/>
    </row>
    <row r="83" spans="1:11" ht="21" customHeight="1">
      <c r="A83" s="213"/>
      <c r="B83" s="33"/>
      <c r="C83" s="33"/>
      <c r="D83" s="33"/>
      <c r="E83" s="33"/>
      <c r="F83" s="179"/>
      <c r="G83" s="33"/>
      <c r="H83" s="33"/>
      <c r="I83" s="33"/>
      <c r="J83" s="179"/>
    </row>
    <row r="84" spans="1:11" ht="21" customHeight="1">
      <c r="A84" s="213"/>
      <c r="B84" s="33"/>
      <c r="C84" s="33"/>
      <c r="D84" s="33"/>
      <c r="E84" s="33"/>
      <c r="F84" s="179"/>
      <c r="G84" s="33"/>
      <c r="H84" s="33"/>
      <c r="I84" s="33"/>
      <c r="J84" s="179"/>
    </row>
    <row r="85" spans="1:11" ht="21" customHeight="1">
      <c r="A85" s="213"/>
      <c r="B85" s="33"/>
      <c r="C85" s="33"/>
      <c r="D85" s="33"/>
      <c r="E85" s="33"/>
      <c r="F85" s="179"/>
      <c r="G85" s="33"/>
      <c r="H85" s="33"/>
      <c r="I85" s="33"/>
      <c r="J85" s="179"/>
    </row>
    <row r="86" spans="1:11" ht="21" customHeight="1">
      <c r="A86" s="213"/>
      <c r="B86" s="33"/>
      <c r="C86" s="33"/>
      <c r="D86" s="33"/>
      <c r="E86" s="33"/>
      <c r="F86" s="179"/>
      <c r="G86" s="33"/>
      <c r="H86" s="33"/>
      <c r="I86" s="33"/>
      <c r="J86" s="179"/>
    </row>
    <row r="87" spans="1:11" ht="21" customHeight="1">
      <c r="A87" s="213"/>
      <c r="B87" s="33"/>
      <c r="C87" s="33"/>
      <c r="D87" s="33"/>
      <c r="E87" s="33"/>
      <c r="F87" s="179"/>
      <c r="G87" s="33"/>
      <c r="H87" s="33"/>
      <c r="I87" s="33"/>
      <c r="J87" s="179"/>
    </row>
    <row r="88" spans="1:11" ht="21" customHeight="1">
      <c r="A88" s="213"/>
      <c r="B88" s="33"/>
      <c r="C88" s="33"/>
      <c r="D88" s="33"/>
      <c r="E88" s="33"/>
      <c r="F88" s="179"/>
      <c r="G88" s="33"/>
      <c r="H88" s="33"/>
      <c r="I88" s="33"/>
      <c r="J88" s="179"/>
    </row>
    <row r="89" spans="1:11" s="213" customFormat="1" ht="21" customHeight="1">
      <c r="A89" s="213" t="s">
        <v>109</v>
      </c>
      <c r="F89" s="178"/>
      <c r="J89" s="178"/>
      <c r="K89" s="15"/>
    </row>
    <row r="90" spans="1:11" s="213" customFormat="1" ht="21" customHeight="1">
      <c r="A90" s="213" t="s">
        <v>134</v>
      </c>
      <c r="E90" s="15"/>
      <c r="F90" s="214" t="s">
        <v>187</v>
      </c>
      <c r="G90" s="214"/>
      <c r="H90" s="214"/>
      <c r="I90" s="214"/>
      <c r="J90" s="214"/>
      <c r="K90" s="14"/>
    </row>
    <row r="91" spans="1:11" ht="21.95" customHeight="1">
      <c r="A91" s="213"/>
      <c r="B91" s="33"/>
      <c r="C91" s="33"/>
      <c r="D91" s="33"/>
      <c r="E91" s="33"/>
      <c r="F91" s="179"/>
      <c r="G91" s="33"/>
      <c r="H91" s="33"/>
      <c r="I91" s="33"/>
      <c r="J91" s="179"/>
    </row>
    <row r="92" spans="1:11" ht="21.95" customHeight="1">
      <c r="A92" s="17" t="str">
        <f>+'BS 4-6'!A45</f>
        <v>หมายเหตุประกอบงบการเงินรวมและงบการเงินเฉพาะกิจการในหน้า 14 ถึง 67 เป็นส่วนหนึ่งของงบการเงินนี้</v>
      </c>
      <c r="B92" s="5"/>
      <c r="C92" s="17"/>
      <c r="D92" s="21"/>
      <c r="E92" s="21"/>
      <c r="F92" s="21"/>
      <c r="G92" s="21"/>
      <c r="H92" s="21"/>
      <c r="I92" s="21"/>
      <c r="J92" s="21"/>
    </row>
  </sheetData>
  <mergeCells count="4">
    <mergeCell ref="D5:F5"/>
    <mergeCell ref="H5:J5"/>
    <mergeCell ref="D54:F54"/>
    <mergeCell ref="H54:J54"/>
  </mergeCells>
  <pageMargins left="0.89" right="0.5" top="0.5" bottom="0.6" header="0.49" footer="0.4"/>
  <pageSetup paperSize="9" scale="92" firstPageNumber="7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7"/>
  <sheetViews>
    <sheetView topLeftCell="A16" zoomScale="110" zoomScaleNormal="110" zoomScaleSheetLayoutView="110" workbookViewId="0">
      <selection activeCell="N34" sqref="N34"/>
    </sheetView>
  </sheetViews>
  <sheetFormatPr defaultColWidth="8.7109375" defaultRowHeight="17.100000000000001" customHeight="1"/>
  <cols>
    <col min="1" max="1" width="43" style="83" customWidth="1"/>
    <col min="2" max="2" width="6.85546875" style="82" customWidth="1"/>
    <col min="3" max="3" width="0.7109375" style="83" customWidth="1"/>
    <col min="4" max="4" width="11.140625" style="84" customWidth="1"/>
    <col min="5" max="5" width="0.7109375" style="84" customWidth="1"/>
    <col min="6" max="6" width="9.28515625" style="84" customWidth="1"/>
    <col min="7" max="7" width="0.7109375" style="84" customWidth="1"/>
    <col min="8" max="8" width="9.7109375" style="84" customWidth="1"/>
    <col min="9" max="9" width="0.7109375" style="84" customWidth="1"/>
    <col min="10" max="10" width="10.28515625" style="84" customWidth="1"/>
    <col min="11" max="11" width="0.7109375" style="84" customWidth="1"/>
    <col min="12" max="12" width="13.85546875" style="84" bestFit="1" customWidth="1"/>
    <col min="13" max="13" width="0.7109375" style="84" customWidth="1"/>
    <col min="14" max="14" width="15.140625" style="84" bestFit="1" customWidth="1"/>
    <col min="15" max="15" width="0.7109375" style="84" customWidth="1"/>
    <col min="16" max="16" width="12.5703125" style="84" customWidth="1"/>
    <col min="17" max="17" width="0.7109375" style="84" customWidth="1"/>
    <col min="18" max="18" width="12" style="84" customWidth="1"/>
    <col min="19" max="16384" width="8.7109375" style="83"/>
  </cols>
  <sheetData>
    <row r="1" spans="1:19" ht="20.100000000000001" customHeight="1">
      <c r="A1" s="81" t="s">
        <v>0</v>
      </c>
    </row>
    <row r="2" spans="1:19" ht="20.100000000000001" customHeight="1">
      <c r="A2" s="81" t="s">
        <v>114</v>
      </c>
    </row>
    <row r="3" spans="1:19" ht="20.100000000000001" customHeight="1">
      <c r="A3" s="85" t="str">
        <f>+'PL7-8'!A3</f>
        <v>สำหรับปีสิ้นสุดวันที่ 31 ธันวาคม พ.ศ. 2565</v>
      </c>
      <c r="B3" s="86"/>
      <c r="C3" s="87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</row>
    <row r="4" spans="1:19" ht="9.9499999999999993" customHeight="1">
      <c r="A4" s="89"/>
      <c r="B4" s="90"/>
      <c r="C4" s="90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</row>
    <row r="5" spans="1:19" ht="17.850000000000001" customHeight="1">
      <c r="A5" s="89"/>
      <c r="B5" s="90"/>
      <c r="C5" s="90"/>
      <c r="D5" s="231" t="s">
        <v>82</v>
      </c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</row>
    <row r="6" spans="1:19" ht="17.850000000000001" customHeight="1">
      <c r="A6" s="89"/>
      <c r="B6" s="90"/>
      <c r="C6" s="90"/>
      <c r="D6" s="230" t="s">
        <v>43</v>
      </c>
      <c r="E6" s="230"/>
      <c r="F6" s="230"/>
      <c r="G6" s="230"/>
      <c r="H6" s="230"/>
      <c r="I6" s="230"/>
      <c r="J6" s="230"/>
      <c r="K6" s="230"/>
      <c r="L6" s="230"/>
      <c r="M6" s="217"/>
      <c r="N6" s="210"/>
      <c r="O6" s="210"/>
      <c r="P6" s="91"/>
      <c r="Q6" s="91"/>
      <c r="R6" s="91"/>
    </row>
    <row r="7" spans="1:19" ht="17.850000000000001" customHeight="1">
      <c r="A7" s="92"/>
      <c r="B7" s="90"/>
      <c r="C7" s="90"/>
      <c r="D7" s="83"/>
      <c r="E7" s="93"/>
      <c r="F7" s="83"/>
      <c r="G7" s="93"/>
      <c r="H7" s="232" t="s">
        <v>26</v>
      </c>
      <c r="I7" s="232"/>
      <c r="J7" s="232"/>
      <c r="K7" s="212"/>
      <c r="L7" s="94" t="s">
        <v>107</v>
      </c>
      <c r="M7" s="95"/>
      <c r="N7" s="95"/>
      <c r="O7" s="95"/>
      <c r="P7" s="83"/>
      <c r="Q7" s="83"/>
      <c r="R7" s="83"/>
      <c r="S7" s="97"/>
    </row>
    <row r="8" spans="1:19" ht="17.850000000000001" customHeight="1">
      <c r="A8" s="92"/>
      <c r="B8" s="90"/>
      <c r="C8" s="90"/>
      <c r="D8" s="94" t="s">
        <v>25</v>
      </c>
      <c r="E8" s="83"/>
      <c r="F8" s="83"/>
      <c r="G8" s="93"/>
      <c r="H8" s="94" t="s">
        <v>27</v>
      </c>
      <c r="I8" s="98"/>
      <c r="J8" s="98"/>
      <c r="K8" s="210"/>
      <c r="L8" s="94" t="s">
        <v>54</v>
      </c>
      <c r="M8" s="95"/>
      <c r="N8" s="95"/>
      <c r="O8" s="95"/>
      <c r="P8" s="83"/>
      <c r="Q8" s="83"/>
      <c r="R8" s="83"/>
      <c r="S8" s="97"/>
    </row>
    <row r="9" spans="1:19" ht="17.850000000000001" customHeight="1">
      <c r="A9" s="92"/>
      <c r="B9" s="90"/>
      <c r="C9" s="90"/>
      <c r="D9" s="94" t="s">
        <v>87</v>
      </c>
      <c r="E9" s="93"/>
      <c r="F9" s="94" t="s">
        <v>60</v>
      </c>
      <c r="G9" s="93"/>
      <c r="H9" s="94" t="s">
        <v>98</v>
      </c>
      <c r="I9" s="99"/>
      <c r="J9" s="83"/>
      <c r="K9" s="210"/>
      <c r="L9" s="94" t="s">
        <v>55</v>
      </c>
      <c r="M9" s="95"/>
      <c r="N9" s="94" t="s">
        <v>31</v>
      </c>
      <c r="O9" s="95"/>
      <c r="P9" s="94" t="s">
        <v>97</v>
      </c>
      <c r="Q9" s="100"/>
      <c r="R9" s="95" t="s">
        <v>80</v>
      </c>
      <c r="S9" s="97"/>
    </row>
    <row r="10" spans="1:19" ht="17.850000000000001" customHeight="1">
      <c r="A10" s="89"/>
      <c r="B10" s="83"/>
      <c r="D10" s="94" t="s">
        <v>50</v>
      </c>
      <c r="E10" s="93"/>
      <c r="F10" s="94" t="s">
        <v>61</v>
      </c>
      <c r="G10" s="93"/>
      <c r="H10" s="94" t="s">
        <v>99</v>
      </c>
      <c r="I10" s="99"/>
      <c r="J10" s="94" t="s">
        <v>41</v>
      </c>
      <c r="K10" s="83"/>
      <c r="L10" s="94" t="s">
        <v>53</v>
      </c>
      <c r="M10" s="95"/>
      <c r="N10" s="94" t="s">
        <v>103</v>
      </c>
      <c r="O10" s="95"/>
      <c r="P10" s="94" t="s">
        <v>52</v>
      </c>
      <c r="Q10" s="100"/>
      <c r="R10" s="94" t="s">
        <v>23</v>
      </c>
    </row>
    <row r="11" spans="1:19" ht="17.850000000000001" customHeight="1">
      <c r="A11" s="89"/>
      <c r="B11" s="101" t="s">
        <v>2</v>
      </c>
      <c r="C11" s="90"/>
      <c r="D11" s="96" t="s">
        <v>3</v>
      </c>
      <c r="E11" s="94"/>
      <c r="F11" s="96" t="s">
        <v>3</v>
      </c>
      <c r="G11" s="94"/>
      <c r="H11" s="96" t="s">
        <v>3</v>
      </c>
      <c r="I11" s="94"/>
      <c r="J11" s="96" t="s">
        <v>3</v>
      </c>
      <c r="K11" s="94"/>
      <c r="L11" s="96" t="s">
        <v>3</v>
      </c>
      <c r="M11" s="94"/>
      <c r="N11" s="96" t="s">
        <v>3</v>
      </c>
      <c r="O11" s="94"/>
      <c r="P11" s="96" t="s">
        <v>3</v>
      </c>
      <c r="Q11" s="94"/>
      <c r="R11" s="96" t="s">
        <v>3</v>
      </c>
    </row>
    <row r="12" spans="1:19" ht="3.95" customHeight="1">
      <c r="A12" s="89"/>
      <c r="B12" s="90"/>
      <c r="C12" s="9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</row>
    <row r="13" spans="1:19" ht="17.850000000000001" customHeight="1">
      <c r="A13" s="89" t="s">
        <v>154</v>
      </c>
      <c r="B13" s="90"/>
      <c r="C13" s="89"/>
      <c r="D13" s="102">
        <v>225000000</v>
      </c>
      <c r="E13" s="102"/>
      <c r="F13" s="102">
        <v>920108908</v>
      </c>
      <c r="G13" s="102"/>
      <c r="H13" s="102">
        <v>13863556</v>
      </c>
      <c r="I13" s="102"/>
      <c r="J13" s="102">
        <v>103307941</v>
      </c>
      <c r="K13" s="102"/>
      <c r="L13" s="102">
        <v>-178289144</v>
      </c>
      <c r="M13" s="102"/>
      <c r="N13" s="102">
        <v>1083991261</v>
      </c>
      <c r="O13" s="102"/>
      <c r="P13" s="102">
        <v>6147</v>
      </c>
      <c r="Q13" s="102"/>
      <c r="R13" s="102">
        <v>1256941923</v>
      </c>
    </row>
    <row r="14" spans="1:19" ht="17.850000000000001" customHeight="1">
      <c r="A14" s="89" t="s">
        <v>88</v>
      </c>
      <c r="B14" s="103"/>
      <c r="C14" s="104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2"/>
      <c r="P14" s="105"/>
      <c r="Q14" s="105"/>
      <c r="R14" s="105"/>
    </row>
    <row r="15" spans="1:19" ht="17.850000000000001" customHeight="1">
      <c r="A15" s="104" t="s">
        <v>120</v>
      </c>
      <c r="B15" s="103">
        <v>24</v>
      </c>
      <c r="C15" s="104"/>
      <c r="D15" s="105">
        <v>0</v>
      </c>
      <c r="E15" s="105"/>
      <c r="F15" s="105">
        <v>0</v>
      </c>
      <c r="G15" s="105"/>
      <c r="H15" s="105">
        <v>3969933</v>
      </c>
      <c r="I15" s="105"/>
      <c r="J15" s="105">
        <v>-3969933</v>
      </c>
      <c r="K15" s="105"/>
      <c r="L15" s="105">
        <v>0</v>
      </c>
      <c r="M15" s="105"/>
      <c r="N15" s="105">
        <f>SUM(D15:L15)</f>
        <v>0</v>
      </c>
      <c r="O15" s="102"/>
      <c r="P15" s="105"/>
      <c r="Q15" s="105"/>
      <c r="R15" s="105">
        <f>SUM(D15:L15,P15)</f>
        <v>0</v>
      </c>
    </row>
    <row r="16" spans="1:19" ht="17.850000000000001" customHeight="1">
      <c r="A16" s="104" t="s">
        <v>42</v>
      </c>
      <c r="B16" s="103">
        <v>31</v>
      </c>
      <c r="C16" s="104"/>
      <c r="D16" s="105">
        <v>0</v>
      </c>
      <c r="E16" s="105"/>
      <c r="F16" s="105">
        <v>0</v>
      </c>
      <c r="G16" s="105"/>
      <c r="H16" s="105">
        <v>0</v>
      </c>
      <c r="I16" s="105"/>
      <c r="J16" s="105">
        <v>-66150000</v>
      </c>
      <c r="K16" s="105"/>
      <c r="L16" s="105">
        <v>0</v>
      </c>
      <c r="M16" s="105"/>
      <c r="N16" s="105">
        <v>-66150000</v>
      </c>
      <c r="O16" s="102"/>
      <c r="P16" s="105">
        <v>-2000</v>
      </c>
      <c r="Q16" s="105"/>
      <c r="R16" s="105">
        <f>SUM(D16:L16,P16)</f>
        <v>-66152000</v>
      </c>
    </row>
    <row r="17" spans="1:20" ht="17.850000000000001" customHeight="1">
      <c r="A17" s="104" t="s">
        <v>89</v>
      </c>
      <c r="B17" s="103"/>
      <c r="C17" s="104"/>
      <c r="D17" s="106">
        <v>0</v>
      </c>
      <c r="E17" s="102"/>
      <c r="F17" s="106">
        <v>0</v>
      </c>
      <c r="G17" s="102"/>
      <c r="H17" s="106">
        <v>0</v>
      </c>
      <c r="I17" s="102"/>
      <c r="J17" s="106">
        <v>78233846</v>
      </c>
      <c r="K17" s="102"/>
      <c r="L17" s="106">
        <v>0</v>
      </c>
      <c r="M17" s="102"/>
      <c r="N17" s="106">
        <v>78233846</v>
      </c>
      <c r="O17" s="102"/>
      <c r="P17" s="105">
        <v>1096</v>
      </c>
      <c r="Q17" s="105"/>
      <c r="R17" s="105">
        <f>SUM(D17:L17,P17)</f>
        <v>78234942</v>
      </c>
    </row>
    <row r="18" spans="1:20" ht="3.95" customHeight="1">
      <c r="A18" s="89"/>
      <c r="B18" s="90"/>
      <c r="C18" s="9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9"/>
      <c r="Q18" s="210"/>
      <c r="R18" s="219"/>
    </row>
    <row r="19" spans="1:20" s="110" customFormat="1" ht="17.850000000000001" customHeight="1" thickBot="1">
      <c r="A19" s="89" t="s">
        <v>147</v>
      </c>
      <c r="B19" s="90"/>
      <c r="C19" s="92"/>
      <c r="D19" s="107">
        <f>SUM(D13:D17)</f>
        <v>225000000</v>
      </c>
      <c r="E19" s="108"/>
      <c r="F19" s="107">
        <f>SUM(F13:F17)</f>
        <v>920108908</v>
      </c>
      <c r="G19" s="108"/>
      <c r="H19" s="107">
        <f>SUM(H13:H17)</f>
        <v>17833489</v>
      </c>
      <c r="I19" s="108"/>
      <c r="J19" s="107">
        <f>SUM(J13:J18)</f>
        <v>111421854</v>
      </c>
      <c r="K19" s="108"/>
      <c r="L19" s="107">
        <f>SUM(L13:L18)</f>
        <v>-178289144</v>
      </c>
      <c r="M19" s="108"/>
      <c r="N19" s="107">
        <f>SUM(N13:N18)</f>
        <v>1096075107</v>
      </c>
      <c r="O19" s="108"/>
      <c r="P19" s="107">
        <f>SUM(P13:P17)</f>
        <v>5243</v>
      </c>
      <c r="Q19" s="108"/>
      <c r="R19" s="109">
        <f>SUM(D19:L19,P19)</f>
        <v>1096080350</v>
      </c>
      <c r="S19" s="83"/>
      <c r="T19" s="83"/>
    </row>
    <row r="20" spans="1:20" s="110" customFormat="1" ht="6" customHeight="1" thickTop="1">
      <c r="A20" s="89"/>
      <c r="B20" s="90"/>
      <c r="C20" s="92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2"/>
      <c r="S20" s="83"/>
      <c r="T20" s="83"/>
    </row>
    <row r="21" spans="1:20" ht="17.850000000000001" customHeight="1">
      <c r="A21" s="89" t="s">
        <v>173</v>
      </c>
      <c r="B21" s="90"/>
      <c r="C21" s="89"/>
      <c r="D21" s="111">
        <v>225000000</v>
      </c>
      <c r="E21" s="102"/>
      <c r="F21" s="111">
        <v>920108908</v>
      </c>
      <c r="G21" s="102"/>
      <c r="H21" s="111">
        <v>17833489</v>
      </c>
      <c r="I21" s="102"/>
      <c r="J21" s="111">
        <v>111421854</v>
      </c>
      <c r="K21" s="102"/>
      <c r="L21" s="111">
        <v>-178289144</v>
      </c>
      <c r="M21" s="102"/>
      <c r="N21" s="111">
        <v>1096075107</v>
      </c>
      <c r="O21" s="102"/>
      <c r="P21" s="111">
        <v>5243</v>
      </c>
      <c r="Q21" s="102"/>
      <c r="R21" s="111">
        <v>1096080350</v>
      </c>
    </row>
    <row r="22" spans="1:20" ht="17.850000000000001" customHeight="1">
      <c r="A22" s="89" t="s">
        <v>88</v>
      </c>
      <c r="B22" s="103"/>
      <c r="C22" s="104"/>
      <c r="D22" s="112"/>
      <c r="E22" s="105"/>
      <c r="F22" s="112"/>
      <c r="G22" s="105"/>
      <c r="H22" s="112"/>
      <c r="I22" s="105"/>
      <c r="J22" s="112"/>
      <c r="K22" s="105"/>
      <c r="L22" s="112"/>
      <c r="M22" s="105"/>
      <c r="N22" s="112"/>
      <c r="O22" s="102"/>
      <c r="P22" s="112"/>
      <c r="Q22" s="105"/>
      <c r="R22" s="112"/>
    </row>
    <row r="23" spans="1:20" ht="17.850000000000001" customHeight="1">
      <c r="A23" s="104" t="s">
        <v>120</v>
      </c>
      <c r="B23" s="103">
        <v>24</v>
      </c>
      <c r="C23" s="104"/>
      <c r="D23" s="112">
        <v>0</v>
      </c>
      <c r="E23" s="105"/>
      <c r="F23" s="112">
        <v>0</v>
      </c>
      <c r="G23" s="105"/>
      <c r="H23" s="112">
        <v>4589354</v>
      </c>
      <c r="I23" s="105"/>
      <c r="J23" s="112">
        <v>-4589354</v>
      </c>
      <c r="K23" s="105"/>
      <c r="L23" s="112">
        <v>0</v>
      </c>
      <c r="M23" s="105"/>
      <c r="N23" s="112">
        <f t="shared" ref="N23:N24" si="0">SUM(D23:L23)</f>
        <v>0</v>
      </c>
      <c r="O23" s="102"/>
      <c r="P23" s="112">
        <v>0</v>
      </c>
      <c r="Q23" s="105"/>
      <c r="R23" s="112">
        <f>SUM(D23:L23,P23)</f>
        <v>0</v>
      </c>
    </row>
    <row r="24" spans="1:20" ht="17.850000000000001" customHeight="1">
      <c r="A24" s="104" t="s">
        <v>42</v>
      </c>
      <c r="B24" s="103">
        <v>31</v>
      </c>
      <c r="C24" s="104"/>
      <c r="D24" s="112">
        <v>0</v>
      </c>
      <c r="E24" s="105"/>
      <c r="F24" s="112">
        <v>0</v>
      </c>
      <c r="G24" s="105"/>
      <c r="H24" s="112">
        <v>0</v>
      </c>
      <c r="I24" s="105"/>
      <c r="J24" s="112">
        <v>-55800000</v>
      </c>
      <c r="K24" s="105"/>
      <c r="L24" s="112">
        <v>0</v>
      </c>
      <c r="M24" s="105"/>
      <c r="N24" s="112">
        <f t="shared" si="0"/>
        <v>-55800000</v>
      </c>
      <c r="O24" s="102"/>
      <c r="P24" s="112">
        <v>0</v>
      </c>
      <c r="Q24" s="105"/>
      <c r="R24" s="112">
        <f>SUM(D24:L24,P24)</f>
        <v>-55800000</v>
      </c>
    </row>
    <row r="25" spans="1:20" ht="17.850000000000001" customHeight="1">
      <c r="A25" s="104" t="s">
        <v>188</v>
      </c>
      <c r="B25" s="103"/>
      <c r="C25" s="104"/>
      <c r="D25" s="112"/>
      <c r="E25" s="105"/>
      <c r="F25" s="112"/>
      <c r="G25" s="105"/>
      <c r="H25" s="112"/>
      <c r="I25" s="105"/>
      <c r="J25" s="112"/>
      <c r="K25" s="105"/>
      <c r="L25" s="112"/>
      <c r="M25" s="105"/>
      <c r="N25" s="112"/>
      <c r="O25" s="102"/>
      <c r="P25" s="112"/>
      <c r="Q25" s="105"/>
      <c r="R25" s="112"/>
    </row>
    <row r="26" spans="1:20" ht="17.850000000000001" customHeight="1">
      <c r="A26" s="104" t="s">
        <v>189</v>
      </c>
      <c r="B26" s="103"/>
      <c r="C26" s="104"/>
      <c r="D26" s="112">
        <v>0</v>
      </c>
      <c r="E26" s="105"/>
      <c r="F26" s="112">
        <v>0</v>
      </c>
      <c r="G26" s="105"/>
      <c r="H26" s="112">
        <v>0</v>
      </c>
      <c r="I26" s="105"/>
      <c r="J26" s="112">
        <v>0</v>
      </c>
      <c r="K26" s="105"/>
      <c r="L26" s="112">
        <v>0</v>
      </c>
      <c r="M26" s="105"/>
      <c r="N26" s="112">
        <v>0</v>
      </c>
      <c r="O26" s="102"/>
      <c r="P26" s="112">
        <v>6000000</v>
      </c>
      <c r="Q26" s="105"/>
      <c r="R26" s="112">
        <f>SUM(D26:P26)</f>
        <v>6000000</v>
      </c>
    </row>
    <row r="27" spans="1:20" ht="17.850000000000001" customHeight="1">
      <c r="A27" s="104" t="s">
        <v>196</v>
      </c>
      <c r="B27" s="103"/>
      <c r="C27" s="211"/>
      <c r="D27" s="111">
        <v>0</v>
      </c>
      <c r="E27" s="102"/>
      <c r="F27" s="111">
        <v>0</v>
      </c>
      <c r="G27" s="102"/>
      <c r="H27" s="111">
        <v>0</v>
      </c>
      <c r="I27" s="102"/>
      <c r="J27" s="111">
        <v>161911205</v>
      </c>
      <c r="K27" s="102"/>
      <c r="L27" s="111">
        <v>0</v>
      </c>
      <c r="M27" s="102"/>
      <c r="N27" s="111">
        <f>SUM(J27:K27)</f>
        <v>161911205</v>
      </c>
      <c r="O27" s="102"/>
      <c r="P27" s="112">
        <v>-179224</v>
      </c>
      <c r="Q27" s="105"/>
      <c r="R27" s="112">
        <f>SUM(D27:K27,P27)</f>
        <v>161731981</v>
      </c>
    </row>
    <row r="28" spans="1:20" ht="17.850000000000001" customHeight="1">
      <c r="A28" s="104" t="s">
        <v>197</v>
      </c>
      <c r="B28" s="103"/>
      <c r="C28" s="104"/>
      <c r="D28" s="111"/>
      <c r="E28" s="105"/>
      <c r="F28" s="111"/>
      <c r="G28" s="105"/>
      <c r="H28" s="111"/>
      <c r="I28" s="105"/>
      <c r="J28" s="111"/>
      <c r="K28" s="105"/>
      <c r="L28" s="111"/>
      <c r="M28" s="105"/>
      <c r="N28" s="111"/>
      <c r="O28" s="102"/>
      <c r="P28" s="112"/>
      <c r="Q28" s="105"/>
      <c r="R28" s="112"/>
    </row>
    <row r="29" spans="1:20" ht="17.850000000000001" customHeight="1">
      <c r="A29" s="104" t="s">
        <v>198</v>
      </c>
      <c r="B29" s="103"/>
      <c r="C29" s="104"/>
      <c r="D29" s="113">
        <v>0</v>
      </c>
      <c r="E29" s="105"/>
      <c r="F29" s="113">
        <v>0</v>
      </c>
      <c r="G29" s="105"/>
      <c r="H29" s="113">
        <v>0</v>
      </c>
      <c r="I29" s="105"/>
      <c r="J29" s="113">
        <v>2227964</v>
      </c>
      <c r="K29" s="105"/>
      <c r="L29" s="113">
        <v>0</v>
      </c>
      <c r="M29" s="105"/>
      <c r="N29" s="113">
        <f>SUM(J29:L29)</f>
        <v>2227964</v>
      </c>
      <c r="O29" s="102"/>
      <c r="P29" s="112">
        <v>0</v>
      </c>
      <c r="Q29" s="105"/>
      <c r="R29" s="112">
        <f>SUM(N29:P29)</f>
        <v>2227964</v>
      </c>
    </row>
    <row r="30" spans="1:20" ht="3.95" customHeight="1">
      <c r="A30" s="89"/>
      <c r="B30" s="90"/>
      <c r="C30" s="90"/>
      <c r="D30" s="114"/>
      <c r="E30" s="210"/>
      <c r="F30" s="114"/>
      <c r="G30" s="210"/>
      <c r="H30" s="114"/>
      <c r="I30" s="210"/>
      <c r="J30" s="114"/>
      <c r="K30" s="210"/>
      <c r="L30" s="114"/>
      <c r="M30" s="210"/>
      <c r="N30" s="114"/>
      <c r="O30" s="210"/>
      <c r="P30" s="115"/>
      <c r="Q30" s="210"/>
      <c r="R30" s="115"/>
    </row>
    <row r="31" spans="1:20" s="110" customFormat="1" ht="17.850000000000001" customHeight="1" thickBot="1">
      <c r="A31" s="89" t="s">
        <v>174</v>
      </c>
      <c r="B31" s="90"/>
      <c r="C31" s="92"/>
      <c r="D31" s="116">
        <f>SUM(D21:D27)</f>
        <v>225000000</v>
      </c>
      <c r="E31" s="108"/>
      <c r="F31" s="116">
        <f>SUM(F21:F27)</f>
        <v>920108908</v>
      </c>
      <c r="G31" s="108"/>
      <c r="H31" s="116">
        <f>SUM(H21:H27)</f>
        <v>22422843</v>
      </c>
      <c r="I31" s="108"/>
      <c r="J31" s="116">
        <f>SUM(J21:J29)</f>
        <v>215171669</v>
      </c>
      <c r="K31" s="108"/>
      <c r="L31" s="116">
        <f>SUM(L21:L29)</f>
        <v>-178289144</v>
      </c>
      <c r="M31" s="108"/>
      <c r="N31" s="116">
        <f>SUM(N21:N29)</f>
        <v>1204414276</v>
      </c>
      <c r="O31" s="108"/>
      <c r="P31" s="116">
        <f>SUM(P21:P29)</f>
        <v>5826019</v>
      </c>
      <c r="Q31" s="108"/>
      <c r="R31" s="116">
        <f>SUM(R21:R29)</f>
        <v>1210240295</v>
      </c>
      <c r="S31" s="83"/>
      <c r="T31" s="83"/>
    </row>
    <row r="32" spans="1:20" s="122" customFormat="1" ht="15" customHeight="1" thickTop="1">
      <c r="A32" s="117"/>
      <c r="B32" s="118"/>
      <c r="C32" s="119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1"/>
      <c r="S32" s="70"/>
      <c r="T32" s="70"/>
    </row>
    <row r="33" spans="1:20" s="122" customFormat="1" ht="15" customHeight="1" thickTop="1">
      <c r="A33" s="117"/>
      <c r="B33" s="118"/>
      <c r="C33" s="119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1"/>
      <c r="S33" s="70"/>
      <c r="T33" s="70"/>
    </row>
    <row r="34" spans="1:20" s="122" customFormat="1" ht="17.45" customHeight="1">
      <c r="A34" s="229" t="s">
        <v>111</v>
      </c>
      <c r="B34" s="229"/>
      <c r="C34" s="229"/>
      <c r="D34" s="229"/>
      <c r="E34" s="120"/>
      <c r="F34" s="120"/>
      <c r="G34" s="120"/>
      <c r="H34" s="120"/>
      <c r="I34" s="120"/>
      <c r="J34" s="120"/>
      <c r="K34" s="120"/>
      <c r="L34" s="123"/>
      <c r="M34" s="70"/>
      <c r="N34" s="70"/>
      <c r="P34" s="123" t="s">
        <v>113</v>
      </c>
    </row>
    <row r="35" spans="1:20" s="70" customFormat="1" ht="17.45" customHeight="1">
      <c r="A35" s="229" t="s">
        <v>190</v>
      </c>
      <c r="B35" s="229"/>
      <c r="C35" s="229"/>
      <c r="D35" s="120"/>
      <c r="E35" s="120"/>
      <c r="F35" s="120"/>
      <c r="G35" s="120"/>
      <c r="H35" s="120"/>
      <c r="I35" s="120"/>
      <c r="J35" s="120"/>
      <c r="K35" s="120"/>
      <c r="L35" s="120"/>
      <c r="N35" s="120"/>
      <c r="P35" s="124" t="s">
        <v>162</v>
      </c>
    </row>
    <row r="36" spans="1:20" s="70" customFormat="1" ht="10.5" customHeight="1">
      <c r="A36" s="125"/>
      <c r="B36" s="216"/>
      <c r="C36" s="126"/>
      <c r="D36" s="120"/>
      <c r="E36" s="120"/>
      <c r="F36" s="120"/>
      <c r="G36" s="120"/>
      <c r="H36" s="120"/>
      <c r="I36" s="120"/>
      <c r="J36" s="120"/>
      <c r="K36" s="120"/>
      <c r="L36" s="120"/>
    </row>
    <row r="37" spans="1:20" s="70" customFormat="1" ht="21.95" customHeight="1">
      <c r="A37" s="127" t="str">
        <f>+Equity10!A34</f>
        <v>หมายเหตุประกอบงบการเงินรวมและงบการเงินเฉพาะกิจการในหน้า 14 ถึง 67 เป็นส่วนหนึ่งของงบการเงินนี้</v>
      </c>
      <c r="B37" s="128"/>
      <c r="C37" s="127"/>
      <c r="D37" s="129"/>
      <c r="E37" s="129"/>
      <c r="F37" s="129"/>
      <c r="G37" s="129"/>
      <c r="H37" s="129"/>
      <c r="I37" s="129"/>
      <c r="J37" s="130"/>
      <c r="K37" s="130"/>
      <c r="L37" s="129"/>
      <c r="M37" s="129"/>
      <c r="N37" s="129"/>
      <c r="O37" s="129"/>
      <c r="P37" s="129"/>
      <c r="Q37" s="129"/>
      <c r="R37" s="129"/>
    </row>
  </sheetData>
  <mergeCells count="6">
    <mergeCell ref="D4:R4"/>
    <mergeCell ref="A35:C35"/>
    <mergeCell ref="A34:D34"/>
    <mergeCell ref="D6:L6"/>
    <mergeCell ref="D5:R5"/>
    <mergeCell ref="H7:J7"/>
  </mergeCells>
  <pageMargins left="0.6" right="0.6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9"/>
  <sheetViews>
    <sheetView topLeftCell="A25" zoomScale="110" zoomScaleNormal="110" zoomScaleSheetLayoutView="90" workbookViewId="0">
      <selection activeCell="H32" sqref="H32"/>
    </sheetView>
  </sheetViews>
  <sheetFormatPr defaultColWidth="8.7109375" defaultRowHeight="20.100000000000001" customHeight="1"/>
  <cols>
    <col min="1" max="1" width="56.28515625" style="213" customWidth="1"/>
    <col min="2" max="2" width="7.85546875" style="215" customWidth="1"/>
    <col min="3" max="3" width="1.42578125" style="213" customWidth="1"/>
    <col min="4" max="4" width="14" style="52" customWidth="1"/>
    <col min="5" max="5" width="1.42578125" style="52" customWidth="1"/>
    <col min="6" max="6" width="11.7109375" style="52" customWidth="1"/>
    <col min="7" max="7" width="1.42578125" style="52" customWidth="1"/>
    <col min="8" max="8" width="11.7109375" style="52" customWidth="1"/>
    <col min="9" max="9" width="1.42578125" style="52" customWidth="1"/>
    <col min="10" max="10" width="12.28515625" style="52" customWidth="1"/>
    <col min="11" max="11" width="1.42578125" style="52" customWidth="1"/>
    <col min="12" max="12" width="13.7109375" style="52" customWidth="1"/>
    <col min="13" max="16384" width="8.7109375" style="213"/>
  </cols>
  <sheetData>
    <row r="1" spans="1:13" ht="21.75" customHeight="1">
      <c r="A1" s="12" t="s">
        <v>0</v>
      </c>
    </row>
    <row r="2" spans="1:13" ht="21.75" customHeight="1">
      <c r="A2" s="12" t="s">
        <v>114</v>
      </c>
    </row>
    <row r="3" spans="1:13" ht="21.75" customHeight="1">
      <c r="A3" s="13" t="str">
        <f>+'PL7-8'!A3</f>
        <v>สำหรับปีสิ้นสุดวันที่ 31 ธันวาคม พ.ศ. 2565</v>
      </c>
      <c r="B3" s="5"/>
      <c r="C3" s="4"/>
      <c r="D3" s="184"/>
      <c r="E3" s="184"/>
      <c r="F3" s="184"/>
      <c r="G3" s="184"/>
      <c r="H3" s="184"/>
      <c r="I3" s="184"/>
      <c r="J3" s="184"/>
      <c r="K3" s="184"/>
      <c r="L3" s="184"/>
    </row>
    <row r="4" spans="1:13" ht="7.5" customHeight="1">
      <c r="A4" s="185"/>
      <c r="B4" s="186"/>
      <c r="C4" s="186"/>
      <c r="D4" s="234"/>
      <c r="E4" s="234"/>
      <c r="F4" s="234"/>
      <c r="G4" s="234"/>
      <c r="H4" s="234"/>
      <c r="I4" s="234"/>
      <c r="J4" s="234"/>
      <c r="K4" s="234"/>
      <c r="L4" s="234"/>
    </row>
    <row r="5" spans="1:13" ht="18.95" customHeight="1">
      <c r="A5" s="185"/>
      <c r="B5" s="186"/>
      <c r="C5" s="186"/>
      <c r="D5" s="235" t="s">
        <v>83</v>
      </c>
      <c r="E5" s="235"/>
      <c r="F5" s="235"/>
      <c r="G5" s="235"/>
      <c r="H5" s="235"/>
      <c r="I5" s="235"/>
      <c r="J5" s="235"/>
      <c r="K5" s="235"/>
      <c r="L5" s="235"/>
    </row>
    <row r="6" spans="1:13" ht="18.95" customHeight="1">
      <c r="A6" s="75"/>
      <c r="B6" s="186"/>
      <c r="C6" s="186"/>
      <c r="G6" s="187"/>
      <c r="H6" s="236" t="s">
        <v>26</v>
      </c>
      <c r="I6" s="236"/>
      <c r="J6" s="236"/>
      <c r="K6" s="220"/>
      <c r="L6" s="213"/>
      <c r="M6" s="190"/>
    </row>
    <row r="7" spans="1:13" ht="18.95" customHeight="1">
      <c r="A7" s="75"/>
      <c r="B7" s="186"/>
      <c r="C7" s="186"/>
      <c r="D7" s="189" t="s">
        <v>25</v>
      </c>
      <c r="E7" s="191"/>
      <c r="F7" s="191"/>
      <c r="G7" s="187"/>
      <c r="H7" s="189" t="s">
        <v>27</v>
      </c>
      <c r="I7" s="192"/>
      <c r="J7" s="213"/>
      <c r="K7" s="192"/>
      <c r="M7" s="190"/>
    </row>
    <row r="8" spans="1:13" ht="18.95" customHeight="1">
      <c r="A8" s="75"/>
      <c r="B8" s="186"/>
      <c r="C8" s="186"/>
      <c r="D8" s="189" t="s">
        <v>87</v>
      </c>
      <c r="E8" s="187"/>
      <c r="F8" s="189" t="s">
        <v>60</v>
      </c>
      <c r="G8" s="187"/>
      <c r="H8" s="189" t="s">
        <v>98</v>
      </c>
      <c r="I8" s="192"/>
      <c r="J8" s="189"/>
      <c r="K8" s="192"/>
      <c r="L8" s="193" t="s">
        <v>101</v>
      </c>
      <c r="M8" s="190"/>
    </row>
    <row r="9" spans="1:13" ht="18.95" customHeight="1">
      <c r="A9" s="75"/>
      <c r="B9" s="186"/>
      <c r="C9" s="186"/>
      <c r="D9" s="189" t="s">
        <v>50</v>
      </c>
      <c r="E9" s="187"/>
      <c r="F9" s="189" t="s">
        <v>61</v>
      </c>
      <c r="G9" s="187"/>
      <c r="H9" s="189" t="s">
        <v>99</v>
      </c>
      <c r="I9" s="192"/>
      <c r="J9" s="189" t="s">
        <v>41</v>
      </c>
      <c r="K9" s="192"/>
      <c r="L9" s="193" t="s">
        <v>100</v>
      </c>
      <c r="M9" s="190"/>
    </row>
    <row r="10" spans="1:13" ht="18.95" customHeight="1">
      <c r="A10" s="185"/>
      <c r="B10" s="194" t="s">
        <v>2</v>
      </c>
      <c r="C10" s="186"/>
      <c r="D10" s="188" t="s">
        <v>3</v>
      </c>
      <c r="E10" s="189"/>
      <c r="F10" s="188" t="s">
        <v>3</v>
      </c>
      <c r="G10" s="189"/>
      <c r="H10" s="188" t="s">
        <v>3</v>
      </c>
      <c r="I10" s="189"/>
      <c r="J10" s="188" t="s">
        <v>3</v>
      </c>
      <c r="K10" s="189"/>
      <c r="L10" s="188" t="s">
        <v>3</v>
      </c>
    </row>
    <row r="11" spans="1:13" ht="3.95" customHeight="1">
      <c r="A11" s="185"/>
      <c r="B11" s="186"/>
      <c r="C11" s="186"/>
      <c r="D11" s="191"/>
      <c r="E11" s="191"/>
      <c r="F11" s="191"/>
      <c r="G11" s="191"/>
      <c r="H11" s="191"/>
      <c r="I11" s="191"/>
      <c r="J11" s="191"/>
      <c r="K11" s="191"/>
      <c r="L11" s="191"/>
    </row>
    <row r="12" spans="1:13" ht="18.95" customHeight="1">
      <c r="A12" s="185" t="s">
        <v>155</v>
      </c>
      <c r="B12" s="186"/>
      <c r="C12" s="185"/>
      <c r="D12" s="195">
        <v>225000000</v>
      </c>
      <c r="E12" s="195"/>
      <c r="F12" s="195">
        <v>920108908</v>
      </c>
      <c r="G12" s="195"/>
      <c r="H12" s="195">
        <v>13863556</v>
      </c>
      <c r="I12" s="195"/>
      <c r="J12" s="195">
        <v>39811482</v>
      </c>
      <c r="K12" s="195"/>
      <c r="L12" s="195">
        <f>SUM(J12:K12,H12,F12,D12)</f>
        <v>1198783946</v>
      </c>
    </row>
    <row r="13" spans="1:13" ht="18.95" customHeight="1">
      <c r="A13" s="185" t="s">
        <v>88</v>
      </c>
      <c r="B13" s="218"/>
      <c r="C13" s="11"/>
      <c r="D13" s="196"/>
      <c r="E13" s="196"/>
      <c r="F13" s="196"/>
      <c r="G13" s="196"/>
      <c r="H13" s="196"/>
      <c r="I13" s="196"/>
      <c r="J13" s="196"/>
      <c r="K13" s="196"/>
      <c r="L13" s="196"/>
    </row>
    <row r="14" spans="1:13" ht="18.95" customHeight="1">
      <c r="A14" s="11" t="s">
        <v>120</v>
      </c>
      <c r="B14" s="218">
        <v>24</v>
      </c>
      <c r="C14" s="11"/>
      <c r="D14" s="196">
        <v>0</v>
      </c>
      <c r="E14" s="196"/>
      <c r="F14" s="196">
        <v>0</v>
      </c>
      <c r="G14" s="196"/>
      <c r="H14" s="196">
        <v>3969933</v>
      </c>
      <c r="I14" s="196"/>
      <c r="J14" s="196">
        <v>-3969933</v>
      </c>
      <c r="K14" s="196"/>
      <c r="L14" s="196">
        <f>SUM(D14:K14)</f>
        <v>0</v>
      </c>
    </row>
    <row r="15" spans="1:13" ht="18.95" customHeight="1">
      <c r="A15" s="11" t="s">
        <v>42</v>
      </c>
      <c r="B15" s="218">
        <v>31</v>
      </c>
      <c r="C15" s="11"/>
      <c r="D15" s="196">
        <v>0</v>
      </c>
      <c r="E15" s="196"/>
      <c r="F15" s="196">
        <v>0</v>
      </c>
      <c r="G15" s="196"/>
      <c r="H15" s="196">
        <v>0</v>
      </c>
      <c r="I15" s="196"/>
      <c r="J15" s="196">
        <v>-66150000</v>
      </c>
      <c r="K15" s="196"/>
      <c r="L15" s="196">
        <f>SUM(D15:K15)</f>
        <v>-66150000</v>
      </c>
    </row>
    <row r="16" spans="1:13" ht="18.95" customHeight="1">
      <c r="A16" s="11" t="s">
        <v>89</v>
      </c>
      <c r="B16" s="218"/>
      <c r="C16" s="11"/>
      <c r="D16" s="197">
        <v>0</v>
      </c>
      <c r="E16" s="195"/>
      <c r="F16" s="197">
        <v>0</v>
      </c>
      <c r="G16" s="195"/>
      <c r="H16" s="197">
        <v>0</v>
      </c>
      <c r="I16" s="195"/>
      <c r="J16" s="197">
        <v>91787074</v>
      </c>
      <c r="K16" s="195"/>
      <c r="L16" s="197">
        <f>SUM(D16:K16)</f>
        <v>91787074</v>
      </c>
    </row>
    <row r="17" spans="1:14" ht="3.95" customHeight="1">
      <c r="A17" s="185"/>
      <c r="B17" s="186"/>
      <c r="C17" s="186"/>
      <c r="D17" s="191"/>
      <c r="E17" s="191"/>
      <c r="F17" s="191"/>
      <c r="G17" s="191"/>
      <c r="H17" s="191"/>
      <c r="I17" s="191"/>
      <c r="J17" s="191"/>
      <c r="K17" s="191"/>
      <c r="L17" s="191"/>
    </row>
    <row r="18" spans="1:14" s="1" customFormat="1" ht="18.95" customHeight="1" thickBot="1">
      <c r="A18" s="185" t="s">
        <v>147</v>
      </c>
      <c r="B18" s="186"/>
      <c r="C18" s="75"/>
      <c r="D18" s="198">
        <f>SUM(D12:D16)</f>
        <v>225000000</v>
      </c>
      <c r="E18" s="76"/>
      <c r="F18" s="198">
        <f>SUM(F12:F16)</f>
        <v>920108908</v>
      </c>
      <c r="G18" s="76"/>
      <c r="H18" s="198">
        <f>SUM(H12:H16)</f>
        <v>17833489</v>
      </c>
      <c r="I18" s="76"/>
      <c r="J18" s="198">
        <f>SUM(J12:J17)</f>
        <v>61478623</v>
      </c>
      <c r="K18" s="76"/>
      <c r="L18" s="198">
        <f>SUM(D18:K18)</f>
        <v>1224421020</v>
      </c>
      <c r="M18" s="213"/>
      <c r="N18" s="213"/>
    </row>
    <row r="19" spans="1:14" s="1" customFormat="1" ht="6" customHeight="1" thickTop="1">
      <c r="A19" s="185"/>
      <c r="B19" s="186"/>
      <c r="C19" s="75"/>
      <c r="D19" s="76"/>
      <c r="E19" s="76"/>
      <c r="F19" s="76"/>
      <c r="G19" s="76"/>
      <c r="H19" s="76"/>
      <c r="I19" s="76"/>
      <c r="J19" s="76"/>
      <c r="K19" s="76"/>
      <c r="L19" s="76"/>
      <c r="M19" s="213"/>
      <c r="N19" s="213"/>
    </row>
    <row r="20" spans="1:14" ht="18.95" customHeight="1">
      <c r="A20" s="185" t="s">
        <v>173</v>
      </c>
      <c r="B20" s="186"/>
      <c r="C20" s="185"/>
      <c r="D20" s="199">
        <v>225000000</v>
      </c>
      <c r="E20" s="195"/>
      <c r="F20" s="199">
        <v>920108908</v>
      </c>
      <c r="G20" s="195"/>
      <c r="H20" s="199">
        <v>17833489</v>
      </c>
      <c r="I20" s="195"/>
      <c r="J20" s="199">
        <v>61478623</v>
      </c>
      <c r="K20" s="195"/>
      <c r="L20" s="199">
        <v>1224421020</v>
      </c>
    </row>
    <row r="21" spans="1:14" ht="18.95" customHeight="1">
      <c r="A21" s="185" t="s">
        <v>88</v>
      </c>
      <c r="B21" s="218"/>
      <c r="C21" s="11"/>
      <c r="D21" s="200"/>
      <c r="E21" s="196"/>
      <c r="F21" s="200"/>
      <c r="G21" s="196"/>
      <c r="H21" s="200"/>
      <c r="I21" s="196"/>
      <c r="J21" s="200"/>
      <c r="K21" s="196"/>
      <c r="L21" s="200"/>
    </row>
    <row r="22" spans="1:14" ht="18.95" customHeight="1">
      <c r="A22" s="11" t="s">
        <v>120</v>
      </c>
      <c r="B22" s="218">
        <v>24</v>
      </c>
      <c r="C22" s="11"/>
      <c r="D22" s="200">
        <v>0</v>
      </c>
      <c r="E22" s="196"/>
      <c r="F22" s="200">
        <v>0</v>
      </c>
      <c r="G22" s="196"/>
      <c r="H22" s="200">
        <v>4589354</v>
      </c>
      <c r="I22" s="196"/>
      <c r="J22" s="200">
        <v>-4589354</v>
      </c>
      <c r="K22" s="196"/>
      <c r="L22" s="200">
        <f>SUM(D22:K22)</f>
        <v>0</v>
      </c>
    </row>
    <row r="23" spans="1:14" ht="18.95" customHeight="1">
      <c r="A23" s="11" t="s">
        <v>42</v>
      </c>
      <c r="B23" s="218">
        <v>31</v>
      </c>
      <c r="C23" s="11"/>
      <c r="D23" s="200">
        <v>0</v>
      </c>
      <c r="E23" s="196"/>
      <c r="F23" s="200">
        <v>0</v>
      </c>
      <c r="G23" s="196"/>
      <c r="H23" s="200">
        <v>0</v>
      </c>
      <c r="I23" s="196"/>
      <c r="J23" s="200">
        <v>-55800000</v>
      </c>
      <c r="K23" s="196"/>
      <c r="L23" s="200">
        <f>SUM(D23:K23)</f>
        <v>-55800000</v>
      </c>
    </row>
    <row r="24" spans="1:14" ht="18.95" customHeight="1">
      <c r="A24" s="11" t="s">
        <v>196</v>
      </c>
      <c r="B24" s="218"/>
      <c r="C24" s="11"/>
      <c r="D24" s="199">
        <v>0</v>
      </c>
      <c r="E24" s="195"/>
      <c r="F24" s="199">
        <v>0</v>
      </c>
      <c r="G24" s="195"/>
      <c r="H24" s="199">
        <v>0</v>
      </c>
      <c r="I24" s="195"/>
      <c r="J24" s="199">
        <v>130246862</v>
      </c>
      <c r="K24" s="195"/>
      <c r="L24" s="199">
        <f>SUM(D24:K24)</f>
        <v>130246862</v>
      </c>
    </row>
    <row r="25" spans="1:14" ht="18.95" customHeight="1">
      <c r="A25" s="11" t="s">
        <v>197</v>
      </c>
      <c r="B25" s="218"/>
      <c r="C25" s="11"/>
      <c r="D25" s="199"/>
      <c r="E25" s="195"/>
      <c r="F25" s="199"/>
      <c r="G25" s="195"/>
      <c r="H25" s="199"/>
      <c r="I25" s="195"/>
      <c r="J25" s="199"/>
      <c r="K25" s="195"/>
      <c r="L25" s="199"/>
    </row>
    <row r="26" spans="1:14" ht="18.95" customHeight="1">
      <c r="A26" s="11" t="s">
        <v>198</v>
      </c>
      <c r="B26" s="218"/>
      <c r="C26" s="11"/>
      <c r="D26" s="201">
        <v>0</v>
      </c>
      <c r="E26" s="195"/>
      <c r="F26" s="201">
        <v>0</v>
      </c>
      <c r="G26" s="195"/>
      <c r="H26" s="201">
        <v>0</v>
      </c>
      <c r="I26" s="195"/>
      <c r="J26" s="201">
        <v>1935925</v>
      </c>
      <c r="K26" s="195"/>
      <c r="L26" s="201">
        <f>SUM(J26:K26)</f>
        <v>1935925</v>
      </c>
    </row>
    <row r="27" spans="1:14" ht="3.95" customHeight="1">
      <c r="A27" s="185"/>
      <c r="B27" s="186"/>
      <c r="C27" s="186"/>
      <c r="D27" s="202"/>
      <c r="E27" s="191"/>
      <c r="F27" s="202"/>
      <c r="G27" s="191"/>
      <c r="H27" s="202"/>
      <c r="I27" s="191"/>
      <c r="J27" s="202"/>
      <c r="K27" s="191"/>
      <c r="L27" s="202"/>
    </row>
    <row r="28" spans="1:14" s="1" customFormat="1" ht="18.95" customHeight="1" thickBot="1">
      <c r="A28" s="185" t="s">
        <v>174</v>
      </c>
      <c r="B28" s="186"/>
      <c r="C28" s="75"/>
      <c r="D28" s="203">
        <f>SUM(D20:D24)</f>
        <v>225000000</v>
      </c>
      <c r="E28" s="76"/>
      <c r="F28" s="203">
        <f>SUM(F20:F24)</f>
        <v>920108908</v>
      </c>
      <c r="G28" s="76"/>
      <c r="H28" s="203">
        <f>SUM(H20:H24)</f>
        <v>22422843</v>
      </c>
      <c r="I28" s="76"/>
      <c r="J28" s="203">
        <f>SUM(J20:J26)</f>
        <v>133272056</v>
      </c>
      <c r="K28" s="76"/>
      <c r="L28" s="203">
        <f>SUM(L20:L26)</f>
        <v>1300803807</v>
      </c>
      <c r="M28" s="213"/>
      <c r="N28" s="213"/>
    </row>
    <row r="29" spans="1:14" s="1" customFormat="1" ht="12.95" customHeight="1" thickTop="1">
      <c r="A29" s="185"/>
      <c r="B29" s="186"/>
      <c r="C29" s="75"/>
      <c r="D29" s="76"/>
      <c r="E29" s="76"/>
      <c r="F29" s="76"/>
      <c r="G29" s="76"/>
      <c r="H29" s="76"/>
      <c r="I29" s="76"/>
      <c r="J29" s="76"/>
      <c r="K29" s="76"/>
      <c r="L29" s="76"/>
      <c r="M29" s="213"/>
      <c r="N29" s="213"/>
    </row>
    <row r="30" spans="1:14" s="1" customFormat="1" ht="12.95" customHeight="1">
      <c r="A30" s="185"/>
      <c r="B30" s="186"/>
      <c r="C30" s="75"/>
      <c r="D30" s="76"/>
      <c r="E30" s="76"/>
      <c r="F30" s="76"/>
      <c r="G30" s="76"/>
      <c r="H30" s="76"/>
      <c r="I30" s="76"/>
      <c r="J30" s="76"/>
      <c r="K30" s="76"/>
      <c r="L30" s="76"/>
      <c r="M30" s="213"/>
      <c r="N30" s="213"/>
    </row>
    <row r="31" spans="1:14" s="1" customFormat="1" ht="18.95" customHeight="1">
      <c r="A31" s="233" t="s">
        <v>111</v>
      </c>
      <c r="B31" s="233"/>
      <c r="C31" s="75"/>
      <c r="D31" s="76"/>
      <c r="E31" s="76"/>
      <c r="F31" s="76"/>
      <c r="G31" s="76"/>
      <c r="H31" s="76"/>
      <c r="I31" s="76"/>
      <c r="J31" s="123" t="s">
        <v>113</v>
      </c>
      <c r="K31" s="76"/>
      <c r="L31" s="76"/>
      <c r="M31" s="213"/>
      <c r="N31" s="213"/>
    </row>
    <row r="32" spans="1:14" ht="18.95" customHeight="1">
      <c r="A32" s="233" t="s">
        <v>191</v>
      </c>
      <c r="B32" s="233"/>
      <c r="C32" s="77"/>
      <c r="D32" s="76"/>
      <c r="E32" s="76"/>
      <c r="F32" s="76"/>
      <c r="G32" s="76"/>
      <c r="H32" s="76"/>
      <c r="I32" s="76"/>
      <c r="J32" s="124" t="s">
        <v>162</v>
      </c>
      <c r="K32" s="76"/>
      <c r="L32" s="76"/>
    </row>
    <row r="33" spans="1:12" ht="5.0999999999999996" customHeight="1">
      <c r="A33" s="218"/>
      <c r="B33" s="218"/>
      <c r="C33" s="77"/>
      <c r="D33" s="76"/>
      <c r="E33" s="76"/>
      <c r="F33" s="76"/>
      <c r="G33" s="76"/>
      <c r="H33" s="76"/>
      <c r="I33" s="76"/>
      <c r="J33" s="76"/>
      <c r="K33" s="76"/>
      <c r="L33" s="76"/>
    </row>
    <row r="34" spans="1:12" ht="21.95" customHeight="1">
      <c r="A34" s="4" t="str">
        <f>'BS 4-6'!A45</f>
        <v>หมายเหตุประกอบงบการเงินรวมและงบการเงินเฉพาะกิจการในหน้า 14 ถึง 67 เป็นส่วนหนึ่งของงบการเงินนี้</v>
      </c>
      <c r="B34" s="5"/>
      <c r="C34" s="4"/>
      <c r="D34" s="184"/>
      <c r="E34" s="184"/>
      <c r="F34" s="184"/>
      <c r="G34" s="184"/>
      <c r="H34" s="184"/>
      <c r="I34" s="184"/>
      <c r="J34" s="32"/>
      <c r="K34" s="184"/>
      <c r="L34" s="184"/>
    </row>
    <row r="59" spans="15:15" ht="20.100000000000001" customHeight="1">
      <c r="O59" s="204"/>
    </row>
  </sheetData>
  <mergeCells count="5">
    <mergeCell ref="A31:B31"/>
    <mergeCell ref="A32:B32"/>
    <mergeCell ref="D4:L4"/>
    <mergeCell ref="D5:L5"/>
    <mergeCell ref="H6:J6"/>
  </mergeCells>
  <pageMargins left="0.9" right="0.9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37"/>
  <sheetViews>
    <sheetView tabSelected="1" zoomScale="110" zoomScaleNormal="110" zoomScaleSheetLayoutView="120" workbookViewId="0"/>
  </sheetViews>
  <sheetFormatPr defaultColWidth="8.7109375" defaultRowHeight="20.100000000000001" customHeight="1"/>
  <cols>
    <col min="1" max="3" width="1.28515625" style="134" customWidth="1"/>
    <col min="4" max="4" width="36.7109375" style="134" customWidth="1"/>
    <col min="5" max="5" width="7.28515625" style="239" customWidth="1"/>
    <col min="6" max="6" width="0.7109375" style="134" customWidth="1"/>
    <col min="7" max="7" width="11" style="147" customWidth="1"/>
    <col min="8" max="8" width="0.7109375" style="147" customWidth="1"/>
    <col min="9" max="9" width="11" style="147" customWidth="1"/>
    <col min="10" max="10" width="0.7109375" style="147" customWidth="1"/>
    <col min="11" max="11" width="11" style="147" customWidth="1"/>
    <col min="12" max="12" width="0.7109375" style="147" customWidth="1"/>
    <col min="13" max="13" width="11" style="147" customWidth="1"/>
    <col min="14" max="14" width="8.7109375" style="134"/>
    <col min="15" max="15" width="10.5703125" style="134" bestFit="1" customWidth="1"/>
    <col min="16" max="16384" width="8.7109375" style="134"/>
  </cols>
  <sheetData>
    <row r="1" spans="1:14" s="135" customFormat="1" ht="20.100000000000001" customHeight="1">
      <c r="A1" s="117" t="s">
        <v>0</v>
      </c>
      <c r="B1" s="117"/>
      <c r="C1" s="117"/>
      <c r="D1" s="131"/>
      <c r="E1" s="143"/>
      <c r="G1" s="141"/>
      <c r="H1" s="141"/>
      <c r="I1" s="141"/>
      <c r="J1" s="141"/>
      <c r="K1" s="141"/>
      <c r="L1" s="141"/>
      <c r="M1" s="141"/>
    </row>
    <row r="2" spans="1:14" s="135" customFormat="1" ht="20.100000000000001" customHeight="1">
      <c r="A2" s="117" t="s">
        <v>86</v>
      </c>
      <c r="B2" s="117"/>
      <c r="C2" s="117"/>
      <c r="D2" s="131"/>
      <c r="E2" s="143"/>
      <c r="G2" s="141"/>
      <c r="H2" s="141"/>
      <c r="I2" s="141"/>
      <c r="J2" s="141"/>
      <c r="K2" s="141"/>
      <c r="L2" s="141"/>
      <c r="M2" s="141"/>
    </row>
    <row r="3" spans="1:14" s="135" customFormat="1" ht="20.100000000000001" customHeight="1">
      <c r="A3" s="132" t="str">
        <f>+'PL7-8'!A3</f>
        <v>สำหรับปีสิ้นสุดวันที่ 31 ธันวาคม พ.ศ. 2565</v>
      </c>
      <c r="B3" s="132"/>
      <c r="C3" s="132"/>
      <c r="D3" s="127"/>
      <c r="E3" s="238"/>
      <c r="F3" s="205"/>
      <c r="G3" s="151"/>
      <c r="H3" s="151"/>
      <c r="I3" s="151"/>
      <c r="J3" s="151"/>
      <c r="K3" s="151"/>
      <c r="L3" s="151"/>
      <c r="M3" s="151"/>
    </row>
    <row r="4" spans="1:14" ht="12" customHeight="1">
      <c r="A4" s="70"/>
      <c r="B4" s="70"/>
      <c r="C4" s="70"/>
      <c r="D4" s="70"/>
    </row>
    <row r="5" spans="1:14" ht="17.850000000000001" customHeight="1">
      <c r="E5" s="143"/>
      <c r="F5" s="135"/>
      <c r="G5" s="237" t="s">
        <v>82</v>
      </c>
      <c r="H5" s="237"/>
      <c r="I5" s="237"/>
      <c r="J5" s="136"/>
      <c r="K5" s="237" t="s">
        <v>83</v>
      </c>
      <c r="L5" s="237"/>
      <c r="M5" s="237"/>
    </row>
    <row r="6" spans="1:14" ht="17.850000000000001" customHeight="1">
      <c r="E6" s="166"/>
      <c r="F6" s="137"/>
      <c r="G6" s="138" t="s">
        <v>171</v>
      </c>
      <c r="H6" s="138"/>
      <c r="I6" s="138" t="s">
        <v>148</v>
      </c>
      <c r="J6" s="138"/>
      <c r="K6" s="138" t="s">
        <v>171</v>
      </c>
      <c r="L6" s="138"/>
      <c r="M6" s="138" t="s">
        <v>148</v>
      </c>
    </row>
    <row r="7" spans="1:14" ht="17.850000000000001" customHeight="1">
      <c r="E7" s="240" t="s">
        <v>2</v>
      </c>
      <c r="F7" s="137"/>
      <c r="G7" s="139" t="s">
        <v>3</v>
      </c>
      <c r="H7" s="138"/>
      <c r="I7" s="139" t="s">
        <v>3</v>
      </c>
      <c r="J7" s="138"/>
      <c r="K7" s="139" t="s">
        <v>3</v>
      </c>
      <c r="L7" s="138"/>
      <c r="M7" s="139" t="s">
        <v>3</v>
      </c>
    </row>
    <row r="8" spans="1:14" ht="17.850000000000001" customHeight="1">
      <c r="A8" s="137" t="s">
        <v>44</v>
      </c>
      <c r="B8" s="137"/>
      <c r="C8" s="137"/>
      <c r="E8" s="143"/>
      <c r="F8" s="135"/>
      <c r="G8" s="140"/>
      <c r="H8" s="141"/>
      <c r="I8" s="141"/>
      <c r="J8" s="141"/>
      <c r="K8" s="140"/>
      <c r="L8" s="141"/>
      <c r="M8" s="141"/>
      <c r="N8" s="142"/>
    </row>
    <row r="9" spans="1:14" ht="17.850000000000001" customHeight="1">
      <c r="A9" s="135" t="s">
        <v>45</v>
      </c>
      <c r="B9" s="135"/>
      <c r="C9" s="135"/>
      <c r="E9" s="143"/>
      <c r="F9" s="135"/>
      <c r="G9" s="140">
        <v>203025957</v>
      </c>
      <c r="H9" s="141"/>
      <c r="I9" s="141">
        <v>98540960</v>
      </c>
      <c r="J9" s="141"/>
      <c r="K9" s="140">
        <v>163194285</v>
      </c>
      <c r="L9" s="141"/>
      <c r="M9" s="141">
        <v>107618911</v>
      </c>
      <c r="N9" s="142"/>
    </row>
    <row r="10" spans="1:14" ht="17.850000000000001" customHeight="1">
      <c r="A10" s="135" t="s">
        <v>56</v>
      </c>
      <c r="B10" s="135"/>
      <c r="C10" s="135"/>
      <c r="E10" s="143"/>
      <c r="F10" s="135"/>
      <c r="G10" s="140"/>
      <c r="H10" s="141"/>
      <c r="I10" s="141"/>
      <c r="J10" s="141"/>
      <c r="K10" s="140"/>
      <c r="L10" s="141"/>
      <c r="M10" s="141"/>
      <c r="N10" s="142"/>
    </row>
    <row r="11" spans="1:14" ht="17.850000000000001" customHeight="1">
      <c r="A11" s="135"/>
      <c r="B11" s="135" t="s">
        <v>184</v>
      </c>
      <c r="C11" s="135"/>
      <c r="E11" s="143">
        <v>12</v>
      </c>
      <c r="F11" s="135"/>
      <c r="G11" s="140">
        <v>-931589</v>
      </c>
      <c r="H11" s="141"/>
      <c r="I11" s="141">
        <v>712037</v>
      </c>
      <c r="J11" s="141"/>
      <c r="K11" s="144">
        <v>0</v>
      </c>
      <c r="L11" s="141"/>
      <c r="M11" s="145">
        <v>0</v>
      </c>
      <c r="N11" s="142"/>
    </row>
    <row r="12" spans="1:14" ht="17.850000000000001" customHeight="1">
      <c r="A12" s="135"/>
      <c r="B12" s="135" t="s">
        <v>142</v>
      </c>
      <c r="C12" s="135"/>
      <c r="E12" s="143">
        <v>13</v>
      </c>
      <c r="F12" s="135"/>
      <c r="G12" s="140">
        <v>-32889</v>
      </c>
      <c r="H12" s="141"/>
      <c r="I12" s="141">
        <v>44840</v>
      </c>
      <c r="J12" s="141"/>
      <c r="K12" s="144">
        <v>-32889</v>
      </c>
      <c r="L12" s="141"/>
      <c r="M12" s="145">
        <v>39383</v>
      </c>
      <c r="N12" s="142"/>
    </row>
    <row r="13" spans="1:14" ht="17.850000000000001" customHeight="1">
      <c r="A13" s="135" t="s">
        <v>58</v>
      </c>
      <c r="B13" s="135" t="s">
        <v>144</v>
      </c>
      <c r="C13" s="135"/>
      <c r="E13" s="143">
        <v>15</v>
      </c>
      <c r="F13" s="135"/>
      <c r="G13" s="140">
        <v>47170987</v>
      </c>
      <c r="H13" s="141"/>
      <c r="I13" s="141">
        <v>58978086</v>
      </c>
      <c r="J13" s="141"/>
      <c r="K13" s="140">
        <v>41478929</v>
      </c>
      <c r="L13" s="141"/>
      <c r="M13" s="141">
        <v>48772658</v>
      </c>
      <c r="N13" s="142"/>
    </row>
    <row r="14" spans="1:14" ht="17.850000000000001" customHeight="1">
      <c r="A14" s="135"/>
      <c r="B14" s="135" t="s">
        <v>121</v>
      </c>
      <c r="C14" s="135"/>
      <c r="E14" s="143">
        <v>16</v>
      </c>
      <c r="F14" s="135"/>
      <c r="G14" s="140">
        <v>15972146</v>
      </c>
      <c r="H14" s="141"/>
      <c r="I14" s="141">
        <v>16100871</v>
      </c>
      <c r="J14" s="141"/>
      <c r="K14" s="140">
        <v>14959251</v>
      </c>
      <c r="L14" s="141"/>
      <c r="M14" s="141">
        <v>14873671</v>
      </c>
      <c r="N14" s="142"/>
    </row>
    <row r="15" spans="1:14" ht="17.850000000000001" customHeight="1">
      <c r="A15" s="135"/>
      <c r="B15" s="135" t="s">
        <v>145</v>
      </c>
      <c r="C15" s="135"/>
      <c r="E15" s="143">
        <v>17</v>
      </c>
      <c r="F15" s="135"/>
      <c r="G15" s="140">
        <v>1290978</v>
      </c>
      <c r="H15" s="141"/>
      <c r="I15" s="141">
        <v>1454641</v>
      </c>
      <c r="J15" s="141"/>
      <c r="K15" s="144">
        <v>999700</v>
      </c>
      <c r="L15" s="141"/>
      <c r="M15" s="145">
        <v>1164037</v>
      </c>
      <c r="N15" s="142"/>
    </row>
    <row r="16" spans="1:14" ht="17.850000000000001" customHeight="1">
      <c r="A16" s="135"/>
      <c r="B16" s="135" t="s">
        <v>183</v>
      </c>
      <c r="C16" s="135"/>
      <c r="E16" s="143"/>
      <c r="F16" s="135"/>
      <c r="G16" s="140">
        <v>587000</v>
      </c>
      <c r="H16" s="141"/>
      <c r="I16" s="141">
        <v>0</v>
      </c>
      <c r="J16" s="141"/>
      <c r="K16" s="144">
        <v>0</v>
      </c>
      <c r="L16" s="141"/>
      <c r="M16" s="145">
        <v>0</v>
      </c>
      <c r="N16" s="142"/>
    </row>
    <row r="17" spans="1:14" ht="17.850000000000001" customHeight="1">
      <c r="A17" s="135"/>
      <c r="B17" s="135" t="s">
        <v>194</v>
      </c>
      <c r="C17" s="135"/>
      <c r="E17" s="143"/>
      <c r="F17" s="135"/>
      <c r="G17" s="140">
        <v>-16583</v>
      </c>
      <c r="H17" s="141"/>
      <c r="I17" s="141">
        <v>0</v>
      </c>
      <c r="J17" s="141"/>
      <c r="K17" s="144">
        <v>-16583</v>
      </c>
      <c r="L17" s="141"/>
      <c r="M17" s="145">
        <v>0</v>
      </c>
      <c r="N17" s="142"/>
    </row>
    <row r="18" spans="1:14" ht="17.850000000000001" customHeight="1">
      <c r="A18" s="135"/>
      <c r="B18" s="135" t="s">
        <v>135</v>
      </c>
      <c r="C18" s="135"/>
      <c r="E18" s="143"/>
      <c r="F18" s="135"/>
      <c r="G18" s="140">
        <v>0</v>
      </c>
      <c r="H18" s="141"/>
      <c r="I18" s="141">
        <v>7388</v>
      </c>
      <c r="J18" s="141"/>
      <c r="K18" s="144">
        <v>0</v>
      </c>
      <c r="L18" s="141"/>
      <c r="M18" s="145">
        <v>7388</v>
      </c>
      <c r="N18" s="142"/>
    </row>
    <row r="19" spans="1:14" ht="17.850000000000001" customHeight="1">
      <c r="A19" s="135"/>
      <c r="B19" s="135" t="s">
        <v>68</v>
      </c>
      <c r="C19" s="135"/>
      <c r="E19" s="143">
        <v>28</v>
      </c>
      <c r="F19" s="135"/>
      <c r="G19" s="140">
        <v>25080</v>
      </c>
      <c r="H19" s="141"/>
      <c r="I19" s="141">
        <v>760462</v>
      </c>
      <c r="J19" s="141"/>
      <c r="K19" s="140">
        <v>25080</v>
      </c>
      <c r="L19" s="141"/>
      <c r="M19" s="141">
        <v>760462</v>
      </c>
      <c r="N19" s="142"/>
    </row>
    <row r="20" spans="1:14" ht="17.850000000000001" customHeight="1">
      <c r="A20" s="135"/>
      <c r="B20" s="135" t="s">
        <v>159</v>
      </c>
      <c r="C20" s="135"/>
      <c r="E20" s="143">
        <v>28</v>
      </c>
      <c r="F20" s="135"/>
      <c r="G20" s="140">
        <v>-4243</v>
      </c>
      <c r="H20" s="141"/>
      <c r="I20" s="141">
        <v>297586</v>
      </c>
      <c r="J20" s="141"/>
      <c r="K20" s="144">
        <v>-4243</v>
      </c>
      <c r="L20" s="141"/>
      <c r="M20" s="145">
        <v>300663</v>
      </c>
      <c r="N20" s="142"/>
    </row>
    <row r="21" spans="1:14" ht="17.850000000000001" customHeight="1">
      <c r="A21" s="135" t="s">
        <v>58</v>
      </c>
      <c r="B21" s="135" t="s">
        <v>20</v>
      </c>
      <c r="C21" s="135"/>
      <c r="E21" s="143">
        <v>21</v>
      </c>
      <c r="F21" s="135"/>
      <c r="G21" s="140">
        <v>1990446</v>
      </c>
      <c r="H21" s="141"/>
      <c r="I21" s="141">
        <v>2112246</v>
      </c>
      <c r="J21" s="141"/>
      <c r="K21" s="140">
        <v>1741738</v>
      </c>
      <c r="L21" s="141"/>
      <c r="M21" s="141">
        <v>1809794</v>
      </c>
      <c r="N21" s="142"/>
    </row>
    <row r="22" spans="1:14" ht="17.850000000000001" customHeight="1">
      <c r="A22" s="135" t="s">
        <v>58</v>
      </c>
      <c r="B22" s="135" t="s">
        <v>63</v>
      </c>
      <c r="C22" s="135"/>
      <c r="E22" s="143">
        <v>27</v>
      </c>
      <c r="F22" s="135"/>
      <c r="G22" s="140">
        <v>-1148708</v>
      </c>
      <c r="H22" s="141"/>
      <c r="I22" s="141">
        <v>-722176</v>
      </c>
      <c r="J22" s="141"/>
      <c r="K22" s="140">
        <v>-1069370</v>
      </c>
      <c r="L22" s="141"/>
      <c r="M22" s="141">
        <v>-682986</v>
      </c>
      <c r="N22" s="142"/>
    </row>
    <row r="23" spans="1:14" ht="17.850000000000001" customHeight="1">
      <c r="A23" s="135"/>
      <c r="B23" s="135" t="s">
        <v>178</v>
      </c>
      <c r="C23" s="135"/>
      <c r="E23" s="143"/>
      <c r="F23" s="135"/>
      <c r="G23" s="140"/>
      <c r="H23" s="141"/>
      <c r="I23" s="141"/>
      <c r="J23" s="141"/>
      <c r="K23" s="140"/>
      <c r="L23" s="141"/>
      <c r="M23" s="141"/>
      <c r="N23" s="142"/>
    </row>
    <row r="24" spans="1:14" ht="17.850000000000001" customHeight="1">
      <c r="A24" s="135"/>
      <c r="B24" s="135"/>
      <c r="C24" s="135" t="s">
        <v>123</v>
      </c>
      <c r="E24" s="143">
        <v>27</v>
      </c>
      <c r="F24" s="135"/>
      <c r="G24" s="140">
        <v>-423966</v>
      </c>
      <c r="H24" s="141"/>
      <c r="I24" s="141">
        <v>0</v>
      </c>
      <c r="J24" s="141"/>
      <c r="K24" s="140">
        <v>-423966</v>
      </c>
      <c r="L24" s="141"/>
      <c r="M24" s="141">
        <v>0</v>
      </c>
      <c r="N24" s="142"/>
    </row>
    <row r="25" spans="1:14" ht="17.850000000000001" customHeight="1">
      <c r="A25" s="135"/>
      <c r="B25" s="135" t="s">
        <v>139</v>
      </c>
      <c r="C25" s="135"/>
      <c r="E25" s="143"/>
      <c r="F25" s="135"/>
      <c r="G25" s="140"/>
      <c r="H25" s="141"/>
      <c r="I25" s="141"/>
      <c r="J25" s="141"/>
      <c r="K25" s="140"/>
      <c r="L25" s="141"/>
      <c r="M25" s="141"/>
      <c r="N25" s="142"/>
    </row>
    <row r="26" spans="1:14" ht="17.850000000000001" customHeight="1">
      <c r="A26" s="135"/>
      <c r="B26" s="135"/>
      <c r="C26" s="135" t="s">
        <v>123</v>
      </c>
      <c r="E26" s="143">
        <v>27</v>
      </c>
      <c r="F26" s="135"/>
      <c r="G26" s="140">
        <v>-323574</v>
      </c>
      <c r="H26" s="141"/>
      <c r="I26" s="141">
        <v>-851459</v>
      </c>
      <c r="J26" s="141"/>
      <c r="K26" s="140">
        <v>-323574</v>
      </c>
      <c r="L26" s="141"/>
      <c r="M26" s="141">
        <v>-851459</v>
      </c>
      <c r="N26" s="142"/>
    </row>
    <row r="27" spans="1:14" ht="17.850000000000001" customHeight="1">
      <c r="A27" s="135"/>
      <c r="B27" s="135" t="s">
        <v>150</v>
      </c>
      <c r="C27" s="135"/>
      <c r="E27" s="143"/>
      <c r="F27" s="135"/>
      <c r="G27" s="140">
        <v>0</v>
      </c>
      <c r="H27" s="141"/>
      <c r="I27" s="141">
        <v>0</v>
      </c>
      <c r="J27" s="141"/>
      <c r="K27" s="140">
        <v>0</v>
      </c>
      <c r="L27" s="141"/>
      <c r="M27" s="141">
        <v>-29998000</v>
      </c>
      <c r="N27" s="142"/>
    </row>
    <row r="28" spans="1:14" ht="17.850000000000001" customHeight="1">
      <c r="A28" s="135"/>
      <c r="B28" s="135" t="s">
        <v>156</v>
      </c>
      <c r="C28" s="135"/>
      <c r="E28" s="143"/>
      <c r="F28" s="135"/>
      <c r="G28" s="140">
        <v>3004396</v>
      </c>
      <c r="H28" s="141"/>
      <c r="I28" s="141">
        <v>3208432</v>
      </c>
      <c r="J28" s="141"/>
      <c r="K28" s="140">
        <v>2662781</v>
      </c>
      <c r="L28" s="141"/>
      <c r="M28" s="141">
        <v>2855909</v>
      </c>
      <c r="N28" s="142"/>
    </row>
    <row r="29" spans="1:14" ht="17.850000000000001" customHeight="1">
      <c r="A29" s="135"/>
      <c r="B29" s="135" t="s">
        <v>195</v>
      </c>
      <c r="C29" s="135"/>
      <c r="E29" s="143"/>
      <c r="F29" s="135"/>
      <c r="G29" s="140">
        <v>-540500</v>
      </c>
      <c r="H29" s="141"/>
      <c r="I29" s="141">
        <v>0</v>
      </c>
      <c r="J29" s="141"/>
      <c r="K29" s="140">
        <v>-540500</v>
      </c>
      <c r="L29" s="141"/>
      <c r="M29" s="141">
        <v>0</v>
      </c>
      <c r="N29" s="142"/>
    </row>
    <row r="30" spans="1:14" ht="17.850000000000001" customHeight="1">
      <c r="B30" s="134" t="s">
        <v>122</v>
      </c>
      <c r="G30" s="146">
        <v>450572</v>
      </c>
      <c r="I30" s="148">
        <v>305968</v>
      </c>
      <c r="K30" s="146">
        <v>371007</v>
      </c>
      <c r="M30" s="148">
        <v>243681</v>
      </c>
    </row>
    <row r="31" spans="1:14" ht="3.95" customHeight="1">
      <c r="A31" s="135"/>
      <c r="B31" s="135"/>
      <c r="C31" s="135"/>
      <c r="E31" s="143"/>
      <c r="F31" s="135"/>
      <c r="G31" s="140"/>
      <c r="H31" s="141"/>
      <c r="I31" s="141"/>
      <c r="J31" s="141"/>
      <c r="K31" s="140"/>
      <c r="L31" s="141"/>
      <c r="M31" s="141"/>
      <c r="N31" s="142"/>
    </row>
    <row r="32" spans="1:14" ht="17.850000000000001" customHeight="1">
      <c r="A32" s="135"/>
      <c r="C32" s="135"/>
      <c r="E32" s="143"/>
      <c r="F32" s="135"/>
      <c r="G32" s="140">
        <f>SUM(G9:G30)</f>
        <v>270095510</v>
      </c>
      <c r="H32" s="141"/>
      <c r="I32" s="141">
        <f>SUM(I9:I30)</f>
        <v>180949882</v>
      </c>
      <c r="J32" s="141"/>
      <c r="K32" s="140">
        <f>SUM(K9:K30)</f>
        <v>223021646</v>
      </c>
      <c r="L32" s="141"/>
      <c r="M32" s="141">
        <f>SUM(M9:M30)</f>
        <v>146914112</v>
      </c>
      <c r="N32" s="142"/>
    </row>
    <row r="33" spans="1:15" ht="17.850000000000001" customHeight="1">
      <c r="A33" s="135" t="s">
        <v>90</v>
      </c>
      <c r="B33" s="135"/>
      <c r="C33" s="135"/>
      <c r="E33" s="143"/>
      <c r="F33" s="135"/>
      <c r="G33" s="140"/>
      <c r="H33" s="141"/>
      <c r="I33" s="141"/>
      <c r="J33" s="141"/>
      <c r="K33" s="140"/>
      <c r="L33" s="141"/>
      <c r="M33" s="141"/>
      <c r="N33" s="142"/>
    </row>
    <row r="34" spans="1:15" ht="17.850000000000001" customHeight="1">
      <c r="B34" s="149" t="s">
        <v>124</v>
      </c>
      <c r="E34" s="143"/>
      <c r="F34" s="135"/>
      <c r="G34" s="140">
        <v>-8493730</v>
      </c>
      <c r="H34" s="141"/>
      <c r="I34" s="141">
        <v>3300102</v>
      </c>
      <c r="J34" s="141"/>
      <c r="K34" s="140">
        <v>-2936431</v>
      </c>
      <c r="L34" s="141"/>
      <c r="M34" s="141">
        <v>979009</v>
      </c>
      <c r="N34" s="142"/>
    </row>
    <row r="35" spans="1:15" ht="17.850000000000001" customHeight="1">
      <c r="B35" s="149" t="s">
        <v>125</v>
      </c>
      <c r="E35" s="143"/>
      <c r="F35" s="135"/>
      <c r="G35" s="140">
        <v>-14560004</v>
      </c>
      <c r="H35" s="141"/>
      <c r="I35" s="141">
        <v>-6887352</v>
      </c>
      <c r="J35" s="141"/>
      <c r="K35" s="140">
        <v>-2001366</v>
      </c>
      <c r="L35" s="141"/>
      <c r="M35" s="141">
        <v>-3021406</v>
      </c>
      <c r="N35" s="142"/>
    </row>
    <row r="36" spans="1:15" ht="17.850000000000001" customHeight="1">
      <c r="B36" s="149" t="s">
        <v>10</v>
      </c>
      <c r="E36" s="143"/>
      <c r="F36" s="135"/>
      <c r="G36" s="140">
        <v>-2292932</v>
      </c>
      <c r="H36" s="141"/>
      <c r="I36" s="141">
        <v>-1760743</v>
      </c>
      <c r="J36" s="141"/>
      <c r="K36" s="140">
        <v>-1791493</v>
      </c>
      <c r="L36" s="141"/>
      <c r="M36" s="141">
        <v>-1760746</v>
      </c>
      <c r="N36" s="142"/>
    </row>
    <row r="37" spans="1:15" ht="17.850000000000001" customHeight="1">
      <c r="B37" s="149" t="s">
        <v>15</v>
      </c>
      <c r="E37" s="143"/>
      <c r="F37" s="135"/>
      <c r="G37" s="140">
        <v>2559463</v>
      </c>
      <c r="H37" s="141"/>
      <c r="I37" s="141">
        <v>9522588</v>
      </c>
      <c r="J37" s="141"/>
      <c r="K37" s="140">
        <v>-4877823</v>
      </c>
      <c r="L37" s="141"/>
      <c r="M37" s="141">
        <v>5827058</v>
      </c>
      <c r="N37" s="142"/>
    </row>
    <row r="38" spans="1:15" ht="17.850000000000001" customHeight="1">
      <c r="B38" s="149" t="s">
        <v>17</v>
      </c>
      <c r="E38" s="143"/>
      <c r="F38" s="135"/>
      <c r="G38" s="140">
        <v>257702</v>
      </c>
      <c r="H38" s="141"/>
      <c r="I38" s="141">
        <v>79959</v>
      </c>
      <c r="J38" s="141"/>
      <c r="K38" s="140">
        <v>157117</v>
      </c>
      <c r="L38" s="141"/>
      <c r="M38" s="141">
        <v>68502</v>
      </c>
      <c r="N38" s="142"/>
    </row>
    <row r="39" spans="1:15" ht="17.850000000000001" customHeight="1">
      <c r="B39" s="149" t="s">
        <v>20</v>
      </c>
      <c r="E39" s="143"/>
      <c r="F39" s="135"/>
      <c r="G39" s="150">
        <v>-396241</v>
      </c>
      <c r="H39" s="141"/>
      <c r="I39" s="151">
        <v>0</v>
      </c>
      <c r="J39" s="141"/>
      <c r="K39" s="150">
        <v>-326650</v>
      </c>
      <c r="L39" s="141"/>
      <c r="M39" s="151">
        <v>0</v>
      </c>
      <c r="N39" s="142"/>
    </row>
    <row r="40" spans="1:15" ht="3.95" customHeight="1">
      <c r="A40" s="135"/>
      <c r="B40" s="135"/>
      <c r="C40" s="135"/>
      <c r="E40" s="143"/>
      <c r="F40" s="135"/>
      <c r="G40" s="140"/>
      <c r="H40" s="141"/>
      <c r="I40" s="141"/>
      <c r="J40" s="141"/>
      <c r="K40" s="140"/>
      <c r="L40" s="141"/>
      <c r="M40" s="141"/>
      <c r="N40" s="142"/>
    </row>
    <row r="41" spans="1:15" ht="17.850000000000001" customHeight="1">
      <c r="A41" s="135" t="s">
        <v>94</v>
      </c>
      <c r="B41" s="135"/>
      <c r="C41" s="135"/>
      <c r="E41" s="143"/>
      <c r="F41" s="135"/>
      <c r="G41" s="140">
        <f>SUM(G32:G40)</f>
        <v>247169768</v>
      </c>
      <c r="H41" s="141"/>
      <c r="I41" s="141">
        <f>SUM(I32:I40)</f>
        <v>185204436</v>
      </c>
      <c r="J41" s="141"/>
      <c r="K41" s="140">
        <f>SUM(K32:K40)</f>
        <v>211245000</v>
      </c>
      <c r="L41" s="141"/>
      <c r="M41" s="141">
        <f>SUM(M32:M40)</f>
        <v>149006529</v>
      </c>
      <c r="N41" s="142"/>
      <c r="O41" s="147"/>
    </row>
    <row r="42" spans="1:15" ht="17.850000000000001" customHeight="1">
      <c r="A42" s="72" t="s">
        <v>46</v>
      </c>
      <c r="E42" s="143"/>
      <c r="F42" s="135"/>
      <c r="G42" s="150">
        <v>-35812541</v>
      </c>
      <c r="H42" s="141"/>
      <c r="I42" s="151">
        <v>-13387498</v>
      </c>
      <c r="J42" s="141"/>
      <c r="K42" s="150">
        <v>-28541147</v>
      </c>
      <c r="L42" s="141"/>
      <c r="M42" s="151">
        <v>-9995870</v>
      </c>
      <c r="N42" s="142"/>
    </row>
    <row r="43" spans="1:15" ht="3.95" customHeight="1">
      <c r="A43" s="135"/>
      <c r="B43" s="135"/>
      <c r="C43" s="135"/>
      <c r="E43" s="143"/>
      <c r="F43" s="135"/>
      <c r="G43" s="140"/>
      <c r="H43" s="141"/>
      <c r="I43" s="141"/>
      <c r="J43" s="141"/>
      <c r="K43" s="140"/>
      <c r="L43" s="141"/>
      <c r="M43" s="141"/>
      <c r="N43" s="142"/>
    </row>
    <row r="44" spans="1:15" s="142" customFormat="1" ht="17.850000000000001" customHeight="1">
      <c r="A44" s="137" t="s">
        <v>67</v>
      </c>
      <c r="B44" s="137"/>
      <c r="C44" s="137"/>
      <c r="E44" s="166"/>
      <c r="F44" s="137"/>
      <c r="G44" s="150">
        <f>SUM(G41:G42)</f>
        <v>211357227</v>
      </c>
      <c r="H44" s="141"/>
      <c r="I44" s="151">
        <f>SUM(I41:I42)</f>
        <v>171816938</v>
      </c>
      <c r="J44" s="141"/>
      <c r="K44" s="150">
        <f>SUM(K41:K42)</f>
        <v>182703853</v>
      </c>
      <c r="L44" s="141"/>
      <c r="M44" s="151">
        <f>SUM(M41:M42)</f>
        <v>139010659</v>
      </c>
    </row>
    <row r="45" spans="1:15" s="142" customFormat="1" ht="12.6" customHeight="1">
      <c r="A45" s="137"/>
      <c r="B45" s="137"/>
      <c r="C45" s="137"/>
      <c r="E45" s="166"/>
      <c r="F45" s="137"/>
      <c r="G45" s="141"/>
      <c r="H45" s="141"/>
      <c r="I45" s="141"/>
      <c r="J45" s="141"/>
      <c r="K45" s="141"/>
      <c r="L45" s="141"/>
      <c r="M45" s="141"/>
    </row>
    <row r="46" spans="1:15" s="142" customFormat="1" ht="12.95" customHeight="1">
      <c r="A46" s="137"/>
      <c r="B46" s="137"/>
      <c r="C46" s="137"/>
      <c r="E46" s="166"/>
      <c r="F46" s="137"/>
      <c r="G46" s="141"/>
      <c r="H46" s="141"/>
      <c r="I46" s="141"/>
      <c r="J46" s="141"/>
      <c r="K46" s="141"/>
      <c r="L46" s="141"/>
      <c r="M46" s="141"/>
    </row>
    <row r="47" spans="1:15" ht="18" customHeight="1">
      <c r="A47" s="70"/>
      <c r="B47" s="131"/>
      <c r="C47" s="131" t="s">
        <v>112</v>
      </c>
      <c r="D47" s="70"/>
      <c r="E47" s="223"/>
      <c r="F47" s="131"/>
      <c r="G47" s="131"/>
      <c r="H47" s="131"/>
      <c r="I47" s="131"/>
      <c r="J47" s="131"/>
      <c r="K47" s="70"/>
      <c r="L47" s="125" t="s">
        <v>110</v>
      </c>
      <c r="M47" s="70"/>
    </row>
    <row r="48" spans="1:15" ht="21" customHeight="1">
      <c r="A48" s="131"/>
      <c r="B48" s="131"/>
      <c r="C48" s="131" t="s">
        <v>201</v>
      </c>
      <c r="D48" s="70"/>
      <c r="E48" s="223"/>
      <c r="F48" s="131"/>
      <c r="G48" s="243" t="s">
        <v>202</v>
      </c>
      <c r="H48" s="243"/>
      <c r="I48" s="243"/>
      <c r="J48" s="243"/>
      <c r="K48" s="243"/>
      <c r="L48" s="243"/>
      <c r="M48" s="131"/>
      <c r="N48" s="207"/>
    </row>
    <row r="49" spans="1:14" ht="5.25" customHeight="1">
      <c r="A49" s="131"/>
      <c r="B49" s="131"/>
      <c r="C49" s="70"/>
      <c r="D49" s="131"/>
      <c r="E49" s="223"/>
      <c r="F49" s="131"/>
      <c r="G49" s="19"/>
      <c r="H49" s="19"/>
      <c r="I49" s="19"/>
      <c r="J49" s="206"/>
      <c r="K49" s="135"/>
      <c r="L49" s="135"/>
      <c r="M49" s="135"/>
      <c r="N49" s="207"/>
    </row>
    <row r="50" spans="1:14" ht="21.95" customHeight="1">
      <c r="A50" s="127" t="str">
        <f>+'BS 4-6'!A132</f>
        <v>หมายเหตุประกอบงบการเงินรวมและงบการเงินเฉพาะกิจการในหน้า 14 ถึง 67 เป็นส่วนหนึ่งของงบการเงินนี้</v>
      </c>
      <c r="B50" s="127"/>
      <c r="C50" s="127"/>
      <c r="D50" s="152"/>
      <c r="E50" s="128"/>
      <c r="F50" s="127"/>
      <c r="G50" s="129"/>
      <c r="H50" s="129"/>
      <c r="I50" s="129"/>
      <c r="J50" s="151"/>
      <c r="K50" s="151"/>
      <c r="L50" s="151"/>
      <c r="M50" s="151"/>
    </row>
    <row r="51" spans="1:14" ht="20.100000000000001" customHeight="1">
      <c r="A51" s="81" t="s">
        <v>0</v>
      </c>
      <c r="B51" s="81"/>
      <c r="C51" s="81"/>
      <c r="D51" s="70"/>
      <c r="E51" s="241"/>
      <c r="F51" s="70"/>
      <c r="G51" s="133"/>
      <c r="H51" s="133"/>
      <c r="I51" s="133"/>
    </row>
    <row r="52" spans="1:14" ht="20.100000000000001" customHeight="1">
      <c r="A52" s="122" t="s">
        <v>86</v>
      </c>
      <c r="B52" s="122"/>
      <c r="C52" s="122"/>
      <c r="D52" s="70"/>
      <c r="E52" s="241"/>
      <c r="F52" s="70"/>
      <c r="G52" s="133"/>
      <c r="H52" s="133"/>
      <c r="I52" s="133"/>
    </row>
    <row r="53" spans="1:14" ht="20.100000000000001" customHeight="1">
      <c r="A53" s="85" t="str">
        <f>+Equity10!A3</f>
        <v>สำหรับปีสิ้นสุดวันที่ 31 ธันวาคม พ.ศ. 2565</v>
      </c>
      <c r="B53" s="85"/>
      <c r="C53" s="85"/>
      <c r="D53" s="152"/>
      <c r="E53" s="242"/>
      <c r="F53" s="152"/>
      <c r="G53" s="153"/>
      <c r="H53" s="153"/>
      <c r="I53" s="153"/>
      <c r="J53" s="148"/>
      <c r="K53" s="148"/>
      <c r="L53" s="148"/>
      <c r="M53" s="148"/>
    </row>
    <row r="55" spans="1:14" ht="20.100000000000001" customHeight="1">
      <c r="E55" s="143"/>
      <c r="F55" s="135"/>
      <c r="G55" s="237" t="s">
        <v>82</v>
      </c>
      <c r="H55" s="237"/>
      <c r="I55" s="237"/>
      <c r="J55" s="136"/>
      <c r="K55" s="237" t="s">
        <v>83</v>
      </c>
      <c r="L55" s="237"/>
      <c r="M55" s="237"/>
    </row>
    <row r="56" spans="1:14" ht="20.100000000000001" customHeight="1">
      <c r="E56" s="166"/>
      <c r="F56" s="137"/>
      <c r="G56" s="138" t="s">
        <v>171</v>
      </c>
      <c r="H56" s="138"/>
      <c r="I56" s="138" t="s">
        <v>148</v>
      </c>
      <c r="J56" s="138"/>
      <c r="K56" s="138" t="s">
        <v>171</v>
      </c>
      <c r="L56" s="138"/>
      <c r="M56" s="138" t="s">
        <v>148</v>
      </c>
    </row>
    <row r="57" spans="1:14" ht="20.100000000000001" customHeight="1">
      <c r="E57" s="240" t="s">
        <v>2</v>
      </c>
      <c r="F57" s="137"/>
      <c r="G57" s="139" t="s">
        <v>3</v>
      </c>
      <c r="H57" s="138"/>
      <c r="I57" s="139" t="s">
        <v>3</v>
      </c>
      <c r="J57" s="138"/>
      <c r="K57" s="139" t="s">
        <v>3</v>
      </c>
      <c r="L57" s="138"/>
      <c r="M57" s="139" t="s">
        <v>3</v>
      </c>
    </row>
    <row r="58" spans="1:14" ht="20.100000000000001" customHeight="1">
      <c r="A58" s="137" t="s">
        <v>47</v>
      </c>
      <c r="B58" s="137"/>
      <c r="C58" s="137"/>
      <c r="E58" s="166"/>
      <c r="F58" s="137"/>
      <c r="G58" s="140"/>
      <c r="H58" s="141"/>
      <c r="I58" s="141"/>
      <c r="J58" s="141"/>
      <c r="K58" s="140"/>
      <c r="L58" s="141"/>
      <c r="M58" s="141"/>
    </row>
    <row r="59" spans="1:14" ht="20.100000000000001" customHeight="1">
      <c r="A59" s="135" t="s">
        <v>179</v>
      </c>
      <c r="B59" s="135"/>
      <c r="C59" s="137"/>
      <c r="E59" s="166"/>
      <c r="F59" s="137"/>
      <c r="G59" s="140">
        <v>0</v>
      </c>
      <c r="H59" s="141"/>
      <c r="I59" s="141">
        <v>0</v>
      </c>
      <c r="J59" s="141"/>
      <c r="K59" s="140">
        <v>-24000000</v>
      </c>
      <c r="L59" s="141"/>
      <c r="M59" s="141">
        <v>0</v>
      </c>
    </row>
    <row r="60" spans="1:14" ht="20.100000000000001" customHeight="1">
      <c r="A60" s="135" t="s">
        <v>126</v>
      </c>
      <c r="B60" s="135"/>
      <c r="C60" s="135"/>
      <c r="E60" s="143"/>
      <c r="F60" s="135"/>
      <c r="G60" s="174">
        <v>-33817535</v>
      </c>
      <c r="H60" s="141"/>
      <c r="I60" s="141">
        <v>-13457075</v>
      </c>
      <c r="J60" s="141"/>
      <c r="K60" s="140">
        <v>-25378967</v>
      </c>
      <c r="L60" s="141"/>
      <c r="M60" s="141">
        <v>-13422834</v>
      </c>
    </row>
    <row r="61" spans="1:14" ht="20.100000000000001" customHeight="1">
      <c r="A61" s="135" t="s">
        <v>180</v>
      </c>
      <c r="B61" s="135"/>
      <c r="C61" s="135"/>
      <c r="E61" s="143"/>
      <c r="F61" s="135"/>
      <c r="G61" s="140">
        <v>-1540100</v>
      </c>
      <c r="H61" s="141"/>
      <c r="I61" s="141">
        <v>0</v>
      </c>
      <c r="J61" s="141"/>
      <c r="K61" s="140">
        <v>-1294000</v>
      </c>
      <c r="L61" s="141"/>
      <c r="M61" s="141">
        <v>0</v>
      </c>
    </row>
    <row r="62" spans="1:14" ht="20.100000000000001" customHeight="1">
      <c r="A62" s="135" t="s">
        <v>70</v>
      </c>
      <c r="B62" s="135"/>
      <c r="C62" s="135"/>
      <c r="E62" s="143"/>
      <c r="F62" s="135"/>
      <c r="G62" s="140">
        <v>5955</v>
      </c>
      <c r="H62" s="141"/>
      <c r="I62" s="141">
        <v>311150</v>
      </c>
      <c r="J62" s="141"/>
      <c r="K62" s="140">
        <v>5955</v>
      </c>
      <c r="L62" s="141"/>
      <c r="M62" s="141">
        <v>297150</v>
      </c>
    </row>
    <row r="63" spans="1:14" ht="20.100000000000001" customHeight="1">
      <c r="A63" s="135" t="s">
        <v>152</v>
      </c>
      <c r="B63" s="135"/>
      <c r="C63" s="135"/>
      <c r="E63" s="143"/>
      <c r="F63" s="135"/>
      <c r="G63" s="140">
        <v>-2701386</v>
      </c>
      <c r="H63" s="141"/>
      <c r="I63" s="141">
        <v>-930598</v>
      </c>
      <c r="J63" s="141"/>
      <c r="K63" s="140">
        <v>-2701386</v>
      </c>
      <c r="L63" s="141"/>
      <c r="M63" s="141">
        <v>-930598</v>
      </c>
    </row>
    <row r="64" spans="1:14" ht="20.100000000000001" customHeight="1">
      <c r="A64" s="135" t="s">
        <v>63</v>
      </c>
      <c r="B64" s="135"/>
      <c r="C64" s="135"/>
      <c r="E64" s="143"/>
      <c r="F64" s="135"/>
      <c r="G64" s="140">
        <v>1148708</v>
      </c>
      <c r="H64" s="141"/>
      <c r="I64" s="141">
        <v>722176</v>
      </c>
      <c r="J64" s="141"/>
      <c r="K64" s="140">
        <v>1069370</v>
      </c>
      <c r="L64" s="141"/>
      <c r="M64" s="141">
        <v>682986</v>
      </c>
    </row>
    <row r="65" spans="1:13" ht="20.100000000000001" customHeight="1">
      <c r="A65" s="135" t="s">
        <v>181</v>
      </c>
      <c r="B65" s="135"/>
      <c r="C65" s="135"/>
      <c r="E65" s="143"/>
      <c r="F65" s="135"/>
      <c r="G65" s="140"/>
      <c r="H65" s="141"/>
      <c r="I65" s="141"/>
      <c r="J65" s="141"/>
      <c r="K65" s="140"/>
      <c r="L65" s="141"/>
      <c r="M65" s="141"/>
    </row>
    <row r="66" spans="1:13" ht="20.100000000000001" customHeight="1">
      <c r="A66" s="135"/>
      <c r="B66" s="135" t="s">
        <v>123</v>
      </c>
      <c r="C66" s="135"/>
      <c r="E66" s="143"/>
      <c r="F66" s="135"/>
      <c r="G66" s="140">
        <v>75423966</v>
      </c>
      <c r="H66" s="141"/>
      <c r="I66" s="141">
        <v>0</v>
      </c>
      <c r="J66" s="141"/>
      <c r="K66" s="140">
        <v>75423966</v>
      </c>
      <c r="L66" s="141"/>
      <c r="M66" s="141">
        <v>0</v>
      </c>
    </row>
    <row r="67" spans="1:13" ht="20.100000000000001" customHeight="1">
      <c r="A67" s="135" t="s">
        <v>151</v>
      </c>
      <c r="B67" s="135"/>
      <c r="C67" s="135"/>
      <c r="E67" s="143"/>
      <c r="F67" s="135"/>
      <c r="G67" s="150">
        <v>0</v>
      </c>
      <c r="H67" s="141"/>
      <c r="I67" s="151">
        <v>0</v>
      </c>
      <c r="J67" s="141"/>
      <c r="K67" s="150">
        <v>0</v>
      </c>
      <c r="L67" s="141"/>
      <c r="M67" s="151">
        <v>29998000</v>
      </c>
    </row>
    <row r="68" spans="1:13" ht="6" customHeight="1">
      <c r="A68" s="135"/>
      <c r="B68" s="135"/>
      <c r="C68" s="135"/>
      <c r="E68" s="143"/>
      <c r="F68" s="135"/>
      <c r="G68" s="140"/>
      <c r="H68" s="141"/>
      <c r="I68" s="141"/>
      <c r="J68" s="141"/>
      <c r="K68" s="140"/>
      <c r="L68" s="141"/>
      <c r="M68" s="141"/>
    </row>
    <row r="69" spans="1:13" s="142" customFormat="1" ht="20.100000000000001" customHeight="1">
      <c r="A69" s="137" t="s">
        <v>160</v>
      </c>
      <c r="B69" s="137"/>
      <c r="C69" s="137"/>
      <c r="E69" s="166"/>
      <c r="F69" s="137"/>
      <c r="G69" s="150">
        <f>SUM(G59:G68)</f>
        <v>38519608</v>
      </c>
      <c r="H69" s="141"/>
      <c r="I69" s="151">
        <f>SUM(I59:I68)</f>
        <v>-13354347</v>
      </c>
      <c r="J69" s="141"/>
      <c r="K69" s="150">
        <f>SUM(K59:K68)</f>
        <v>23124938</v>
      </c>
      <c r="L69" s="141"/>
      <c r="M69" s="151">
        <f>SUM(M59:M68)</f>
        <v>16624704</v>
      </c>
    </row>
    <row r="70" spans="1:13" s="142" customFormat="1" ht="20.100000000000001" customHeight="1">
      <c r="A70" s="137"/>
      <c r="B70" s="137"/>
      <c r="C70" s="137"/>
      <c r="E70" s="166"/>
      <c r="F70" s="137"/>
      <c r="G70" s="140"/>
      <c r="H70" s="141"/>
      <c r="I70" s="141"/>
      <c r="J70" s="141"/>
      <c r="K70" s="140"/>
      <c r="L70" s="141"/>
      <c r="M70" s="141"/>
    </row>
    <row r="71" spans="1:13" ht="20.100000000000001" customHeight="1">
      <c r="A71" s="137" t="s">
        <v>48</v>
      </c>
      <c r="B71" s="137"/>
      <c r="C71" s="137"/>
      <c r="E71" s="143"/>
      <c r="F71" s="135"/>
      <c r="G71" s="140"/>
      <c r="H71" s="141"/>
      <c r="I71" s="141"/>
      <c r="J71" s="141"/>
      <c r="K71" s="140"/>
      <c r="L71" s="141"/>
      <c r="M71" s="141"/>
    </row>
    <row r="72" spans="1:13" ht="20.100000000000001" customHeight="1">
      <c r="A72" s="135" t="s">
        <v>146</v>
      </c>
      <c r="B72" s="135"/>
      <c r="C72" s="135"/>
      <c r="E72" s="143"/>
      <c r="F72" s="135"/>
      <c r="G72" s="140">
        <v>-14390640</v>
      </c>
      <c r="H72" s="141"/>
      <c r="I72" s="141">
        <v>-13567765</v>
      </c>
      <c r="J72" s="141"/>
      <c r="K72" s="140">
        <v>-13575576</v>
      </c>
      <c r="L72" s="141"/>
      <c r="M72" s="141">
        <v>-12508496</v>
      </c>
    </row>
    <row r="73" spans="1:13" ht="20.100000000000001" customHeight="1">
      <c r="A73" s="135" t="s">
        <v>137</v>
      </c>
      <c r="B73" s="135"/>
      <c r="C73" s="135"/>
      <c r="E73" s="143"/>
      <c r="F73" s="135"/>
      <c r="G73" s="140">
        <v>-2945170</v>
      </c>
      <c r="H73" s="141"/>
      <c r="I73" s="141">
        <v>-3194305</v>
      </c>
      <c r="J73" s="141"/>
      <c r="K73" s="140">
        <v>-2616022</v>
      </c>
      <c r="L73" s="141"/>
      <c r="M73" s="141">
        <v>-2841782</v>
      </c>
    </row>
    <row r="74" spans="1:13" ht="20.100000000000001" customHeight="1">
      <c r="A74" s="135" t="s">
        <v>182</v>
      </c>
      <c r="B74" s="135"/>
      <c r="C74" s="135"/>
      <c r="E74" s="143"/>
      <c r="F74" s="135"/>
      <c r="G74" s="140">
        <v>6000000</v>
      </c>
      <c r="H74" s="141"/>
      <c r="I74" s="141">
        <v>0</v>
      </c>
      <c r="J74" s="141"/>
      <c r="K74" s="140">
        <v>0</v>
      </c>
      <c r="L74" s="141"/>
      <c r="M74" s="141">
        <v>0</v>
      </c>
    </row>
    <row r="75" spans="1:13" ht="20.100000000000001" customHeight="1">
      <c r="A75" s="135" t="s">
        <v>127</v>
      </c>
      <c r="B75" s="135"/>
      <c r="C75" s="135"/>
      <c r="E75" s="143">
        <v>31</v>
      </c>
      <c r="F75" s="135"/>
      <c r="G75" s="150">
        <v>-55800000</v>
      </c>
      <c r="H75" s="141"/>
      <c r="I75" s="151">
        <v>-66152000</v>
      </c>
      <c r="J75" s="141"/>
      <c r="K75" s="150">
        <v>-55800000</v>
      </c>
      <c r="L75" s="141"/>
      <c r="M75" s="151">
        <v>-66150000</v>
      </c>
    </row>
    <row r="76" spans="1:13" ht="6" customHeight="1">
      <c r="A76" s="135"/>
      <c r="B76" s="135"/>
      <c r="C76" s="135"/>
      <c r="E76" s="143"/>
      <c r="F76" s="135"/>
      <c r="G76" s="140"/>
      <c r="H76" s="141"/>
      <c r="I76" s="141"/>
      <c r="J76" s="141"/>
      <c r="K76" s="140"/>
      <c r="L76" s="141"/>
      <c r="M76" s="141"/>
    </row>
    <row r="77" spans="1:13" s="142" customFormat="1" ht="20.100000000000001" customHeight="1">
      <c r="A77" s="137" t="s">
        <v>71</v>
      </c>
      <c r="B77" s="137"/>
      <c r="C77" s="137"/>
      <c r="E77" s="166"/>
      <c r="F77" s="137"/>
      <c r="G77" s="150">
        <f>SUM(G72:G75)</f>
        <v>-67135810</v>
      </c>
      <c r="H77" s="141"/>
      <c r="I77" s="151">
        <f>SUM(I72:I75)</f>
        <v>-82914070</v>
      </c>
      <c r="J77" s="141"/>
      <c r="K77" s="150">
        <f>SUM(K72:K75)</f>
        <v>-71991598</v>
      </c>
      <c r="L77" s="141"/>
      <c r="M77" s="151">
        <f>SUM(M72:M75)</f>
        <v>-81500278</v>
      </c>
    </row>
    <row r="78" spans="1:13" ht="6" customHeight="1">
      <c r="A78" s="135"/>
      <c r="B78" s="135"/>
      <c r="C78" s="135"/>
      <c r="E78" s="143"/>
      <c r="F78" s="135"/>
      <c r="G78" s="140"/>
      <c r="H78" s="141"/>
      <c r="I78" s="141"/>
      <c r="J78" s="141"/>
      <c r="K78" s="140"/>
      <c r="L78" s="141"/>
      <c r="M78" s="141"/>
    </row>
    <row r="79" spans="1:13" ht="20.100000000000001" customHeight="1">
      <c r="A79" s="137" t="s">
        <v>143</v>
      </c>
      <c r="B79" s="137"/>
      <c r="C79" s="137"/>
      <c r="E79" s="143"/>
      <c r="F79" s="135"/>
      <c r="G79" s="140">
        <f>+G44+G69+G77</f>
        <v>182741025</v>
      </c>
      <c r="H79" s="141"/>
      <c r="I79" s="141">
        <f>+I44+I69+I77</f>
        <v>75548521</v>
      </c>
      <c r="J79" s="141"/>
      <c r="K79" s="140">
        <f>+K44+K69+K77</f>
        <v>133837193</v>
      </c>
      <c r="L79" s="141"/>
      <c r="M79" s="141">
        <f>+M44+M69+M77</f>
        <v>74135085</v>
      </c>
    </row>
    <row r="80" spans="1:13" ht="20.100000000000001" customHeight="1">
      <c r="A80" s="135" t="s">
        <v>91</v>
      </c>
      <c r="B80" s="135"/>
      <c r="C80" s="135"/>
      <c r="E80" s="143"/>
      <c r="F80" s="135"/>
      <c r="G80" s="140">
        <v>667918864</v>
      </c>
      <c r="H80" s="141"/>
      <c r="I80" s="141">
        <v>592370343</v>
      </c>
      <c r="J80" s="141"/>
      <c r="K80" s="140">
        <v>613027477</v>
      </c>
      <c r="L80" s="141"/>
      <c r="M80" s="141">
        <v>538892392</v>
      </c>
    </row>
    <row r="81" spans="1:14" ht="6" customHeight="1">
      <c r="A81" s="135"/>
      <c r="B81" s="135"/>
      <c r="C81" s="135"/>
      <c r="E81" s="143"/>
      <c r="F81" s="135"/>
      <c r="G81" s="154"/>
      <c r="H81" s="141"/>
      <c r="I81" s="155"/>
      <c r="J81" s="141"/>
      <c r="K81" s="154"/>
      <c r="L81" s="141"/>
      <c r="M81" s="155"/>
    </row>
    <row r="82" spans="1:14" ht="20.100000000000001" customHeight="1" thickBot="1">
      <c r="A82" s="137" t="s">
        <v>92</v>
      </c>
      <c r="B82" s="137"/>
      <c r="C82" s="137"/>
      <c r="E82" s="143">
        <v>10</v>
      </c>
      <c r="F82" s="135"/>
      <c r="G82" s="156">
        <f>SUM(G79:G80)</f>
        <v>850659889</v>
      </c>
      <c r="H82" s="141"/>
      <c r="I82" s="157">
        <f>SUM(I79:I80)</f>
        <v>667918864</v>
      </c>
      <c r="J82" s="141"/>
      <c r="K82" s="156">
        <f>SUM(K79:K80)</f>
        <v>746864670</v>
      </c>
      <c r="L82" s="141"/>
      <c r="M82" s="157">
        <f>SUM(M79:M80)</f>
        <v>613027477</v>
      </c>
    </row>
    <row r="83" spans="1:14" ht="20.100000000000001" customHeight="1" thickTop="1">
      <c r="H83" s="134"/>
      <c r="J83" s="134"/>
      <c r="L83" s="134"/>
    </row>
    <row r="85" spans="1:14" ht="20.100000000000001" customHeight="1">
      <c r="A85" s="135"/>
      <c r="B85" s="135"/>
      <c r="D85" s="135"/>
      <c r="E85" s="143"/>
      <c r="F85" s="135"/>
      <c r="G85" s="206"/>
      <c r="H85" s="206"/>
      <c r="I85" s="206"/>
      <c r="J85" s="206"/>
      <c r="K85" s="135"/>
      <c r="L85" s="135"/>
      <c r="M85" s="135"/>
      <c r="N85" s="207"/>
    </row>
    <row r="86" spans="1:14" ht="20.100000000000001" customHeight="1">
      <c r="A86" s="135"/>
      <c r="B86" s="135"/>
      <c r="D86" s="135"/>
      <c r="E86" s="143"/>
      <c r="F86" s="135"/>
      <c r="G86" s="206"/>
      <c r="H86" s="206"/>
      <c r="I86" s="206"/>
      <c r="J86" s="206"/>
      <c r="K86" s="135"/>
      <c r="L86" s="135"/>
      <c r="M86" s="135"/>
      <c r="N86" s="207"/>
    </row>
    <row r="89" spans="1:14" ht="24" customHeight="1"/>
    <row r="90" spans="1:14" ht="20.25" customHeight="1"/>
    <row r="91" spans="1:14" ht="20.100000000000001" customHeight="1">
      <c r="A91" s="70"/>
      <c r="B91" s="131"/>
      <c r="C91" s="131" t="s">
        <v>112</v>
      </c>
      <c r="D91" s="70"/>
      <c r="E91" s="223"/>
      <c r="F91" s="131"/>
      <c r="G91" s="131"/>
      <c r="H91" s="131"/>
      <c r="I91" s="131"/>
      <c r="J91" s="131"/>
      <c r="K91" s="70"/>
      <c r="L91" s="125" t="s">
        <v>110</v>
      </c>
      <c r="M91" s="70"/>
    </row>
    <row r="92" spans="1:14" ht="20.100000000000001" customHeight="1">
      <c r="A92" s="131"/>
      <c r="B92" s="131"/>
      <c r="C92" s="131" t="s">
        <v>203</v>
      </c>
      <c r="D92" s="70"/>
      <c r="E92" s="223"/>
      <c r="F92" s="131"/>
      <c r="G92" s="133"/>
      <c r="H92" s="19"/>
      <c r="I92" s="19"/>
      <c r="J92" s="19"/>
      <c r="K92" s="131"/>
      <c r="L92" s="124" t="s">
        <v>163</v>
      </c>
      <c r="M92" s="131"/>
      <c r="N92" s="207"/>
    </row>
    <row r="93" spans="1:14" ht="19.5" customHeight="1">
      <c r="A93" s="70"/>
      <c r="B93" s="70"/>
      <c r="C93" s="70"/>
      <c r="D93" s="70"/>
      <c r="E93" s="241"/>
      <c r="F93" s="70"/>
      <c r="G93" s="133"/>
      <c r="H93" s="133"/>
      <c r="I93" s="133"/>
      <c r="J93" s="133"/>
      <c r="K93" s="133"/>
      <c r="L93" s="133"/>
      <c r="M93" s="133"/>
    </row>
    <row r="94" spans="1:14" s="135" customFormat="1" ht="21.95" customHeight="1">
      <c r="A94" s="127" t="str">
        <f>+A50</f>
        <v>หมายเหตุประกอบงบการเงินรวมและงบการเงินเฉพาะกิจการในหน้า 14 ถึง 67 เป็นส่วนหนึ่งของงบการเงินนี้</v>
      </c>
      <c r="B94" s="127"/>
      <c r="C94" s="127"/>
      <c r="D94" s="127"/>
      <c r="E94" s="128"/>
      <c r="F94" s="127"/>
      <c r="G94" s="129"/>
      <c r="H94" s="129"/>
      <c r="I94" s="129"/>
      <c r="J94" s="129"/>
      <c r="K94" s="129"/>
      <c r="L94" s="129"/>
      <c r="M94" s="129"/>
    </row>
    <row r="95" spans="1:14" ht="20.100000000000001" customHeight="1">
      <c r="A95" s="81" t="s">
        <v>0</v>
      </c>
      <c r="B95" s="81"/>
      <c r="C95" s="81"/>
      <c r="D95" s="70"/>
      <c r="E95" s="241"/>
      <c r="F95" s="70"/>
      <c r="G95" s="133"/>
      <c r="H95" s="133"/>
      <c r="I95" s="133"/>
      <c r="J95" s="133"/>
      <c r="K95" s="133"/>
      <c r="L95" s="133"/>
      <c r="M95" s="133"/>
    </row>
    <row r="96" spans="1:14" ht="20.100000000000001" customHeight="1">
      <c r="A96" s="122" t="s">
        <v>86</v>
      </c>
      <c r="B96" s="122"/>
      <c r="C96" s="122"/>
      <c r="D96" s="70"/>
      <c r="E96" s="241"/>
      <c r="F96" s="70"/>
      <c r="G96" s="133"/>
      <c r="H96" s="133"/>
      <c r="I96" s="133"/>
      <c r="J96" s="133"/>
      <c r="K96" s="133"/>
      <c r="L96" s="133"/>
      <c r="M96" s="133"/>
    </row>
    <row r="97" spans="1:13" ht="20.100000000000001" customHeight="1">
      <c r="A97" s="85" t="str">
        <f>+Equity10!A3</f>
        <v>สำหรับปีสิ้นสุดวันที่ 31 ธันวาคม พ.ศ. 2565</v>
      </c>
      <c r="B97" s="85"/>
      <c r="C97" s="85"/>
      <c r="D97" s="152"/>
      <c r="E97" s="242"/>
      <c r="F97" s="152"/>
      <c r="G97" s="153"/>
      <c r="H97" s="153"/>
      <c r="I97" s="153"/>
      <c r="J97" s="153"/>
      <c r="K97" s="153"/>
      <c r="L97" s="153"/>
      <c r="M97" s="153"/>
    </row>
    <row r="99" spans="1:13" ht="20.100000000000001" customHeight="1">
      <c r="E99" s="143"/>
      <c r="F99" s="135"/>
      <c r="G99" s="237" t="s">
        <v>82</v>
      </c>
      <c r="H99" s="237"/>
      <c r="I99" s="237"/>
      <c r="J99" s="136"/>
      <c r="K99" s="237" t="s">
        <v>83</v>
      </c>
      <c r="L99" s="237"/>
      <c r="M99" s="237"/>
    </row>
    <row r="100" spans="1:13" ht="20.100000000000001" customHeight="1">
      <c r="E100" s="166"/>
      <c r="F100" s="137"/>
      <c r="G100" s="138" t="s">
        <v>171</v>
      </c>
      <c r="H100" s="138"/>
      <c r="I100" s="138" t="s">
        <v>148</v>
      </c>
      <c r="J100" s="138"/>
      <c r="K100" s="138" t="s">
        <v>171</v>
      </c>
      <c r="L100" s="138"/>
      <c r="M100" s="138" t="s">
        <v>148</v>
      </c>
    </row>
    <row r="101" spans="1:13" ht="20.100000000000001" customHeight="1">
      <c r="E101" s="240" t="s">
        <v>2</v>
      </c>
      <c r="F101" s="137"/>
      <c r="G101" s="139" t="s">
        <v>3</v>
      </c>
      <c r="H101" s="138"/>
      <c r="I101" s="139" t="s">
        <v>3</v>
      </c>
      <c r="J101" s="138"/>
      <c r="K101" s="139" t="s">
        <v>3</v>
      </c>
      <c r="L101" s="138"/>
      <c r="M101" s="139" t="s">
        <v>3</v>
      </c>
    </row>
    <row r="102" spans="1:13" ht="5.25" customHeight="1">
      <c r="G102" s="158"/>
      <c r="K102" s="158"/>
    </row>
    <row r="103" spans="1:13" ht="20.100000000000001" customHeight="1">
      <c r="A103" s="142" t="s">
        <v>49</v>
      </c>
      <c r="B103" s="142"/>
      <c r="C103" s="142"/>
      <c r="G103" s="158"/>
      <c r="K103" s="158"/>
    </row>
    <row r="104" spans="1:13" ht="20.100000000000001" customHeight="1">
      <c r="A104" s="134" t="s">
        <v>95</v>
      </c>
      <c r="G104" s="158">
        <v>984944</v>
      </c>
      <c r="I104" s="147">
        <v>0</v>
      </c>
      <c r="K104" s="158">
        <v>691804</v>
      </c>
      <c r="M104" s="147">
        <v>0</v>
      </c>
    </row>
    <row r="105" spans="1:13" ht="20.100000000000001" customHeight="1">
      <c r="A105" s="134" t="s">
        <v>168</v>
      </c>
      <c r="E105" s="143">
        <v>16</v>
      </c>
      <c r="G105" s="158">
        <v>19699644</v>
      </c>
      <c r="I105" s="147">
        <v>5457756</v>
      </c>
      <c r="K105" s="158">
        <v>16405508</v>
      </c>
      <c r="M105" s="147">
        <v>5457756</v>
      </c>
    </row>
    <row r="106" spans="1:13" ht="20.100000000000001" customHeight="1">
      <c r="A106" s="134" t="s">
        <v>166</v>
      </c>
      <c r="E106" s="143">
        <v>15</v>
      </c>
      <c r="G106" s="158">
        <v>0</v>
      </c>
      <c r="I106" s="147">
        <v>6065153</v>
      </c>
      <c r="K106" s="158">
        <v>0</v>
      </c>
      <c r="M106" s="147">
        <v>5390084</v>
      </c>
    </row>
    <row r="107" spans="1:13" ht="20.100000000000001" customHeight="1">
      <c r="A107" s="134" t="s">
        <v>158</v>
      </c>
      <c r="E107" s="143">
        <v>16</v>
      </c>
      <c r="G107" s="158">
        <v>1</v>
      </c>
      <c r="I107" s="147">
        <v>301596</v>
      </c>
      <c r="K107" s="158">
        <v>1</v>
      </c>
      <c r="M107" s="147">
        <v>0</v>
      </c>
    </row>
    <row r="108" spans="1:13" ht="20.100000000000001" customHeight="1">
      <c r="A108" s="134" t="s">
        <v>157</v>
      </c>
      <c r="G108" s="158">
        <v>73353</v>
      </c>
      <c r="I108" s="147">
        <v>14127</v>
      </c>
      <c r="K108" s="158">
        <v>60886</v>
      </c>
      <c r="M108" s="147">
        <v>14127</v>
      </c>
    </row>
    <row r="109" spans="1:13" ht="20.100000000000001" customHeight="1">
      <c r="A109" s="135"/>
      <c r="B109" s="149"/>
      <c r="C109" s="137"/>
      <c r="D109" s="135"/>
      <c r="E109" s="143"/>
      <c r="F109" s="135"/>
      <c r="G109" s="71"/>
      <c r="H109" s="141"/>
      <c r="I109" s="73"/>
      <c r="J109" s="159"/>
      <c r="K109" s="71"/>
      <c r="L109" s="159"/>
      <c r="M109" s="73"/>
    </row>
    <row r="110" spans="1:13" ht="20.100000000000001" customHeight="1">
      <c r="A110" s="137" t="s">
        <v>164</v>
      </c>
      <c r="B110" s="135"/>
      <c r="C110" s="135"/>
      <c r="D110" s="135"/>
      <c r="E110" s="143"/>
      <c r="F110" s="135"/>
      <c r="G110" s="140"/>
      <c r="H110" s="141"/>
      <c r="I110" s="141"/>
      <c r="J110" s="141"/>
      <c r="K110" s="140"/>
      <c r="L110" s="141"/>
      <c r="M110" s="141"/>
    </row>
    <row r="111" spans="1:13" ht="20.100000000000001" customHeight="1">
      <c r="A111" s="72" t="s">
        <v>117</v>
      </c>
      <c r="B111" s="160"/>
      <c r="C111" s="72"/>
      <c r="D111" s="72"/>
      <c r="E111" s="143"/>
      <c r="F111" s="143"/>
      <c r="G111" s="71"/>
      <c r="H111" s="72"/>
      <c r="I111" s="73"/>
      <c r="J111" s="161"/>
      <c r="K111" s="71"/>
      <c r="L111" s="73"/>
      <c r="M111" s="73"/>
    </row>
    <row r="112" spans="1:13" ht="19.5" customHeight="1">
      <c r="A112" s="72"/>
      <c r="B112" s="162" t="s">
        <v>129</v>
      </c>
      <c r="C112" s="72"/>
      <c r="D112" s="72"/>
      <c r="E112" s="143"/>
      <c r="F112" s="143"/>
      <c r="G112" s="71">
        <v>94266518</v>
      </c>
      <c r="H112" s="72"/>
      <c r="I112" s="73">
        <v>105256163</v>
      </c>
      <c r="J112" s="161"/>
      <c r="K112" s="71">
        <v>87543385</v>
      </c>
      <c r="L112" s="73"/>
      <c r="M112" s="73">
        <v>97428478</v>
      </c>
    </row>
    <row r="113" spans="1:13" ht="20.100000000000001" customHeight="1">
      <c r="A113" s="72"/>
      <c r="B113" s="162" t="s">
        <v>153</v>
      </c>
      <c r="C113" s="72"/>
      <c r="D113" s="72"/>
      <c r="E113" s="143"/>
      <c r="F113" s="143"/>
      <c r="G113" s="71">
        <v>15704235</v>
      </c>
      <c r="H113" s="72"/>
      <c r="I113" s="73">
        <v>5457756</v>
      </c>
      <c r="J113" s="161"/>
      <c r="K113" s="71">
        <v>13172699</v>
      </c>
      <c r="L113" s="73"/>
      <c r="M113" s="73">
        <v>5457756</v>
      </c>
    </row>
    <row r="114" spans="1:13" ht="20.100000000000001" customHeight="1">
      <c r="A114" s="72"/>
      <c r="B114" s="162" t="s">
        <v>169</v>
      </c>
      <c r="C114" s="72"/>
      <c r="D114" s="72"/>
      <c r="E114" s="143"/>
      <c r="F114" s="143"/>
      <c r="G114" s="71">
        <v>0</v>
      </c>
      <c r="H114" s="72"/>
      <c r="I114" s="73">
        <v>-2431193</v>
      </c>
      <c r="J114" s="161"/>
      <c r="K114" s="71">
        <v>0</v>
      </c>
      <c r="L114" s="73"/>
      <c r="M114" s="73">
        <v>-2431193</v>
      </c>
    </row>
    <row r="115" spans="1:13" ht="20.100000000000001" customHeight="1">
      <c r="A115" s="72"/>
      <c r="B115" s="162" t="s">
        <v>141</v>
      </c>
      <c r="C115" s="72"/>
      <c r="D115" s="72"/>
      <c r="E115" s="143">
        <v>16</v>
      </c>
      <c r="F115" s="143"/>
      <c r="G115" s="163">
        <v>-9237823</v>
      </c>
      <c r="H115" s="72"/>
      <c r="I115" s="161">
        <v>-379808</v>
      </c>
      <c r="J115" s="161"/>
      <c r="K115" s="163">
        <v>-9237823</v>
      </c>
      <c r="L115" s="161"/>
      <c r="M115" s="161">
        <v>-334525</v>
      </c>
    </row>
    <row r="116" spans="1:13" ht="20.100000000000001" customHeight="1">
      <c r="A116" s="72"/>
      <c r="B116" s="162" t="s">
        <v>165</v>
      </c>
      <c r="C116" s="72"/>
      <c r="D116" s="72"/>
      <c r="E116" s="143"/>
      <c r="F116" s="143"/>
      <c r="G116" s="163">
        <v>-16583</v>
      </c>
      <c r="H116" s="72"/>
      <c r="I116" s="161">
        <v>-68635</v>
      </c>
      <c r="J116" s="161"/>
      <c r="K116" s="163">
        <v>-16583</v>
      </c>
      <c r="L116" s="161"/>
      <c r="M116" s="161">
        <v>-68635</v>
      </c>
    </row>
    <row r="117" spans="1:13" ht="20.100000000000001" customHeight="1">
      <c r="A117" s="72"/>
      <c r="B117" s="162" t="s">
        <v>130</v>
      </c>
      <c r="C117" s="72"/>
      <c r="D117" s="72"/>
      <c r="E117" s="143"/>
      <c r="F117" s="143"/>
      <c r="G117" s="71">
        <v>2945170</v>
      </c>
      <c r="H117" s="72"/>
      <c r="I117" s="73">
        <v>3194305</v>
      </c>
      <c r="J117" s="161"/>
      <c r="K117" s="71">
        <v>2616022</v>
      </c>
      <c r="L117" s="73"/>
      <c r="M117" s="73">
        <v>2841782</v>
      </c>
    </row>
    <row r="118" spans="1:13" ht="20.100000000000001" customHeight="1">
      <c r="A118" s="72"/>
      <c r="B118" s="162" t="s">
        <v>131</v>
      </c>
      <c r="C118" s="72"/>
      <c r="D118" s="72"/>
      <c r="E118" s="143"/>
      <c r="F118" s="143"/>
      <c r="G118" s="164">
        <v>-17335810</v>
      </c>
      <c r="H118" s="72"/>
      <c r="I118" s="165">
        <v>-16762070</v>
      </c>
      <c r="J118" s="161"/>
      <c r="K118" s="164">
        <v>-16191598</v>
      </c>
      <c r="L118" s="161"/>
      <c r="M118" s="165">
        <v>-15350278</v>
      </c>
    </row>
    <row r="119" spans="1:13" ht="6" customHeight="1">
      <c r="A119" s="72"/>
      <c r="B119" s="72"/>
      <c r="C119" s="72"/>
      <c r="D119" s="72"/>
      <c r="E119" s="166"/>
      <c r="F119" s="166"/>
      <c r="G119" s="167"/>
      <c r="H119" s="143"/>
      <c r="I119" s="168"/>
      <c r="J119" s="168"/>
      <c r="K119" s="167"/>
      <c r="L119" s="168"/>
      <c r="M119" s="168"/>
    </row>
    <row r="120" spans="1:13" ht="20.100000000000001" customHeight="1" thickBot="1">
      <c r="A120" s="72"/>
      <c r="B120" s="162" t="s">
        <v>132</v>
      </c>
      <c r="C120" s="72"/>
      <c r="D120" s="72"/>
      <c r="E120" s="143"/>
      <c r="F120" s="143"/>
      <c r="G120" s="169">
        <f>SUM(G112:G118)</f>
        <v>86325707</v>
      </c>
      <c r="H120" s="72"/>
      <c r="I120" s="170">
        <f>SUM(I112:I118)</f>
        <v>94266518</v>
      </c>
      <c r="J120" s="161"/>
      <c r="K120" s="169">
        <f>SUM(K112:K118)</f>
        <v>77886102</v>
      </c>
      <c r="L120" s="161"/>
      <c r="M120" s="170">
        <f>SUM(M112:M118)</f>
        <v>87543385</v>
      </c>
    </row>
    <row r="121" spans="1:13" ht="20.100000000000001" customHeight="1" thickTop="1"/>
    <row r="124" spans="1:13" ht="20.100000000000001" customHeight="1">
      <c r="A124" s="70"/>
      <c r="B124" s="70"/>
      <c r="C124" s="70"/>
      <c r="D124" s="70"/>
      <c r="E124" s="241"/>
      <c r="F124" s="70"/>
      <c r="G124" s="133"/>
      <c r="H124" s="133"/>
      <c r="I124" s="133"/>
      <c r="J124" s="133"/>
      <c r="K124" s="133"/>
      <c r="L124" s="133"/>
      <c r="M124" s="133"/>
    </row>
    <row r="133" spans="1:14" ht="18" customHeight="1"/>
    <row r="134" spans="1:14" ht="20.100000000000001" customHeight="1">
      <c r="A134" s="70"/>
      <c r="B134" s="131"/>
      <c r="C134" s="131" t="s">
        <v>112</v>
      </c>
      <c r="D134" s="70"/>
      <c r="E134" s="223"/>
      <c r="F134" s="131"/>
      <c r="G134" s="131"/>
      <c r="H134" s="131"/>
      <c r="I134" s="131"/>
      <c r="J134" s="131"/>
      <c r="K134" s="70"/>
      <c r="L134" s="125" t="s">
        <v>110</v>
      </c>
      <c r="M134" s="70"/>
    </row>
    <row r="135" spans="1:14" ht="20.100000000000001" customHeight="1">
      <c r="A135" s="131"/>
      <c r="B135" s="131"/>
      <c r="C135" s="131" t="s">
        <v>133</v>
      </c>
      <c r="D135" s="70"/>
      <c r="E135" s="223"/>
      <c r="F135" s="131"/>
      <c r="G135" s="133"/>
      <c r="H135" s="19"/>
      <c r="I135" s="19"/>
      <c r="J135" s="19"/>
      <c r="K135" s="131"/>
      <c r="L135" s="124" t="s">
        <v>163</v>
      </c>
      <c r="M135" s="131"/>
      <c r="N135" s="207"/>
    </row>
    <row r="136" spans="1:14" ht="20.100000000000001" customHeight="1">
      <c r="A136" s="70"/>
      <c r="B136" s="70"/>
      <c r="C136" s="70"/>
      <c r="D136" s="70"/>
      <c r="E136" s="241"/>
      <c r="F136" s="70"/>
      <c r="G136" s="133"/>
      <c r="H136" s="133"/>
      <c r="I136" s="133"/>
      <c r="J136" s="133"/>
      <c r="K136" s="133"/>
      <c r="L136" s="133"/>
      <c r="M136" s="133"/>
    </row>
    <row r="137" spans="1:14" ht="21.95" customHeight="1">
      <c r="A137" s="152" t="str">
        <f>+A94</f>
        <v>หมายเหตุประกอบงบการเงินรวมและงบการเงินเฉพาะกิจการในหน้า 14 ถึง 67 เป็นส่วนหนึ่งของงบการเงินนี้</v>
      </c>
      <c r="B137" s="152"/>
      <c r="C137" s="152"/>
      <c r="D137" s="152"/>
      <c r="E137" s="242"/>
      <c r="F137" s="152"/>
      <c r="G137" s="153"/>
      <c r="H137" s="153"/>
      <c r="I137" s="153"/>
      <c r="J137" s="153"/>
      <c r="K137" s="153"/>
      <c r="L137" s="153"/>
      <c r="M137" s="153"/>
    </row>
  </sheetData>
  <mergeCells count="7">
    <mergeCell ref="K5:M5"/>
    <mergeCell ref="G55:I55"/>
    <mergeCell ref="K55:M55"/>
    <mergeCell ref="G5:I5"/>
    <mergeCell ref="G99:I99"/>
    <mergeCell ref="K99:M99"/>
    <mergeCell ref="G48:L48"/>
  </mergeCells>
  <pageMargins left="0.8" right="0.5" top="0.5" bottom="0.6" header="0.49" footer="0.4"/>
  <pageSetup paperSize="9" scale="95" firstPageNumber="11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4-6</vt:lpstr>
      <vt:lpstr>PL7-8</vt:lpstr>
      <vt:lpstr>Euity9.</vt:lpstr>
      <vt:lpstr>Equity10</vt:lpstr>
      <vt:lpstr>CF11-13</vt:lpstr>
      <vt:lpstr>'BS 4-6'!Print_Area</vt:lpstr>
      <vt:lpstr>Equity10!Print_Area</vt:lpstr>
      <vt:lpstr>Euity9.!Print_Area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Pimchanok Jittrepit</dc:creator>
  <cp:lastModifiedBy>Yaowalak Chittasopee</cp:lastModifiedBy>
  <cp:lastPrinted>2023-02-28T04:58:16Z</cp:lastPrinted>
  <dcterms:created xsi:type="dcterms:W3CDTF">2019-11-04T03:42:31Z</dcterms:created>
  <dcterms:modified xsi:type="dcterms:W3CDTF">2023-02-28T04:58:19Z</dcterms:modified>
</cp:coreProperties>
</file>