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Center - Dec 2022 Y_E\"/>
    </mc:Choice>
  </mc:AlternateContent>
  <xr:revisionPtr revIDLastSave="0" documentId="13_ncr:1_{3C96E495-8CA3-4A6A-9CFF-8F848ABECCD5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BS 3-5" sheetId="1" r:id="rId1"/>
    <sheet name="PL6" sheetId="2" r:id="rId2"/>
    <sheet name="PL7" sheetId="7" r:id="rId3"/>
    <sheet name="Equity8" sheetId="4" r:id="rId4"/>
    <sheet name="Equity9" sheetId="5" r:id="rId5"/>
    <sheet name="CF10-12" sheetId="6" r:id="rId6"/>
  </sheets>
  <definedNames>
    <definedName name="_xlnm.Print_Area" localSheetId="0">'BS 3-5'!$A$1:$L$144</definedName>
    <definedName name="_xlnm.Print_Area" localSheetId="5">'CF10-12'!$A$1:$M$156</definedName>
    <definedName name="_xlnm.Print_Area" localSheetId="3">Equity8!$A$1:$T$41</definedName>
    <definedName name="_xlnm.Print_Area" localSheetId="4">Equity9!$A$1:$N$38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9" i="5" l="1"/>
  <c r="R34" i="4"/>
  <c r="L34" i="4"/>
  <c r="P32" i="4"/>
  <c r="T32" i="4" s="1"/>
  <c r="N25" i="5" l="1"/>
  <c r="N26" i="5"/>
  <c r="T30" i="4"/>
  <c r="P30" i="4"/>
  <c r="T29" i="4"/>
  <c r="T27" i="4"/>
  <c r="P27" i="4"/>
  <c r="T26" i="4"/>
  <c r="T34" i="4" s="1"/>
  <c r="P26" i="4"/>
  <c r="T19" i="4"/>
  <c r="T18" i="4"/>
  <c r="T17" i="4"/>
  <c r="P17" i="4"/>
  <c r="J125" i="1"/>
  <c r="F125" i="1"/>
  <c r="L125" i="1"/>
  <c r="H125" i="1"/>
  <c r="P34" i="4" l="1"/>
  <c r="G76" i="6"/>
  <c r="K76" i="6"/>
  <c r="N41" i="2"/>
  <c r="J41" i="2"/>
  <c r="H41" i="2"/>
  <c r="L41" i="2"/>
  <c r="N13" i="5" l="1"/>
  <c r="H21" i="7"/>
  <c r="N27" i="5" l="1"/>
  <c r="N31" i="5" s="1"/>
  <c r="J21" i="1"/>
  <c r="F21" i="1"/>
  <c r="H128" i="1"/>
  <c r="H76" i="1"/>
  <c r="H68" i="1"/>
  <c r="H32" i="1"/>
  <c r="H21" i="1"/>
  <c r="L128" i="1"/>
  <c r="L76" i="1"/>
  <c r="L68" i="1"/>
  <c r="L32" i="1"/>
  <c r="L21" i="1"/>
  <c r="J14" i="2"/>
  <c r="J18" i="2" s="1"/>
  <c r="J26" i="2" s="1"/>
  <c r="J29" i="2" s="1"/>
  <c r="N14" i="2"/>
  <c r="N18" i="2" s="1"/>
  <c r="N26" i="2" s="1"/>
  <c r="N29" i="2" s="1"/>
  <c r="J21" i="7"/>
  <c r="J15" i="7"/>
  <c r="N21" i="7"/>
  <c r="N15" i="7"/>
  <c r="I136" i="6"/>
  <c r="M136" i="6"/>
  <c r="M84" i="6"/>
  <c r="M76" i="6"/>
  <c r="I84" i="6"/>
  <c r="I76" i="6"/>
  <c r="H34" i="1" l="1"/>
  <c r="H78" i="1"/>
  <c r="H130" i="1" s="1"/>
  <c r="L78" i="1"/>
  <c r="L130" i="1" s="1"/>
  <c r="L34" i="1"/>
  <c r="I35" i="6"/>
  <c r="I45" i="6" s="1"/>
  <c r="I49" i="6" s="1"/>
  <c r="I86" i="6" s="1"/>
  <c r="I89" i="6" s="1"/>
  <c r="J32" i="2"/>
  <c r="J43" i="2" s="1"/>
  <c r="N32" i="2"/>
  <c r="N43" i="2" s="1"/>
  <c r="M35" i="6"/>
  <c r="M45" i="6" s="1"/>
  <c r="M49" i="6" s="1"/>
  <c r="M86" i="6" s="1"/>
  <c r="M89" i="6" s="1"/>
  <c r="K136" i="6" l="1"/>
  <c r="G136" i="6"/>
  <c r="A3" i="5" l="1"/>
  <c r="A106" i="6" l="1"/>
  <c r="A3" i="6" l="1"/>
  <c r="A3" i="7"/>
  <c r="N17" i="5" l="1"/>
  <c r="N16" i="5"/>
  <c r="K84" i="6"/>
  <c r="G84" i="6"/>
  <c r="P21" i="4" l="1"/>
  <c r="L15" i="7" l="1"/>
  <c r="N18" i="5" s="1"/>
  <c r="N20" i="5" s="1"/>
  <c r="H15" i="7"/>
  <c r="L21" i="4" l="1"/>
  <c r="J68" i="1"/>
  <c r="J32" i="1" l="1"/>
  <c r="F32" i="1"/>
  <c r="A57" i="6" l="1"/>
  <c r="A107" i="6" s="1"/>
  <c r="A58" i="6" l="1"/>
  <c r="A108" i="6" s="1"/>
  <c r="H21" i="4" l="1"/>
  <c r="H34" i="4" s="1"/>
  <c r="H20" i="5"/>
  <c r="A99" i="1"/>
  <c r="A51" i="1"/>
  <c r="H31" i="5" l="1"/>
  <c r="A144" i="1"/>
  <c r="A48" i="7" s="1"/>
  <c r="A105" i="6" l="1"/>
  <c r="A156" i="6" s="1"/>
  <c r="A41" i="4"/>
  <c r="A38" i="5"/>
  <c r="A55" i="6"/>
  <c r="A52" i="2"/>
  <c r="A96" i="1"/>
  <c r="L20" i="5" l="1"/>
  <c r="L31" i="5" s="1"/>
  <c r="J20" i="5"/>
  <c r="J31" i="5" s="1"/>
  <c r="F20" i="5" l="1"/>
  <c r="F31" i="5" l="1"/>
  <c r="N21" i="4"/>
  <c r="N34" i="4" s="1"/>
  <c r="J21" i="4"/>
  <c r="J34" i="4" s="1"/>
  <c r="F21" i="4"/>
  <c r="F34" i="4" s="1"/>
  <c r="R21" i="4" l="1"/>
  <c r="L14" i="2"/>
  <c r="H14" i="2"/>
  <c r="T21" i="4" l="1"/>
  <c r="H18" i="2"/>
  <c r="H26" i="2" s="1"/>
  <c r="H29" i="2" s="1"/>
  <c r="G35" i="6" s="1"/>
  <c r="L18" i="2"/>
  <c r="L26" i="2" s="1"/>
  <c r="L29" i="2" s="1"/>
  <c r="L32" i="2" l="1"/>
  <c r="L43" i="2" s="1"/>
  <c r="K35" i="6"/>
  <c r="K45" i="6" s="1"/>
  <c r="H32" i="2"/>
  <c r="H43" i="2" s="1"/>
  <c r="G45" i="6"/>
  <c r="G49" i="6" s="1"/>
  <c r="J128" i="1"/>
  <c r="K49" i="6" l="1"/>
  <c r="K86" i="6" s="1"/>
  <c r="K89" i="6" s="1"/>
  <c r="G86" i="6"/>
  <c r="G89" i="6" s="1"/>
  <c r="F128" i="1"/>
  <c r="F76" i="1"/>
  <c r="J76" i="1"/>
  <c r="F68" i="1"/>
  <c r="F78" i="1" l="1"/>
  <c r="F130" i="1" s="1"/>
  <c r="J78" i="1"/>
  <c r="J130" i="1" s="1"/>
  <c r="F34" i="1"/>
  <c r="J34" i="1"/>
  <c r="L21" i="7" l="1"/>
</calcChain>
</file>

<file path=xl/sharedStrings.xml><?xml version="1.0" encoding="utf-8"?>
<sst xmlns="http://schemas.openxmlformats.org/spreadsheetml/2006/main" count="404" uniqueCount="226">
  <si>
    <t>Statement of Financial Position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</si>
  <si>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</si>
  <si>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</si>
  <si>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</si>
  <si>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</si>
  <si>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</si>
  <si>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</si>
  <si>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</si>
  <si>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</si>
  <si>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</si>
  <si>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</si>
  <si>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</si>
  <si>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</si>
  <si>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</si>
  <si>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</si>
  <si>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</si>
  <si>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</si>
  <si>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</si>
  <si>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</si>
  <si>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</si>
  <si>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</si>
  <si>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</si>
  <si>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</si>
  <si>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</si>
  <si>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</si>
  <si>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</si>
  <si>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</si>
  <si>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</si>
  <si>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Baht</t>
  </si>
  <si>
    <t xml:space="preserve">Gross profit </t>
  </si>
  <si>
    <t>Selling expenses</t>
  </si>
  <si>
    <t>Administrative expenses</t>
  </si>
  <si>
    <t xml:space="preserve">Other income </t>
  </si>
  <si>
    <t>Profit before income tax</t>
  </si>
  <si>
    <t>Income tax</t>
  </si>
  <si>
    <t>Profit attributable to:</t>
  </si>
  <si>
    <t xml:space="preserve">Owners of the parent </t>
  </si>
  <si>
    <t xml:space="preserve">Earnings per share for profit </t>
  </si>
  <si>
    <t>Basic earnings per share (Baht)</t>
  </si>
  <si>
    <t xml:space="preserve">Statement of Changes in Equity </t>
  </si>
  <si>
    <t>Non-</t>
  </si>
  <si>
    <t>Appropriated -</t>
  </si>
  <si>
    <t>controlling</t>
  </si>
  <si>
    <t>share capital</t>
  </si>
  <si>
    <t>legal reserve</t>
  </si>
  <si>
    <t>interests</t>
  </si>
  <si>
    <t>Cash flows from operating activities</t>
  </si>
  <si>
    <t>Adjustments for:</t>
  </si>
  <si>
    <t>Cash flows from investing activities</t>
  </si>
  <si>
    <t>Cash flows from financing activities</t>
  </si>
  <si>
    <t>Cash and cash equivalents - opening balance</t>
  </si>
  <si>
    <t>Cash and cash equivalents - closing balance</t>
  </si>
  <si>
    <t>Non-cash items</t>
  </si>
  <si>
    <t>Provision for decommissioning</t>
  </si>
  <si>
    <t>common control</t>
  </si>
  <si>
    <t xml:space="preserve"> from business</t>
  </si>
  <si>
    <t>Premium on share capital</t>
  </si>
  <si>
    <t>Interest incomes</t>
  </si>
  <si>
    <t>Note</t>
  </si>
  <si>
    <t>attributable to the owners of the parent</t>
  </si>
  <si>
    <t>Profit before expenses</t>
  </si>
  <si>
    <t>Intangible assets (net)</t>
  </si>
  <si>
    <t>Non-controlling interest</t>
  </si>
  <si>
    <t>Inventories (net)</t>
  </si>
  <si>
    <t>financial statements</t>
  </si>
  <si>
    <t>Statement of Cash Flows</t>
  </si>
  <si>
    <t>Statement of  Comprehensive Income</t>
  </si>
  <si>
    <t>Total comprehensive income for the year</t>
  </si>
  <si>
    <t xml:space="preserve">Changes in equity for year </t>
  </si>
  <si>
    <t>Changes in equity for year</t>
  </si>
  <si>
    <t xml:space="preserve">Consolidated financial statement
</t>
  </si>
  <si>
    <t>Separate financial statement</t>
  </si>
  <si>
    <t>Net profit for the year</t>
  </si>
  <si>
    <t>Changes in working capital</t>
  </si>
  <si>
    <t>Liabilities and equity</t>
  </si>
  <si>
    <t>Authorised,</t>
  </si>
  <si>
    <t xml:space="preserve">Payable balances from purchase of  </t>
  </si>
  <si>
    <t>Income tax paid</t>
  </si>
  <si>
    <t xml:space="preserve">   Other current liabilities</t>
  </si>
  <si>
    <t xml:space="preserve">Finance costs </t>
  </si>
  <si>
    <t>Owners of the parent</t>
  </si>
  <si>
    <t>Total owners</t>
  </si>
  <si>
    <t>Trade and other accounts receivable (net)</t>
  </si>
  <si>
    <t>Investment in a subsidiary</t>
  </si>
  <si>
    <t>Trade and other accounts payable</t>
  </si>
  <si>
    <t>Income tax payable</t>
  </si>
  <si>
    <t xml:space="preserve">   par value Baht 5 each</t>
  </si>
  <si>
    <t>45,000,000 ordinary shares of</t>
  </si>
  <si>
    <t xml:space="preserve">Issued and fully paid-up share capital </t>
  </si>
  <si>
    <t>Equity attributable to owners of parent</t>
  </si>
  <si>
    <t>Revenue from sales and services</t>
  </si>
  <si>
    <t>Other expenses</t>
  </si>
  <si>
    <t>Net gain (loss) from exchange rate</t>
  </si>
  <si>
    <t>Total comprehensive income attributable to:</t>
  </si>
  <si>
    <t>Attributable to owners of the parent</t>
  </si>
  <si>
    <t>of parent</t>
  </si>
  <si>
    <t>Share</t>
  </si>
  <si>
    <t>premium</t>
  </si>
  <si>
    <t>issued and</t>
  </si>
  <si>
    <t>fully paid-up</t>
  </si>
  <si>
    <t>Dividends payment</t>
  </si>
  <si>
    <t xml:space="preserve">Net cash receipts (payment) </t>
  </si>
  <si>
    <t>from operating activities</t>
  </si>
  <si>
    <t>Interest income received</t>
  </si>
  <si>
    <t xml:space="preserve">   </t>
  </si>
  <si>
    <t>Safe Fertility Center Co., Ltd.</t>
  </si>
  <si>
    <t>from investing activities</t>
  </si>
  <si>
    <t xml:space="preserve">Net cash receipt (payments) </t>
  </si>
  <si>
    <t>Net cash receipts (payments)</t>
  </si>
  <si>
    <t xml:space="preserve">   from financing activities</t>
  </si>
  <si>
    <t>Deferred tax assets (net)</t>
  </si>
  <si>
    <t>Discount</t>
  </si>
  <si>
    <t>Cost of sales and services</t>
  </si>
  <si>
    <t xml:space="preserve">Financial assets measured at fair value </t>
  </si>
  <si>
    <t>through profit or loss</t>
  </si>
  <si>
    <t>Building and equipment (net)</t>
  </si>
  <si>
    <t>Right-of-use assets (net)</t>
  </si>
  <si>
    <t>Current portion of lease liabilities (net)</t>
  </si>
  <si>
    <t>Lease liabilities (net)</t>
  </si>
  <si>
    <t xml:space="preserve">…....................................................................... Director   </t>
  </si>
  <si>
    <t>Expected credit loss</t>
  </si>
  <si>
    <t>Legal reserve</t>
  </si>
  <si>
    <t>Difference from rental discount expedient</t>
  </si>
  <si>
    <t>(Gain) loss on disposal of building and equipment</t>
  </si>
  <si>
    <t>Loss on write-off of building and equipment</t>
  </si>
  <si>
    <t xml:space="preserve">Gain from transfer of financial assets measured </t>
  </si>
  <si>
    <t xml:space="preserve">   Trade and other accounts receivable</t>
  </si>
  <si>
    <t xml:space="preserve">   Inventories</t>
  </si>
  <si>
    <t xml:space="preserve">   Trade and other accounts payable</t>
  </si>
  <si>
    <t>Proceeds from gain from transfer of financial assets</t>
  </si>
  <si>
    <t>at fair value through profit or loss</t>
  </si>
  <si>
    <t>measured at fair value through profit or loss</t>
  </si>
  <si>
    <t>Purchases of building and equipment</t>
  </si>
  <si>
    <t>Proceeds from disposals of  building and equipment</t>
  </si>
  <si>
    <t xml:space="preserve">Repayments for lease liabilities </t>
  </si>
  <si>
    <t>building and equipment</t>
  </si>
  <si>
    <t xml:space="preserve">- At 1 January </t>
  </si>
  <si>
    <t>- Interest expense from lease liabilities</t>
  </si>
  <si>
    <t>- Cash flows paid</t>
  </si>
  <si>
    <t>- Reassessment of lease liabilities</t>
  </si>
  <si>
    <t>- At 31 December</t>
  </si>
  <si>
    <t>Cash flows receipts from operating activities</t>
  </si>
  <si>
    <t xml:space="preserve"> </t>
  </si>
  <si>
    <t xml:space="preserve">before income tax paid </t>
  </si>
  <si>
    <t xml:space="preserve">         ..................................................................... Director              ............................................................ Director</t>
  </si>
  <si>
    <t xml:space="preserve">                 (Mrs. Parinyarat Quangkananurug)                                              (Ms. Chanida Pattanotai)</t>
  </si>
  <si>
    <t xml:space="preserve">Unrealised gain on measurement of financial assets </t>
  </si>
  <si>
    <t>Employee  benefit obligations</t>
  </si>
  <si>
    <t xml:space="preserve">   Other non-current assets</t>
  </si>
  <si>
    <t>Interest expense from lease liabilities</t>
  </si>
  <si>
    <t>Discount from business combination</t>
  </si>
  <si>
    <t>under common control</t>
  </si>
  <si>
    <t xml:space="preserve"> combination under</t>
  </si>
  <si>
    <t>Interest expense from provision for decommissiong</t>
  </si>
  <si>
    <t>(Reversal) Allowance for obsolete inventories</t>
  </si>
  <si>
    <t>Net increase (decrease) in cash and cash equivalents</t>
  </si>
  <si>
    <t>Depreciation expenses building and equipment</t>
  </si>
  <si>
    <t>Amortisation expenses intangible assets</t>
  </si>
  <si>
    <t>Depreciation expenses right-of-use assets</t>
  </si>
  <si>
    <t>2021</t>
  </si>
  <si>
    <t>Closing balance as at 31 December 2021</t>
  </si>
  <si>
    <r>
      <t xml:space="preserve">financial </t>
    </r>
    <r>
      <rPr>
        <sz val="9"/>
        <rFont val="Arial"/>
        <family val="2"/>
      </rPr>
      <t>statements</t>
    </r>
  </si>
  <si>
    <t>Dividend received from subsidiary</t>
  </si>
  <si>
    <t>Dividend income</t>
  </si>
  <si>
    <t>Proceed from dividend income</t>
  </si>
  <si>
    <t>Opening balance as at 1 January 2021</t>
  </si>
  <si>
    <t>Interest paid from lease liabilities</t>
  </si>
  <si>
    <t>Interest payable from lease liabilities</t>
  </si>
  <si>
    <t xml:space="preserve">Increase in building and equipment from </t>
  </si>
  <si>
    <t xml:space="preserve">Transfer of right of use asset </t>
  </si>
  <si>
    <t>to building and equipment</t>
  </si>
  <si>
    <t>Payment for decommissioning expense</t>
  </si>
  <si>
    <t>reassessment in provision of decommissioning</t>
  </si>
  <si>
    <t xml:space="preserve">                  (Ms. Chanida Pattanotai)</t>
  </si>
  <si>
    <t xml:space="preserve"> (Mrs. Parinyarat Quangkananurug)</t>
  </si>
  <si>
    <t xml:space="preserve">.......................................................................... Director              </t>
  </si>
  <si>
    <t xml:space="preserve">.......................................................................... Director          </t>
  </si>
  <si>
    <t xml:space="preserve">                Ms. Chanida Pattanotai)</t>
  </si>
  <si>
    <t xml:space="preserve">          (Mrs. Parinyarat Quangkananurug)</t>
  </si>
  <si>
    <t>............................................................... Director</t>
  </si>
  <si>
    <t xml:space="preserve">             (Ms. Chanida Pattanotai)</t>
  </si>
  <si>
    <t xml:space="preserve">...................................................................... Director </t>
  </si>
  <si>
    <t xml:space="preserve">           (Mrs. Parinyarat Quangkananurug)</t>
  </si>
  <si>
    <t xml:space="preserve">          ..................................................................... Director</t>
  </si>
  <si>
    <t xml:space="preserve">              ..................................................................... Director</t>
  </si>
  <si>
    <t xml:space="preserve">                 (Mrs. Parinyarat Quangkananurug)</t>
  </si>
  <si>
    <t xml:space="preserve">                               (Ms. Chanida Pattanotai)</t>
  </si>
  <si>
    <t xml:space="preserve">                             (Ms. Chanida Pattanotai)</t>
  </si>
  <si>
    <t xml:space="preserve">                       ..................................................................... Director</t>
  </si>
  <si>
    <t xml:space="preserve">                              (Mrs. Parinyarat Quangkananurug)</t>
  </si>
  <si>
    <t>Changes in liabilities from financing activities</t>
  </si>
  <si>
    <t>- Rental discount</t>
  </si>
  <si>
    <t xml:space="preserve">Profit before finance costs and </t>
  </si>
  <si>
    <t>income tax</t>
  </si>
  <si>
    <t>Total comprehensive income</t>
  </si>
  <si>
    <t>for the year</t>
  </si>
  <si>
    <t>Increase in right-of-use assets</t>
  </si>
  <si>
    <t>As at 31 December 2022</t>
  </si>
  <si>
    <t>2022</t>
  </si>
  <si>
    <t>For the year ended 31 December 2022</t>
  </si>
  <si>
    <t>Opening balance as at 1 January 2022</t>
  </si>
  <si>
    <t>Closing balance as at 31 December 2022</t>
  </si>
  <si>
    <t xml:space="preserve">Remeasurement of employee </t>
  </si>
  <si>
    <t>benefit obligation</t>
  </si>
  <si>
    <t xml:space="preserve">Income tax on item that will not be </t>
  </si>
  <si>
    <t>reclassified to profit or loss</t>
  </si>
  <si>
    <t xml:space="preserve">Other comprehensive income </t>
  </si>
  <si>
    <t>Other comprehensive income</t>
  </si>
  <si>
    <t>(expense) for the year, net of tax</t>
  </si>
  <si>
    <t xml:space="preserve">Addition of non controlling interest from </t>
  </si>
  <si>
    <t>investment in subsidiary</t>
  </si>
  <si>
    <t>Other component of equity</t>
  </si>
  <si>
    <t>Bad debt expense</t>
  </si>
  <si>
    <t>Payment for investment in subsidiary</t>
  </si>
  <si>
    <t>Purchases of intangible assets</t>
  </si>
  <si>
    <t>Proceeds received from non controlling interest</t>
  </si>
  <si>
    <t>(Reversal) Expected credit loss</t>
  </si>
  <si>
    <t xml:space="preserve">Rental discount </t>
  </si>
  <si>
    <t>- Lease termination</t>
  </si>
  <si>
    <t>- Addition</t>
  </si>
  <si>
    <t xml:space="preserve">Difference from actual payment of </t>
  </si>
  <si>
    <t>provision of decommisioning</t>
  </si>
  <si>
    <t>Other comprehensive income for the year - Remeasurement of</t>
  </si>
  <si>
    <t>employee benefit obligations (net of tax)</t>
  </si>
  <si>
    <t>Net income for the year</t>
  </si>
  <si>
    <t>The accompanying notes on pages 13 to 52 are an integral part of these consolidated and separate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</si>
</sst>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?\ _);_(@_)"/>
    <numFmt numFmtId="166" formatCode="_(* #,##0.00_);_(* \(#,##0.00\);_(* &quot;-&quot;???\ 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1" fillId="0" borderId="0"/>
  </cellStyleXfs>
  <cellXfs count="200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0" fontId="6" fillId="0" borderId="0" xfId="0" quotePrefix="1" applyFont="1" applyFill="1" applyAlignment="1">
      <alignment vertical="center"/>
    </xf>
    <xf numFmtId="165" fontId="6" fillId="2" borderId="0" xfId="1" applyNumberFormat="1" applyFont="1" applyFill="1" applyAlignment="1">
      <alignment vertical="center"/>
    </xf>
    <xf numFmtId="165" fontId="6" fillId="2" borderId="2" xfId="1" applyNumberFormat="1" applyFont="1" applyFill="1" applyBorder="1" applyAlignment="1">
      <alignment vertical="center"/>
    </xf>
    <xf numFmtId="165" fontId="6" fillId="2" borderId="3" xfId="1" applyNumberFormat="1" applyFont="1" applyFill="1" applyBorder="1" applyAlignment="1">
      <alignment vertical="center"/>
    </xf>
    <xf numFmtId="165" fontId="6" fillId="2" borderId="1" xfId="1" applyNumberFormat="1" applyFont="1" applyFill="1" applyBorder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2" borderId="0" xfId="1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65" fontId="6" fillId="2" borderId="0" xfId="0" applyNumberFormat="1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2" fillId="0" borderId="0" xfId="6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65" fontId="2" fillId="2" borderId="0" xfId="6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165" fontId="2" fillId="2" borderId="0" xfId="6" applyNumberFormat="1" applyFont="1" applyFill="1" applyAlignment="1">
      <alignment horizontal="right" vertical="center"/>
    </xf>
    <xf numFmtId="165" fontId="2" fillId="2" borderId="1" xfId="6" applyNumberFormat="1" applyFont="1" applyFill="1" applyBorder="1" applyAlignment="1">
      <alignment horizontal="right" vertical="center"/>
    </xf>
    <xf numFmtId="165" fontId="2" fillId="0" borderId="3" xfId="6" applyNumberFormat="1" applyFont="1" applyFill="1" applyBorder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12" fillId="0" borderId="0" xfId="0" quotePrefix="1" applyNumberFormat="1" applyFont="1" applyFill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0" xfId="1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2" fillId="2" borderId="3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2" borderId="0" xfId="1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left" vertical="center"/>
    </xf>
    <xf numFmtId="165" fontId="2" fillId="0" borderId="1" xfId="6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8" fillId="2" borderId="0" xfId="0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2" borderId="0" xfId="1" applyNumberFormat="1" applyFont="1" applyFill="1" applyAlignment="1">
      <alignment vertical="center"/>
    </xf>
    <xf numFmtId="165" fontId="8" fillId="2" borderId="1" xfId="1" applyNumberFormat="1" applyFont="1" applyFill="1" applyBorder="1" applyAlignment="1">
      <alignment horizontal="left" vertical="center"/>
    </xf>
    <xf numFmtId="165" fontId="8" fillId="2" borderId="2" xfId="0" applyNumberFormat="1" applyFont="1" applyFill="1" applyBorder="1" applyAlignment="1">
      <alignment vertical="center"/>
    </xf>
    <xf numFmtId="165" fontId="8" fillId="2" borderId="0" xfId="0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165" fontId="8" fillId="2" borderId="0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165" fontId="8" fillId="2" borderId="3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165" fontId="8" fillId="0" borderId="1" xfId="1" applyNumberFormat="1" applyFont="1" applyFill="1" applyBorder="1" applyAlignment="1">
      <alignment horizontal="left" vertical="center"/>
    </xf>
    <xf numFmtId="165" fontId="8" fillId="0" borderId="2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horizontal="left" vertical="center"/>
    </xf>
    <xf numFmtId="165" fontId="8" fillId="0" borderId="2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3" borderId="0" xfId="0" applyNumberFormat="1" applyFont="1" applyFill="1" applyAlignment="1">
      <alignment horizontal="left" vertical="center"/>
    </xf>
    <xf numFmtId="165" fontId="6" fillId="3" borderId="1" xfId="1" applyNumberFormat="1" applyFont="1" applyFill="1" applyBorder="1" applyAlignment="1">
      <alignment vertical="center"/>
    </xf>
    <xf numFmtId="165" fontId="6" fillId="3" borderId="3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3" borderId="3" xfId="6" applyNumberFormat="1" applyFont="1" applyFill="1" applyBorder="1" applyAlignment="1">
      <alignment horizontal="right" vertical="center"/>
    </xf>
    <xf numFmtId="165" fontId="8" fillId="2" borderId="2" xfId="1" applyNumberFormat="1" applyFont="1" applyFill="1" applyBorder="1" applyAlignment="1">
      <alignment vertical="center"/>
    </xf>
    <xf numFmtId="165" fontId="8" fillId="2" borderId="3" xfId="1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6" fillId="2" borderId="0" xfId="1" applyNumberFormat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>
      <alignment horizontal="left" vertical="center"/>
    </xf>
    <xf numFmtId="165" fontId="6" fillId="2" borderId="0" xfId="1" applyNumberFormat="1" applyFont="1" applyFill="1" applyAlignment="1">
      <alignment horizontal="left" vertical="center"/>
    </xf>
    <xf numFmtId="165" fontId="6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justify" vertical="center"/>
    </xf>
    <xf numFmtId="165" fontId="9" fillId="0" borderId="0" xfId="0" quotePrefix="1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2" fillId="0" borderId="1" xfId="0" quotePrefix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2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left" vertical="center"/>
    </xf>
    <xf numFmtId="165" fontId="2" fillId="0" borderId="0" xfId="1" applyNumberFormat="1" applyFont="1" applyFill="1" applyAlignment="1">
      <alignment horizontal="left" vertical="center"/>
    </xf>
    <xf numFmtId="165" fontId="2" fillId="0" borderId="1" xfId="1" applyNumberFormat="1" applyFont="1" applyFill="1" applyBorder="1" applyAlignment="1">
      <alignment horizontal="left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5" fontId="6" fillId="0" borderId="0" xfId="1" applyNumberFormat="1" applyFont="1" applyFill="1" applyAlignment="1">
      <alignment horizontal="center" vertical="center"/>
    </xf>
    <xf numFmtId="165" fontId="6" fillId="2" borderId="0" xfId="1" applyNumberFormat="1" applyFont="1" applyFill="1" applyAlignment="1">
      <alignment horizontal="center" vertical="center"/>
    </xf>
    <xf numFmtId="165" fontId="6" fillId="2" borderId="3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Alignment="1">
      <alignment horizontal="left" vertical="center"/>
    </xf>
    <xf numFmtId="165" fontId="5" fillId="0" borderId="0" xfId="1" applyNumberFormat="1" applyFont="1" applyFill="1" applyBorder="1" applyAlignment="1">
      <alignment horizontal="left" vertical="center"/>
    </xf>
    <xf numFmtId="165" fontId="5" fillId="0" borderId="0" xfId="1" applyNumberFormat="1" applyFont="1" applyFill="1" applyAlignment="1">
      <alignment horizontal="left" vertical="center"/>
    </xf>
    <xf numFmtId="165" fontId="5" fillId="2" borderId="1" xfId="1" applyNumberFormat="1" applyFont="1" applyFill="1" applyBorder="1" applyAlignment="1">
      <alignment horizontal="left" vertical="center"/>
    </xf>
    <xf numFmtId="165" fontId="5" fillId="0" borderId="1" xfId="1" applyNumberFormat="1" applyFont="1" applyFill="1" applyBorder="1" applyAlignment="1">
      <alignment horizontal="left" vertical="center"/>
    </xf>
    <xf numFmtId="165" fontId="5" fillId="2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2" borderId="0" xfId="1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165" fontId="5" fillId="2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6" fontId="5" fillId="2" borderId="3" xfId="1" applyNumberFormat="1" applyFont="1" applyFill="1" applyBorder="1" applyAlignment="1">
      <alignment horizontal="left" vertical="center"/>
    </xf>
    <xf numFmtId="166" fontId="5" fillId="0" borderId="3" xfId="1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5" fontId="1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0" fontId="2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justify" vertical="center"/>
    </xf>
    <xf numFmtId="165" fontId="7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</cellXfs>
  <cellStyles count="8">
    <cellStyle name="Comma" xfId="1" builtinId="3"/>
    <cellStyle name="Comma 2 3" xfId="4" xr:uid="{00000000-0005-0000-0000-000001000000}"/>
    <cellStyle name="Comma 3" xfId="5" xr:uid="{00000000-0005-0000-0000-000002000000}"/>
    <cellStyle name="Comma_Akara_3 years FS_Eng_v 19 March" xfId="6" xr:uid="{3B0E17B7-61F1-4FA4-84F3-E21EBB66051D}"/>
    <cellStyle name="Normal" xfId="0" builtinId="0"/>
    <cellStyle name="Normal 2" xfId="2" xr:uid="{00000000-0005-0000-0000-000004000000}"/>
    <cellStyle name="Normal 3 2" xfId="3" xr:uid="{00000000-0005-0000-0000-000005000000}"/>
    <cellStyle name="Normal 6" xfId="7" xr:uid="{F18A7269-A5E9-4B75-8591-18F10B4976C0}"/>
  </cellStyles>
  <dxfs count="0"/>
  <tableStyles count="0" defaultTableStyle="TableStyleMedium2" defaultPivotStyle="PivotStyleLight16"/>
  <colors>
    <mruColors>
      <color rgb="FFFAFAFA"/>
      <color rgb="FFFFFFFF"/>
      <color rgb="FFF8F8F8"/>
      <color rgb="FFCC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4"/>
  <sheetViews>
    <sheetView topLeftCell="A76" zoomScale="115" zoomScaleNormal="115" zoomScaleSheetLayoutView="130" workbookViewId="0">
      <selection activeCell="H93" sqref="H93"/>
    </sheetView>
  </sheetViews>
  <sheetFormatPr defaultColWidth="8.7109375" defaultRowHeight="16.149999999999999" customHeight="1"/>
  <cols>
    <col min="1" max="2" width="1.5703125" style="26" customWidth="1"/>
    <col min="3" max="3" width="31.28515625" style="26" customWidth="1"/>
    <col min="4" max="4" width="5.5703125" style="28" customWidth="1"/>
    <col min="5" max="5" width="0.7109375" style="26" customWidth="1"/>
    <col min="6" max="6" width="11.7109375" style="38" customWidth="1"/>
    <col min="7" max="7" width="0.7109375" style="38" customWidth="1"/>
    <col min="8" max="8" width="11.7109375" style="38" customWidth="1"/>
    <col min="9" max="9" width="0.7109375" style="38" customWidth="1"/>
    <col min="10" max="10" width="11.7109375" style="38" customWidth="1"/>
    <col min="11" max="11" width="0.7109375" style="38" customWidth="1"/>
    <col min="12" max="12" width="11.7109375" style="38" customWidth="1"/>
    <col min="13" max="13" width="13.28515625" style="26" customWidth="1"/>
    <col min="14" max="16384" width="8.7109375" style="26"/>
  </cols>
  <sheetData>
    <row r="1" spans="1:12" ht="16.5" customHeight="1">
      <c r="A1" s="31" t="s">
        <v>105</v>
      </c>
    </row>
    <row r="2" spans="1:12" ht="16.5" customHeight="1">
      <c r="A2" s="31" t="s">
        <v>0</v>
      </c>
    </row>
    <row r="3" spans="1:12" ht="16.5" customHeight="1">
      <c r="A3" s="143" t="s">
        <v>197</v>
      </c>
      <c r="B3" s="52"/>
      <c r="C3" s="52"/>
      <c r="D3" s="144"/>
      <c r="E3" s="52"/>
      <c r="F3" s="39"/>
      <c r="G3" s="39"/>
      <c r="H3" s="39"/>
      <c r="I3" s="39"/>
      <c r="J3" s="39"/>
      <c r="K3" s="39"/>
      <c r="L3" s="39"/>
    </row>
    <row r="4" spans="1:12" ht="16.5" customHeight="1"/>
    <row r="5" spans="1:12" ht="16.5" customHeight="1"/>
    <row r="6" spans="1:12" ht="16.5" customHeight="1">
      <c r="F6" s="186" t="s">
        <v>1</v>
      </c>
      <c r="G6" s="186"/>
      <c r="H6" s="186"/>
      <c r="I6" s="74"/>
      <c r="J6" s="186" t="s">
        <v>2</v>
      </c>
      <c r="K6" s="186"/>
      <c r="L6" s="186"/>
    </row>
    <row r="7" spans="1:12" ht="16.5" customHeight="1">
      <c r="F7" s="187" t="s">
        <v>64</v>
      </c>
      <c r="G7" s="187"/>
      <c r="H7" s="187"/>
      <c r="I7" s="74"/>
      <c r="J7" s="187" t="s">
        <v>64</v>
      </c>
      <c r="K7" s="187"/>
      <c r="L7" s="187"/>
    </row>
    <row r="8" spans="1:12" ht="16.5" customHeight="1">
      <c r="F8" s="40" t="s">
        <v>198</v>
      </c>
      <c r="G8" s="74"/>
      <c r="H8" s="40" t="s">
        <v>159</v>
      </c>
      <c r="I8" s="74"/>
      <c r="J8" s="40" t="s">
        <v>198</v>
      </c>
      <c r="K8" s="74"/>
      <c r="L8" s="40" t="s">
        <v>159</v>
      </c>
    </row>
    <row r="9" spans="1:12" ht="16.5" customHeight="1">
      <c r="D9" s="75" t="s">
        <v>3</v>
      </c>
      <c r="F9" s="41" t="s">
        <v>28</v>
      </c>
      <c r="G9" s="74"/>
      <c r="H9" s="41" t="s">
        <v>28</v>
      </c>
      <c r="I9" s="74"/>
      <c r="J9" s="41" t="s">
        <v>28</v>
      </c>
      <c r="K9" s="74"/>
      <c r="L9" s="41" t="s">
        <v>28</v>
      </c>
    </row>
    <row r="10" spans="1:12" ht="16.5" customHeight="1">
      <c r="F10" s="42"/>
      <c r="G10" s="60"/>
      <c r="H10" s="60"/>
      <c r="I10" s="60"/>
      <c r="J10" s="42"/>
      <c r="K10" s="60"/>
      <c r="L10" s="60"/>
    </row>
    <row r="11" spans="1:12" ht="16.5" customHeight="1">
      <c r="A11" s="31" t="s">
        <v>4</v>
      </c>
      <c r="F11" s="43"/>
      <c r="J11" s="43"/>
    </row>
    <row r="12" spans="1:12" ht="16.5" customHeight="1">
      <c r="F12" s="43"/>
      <c r="J12" s="43"/>
    </row>
    <row r="13" spans="1:12" ht="16.5" customHeight="1">
      <c r="A13" s="31" t="s">
        <v>5</v>
      </c>
      <c r="F13" s="43"/>
      <c r="J13" s="43"/>
    </row>
    <row r="14" spans="1:12" ht="16.5" customHeight="1">
      <c r="F14" s="43"/>
      <c r="J14" s="43"/>
    </row>
    <row r="15" spans="1:12" ht="16.5" customHeight="1">
      <c r="A15" s="26" t="s">
        <v>6</v>
      </c>
      <c r="D15" s="28">
        <v>10</v>
      </c>
      <c r="F15" s="43">
        <v>850659889</v>
      </c>
      <c r="G15" s="151"/>
      <c r="H15" s="162">
        <v>667918864</v>
      </c>
      <c r="I15" s="151"/>
      <c r="J15" s="163">
        <v>746864670</v>
      </c>
      <c r="K15" s="151"/>
      <c r="L15" s="162">
        <v>613027477</v>
      </c>
    </row>
    <row r="16" spans="1:12" ht="16.5" customHeight="1">
      <c r="A16" s="26" t="s">
        <v>113</v>
      </c>
      <c r="F16" s="37"/>
      <c r="G16" s="54"/>
      <c r="H16" s="54"/>
      <c r="I16" s="54"/>
      <c r="J16" s="37"/>
      <c r="K16" s="54"/>
      <c r="L16" s="54"/>
    </row>
    <row r="17" spans="1:12" ht="16.5" customHeight="1">
      <c r="B17" s="26" t="s">
        <v>114</v>
      </c>
      <c r="D17" s="28">
        <v>11</v>
      </c>
      <c r="F17" s="163">
        <v>228473019</v>
      </c>
      <c r="G17" s="151"/>
      <c r="H17" s="162">
        <v>303149445</v>
      </c>
      <c r="I17" s="151"/>
      <c r="J17" s="163">
        <v>228473019</v>
      </c>
      <c r="K17" s="151"/>
      <c r="L17" s="162">
        <v>303149445</v>
      </c>
    </row>
    <row r="18" spans="1:12" ht="16.5" customHeight="1">
      <c r="A18" s="26" t="s">
        <v>82</v>
      </c>
      <c r="D18" s="28">
        <v>12</v>
      </c>
      <c r="F18" s="163">
        <v>20247466</v>
      </c>
      <c r="G18" s="151"/>
      <c r="H18" s="162">
        <v>11409147</v>
      </c>
      <c r="I18" s="151"/>
      <c r="J18" s="163">
        <v>5863321</v>
      </c>
      <c r="K18" s="151"/>
      <c r="L18" s="162">
        <v>2926890</v>
      </c>
    </row>
    <row r="19" spans="1:12" ht="16.5" customHeight="1">
      <c r="A19" s="26" t="s">
        <v>63</v>
      </c>
      <c r="D19" s="28">
        <v>13</v>
      </c>
      <c r="F19" s="152">
        <v>48664477</v>
      </c>
      <c r="G19" s="151"/>
      <c r="H19" s="153">
        <v>34071584</v>
      </c>
      <c r="I19" s="151"/>
      <c r="J19" s="152">
        <v>23783455</v>
      </c>
      <c r="K19" s="151"/>
      <c r="L19" s="153">
        <v>21749200</v>
      </c>
    </row>
    <row r="20" spans="1:12" ht="16.5" customHeight="1">
      <c r="F20" s="44"/>
      <c r="G20" s="54"/>
      <c r="H20" s="61"/>
      <c r="I20" s="54"/>
      <c r="J20" s="44"/>
      <c r="K20" s="54"/>
      <c r="L20" s="61"/>
    </row>
    <row r="21" spans="1:12" ht="16.5" customHeight="1">
      <c r="A21" s="31" t="s">
        <v>7</v>
      </c>
      <c r="F21" s="45">
        <f>SUM(F15:F20)</f>
        <v>1148044851</v>
      </c>
      <c r="G21" s="54"/>
      <c r="H21" s="39">
        <f>SUM(H15:H20)</f>
        <v>1016549040</v>
      </c>
      <c r="I21" s="54"/>
      <c r="J21" s="45">
        <f>SUM(J15:J19)</f>
        <v>1004984465</v>
      </c>
      <c r="K21" s="54"/>
      <c r="L21" s="39">
        <f>SUM(L15:L20)</f>
        <v>940853012</v>
      </c>
    </row>
    <row r="22" spans="1:12" ht="16.5" customHeight="1">
      <c r="F22" s="43"/>
      <c r="G22" s="54"/>
      <c r="I22" s="54"/>
      <c r="J22" s="43"/>
      <c r="K22" s="54"/>
    </row>
    <row r="23" spans="1:12" ht="16.5" customHeight="1">
      <c r="A23" s="31" t="s">
        <v>8</v>
      </c>
      <c r="F23" s="43"/>
      <c r="I23" s="54"/>
      <c r="J23" s="43"/>
      <c r="K23" s="54"/>
    </row>
    <row r="24" spans="1:12" ht="16.5" customHeight="1">
      <c r="F24" s="43"/>
      <c r="J24" s="43"/>
    </row>
    <row r="25" spans="1:12" ht="16.5" customHeight="1">
      <c r="A25" s="26" t="s">
        <v>83</v>
      </c>
      <c r="D25" s="28">
        <v>14</v>
      </c>
      <c r="F25" s="148">
        <v>0</v>
      </c>
      <c r="G25" s="151"/>
      <c r="H25" s="149">
        <v>0</v>
      </c>
      <c r="I25" s="151"/>
      <c r="J25" s="163">
        <v>230866208</v>
      </c>
      <c r="K25" s="151"/>
      <c r="L25" s="162">
        <v>206866208</v>
      </c>
    </row>
    <row r="26" spans="1:12" ht="16.5" customHeight="1">
      <c r="A26" s="26" t="s">
        <v>115</v>
      </c>
      <c r="D26" s="28">
        <v>15</v>
      </c>
      <c r="F26" s="163">
        <v>150458965</v>
      </c>
      <c r="G26" s="151"/>
      <c r="H26" s="162">
        <v>162854265</v>
      </c>
      <c r="I26" s="151"/>
      <c r="J26" s="163">
        <v>139256419</v>
      </c>
      <c r="K26" s="151"/>
      <c r="L26" s="162">
        <v>154691369</v>
      </c>
    </row>
    <row r="27" spans="1:12" ht="16.5" customHeight="1">
      <c r="A27" s="26" t="s">
        <v>116</v>
      </c>
      <c r="D27" s="28">
        <v>16</v>
      </c>
      <c r="F27" s="163">
        <v>87125878</v>
      </c>
      <c r="G27" s="151"/>
      <c r="H27" s="162">
        <v>92636204</v>
      </c>
      <c r="I27" s="151"/>
      <c r="J27" s="163">
        <v>78475961</v>
      </c>
      <c r="K27" s="151"/>
      <c r="L27" s="162">
        <v>86267528</v>
      </c>
    </row>
    <row r="28" spans="1:12" ht="16.5" customHeight="1">
      <c r="A28" s="26" t="s">
        <v>61</v>
      </c>
      <c r="D28" s="28">
        <v>17</v>
      </c>
      <c r="F28" s="163">
        <v>7382992</v>
      </c>
      <c r="G28" s="151"/>
      <c r="H28" s="162">
        <v>7133870</v>
      </c>
      <c r="I28" s="151"/>
      <c r="J28" s="163">
        <v>5602126</v>
      </c>
      <c r="K28" s="151"/>
      <c r="L28" s="162">
        <v>5307826</v>
      </c>
    </row>
    <row r="29" spans="1:12" ht="16.5" customHeight="1">
      <c r="A29" s="26" t="s">
        <v>110</v>
      </c>
      <c r="D29" s="28">
        <v>18</v>
      </c>
      <c r="F29" s="148">
        <v>5632785</v>
      </c>
      <c r="G29" s="151"/>
      <c r="H29" s="149">
        <v>5760394</v>
      </c>
      <c r="I29" s="151"/>
      <c r="J29" s="16">
        <v>4506781</v>
      </c>
      <c r="K29" s="151"/>
      <c r="L29" s="8">
        <v>4466367</v>
      </c>
    </row>
    <row r="30" spans="1:12" ht="16.5" customHeight="1">
      <c r="A30" s="26" t="s">
        <v>9</v>
      </c>
      <c r="F30" s="152">
        <v>14042475</v>
      </c>
      <c r="G30" s="151"/>
      <c r="H30" s="153">
        <v>11749543</v>
      </c>
      <c r="I30" s="151"/>
      <c r="J30" s="152">
        <v>12159701</v>
      </c>
      <c r="K30" s="151"/>
      <c r="L30" s="153">
        <v>10368208</v>
      </c>
    </row>
    <row r="31" spans="1:12" ht="16.5" customHeight="1">
      <c r="F31" s="49"/>
      <c r="G31" s="54"/>
      <c r="H31" s="65"/>
      <c r="I31" s="54"/>
      <c r="J31" s="49"/>
      <c r="K31" s="54"/>
      <c r="L31" s="65"/>
    </row>
    <row r="32" spans="1:12" ht="16.5" customHeight="1">
      <c r="A32" s="31" t="s">
        <v>10</v>
      </c>
      <c r="F32" s="50">
        <f>SUM(F25:F31)</f>
        <v>264643095</v>
      </c>
      <c r="G32" s="54"/>
      <c r="H32" s="66">
        <f>SUM(H25:H31)</f>
        <v>280134276</v>
      </c>
      <c r="I32" s="54"/>
      <c r="J32" s="48">
        <f>SUM(J25:J30)</f>
        <v>470867196</v>
      </c>
      <c r="K32" s="54"/>
      <c r="L32" s="64">
        <f>SUM(L25:L30)</f>
        <v>467967506</v>
      </c>
    </row>
    <row r="33" spans="1:12" ht="16.5" customHeight="1">
      <c r="F33" s="49"/>
      <c r="G33" s="54"/>
      <c r="H33" s="65"/>
      <c r="I33" s="54"/>
      <c r="J33" s="49"/>
      <c r="K33" s="54"/>
      <c r="L33" s="65"/>
    </row>
    <row r="34" spans="1:12" ht="16.5" customHeight="1" thickBot="1">
      <c r="A34" s="31" t="s">
        <v>11</v>
      </c>
      <c r="F34" s="51">
        <f>SUM(F21,F32)</f>
        <v>1412687946</v>
      </c>
      <c r="G34" s="54"/>
      <c r="H34" s="67">
        <f>SUM(H21,H32)</f>
        <v>1296683316</v>
      </c>
      <c r="I34" s="54"/>
      <c r="J34" s="51">
        <f>SUM(J21,J32)</f>
        <v>1475851661</v>
      </c>
      <c r="K34" s="54"/>
      <c r="L34" s="67">
        <f>SUM(L21,L32)</f>
        <v>1408820518</v>
      </c>
    </row>
    <row r="35" spans="1:12" ht="16.149999999999999" customHeight="1" thickTop="1"/>
    <row r="40" spans="1:12" ht="22.5" customHeight="1"/>
    <row r="41" spans="1:12" ht="19.5" customHeight="1"/>
    <row r="42" spans="1:12" ht="16.149999999999999" customHeight="1">
      <c r="C42" s="26" t="s">
        <v>119</v>
      </c>
      <c r="D42" s="26"/>
      <c r="E42" s="182"/>
      <c r="H42" s="26" t="s">
        <v>119</v>
      </c>
      <c r="I42" s="26"/>
    </row>
    <row r="43" spans="1:12" ht="16.350000000000001" customHeight="1">
      <c r="C43" s="28" t="s">
        <v>174</v>
      </c>
      <c r="H43" s="185" t="s">
        <v>173</v>
      </c>
      <c r="I43" s="185"/>
      <c r="J43" s="185"/>
      <c r="K43" s="185"/>
      <c r="L43" s="185"/>
    </row>
    <row r="44" spans="1:12" ht="16.350000000000001" customHeight="1"/>
    <row r="45" spans="1:12" ht="16.350000000000001" customHeight="1"/>
    <row r="46" spans="1:12" ht="16.350000000000001" customHeight="1"/>
    <row r="47" spans="1:12" ht="6" customHeight="1"/>
    <row r="48" spans="1:12" ht="21.95" customHeight="1">
      <c r="A48" s="52" t="s">
        <v>225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</row>
    <row r="49" spans="1:12" ht="16.5" customHeight="1">
      <c r="A49" s="31" t="s">
        <v>105</v>
      </c>
    </row>
    <row r="50" spans="1:12" ht="16.5" customHeight="1">
      <c r="A50" s="145" t="s">
        <v>0</v>
      </c>
      <c r="B50" s="146"/>
      <c r="C50" s="146"/>
      <c r="D50" s="147"/>
      <c r="E50" s="146"/>
      <c r="F50" s="53"/>
      <c r="G50" s="53"/>
      <c r="H50" s="53"/>
      <c r="I50" s="53"/>
      <c r="J50" s="53"/>
      <c r="K50" s="53"/>
      <c r="L50" s="53"/>
    </row>
    <row r="51" spans="1:12" ht="16.5" customHeight="1">
      <c r="A51" s="143" t="str">
        <f>A3</f>
        <v>As at 31 December 2022</v>
      </c>
      <c r="B51" s="52"/>
      <c r="C51" s="52"/>
      <c r="D51" s="144"/>
      <c r="E51" s="52"/>
      <c r="F51" s="39"/>
      <c r="G51" s="39"/>
      <c r="H51" s="39"/>
      <c r="I51" s="39"/>
      <c r="J51" s="39"/>
      <c r="K51" s="39"/>
      <c r="L51" s="39"/>
    </row>
    <row r="52" spans="1:12" ht="16.5" customHeight="1"/>
    <row r="53" spans="1:12" ht="16.5" customHeight="1"/>
    <row r="54" spans="1:12" ht="16.5" customHeight="1">
      <c r="F54" s="186" t="s">
        <v>1</v>
      </c>
      <c r="G54" s="186"/>
      <c r="H54" s="186"/>
      <c r="J54" s="186" t="s">
        <v>2</v>
      </c>
      <c r="K54" s="186"/>
      <c r="L54" s="186"/>
    </row>
    <row r="55" spans="1:12" ht="16.5" customHeight="1">
      <c r="F55" s="187" t="s">
        <v>64</v>
      </c>
      <c r="G55" s="187"/>
      <c r="H55" s="187"/>
      <c r="I55" s="74"/>
      <c r="J55" s="187" t="s">
        <v>64</v>
      </c>
      <c r="K55" s="187"/>
      <c r="L55" s="187"/>
    </row>
    <row r="56" spans="1:12" ht="16.5" customHeight="1">
      <c r="F56" s="40" t="s">
        <v>198</v>
      </c>
      <c r="G56" s="74"/>
      <c r="H56" s="40" t="s">
        <v>159</v>
      </c>
      <c r="I56" s="74"/>
      <c r="J56" s="40" t="s">
        <v>198</v>
      </c>
      <c r="K56" s="74"/>
      <c r="L56" s="40" t="s">
        <v>159</v>
      </c>
    </row>
    <row r="57" spans="1:12" ht="16.5" customHeight="1">
      <c r="D57" s="75" t="s">
        <v>3</v>
      </c>
      <c r="F57" s="41" t="s">
        <v>28</v>
      </c>
      <c r="G57" s="74"/>
      <c r="H57" s="41" t="s">
        <v>28</v>
      </c>
      <c r="I57" s="74"/>
      <c r="J57" s="41" t="s">
        <v>28</v>
      </c>
      <c r="K57" s="74"/>
      <c r="L57" s="41" t="s">
        <v>28</v>
      </c>
    </row>
    <row r="58" spans="1:12" ht="16.5" customHeight="1">
      <c r="F58" s="43"/>
      <c r="J58" s="43"/>
    </row>
    <row r="59" spans="1:12" ht="16.5" customHeight="1">
      <c r="A59" s="31" t="s">
        <v>74</v>
      </c>
      <c r="F59" s="43"/>
      <c r="J59" s="43"/>
    </row>
    <row r="60" spans="1:12" ht="16.5" customHeight="1">
      <c r="F60" s="43"/>
      <c r="J60" s="43"/>
    </row>
    <row r="61" spans="1:12" ht="16.5" customHeight="1">
      <c r="A61" s="31" t="s">
        <v>12</v>
      </c>
      <c r="F61" s="43"/>
      <c r="J61" s="43"/>
    </row>
    <row r="62" spans="1:12" ht="16.5" customHeight="1">
      <c r="A62" s="31"/>
      <c r="F62" s="43"/>
      <c r="J62" s="43"/>
    </row>
    <row r="63" spans="1:12" ht="16.5" customHeight="1">
      <c r="A63" s="26" t="s">
        <v>84</v>
      </c>
      <c r="D63" s="28">
        <v>19</v>
      </c>
      <c r="F63" s="163">
        <v>66353830</v>
      </c>
      <c r="G63" s="151"/>
      <c r="H63" s="162">
        <v>62750197</v>
      </c>
      <c r="I63" s="136"/>
      <c r="J63" s="163">
        <v>53805043</v>
      </c>
      <c r="K63" s="151"/>
      <c r="L63" s="162">
        <v>57944303</v>
      </c>
    </row>
    <row r="64" spans="1:12" ht="16.5" customHeight="1">
      <c r="A64" s="26" t="s">
        <v>117</v>
      </c>
      <c r="D64" s="28">
        <v>20</v>
      </c>
      <c r="F64" s="163">
        <v>13781895</v>
      </c>
      <c r="G64" s="151"/>
      <c r="H64" s="162">
        <v>14614429</v>
      </c>
      <c r="I64" s="136"/>
      <c r="J64" s="148">
        <v>12678541</v>
      </c>
      <c r="K64" s="149"/>
      <c r="L64" s="149">
        <v>13774612</v>
      </c>
    </row>
    <row r="65" spans="1:12" ht="16.5" customHeight="1">
      <c r="A65" s="26" t="s">
        <v>85</v>
      </c>
      <c r="F65" s="163">
        <v>17691239</v>
      </c>
      <c r="G65" s="151"/>
      <c r="H65" s="162">
        <v>11780422</v>
      </c>
      <c r="I65" s="136"/>
      <c r="J65" s="163">
        <v>15469007</v>
      </c>
      <c r="K65" s="151"/>
      <c r="L65" s="162">
        <v>10538336</v>
      </c>
    </row>
    <row r="66" spans="1:12" ht="16.5" customHeight="1">
      <c r="A66" s="26" t="s">
        <v>13</v>
      </c>
      <c r="F66" s="163">
        <v>1304887</v>
      </c>
      <c r="G66" s="151"/>
      <c r="H66" s="162">
        <v>1047185</v>
      </c>
      <c r="I66" s="136"/>
      <c r="J66" s="163">
        <v>1054665</v>
      </c>
      <c r="K66" s="151"/>
      <c r="L66" s="162">
        <v>897548</v>
      </c>
    </row>
    <row r="67" spans="1:12" ht="16.5" customHeight="1">
      <c r="F67" s="49"/>
      <c r="G67" s="54"/>
      <c r="H67" s="65"/>
      <c r="I67" s="54"/>
      <c r="J67" s="49"/>
      <c r="K67" s="54"/>
      <c r="L67" s="65"/>
    </row>
    <row r="68" spans="1:12" ht="16.5" customHeight="1">
      <c r="A68" s="31" t="s">
        <v>14</v>
      </c>
      <c r="F68" s="50">
        <f>SUM(F63:F66)</f>
        <v>99131851</v>
      </c>
      <c r="G68" s="54"/>
      <c r="H68" s="66">
        <f>SUM(H63:H66)</f>
        <v>90192233</v>
      </c>
      <c r="I68" s="54"/>
      <c r="J68" s="50">
        <f>SUM(J63:J66)</f>
        <v>83007256</v>
      </c>
      <c r="K68" s="54"/>
      <c r="L68" s="66">
        <f>SUM(L63:L66)</f>
        <v>83154799</v>
      </c>
    </row>
    <row r="69" spans="1:12" ht="16.5" customHeight="1">
      <c r="F69" s="37"/>
      <c r="G69" s="54"/>
      <c r="H69" s="54"/>
      <c r="I69" s="54"/>
      <c r="J69" s="37"/>
      <c r="K69" s="54"/>
      <c r="L69" s="54"/>
    </row>
    <row r="70" spans="1:12" ht="16.5" customHeight="1">
      <c r="A70" s="31" t="s">
        <v>15</v>
      </c>
      <c r="F70" s="37"/>
      <c r="G70" s="54"/>
      <c r="H70" s="54"/>
      <c r="I70" s="54"/>
      <c r="J70" s="37"/>
      <c r="K70" s="54"/>
      <c r="L70" s="54"/>
    </row>
    <row r="71" spans="1:12" ht="16.5" customHeight="1">
      <c r="F71" s="37"/>
      <c r="G71" s="54"/>
      <c r="H71" s="54"/>
      <c r="I71" s="54"/>
      <c r="J71" s="37"/>
      <c r="K71" s="54"/>
      <c r="L71" s="54"/>
    </row>
    <row r="72" spans="1:12" ht="16.5" customHeight="1">
      <c r="A72" s="26" t="s">
        <v>118</v>
      </c>
      <c r="D72" s="28">
        <v>20</v>
      </c>
      <c r="F72" s="163">
        <v>72543812</v>
      </c>
      <c r="G72" s="151"/>
      <c r="H72" s="162">
        <v>79652089</v>
      </c>
      <c r="I72" s="136"/>
      <c r="J72" s="163">
        <v>65207561</v>
      </c>
      <c r="K72" s="151"/>
      <c r="L72" s="162">
        <v>73768773</v>
      </c>
    </row>
    <row r="73" spans="1:12" ht="16.5" customHeight="1">
      <c r="A73" s="26" t="s">
        <v>16</v>
      </c>
      <c r="D73" s="28">
        <v>21</v>
      </c>
      <c r="F73" s="148">
        <v>17479645</v>
      </c>
      <c r="G73" s="149">
        <v>0</v>
      </c>
      <c r="H73" s="149">
        <v>18670395</v>
      </c>
      <c r="I73" s="149">
        <v>0</v>
      </c>
      <c r="J73" s="148">
        <v>16316155</v>
      </c>
      <c r="K73" s="149">
        <v>0</v>
      </c>
      <c r="L73" s="149">
        <v>17320973</v>
      </c>
    </row>
    <row r="74" spans="1:12" ht="16.5" customHeight="1">
      <c r="A74" s="26" t="s">
        <v>53</v>
      </c>
      <c r="D74" s="28">
        <v>22</v>
      </c>
      <c r="F74" s="148">
        <v>13292343</v>
      </c>
      <c r="G74" s="149"/>
      <c r="H74" s="149">
        <v>12088249</v>
      </c>
      <c r="I74" s="149"/>
      <c r="J74" s="148">
        <v>10516882</v>
      </c>
      <c r="K74" s="149"/>
      <c r="L74" s="149">
        <v>10154953</v>
      </c>
    </row>
    <row r="75" spans="1:12" ht="16.5" customHeight="1">
      <c r="F75" s="49"/>
      <c r="G75" s="54"/>
      <c r="H75" s="65"/>
      <c r="I75" s="54"/>
      <c r="J75" s="49"/>
      <c r="K75" s="54"/>
      <c r="L75" s="65"/>
    </row>
    <row r="76" spans="1:12" ht="16.5" customHeight="1">
      <c r="A76" s="31" t="s">
        <v>17</v>
      </c>
      <c r="F76" s="50">
        <f>SUM(F72:F75)</f>
        <v>103315800</v>
      </c>
      <c r="G76" s="68"/>
      <c r="H76" s="66">
        <f>SUM(H72:H75)</f>
        <v>110410733</v>
      </c>
      <c r="I76" s="68"/>
      <c r="J76" s="50">
        <f>SUM(J72:J75)</f>
        <v>92040598</v>
      </c>
      <c r="K76" s="68"/>
      <c r="L76" s="66">
        <f>SUM(L72:L75)</f>
        <v>101244699</v>
      </c>
    </row>
    <row r="77" spans="1:12" ht="16.5" customHeight="1">
      <c r="F77" s="49"/>
      <c r="G77" s="68"/>
      <c r="H77" s="65"/>
      <c r="I77" s="68"/>
      <c r="J77" s="49"/>
      <c r="K77" s="68"/>
      <c r="L77" s="65"/>
    </row>
    <row r="78" spans="1:12" ht="16.5" customHeight="1">
      <c r="A78" s="31" t="s">
        <v>18</v>
      </c>
      <c r="F78" s="50">
        <f>SUM(F68,F76)</f>
        <v>202447651</v>
      </c>
      <c r="G78" s="54"/>
      <c r="H78" s="66">
        <f>SUM(H68,H76)</f>
        <v>200602966</v>
      </c>
      <c r="I78" s="54"/>
      <c r="J78" s="50">
        <f>SUM(J68,J76)</f>
        <v>175047854</v>
      </c>
      <c r="K78" s="54"/>
      <c r="L78" s="66">
        <f>SUM(L68,L76)</f>
        <v>184399498</v>
      </c>
    </row>
    <row r="79" spans="1:12" ht="16.149999999999999" customHeight="1">
      <c r="F79" s="54"/>
      <c r="G79" s="54"/>
      <c r="H79" s="54"/>
      <c r="I79" s="54"/>
      <c r="J79" s="54"/>
      <c r="K79" s="54"/>
      <c r="L79" s="54"/>
    </row>
    <row r="80" spans="1:12" ht="16.149999999999999" customHeight="1">
      <c r="F80" s="54"/>
      <c r="G80" s="54"/>
      <c r="H80" s="54"/>
      <c r="I80" s="54"/>
      <c r="J80" s="54"/>
      <c r="K80" s="54"/>
      <c r="L80" s="54"/>
    </row>
    <row r="81" spans="1:12" ht="16.149999999999999" customHeight="1">
      <c r="F81" s="54"/>
      <c r="G81" s="54"/>
      <c r="H81" s="54"/>
      <c r="I81" s="54"/>
      <c r="J81" s="54"/>
      <c r="K81" s="54"/>
      <c r="L81" s="54"/>
    </row>
    <row r="82" spans="1:12" ht="16.149999999999999" customHeight="1">
      <c r="F82" s="54"/>
      <c r="G82" s="54"/>
      <c r="H82" s="54"/>
      <c r="I82" s="54"/>
      <c r="J82" s="54"/>
      <c r="K82" s="54"/>
      <c r="L82" s="54"/>
    </row>
    <row r="83" spans="1:12" ht="16.149999999999999" customHeight="1">
      <c r="F83" s="54"/>
      <c r="G83" s="54"/>
      <c r="H83" s="54"/>
      <c r="I83" s="54"/>
      <c r="J83" s="54"/>
      <c r="K83" s="54"/>
      <c r="L83" s="54"/>
    </row>
    <row r="84" spans="1:12" ht="16.149999999999999" customHeight="1">
      <c r="F84" s="54"/>
      <c r="G84" s="54"/>
      <c r="H84" s="54"/>
      <c r="I84" s="54"/>
      <c r="J84" s="54"/>
      <c r="K84" s="54"/>
      <c r="L84" s="54"/>
    </row>
    <row r="85" spans="1:12" ht="16.149999999999999" customHeight="1">
      <c r="F85" s="54"/>
      <c r="G85" s="54"/>
      <c r="H85" s="54"/>
      <c r="I85" s="54"/>
      <c r="J85" s="54"/>
      <c r="K85" s="54"/>
      <c r="L85" s="54"/>
    </row>
    <row r="86" spans="1:12" ht="16.149999999999999" customHeight="1">
      <c r="F86" s="54"/>
      <c r="G86" s="54"/>
      <c r="H86" s="54"/>
      <c r="I86" s="54"/>
      <c r="J86" s="54"/>
      <c r="K86" s="54"/>
      <c r="L86" s="54"/>
    </row>
    <row r="87" spans="1:12" ht="16.149999999999999" customHeight="1">
      <c r="F87" s="54"/>
      <c r="G87" s="54"/>
      <c r="H87" s="54"/>
      <c r="I87" s="54"/>
      <c r="J87" s="54"/>
      <c r="K87" s="54"/>
      <c r="L87" s="54"/>
    </row>
    <row r="88" spans="1:12" ht="15" customHeight="1">
      <c r="F88" s="54"/>
      <c r="G88" s="54"/>
      <c r="H88" s="54"/>
      <c r="I88" s="54"/>
      <c r="J88" s="54"/>
      <c r="K88" s="54"/>
      <c r="L88" s="54"/>
    </row>
    <row r="89" spans="1:12" ht="17.25" customHeight="1">
      <c r="F89" s="54"/>
      <c r="G89" s="54"/>
      <c r="H89" s="54"/>
      <c r="I89" s="54"/>
      <c r="J89" s="54"/>
      <c r="K89" s="54"/>
      <c r="L89" s="54"/>
    </row>
    <row r="90" spans="1:12" ht="16.149999999999999" customHeight="1">
      <c r="C90" s="26" t="s">
        <v>119</v>
      </c>
      <c r="D90" s="26"/>
      <c r="E90" s="182"/>
      <c r="H90" s="26" t="s">
        <v>119</v>
      </c>
      <c r="I90" s="26"/>
    </row>
    <row r="91" spans="1:12" ht="16.149999999999999" customHeight="1">
      <c r="C91" s="28" t="s">
        <v>174</v>
      </c>
      <c r="H91" s="185" t="s">
        <v>173</v>
      </c>
      <c r="I91" s="185"/>
      <c r="J91" s="185"/>
      <c r="K91" s="185"/>
      <c r="L91" s="185"/>
    </row>
    <row r="92" spans="1:12" ht="16.149999999999999" customHeight="1">
      <c r="F92" s="54"/>
      <c r="G92" s="54"/>
      <c r="H92" s="54"/>
      <c r="I92" s="54"/>
      <c r="J92" s="54"/>
      <c r="K92" s="54"/>
      <c r="L92" s="54"/>
    </row>
    <row r="93" spans="1:12" ht="16.149999999999999" customHeight="1">
      <c r="F93" s="54"/>
      <c r="G93" s="54"/>
      <c r="H93" s="54"/>
      <c r="I93" s="54"/>
      <c r="J93" s="54"/>
      <c r="K93" s="54"/>
      <c r="L93" s="54"/>
    </row>
    <row r="94" spans="1:12" ht="16.149999999999999" customHeight="1">
      <c r="F94" s="54"/>
      <c r="G94" s="54"/>
      <c r="H94" s="54"/>
      <c r="I94" s="54"/>
      <c r="J94" s="54"/>
      <c r="K94" s="54"/>
      <c r="L94" s="54"/>
    </row>
    <row r="95" spans="1:12" ht="17.25" customHeight="1">
      <c r="F95" s="54"/>
      <c r="G95" s="54"/>
      <c r="H95" s="54"/>
      <c r="I95" s="54"/>
      <c r="J95" s="54"/>
      <c r="K95" s="54"/>
      <c r="L95" s="54"/>
    </row>
    <row r="96" spans="1:12" ht="21.95" customHeight="1">
      <c r="A96" s="52" t="str">
        <f>A48</f>
        <v>The accompanying notes on pages 13 to 52 are an integral part of these consolidated and separate financial statements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</row>
    <row r="97" spans="1:12" ht="16.5" customHeight="1">
      <c r="A97" s="31" t="s">
        <v>105</v>
      </c>
    </row>
    <row r="98" spans="1:12" ht="16.5" customHeight="1">
      <c r="A98" s="145" t="s">
        <v>0</v>
      </c>
      <c r="B98" s="146"/>
      <c r="C98" s="146"/>
      <c r="D98" s="147"/>
      <c r="E98" s="146"/>
      <c r="F98" s="53"/>
      <c r="G98" s="53"/>
      <c r="H98" s="53"/>
      <c r="I98" s="53"/>
      <c r="J98" s="53"/>
      <c r="K98" s="53"/>
      <c r="L98" s="53"/>
    </row>
    <row r="99" spans="1:12" ht="16.5" customHeight="1">
      <c r="A99" s="143" t="str">
        <f>A3</f>
        <v>As at 31 December 2022</v>
      </c>
      <c r="B99" s="52"/>
      <c r="C99" s="52"/>
      <c r="D99" s="144"/>
      <c r="E99" s="52"/>
      <c r="F99" s="39"/>
      <c r="G99" s="39"/>
      <c r="H99" s="39"/>
      <c r="I99" s="39"/>
      <c r="J99" s="39"/>
      <c r="K99" s="39"/>
      <c r="L99" s="39"/>
    </row>
    <row r="100" spans="1:12" ht="16.5" customHeight="1"/>
    <row r="101" spans="1:12" ht="16.5" customHeight="1"/>
    <row r="102" spans="1:12" ht="16.5" customHeight="1">
      <c r="F102" s="186" t="s">
        <v>1</v>
      </c>
      <c r="G102" s="186"/>
      <c r="H102" s="186"/>
      <c r="J102" s="186" t="s">
        <v>2</v>
      </c>
      <c r="K102" s="186"/>
      <c r="L102" s="186"/>
    </row>
    <row r="103" spans="1:12" ht="16.5" customHeight="1">
      <c r="F103" s="187" t="s">
        <v>64</v>
      </c>
      <c r="G103" s="187"/>
      <c r="H103" s="187"/>
      <c r="I103" s="74"/>
      <c r="J103" s="187" t="s">
        <v>64</v>
      </c>
      <c r="K103" s="187"/>
      <c r="L103" s="187"/>
    </row>
    <row r="104" spans="1:12" ht="16.5" customHeight="1">
      <c r="F104" s="40" t="s">
        <v>198</v>
      </c>
      <c r="G104" s="74"/>
      <c r="H104" s="40" t="s">
        <v>159</v>
      </c>
      <c r="I104" s="74"/>
      <c r="J104" s="40" t="s">
        <v>198</v>
      </c>
      <c r="K104" s="74"/>
      <c r="L104" s="40" t="s">
        <v>159</v>
      </c>
    </row>
    <row r="105" spans="1:12" ht="16.5" customHeight="1">
      <c r="D105" s="75" t="s">
        <v>3</v>
      </c>
      <c r="F105" s="41" t="s">
        <v>28</v>
      </c>
      <c r="G105" s="74"/>
      <c r="H105" s="41" t="s">
        <v>28</v>
      </c>
      <c r="I105" s="74"/>
      <c r="J105" s="41" t="s">
        <v>28</v>
      </c>
      <c r="K105" s="74"/>
      <c r="L105" s="41" t="s">
        <v>28</v>
      </c>
    </row>
    <row r="106" spans="1:12" ht="16.5" customHeight="1">
      <c r="F106" s="43"/>
      <c r="J106" s="43"/>
    </row>
    <row r="107" spans="1:12" ht="16.5" customHeight="1">
      <c r="A107" s="31" t="s">
        <v>19</v>
      </c>
      <c r="F107" s="43"/>
      <c r="J107" s="43"/>
    </row>
    <row r="108" spans="1:12" ht="16.5" customHeight="1">
      <c r="F108" s="43"/>
      <c r="J108" s="43"/>
    </row>
    <row r="109" spans="1:12" ht="16.5" customHeight="1">
      <c r="A109" s="26" t="s">
        <v>20</v>
      </c>
      <c r="D109" s="28">
        <v>23</v>
      </c>
      <c r="F109" s="43"/>
      <c r="J109" s="43"/>
    </row>
    <row r="110" spans="1:12" ht="16.5" customHeight="1">
      <c r="B110" s="26" t="s">
        <v>21</v>
      </c>
      <c r="F110" s="43"/>
      <c r="J110" s="43"/>
    </row>
    <row r="111" spans="1:12" ht="16.5" customHeight="1">
      <c r="C111" s="26" t="s">
        <v>87</v>
      </c>
      <c r="F111" s="43"/>
      <c r="J111" s="43"/>
    </row>
    <row r="112" spans="1:12" ht="16.5" customHeight="1" thickBot="1">
      <c r="C112" s="26" t="s">
        <v>86</v>
      </c>
      <c r="F112" s="164">
        <v>225000000</v>
      </c>
      <c r="G112" s="151"/>
      <c r="H112" s="158">
        <v>225000000</v>
      </c>
      <c r="I112" s="151"/>
      <c r="J112" s="164">
        <v>225000000</v>
      </c>
      <c r="K112" s="151"/>
      <c r="L112" s="158">
        <v>225000000</v>
      </c>
    </row>
    <row r="113" spans="1:12" ht="16.5" customHeight="1" thickTop="1">
      <c r="F113" s="43"/>
      <c r="J113" s="43"/>
    </row>
    <row r="114" spans="1:12" ht="16.5" customHeight="1">
      <c r="B114" s="26" t="s">
        <v>88</v>
      </c>
      <c r="F114" s="43"/>
      <c r="J114" s="43"/>
    </row>
    <row r="115" spans="1:12" ht="16.5" customHeight="1">
      <c r="C115" s="26" t="s">
        <v>87</v>
      </c>
      <c r="F115" s="37"/>
      <c r="G115" s="54"/>
      <c r="H115" s="54"/>
      <c r="I115" s="54"/>
      <c r="J115" s="37"/>
      <c r="K115" s="54"/>
      <c r="L115" s="54"/>
    </row>
    <row r="116" spans="1:12" ht="16.5" customHeight="1">
      <c r="C116" s="26" t="s">
        <v>86</v>
      </c>
      <c r="F116" s="163">
        <v>225000000</v>
      </c>
      <c r="G116" s="151"/>
      <c r="H116" s="162">
        <v>225000000</v>
      </c>
      <c r="I116" s="151"/>
      <c r="J116" s="163">
        <v>225000000</v>
      </c>
      <c r="K116" s="151"/>
      <c r="L116" s="162">
        <v>225000000</v>
      </c>
    </row>
    <row r="117" spans="1:12" ht="16.5" customHeight="1">
      <c r="A117" s="26" t="s">
        <v>56</v>
      </c>
      <c r="D117" s="28">
        <v>23</v>
      </c>
      <c r="F117" s="163">
        <v>920108908</v>
      </c>
      <c r="G117" s="151"/>
      <c r="H117" s="162">
        <v>920108908</v>
      </c>
      <c r="I117" s="151"/>
      <c r="J117" s="163">
        <v>920108908</v>
      </c>
      <c r="K117" s="151"/>
      <c r="L117" s="162">
        <v>920108908</v>
      </c>
    </row>
    <row r="118" spans="1:12" ht="16.5" customHeight="1">
      <c r="A118" s="26" t="s">
        <v>150</v>
      </c>
      <c r="F118" s="37"/>
      <c r="G118" s="54"/>
      <c r="H118" s="54"/>
      <c r="I118" s="54"/>
      <c r="J118" s="37"/>
      <c r="K118" s="54"/>
      <c r="L118" s="54"/>
    </row>
    <row r="119" spans="1:12" ht="16.5" customHeight="1">
      <c r="B119" s="26" t="s">
        <v>151</v>
      </c>
      <c r="D119" s="28">
        <v>14</v>
      </c>
      <c r="F119" s="163">
        <v>-178289144</v>
      </c>
      <c r="G119" s="151"/>
      <c r="H119" s="162">
        <v>-178289144</v>
      </c>
      <c r="I119" s="151"/>
      <c r="J119" s="148">
        <v>0</v>
      </c>
      <c r="K119" s="151"/>
      <c r="L119" s="149">
        <v>0</v>
      </c>
    </row>
    <row r="120" spans="1:12" ht="16.5" customHeight="1">
      <c r="A120" s="26" t="s">
        <v>22</v>
      </c>
      <c r="F120" s="37"/>
      <c r="H120" s="54"/>
      <c r="J120" s="37"/>
      <c r="L120" s="54"/>
    </row>
    <row r="121" spans="1:12" ht="16.5" customHeight="1">
      <c r="B121" s="26" t="s">
        <v>23</v>
      </c>
      <c r="D121" s="28">
        <v>24</v>
      </c>
      <c r="F121" s="163">
        <v>22422843</v>
      </c>
      <c r="G121" s="151"/>
      <c r="H121" s="162">
        <v>17833489</v>
      </c>
      <c r="I121" s="151"/>
      <c r="J121" s="163">
        <v>22422843</v>
      </c>
      <c r="K121" s="151"/>
      <c r="L121" s="162">
        <v>17833489</v>
      </c>
    </row>
    <row r="122" spans="1:12" ht="16.5" customHeight="1">
      <c r="B122" s="26" t="s">
        <v>24</v>
      </c>
      <c r="F122" s="150">
        <v>212943705</v>
      </c>
      <c r="G122" s="151"/>
      <c r="H122" s="151">
        <v>111421854</v>
      </c>
      <c r="I122" s="151"/>
      <c r="J122" s="21">
        <v>131336131</v>
      </c>
      <c r="K122" s="151"/>
      <c r="L122" s="9">
        <v>61478623</v>
      </c>
    </row>
    <row r="123" spans="1:12" ht="16.5" customHeight="1">
      <c r="A123" s="26" t="s">
        <v>211</v>
      </c>
      <c r="F123" s="152">
        <v>2227964</v>
      </c>
      <c r="G123" s="151"/>
      <c r="H123" s="153">
        <v>0</v>
      </c>
      <c r="I123" s="151"/>
      <c r="J123" s="19">
        <v>1935925</v>
      </c>
      <c r="K123" s="151"/>
      <c r="L123" s="11">
        <v>0</v>
      </c>
    </row>
    <row r="124" spans="1:12" ht="16.5" customHeight="1">
      <c r="F124" s="49"/>
      <c r="H124" s="65"/>
      <c r="J124" s="49"/>
      <c r="L124" s="65"/>
    </row>
    <row r="125" spans="1:12" ht="16.5" customHeight="1">
      <c r="A125" s="31" t="s">
        <v>89</v>
      </c>
      <c r="F125" s="55">
        <f>SUM(F116:F123)</f>
        <v>1204414276</v>
      </c>
      <c r="H125" s="68">
        <f>SUM(H114:H123)</f>
        <v>1096075107</v>
      </c>
      <c r="J125" s="55">
        <f>SUM(J116:J123)</f>
        <v>1300803807</v>
      </c>
      <c r="L125" s="68">
        <f>SUM(L114:L123)</f>
        <v>1224421020</v>
      </c>
    </row>
    <row r="126" spans="1:12" ht="16.5" customHeight="1">
      <c r="A126" s="26" t="s">
        <v>25</v>
      </c>
      <c r="F126" s="46">
        <v>5826019</v>
      </c>
      <c r="H126" s="62">
        <v>5243</v>
      </c>
      <c r="J126" s="37">
        <v>0</v>
      </c>
      <c r="L126" s="54">
        <v>0</v>
      </c>
    </row>
    <row r="127" spans="1:12" ht="16.5" customHeight="1">
      <c r="F127" s="44"/>
      <c r="H127" s="61"/>
      <c r="J127" s="44"/>
      <c r="L127" s="61"/>
    </row>
    <row r="128" spans="1:12" ht="16.5" customHeight="1">
      <c r="A128" s="31" t="s">
        <v>26</v>
      </c>
      <c r="F128" s="56">
        <f>SUM(F125:F126)</f>
        <v>1210240295</v>
      </c>
      <c r="H128" s="53">
        <f>SUM(H125:H126)</f>
        <v>1096080350</v>
      </c>
      <c r="J128" s="56">
        <f>SUM(J125:J126)</f>
        <v>1300803807</v>
      </c>
      <c r="L128" s="53">
        <f>SUM(L125:L126)</f>
        <v>1224421020</v>
      </c>
    </row>
    <row r="129" spans="1:12" ht="16.5" customHeight="1">
      <c r="F129" s="44"/>
      <c r="H129" s="61"/>
      <c r="J129" s="44"/>
      <c r="L129" s="61"/>
    </row>
    <row r="130" spans="1:12" ht="16.5" customHeight="1" thickBot="1">
      <c r="A130" s="31" t="s">
        <v>27</v>
      </c>
      <c r="F130" s="57">
        <f>SUM(F78,F128)</f>
        <v>1412687946</v>
      </c>
      <c r="H130" s="69">
        <f>SUM(H78,H128)</f>
        <v>1296683316</v>
      </c>
      <c r="J130" s="57">
        <f>SUM(J78,J128)</f>
        <v>1475851661</v>
      </c>
      <c r="L130" s="69">
        <f>SUM(L78,L128)</f>
        <v>1408820518</v>
      </c>
    </row>
    <row r="131" spans="1:12" ht="16.149999999999999" customHeight="1" thickTop="1"/>
    <row r="136" spans="1:12" ht="19.5" customHeight="1"/>
    <row r="137" spans="1:12" ht="13.5" customHeight="1"/>
    <row r="139" spans="1:12" ht="16.149999999999999" customHeight="1">
      <c r="C139" s="26" t="s">
        <v>119</v>
      </c>
      <c r="D139" s="26"/>
      <c r="E139" s="182"/>
      <c r="H139" s="26" t="s">
        <v>119</v>
      </c>
      <c r="I139" s="26"/>
    </row>
    <row r="140" spans="1:12" ht="16.149999999999999" customHeight="1">
      <c r="C140" s="28" t="s">
        <v>174</v>
      </c>
      <c r="H140" s="185" t="s">
        <v>173</v>
      </c>
      <c r="I140" s="185"/>
      <c r="J140" s="185"/>
      <c r="K140" s="185"/>
      <c r="L140" s="185"/>
    </row>
    <row r="141" spans="1:12" ht="16.149999999999999" customHeight="1">
      <c r="C141" s="78"/>
      <c r="K141" s="63"/>
    </row>
    <row r="144" spans="1:12" ht="21.95" customHeight="1">
      <c r="A144" s="52" t="str">
        <f>A48</f>
        <v>The accompanying notes on pages 13 to 52 are an integral part of these consolidated and separate financial statements</v>
      </c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</row>
  </sheetData>
  <mergeCells count="15">
    <mergeCell ref="H140:L140"/>
    <mergeCell ref="H91:L91"/>
    <mergeCell ref="H43:L43"/>
    <mergeCell ref="F6:H6"/>
    <mergeCell ref="J7:L7"/>
    <mergeCell ref="J6:L6"/>
    <mergeCell ref="F55:H55"/>
    <mergeCell ref="F54:H54"/>
    <mergeCell ref="J55:L55"/>
    <mergeCell ref="J54:L54"/>
    <mergeCell ref="F7:H7"/>
    <mergeCell ref="F103:H103"/>
    <mergeCell ref="J103:L103"/>
    <mergeCell ref="J102:L102"/>
    <mergeCell ref="F102:H102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&amp;R&amp;"Arial,Regular"&amp;9&amp;P</oddFooter>
  </headerFooter>
  <rowBreaks count="2" manualBreakCount="2">
    <brk id="48" max="11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2"/>
  <sheetViews>
    <sheetView topLeftCell="A37" zoomScaleNormal="100" zoomScaleSheetLayoutView="100" workbookViewId="0">
      <selection activeCell="Q49" sqref="Q49"/>
    </sheetView>
  </sheetViews>
  <sheetFormatPr defaultColWidth="8.7109375" defaultRowHeight="16.149999999999999" customHeight="1"/>
  <cols>
    <col min="1" max="4" width="1.5703125" style="71" customWidth="1"/>
    <col min="5" max="5" width="23" style="71" customWidth="1"/>
    <col min="6" max="6" width="5.42578125" style="180" customWidth="1"/>
    <col min="7" max="7" width="0.7109375" style="71" customWidth="1"/>
    <col min="8" max="8" width="13" style="79" customWidth="1"/>
    <col min="9" max="9" width="0.7109375" style="79" customWidth="1"/>
    <col min="10" max="10" width="13" style="79" customWidth="1"/>
    <col min="11" max="11" width="0.7109375" style="79" customWidth="1"/>
    <col min="12" max="12" width="13" style="79" customWidth="1"/>
    <col min="13" max="13" width="0.7109375" style="79" customWidth="1"/>
    <col min="14" max="14" width="13" style="79" customWidth="1"/>
    <col min="15" max="16384" width="8.7109375" style="71"/>
  </cols>
  <sheetData>
    <row r="1" spans="1:14" ht="16.5" customHeight="1">
      <c r="A1" s="70" t="s">
        <v>105</v>
      </c>
    </row>
    <row r="2" spans="1:14" ht="16.5" customHeight="1">
      <c r="A2" s="70" t="s">
        <v>66</v>
      </c>
    </row>
    <row r="3" spans="1:14" ht="16.5" customHeight="1">
      <c r="A3" s="80" t="s">
        <v>199</v>
      </c>
      <c r="B3" s="72"/>
      <c r="C3" s="72"/>
      <c r="D3" s="72"/>
      <c r="E3" s="72"/>
      <c r="F3" s="73"/>
      <c r="G3" s="72"/>
      <c r="H3" s="81"/>
      <c r="I3" s="81"/>
      <c r="J3" s="81"/>
      <c r="K3" s="81"/>
      <c r="L3" s="81"/>
      <c r="M3" s="81"/>
      <c r="N3" s="81"/>
    </row>
    <row r="4" spans="1:14" ht="16.5" customHeight="1"/>
    <row r="5" spans="1:14" ht="16.5" customHeight="1"/>
    <row r="6" spans="1:14" ht="15.95" customHeight="1">
      <c r="H6" s="188" t="s">
        <v>1</v>
      </c>
      <c r="I6" s="188"/>
      <c r="J6" s="188"/>
      <c r="L6" s="188" t="s">
        <v>2</v>
      </c>
      <c r="M6" s="188"/>
      <c r="N6" s="188"/>
    </row>
    <row r="7" spans="1:14" ht="15.95" customHeight="1">
      <c r="H7" s="189" t="s">
        <v>64</v>
      </c>
      <c r="I7" s="189"/>
      <c r="J7" s="189"/>
      <c r="L7" s="189" t="s">
        <v>161</v>
      </c>
      <c r="M7" s="189"/>
      <c r="N7" s="189"/>
    </row>
    <row r="8" spans="1:14" ht="15.95" customHeight="1">
      <c r="H8" s="140" t="s">
        <v>198</v>
      </c>
      <c r="I8" s="141"/>
      <c r="J8" s="140" t="s">
        <v>159</v>
      </c>
      <c r="K8" s="141"/>
      <c r="L8" s="140" t="s">
        <v>198</v>
      </c>
      <c r="M8" s="141"/>
      <c r="N8" s="140" t="s">
        <v>159</v>
      </c>
    </row>
    <row r="9" spans="1:14" ht="15.95" customHeight="1">
      <c r="F9" s="82" t="s">
        <v>3</v>
      </c>
      <c r="H9" s="83" t="s">
        <v>28</v>
      </c>
      <c r="I9" s="84"/>
      <c r="J9" s="83" t="s">
        <v>28</v>
      </c>
      <c r="K9" s="84"/>
      <c r="L9" s="83" t="s">
        <v>28</v>
      </c>
      <c r="M9" s="84"/>
      <c r="N9" s="83" t="s">
        <v>28</v>
      </c>
    </row>
    <row r="10" spans="1:14" ht="12" customHeight="1">
      <c r="H10" s="85"/>
      <c r="L10" s="85"/>
    </row>
    <row r="11" spans="1:14" ht="15.95" customHeight="1">
      <c r="A11" s="71" t="s">
        <v>90</v>
      </c>
      <c r="H11" s="165">
        <v>726612604</v>
      </c>
      <c r="I11" s="166"/>
      <c r="J11" s="167">
        <v>559728513</v>
      </c>
      <c r="K11" s="166"/>
      <c r="L11" s="165">
        <v>609118873</v>
      </c>
      <c r="M11" s="166"/>
      <c r="N11" s="167">
        <v>473857621</v>
      </c>
    </row>
    <row r="12" spans="1:14" ht="15.95" customHeight="1">
      <c r="A12" s="71" t="s">
        <v>112</v>
      </c>
      <c r="H12" s="168">
        <v>-329162171</v>
      </c>
      <c r="I12" s="166"/>
      <c r="J12" s="169">
        <v>-282239054</v>
      </c>
      <c r="K12" s="166"/>
      <c r="L12" s="168">
        <v>-281917289</v>
      </c>
      <c r="M12" s="166"/>
      <c r="N12" s="169">
        <v>-245953950</v>
      </c>
    </row>
    <row r="13" spans="1:14" ht="12" customHeight="1">
      <c r="H13" s="89"/>
      <c r="J13" s="100"/>
      <c r="L13" s="89"/>
      <c r="N13" s="100"/>
    </row>
    <row r="14" spans="1:14" ht="15.95" customHeight="1">
      <c r="A14" s="70" t="s">
        <v>29</v>
      </c>
      <c r="H14" s="90">
        <f>SUM(H11:H12)</f>
        <v>397450433</v>
      </c>
      <c r="J14" s="101">
        <f>SUM(J11:J12)</f>
        <v>277489459</v>
      </c>
      <c r="L14" s="90">
        <f>SUM(L11:L12)</f>
        <v>327201584</v>
      </c>
      <c r="N14" s="101">
        <f>SUM(N11:N12)</f>
        <v>227903671</v>
      </c>
    </row>
    <row r="15" spans="1:14" s="24" customFormat="1" ht="15.95" customHeight="1">
      <c r="A15" s="24" t="s">
        <v>162</v>
      </c>
      <c r="F15" s="142"/>
      <c r="H15" s="165">
        <v>0</v>
      </c>
      <c r="I15" s="166"/>
      <c r="J15" s="167">
        <v>0</v>
      </c>
      <c r="K15" s="166"/>
      <c r="L15" s="165">
        <v>0</v>
      </c>
      <c r="M15" s="166"/>
      <c r="N15" s="167">
        <v>29998000</v>
      </c>
    </row>
    <row r="16" spans="1:14" ht="15.95" customHeight="1">
      <c r="A16" s="71" t="s">
        <v>32</v>
      </c>
      <c r="F16" s="180">
        <v>27</v>
      </c>
      <c r="H16" s="168">
        <v>2706698</v>
      </c>
      <c r="I16" s="166"/>
      <c r="J16" s="169">
        <v>2235452</v>
      </c>
      <c r="K16" s="166"/>
      <c r="L16" s="168">
        <v>2602925</v>
      </c>
      <c r="M16" s="166"/>
      <c r="N16" s="169">
        <v>2186901</v>
      </c>
    </row>
    <row r="17" spans="1:14" ht="12" customHeight="1">
      <c r="H17" s="89"/>
      <c r="J17" s="100"/>
      <c r="L17" s="89"/>
      <c r="N17" s="100"/>
    </row>
    <row r="18" spans="1:14" ht="15.95" customHeight="1">
      <c r="A18" s="70" t="s">
        <v>60</v>
      </c>
      <c r="H18" s="90">
        <f>SUM(H14:H16)</f>
        <v>400157131</v>
      </c>
      <c r="J18" s="101">
        <f>SUM(J14:J16)</f>
        <v>279724911</v>
      </c>
      <c r="L18" s="87">
        <f>SUM(L14:L16)</f>
        <v>329804509</v>
      </c>
      <c r="N18" s="101">
        <f>SUM(N14:N16)</f>
        <v>260088572</v>
      </c>
    </row>
    <row r="19" spans="1:14" ht="15.95" customHeight="1">
      <c r="A19" s="71" t="s">
        <v>30</v>
      </c>
      <c r="H19" s="165">
        <v>-37790411</v>
      </c>
      <c r="I19" s="166"/>
      <c r="J19" s="167">
        <v>-29844213</v>
      </c>
      <c r="K19" s="166"/>
      <c r="L19" s="165">
        <v>-23051017</v>
      </c>
      <c r="M19" s="166"/>
      <c r="N19" s="167">
        <v>-18195592</v>
      </c>
    </row>
    <row r="20" spans="1:14" ht="15.95" customHeight="1">
      <c r="A20" s="71" t="s">
        <v>31</v>
      </c>
      <c r="H20" s="165">
        <v>-156894935</v>
      </c>
      <c r="I20" s="166"/>
      <c r="J20" s="167">
        <v>-145899210</v>
      </c>
      <c r="K20" s="166"/>
      <c r="L20" s="165">
        <v>-140619414</v>
      </c>
      <c r="M20" s="166"/>
      <c r="N20" s="167">
        <v>-130023597</v>
      </c>
    </row>
    <row r="21" spans="1:14" ht="15.95" customHeight="1">
      <c r="A21" s="71" t="s">
        <v>120</v>
      </c>
      <c r="H21" s="165">
        <v>931589</v>
      </c>
      <c r="I21" s="166"/>
      <c r="J21" s="167">
        <v>-712037</v>
      </c>
      <c r="K21" s="166"/>
      <c r="L21" s="165">
        <v>0</v>
      </c>
      <c r="M21" s="166"/>
      <c r="N21" s="167">
        <v>0</v>
      </c>
    </row>
    <row r="22" spans="1:14" ht="15.95" customHeight="1">
      <c r="A22" s="71" t="s">
        <v>91</v>
      </c>
      <c r="F22" s="180">
        <v>28</v>
      </c>
      <c r="H22" s="165">
        <v>-20837</v>
      </c>
      <c r="I22" s="166"/>
      <c r="J22" s="167">
        <v>-1058048</v>
      </c>
      <c r="K22" s="166"/>
      <c r="L22" s="165">
        <v>-20837</v>
      </c>
      <c r="M22" s="166"/>
      <c r="N22" s="167">
        <v>-1061125</v>
      </c>
    </row>
    <row r="23" spans="1:14" ht="15.95" customHeight="1">
      <c r="A23" s="71" t="s">
        <v>92</v>
      </c>
      <c r="H23" s="168">
        <v>98388</v>
      </c>
      <c r="I23" s="166"/>
      <c r="J23" s="169">
        <v>-156043</v>
      </c>
      <c r="K23" s="166"/>
      <c r="L23" s="168">
        <v>114832</v>
      </c>
      <c r="M23" s="166"/>
      <c r="N23" s="169">
        <v>-89757</v>
      </c>
    </row>
    <row r="24" spans="1:14" ht="12" customHeight="1">
      <c r="H24" s="89"/>
      <c r="J24" s="100"/>
      <c r="L24" s="89"/>
      <c r="N24" s="100"/>
    </row>
    <row r="25" spans="1:14" ht="15.95" customHeight="1">
      <c r="A25" s="70" t="s">
        <v>192</v>
      </c>
      <c r="H25" s="90"/>
      <c r="J25" s="101"/>
      <c r="L25" s="90"/>
      <c r="N25" s="101"/>
    </row>
    <row r="26" spans="1:14" ht="15.95" customHeight="1">
      <c r="B26" s="70" t="s">
        <v>193</v>
      </c>
      <c r="H26" s="85">
        <f>SUM(H18:H23)</f>
        <v>206480925</v>
      </c>
      <c r="J26" s="79">
        <f>SUM(J18:J23)</f>
        <v>102055360</v>
      </c>
      <c r="L26" s="85">
        <f>SUM(L18:L23)</f>
        <v>166228073</v>
      </c>
      <c r="N26" s="79">
        <f>SUM(N18:N23)</f>
        <v>110718501</v>
      </c>
    </row>
    <row r="27" spans="1:14" ht="15.95" customHeight="1">
      <c r="A27" s="71" t="s">
        <v>79</v>
      </c>
      <c r="B27" s="91"/>
      <c r="H27" s="168">
        <v>-3454968</v>
      </c>
      <c r="I27" s="166"/>
      <c r="J27" s="169">
        <v>-3514400</v>
      </c>
      <c r="K27" s="166"/>
      <c r="L27" s="168">
        <v>-3033788</v>
      </c>
      <c r="M27" s="166"/>
      <c r="N27" s="169">
        <v>-3099590</v>
      </c>
    </row>
    <row r="28" spans="1:14" ht="12" customHeight="1">
      <c r="H28" s="89"/>
      <c r="J28" s="100"/>
      <c r="L28" s="89"/>
      <c r="N28" s="100"/>
    </row>
    <row r="29" spans="1:14" ht="15.95" customHeight="1">
      <c r="A29" s="70" t="s">
        <v>33</v>
      </c>
      <c r="H29" s="85">
        <f>SUM(H26:H27)</f>
        <v>203025957</v>
      </c>
      <c r="J29" s="79">
        <f>SUM(J26:J27)</f>
        <v>98540960</v>
      </c>
      <c r="L29" s="85">
        <f>SUM(L26:L27)</f>
        <v>163194285</v>
      </c>
      <c r="N29" s="79">
        <f>SUM(N26:N27)</f>
        <v>107618911</v>
      </c>
    </row>
    <row r="30" spans="1:14" ht="15.95" customHeight="1">
      <c r="A30" s="71" t="s">
        <v>34</v>
      </c>
      <c r="F30" s="180">
        <v>29</v>
      </c>
      <c r="H30" s="170">
        <v>-41293976</v>
      </c>
      <c r="I30" s="166"/>
      <c r="J30" s="171">
        <v>-20306018</v>
      </c>
      <c r="K30" s="166"/>
      <c r="L30" s="170">
        <v>-32947423</v>
      </c>
      <c r="M30" s="166"/>
      <c r="N30" s="171">
        <v>-15831837</v>
      </c>
    </row>
    <row r="31" spans="1:14" ht="12" customHeight="1">
      <c r="H31" s="89"/>
      <c r="J31" s="100"/>
      <c r="L31" s="89"/>
      <c r="N31" s="100"/>
    </row>
    <row r="32" spans="1:14" ht="15.95" customHeight="1">
      <c r="A32" s="70" t="s">
        <v>72</v>
      </c>
      <c r="H32" s="92">
        <f>SUM(H29:H30)</f>
        <v>161731981</v>
      </c>
      <c r="J32" s="81">
        <f>SUM(J29:J30)</f>
        <v>78234942</v>
      </c>
      <c r="L32" s="92">
        <f>SUM(L29:L30)</f>
        <v>130246862</v>
      </c>
      <c r="N32" s="81">
        <f>SUM(N29:N30)</f>
        <v>91787074</v>
      </c>
    </row>
    <row r="33" spans="1:14" ht="12" customHeight="1">
      <c r="H33" s="85"/>
      <c r="L33" s="85"/>
    </row>
    <row r="34" spans="1:14" ht="15.95" customHeight="1">
      <c r="A34" s="116" t="s">
        <v>206</v>
      </c>
      <c r="B34" s="180"/>
      <c r="C34" s="181"/>
      <c r="F34" s="71"/>
      <c r="H34" s="93"/>
      <c r="I34" s="94"/>
      <c r="J34" s="94"/>
      <c r="K34" s="94"/>
      <c r="L34" s="93"/>
      <c r="M34" s="94"/>
      <c r="N34" s="94"/>
    </row>
    <row r="35" spans="1:14" ht="15.95" customHeight="1">
      <c r="A35" s="181" t="s">
        <v>202</v>
      </c>
      <c r="B35" s="180"/>
      <c r="C35" s="181"/>
      <c r="F35" s="71"/>
      <c r="H35" s="93"/>
      <c r="I35" s="94"/>
      <c r="J35" s="94"/>
      <c r="K35" s="94"/>
      <c r="L35" s="93"/>
      <c r="M35" s="94"/>
      <c r="N35" s="94"/>
    </row>
    <row r="36" spans="1:14" ht="15.95" customHeight="1">
      <c r="A36" s="181"/>
      <c r="B36" s="181" t="s">
        <v>203</v>
      </c>
      <c r="C36" s="181"/>
      <c r="F36" s="71"/>
      <c r="H36" s="172">
        <v>2784955</v>
      </c>
      <c r="I36" s="166"/>
      <c r="J36" s="166">
        <v>0</v>
      </c>
      <c r="K36" s="166"/>
      <c r="L36" s="172">
        <v>2419906.25</v>
      </c>
      <c r="M36" s="166"/>
      <c r="N36" s="166">
        <v>0</v>
      </c>
    </row>
    <row r="37" spans="1:14" ht="15.95" customHeight="1">
      <c r="A37" s="181" t="s">
        <v>204</v>
      </c>
      <c r="B37" s="181"/>
      <c r="C37" s="181"/>
      <c r="F37" s="71"/>
      <c r="H37" s="93"/>
      <c r="I37" s="94"/>
      <c r="J37" s="94"/>
      <c r="K37" s="94"/>
      <c r="L37" s="93"/>
      <c r="M37" s="94"/>
      <c r="N37" s="94"/>
    </row>
    <row r="38" spans="1:14" s="76" customFormat="1" ht="15.95" customHeight="1">
      <c r="A38" s="173"/>
      <c r="B38" s="181" t="s">
        <v>205</v>
      </c>
      <c r="C38" s="181"/>
      <c r="H38" s="168">
        <v>-556991</v>
      </c>
      <c r="I38" s="166"/>
      <c r="J38" s="169">
        <v>0</v>
      </c>
      <c r="K38" s="166"/>
      <c r="L38" s="168">
        <v>-483981.25</v>
      </c>
      <c r="M38" s="166"/>
      <c r="N38" s="169">
        <v>0</v>
      </c>
    </row>
    <row r="39" spans="1:14" s="76" customFormat="1" ht="12" customHeight="1">
      <c r="A39" s="173"/>
      <c r="B39" s="181"/>
      <c r="C39" s="181"/>
      <c r="H39" s="93"/>
      <c r="I39" s="94"/>
      <c r="J39" s="94"/>
      <c r="K39" s="94"/>
      <c r="L39" s="93"/>
      <c r="M39" s="94"/>
      <c r="N39" s="94"/>
    </row>
    <row r="40" spans="1:14" s="76" customFormat="1" ht="15.95" customHeight="1">
      <c r="A40" s="173" t="s">
        <v>207</v>
      </c>
      <c r="B40" s="181"/>
      <c r="C40" s="181"/>
      <c r="H40" s="93"/>
      <c r="I40" s="94"/>
      <c r="J40" s="94"/>
      <c r="K40" s="94"/>
      <c r="L40" s="93"/>
      <c r="M40" s="94"/>
      <c r="N40" s="94"/>
    </row>
    <row r="41" spans="1:14" s="76" customFormat="1" ht="15.95" customHeight="1">
      <c r="A41" s="173"/>
      <c r="B41" s="116" t="s">
        <v>208</v>
      </c>
      <c r="C41" s="181"/>
      <c r="H41" s="88">
        <f>SUM(H36:H38)</f>
        <v>2227964</v>
      </c>
      <c r="I41" s="94"/>
      <c r="J41" s="99">
        <f>SUM(J36,J38)</f>
        <v>0</v>
      </c>
      <c r="K41" s="94"/>
      <c r="L41" s="88">
        <f>SUM(L36:L38)</f>
        <v>1935925</v>
      </c>
      <c r="M41" s="94"/>
      <c r="N41" s="99">
        <f>SUM(N36,N38)</f>
        <v>0</v>
      </c>
    </row>
    <row r="42" spans="1:14" s="76" customFormat="1" ht="15.95" customHeight="1">
      <c r="A42" s="173" t="s">
        <v>194</v>
      </c>
      <c r="B42" s="180"/>
      <c r="C42" s="181"/>
      <c r="H42" s="93"/>
      <c r="I42" s="94"/>
      <c r="J42" s="94"/>
      <c r="K42" s="94"/>
      <c r="L42" s="93"/>
      <c r="M42" s="94"/>
      <c r="N42" s="94"/>
    </row>
    <row r="43" spans="1:14" s="76" customFormat="1" ht="15.95" customHeight="1" thickBot="1">
      <c r="A43" s="95" t="s">
        <v>142</v>
      </c>
      <c r="B43" s="95" t="s">
        <v>195</v>
      </c>
      <c r="C43" s="181"/>
      <c r="H43" s="96">
        <f>SUM(H32,H41)</f>
        <v>163959945</v>
      </c>
      <c r="I43" s="94"/>
      <c r="J43" s="102">
        <f>SUM(J32:J34)</f>
        <v>78234942</v>
      </c>
      <c r="K43" s="94"/>
      <c r="L43" s="96">
        <f>SUM(L32,L41)</f>
        <v>132182787</v>
      </c>
      <c r="M43" s="94"/>
      <c r="N43" s="102">
        <f>SUM(N32:N34)</f>
        <v>91787074</v>
      </c>
    </row>
    <row r="44" spans="1:14" ht="14.1" customHeight="1" thickTop="1"/>
    <row r="45" spans="1:14" ht="14.1" customHeight="1"/>
    <row r="46" spans="1:14" s="76" customFormat="1" ht="14.1" customHeight="1">
      <c r="F46" s="77"/>
      <c r="H46" s="97"/>
      <c r="I46" s="97"/>
      <c r="J46" s="97"/>
      <c r="K46" s="97"/>
      <c r="L46" s="97"/>
      <c r="M46" s="97"/>
      <c r="N46" s="97"/>
    </row>
    <row r="47" spans="1:14" s="76" customFormat="1" ht="14.1" customHeight="1">
      <c r="F47" s="77"/>
      <c r="H47" s="97"/>
      <c r="I47" s="97"/>
      <c r="J47" s="97"/>
      <c r="K47" s="97"/>
      <c r="L47" s="97"/>
      <c r="M47" s="97"/>
      <c r="N47" s="97"/>
    </row>
    <row r="48" spans="1:14" ht="15.95" customHeight="1">
      <c r="A48" s="71" t="s">
        <v>175</v>
      </c>
      <c r="F48" s="71"/>
      <c r="H48" s="71"/>
      <c r="I48" s="71"/>
      <c r="J48" s="191" t="s">
        <v>176</v>
      </c>
      <c r="K48" s="191"/>
      <c r="L48" s="191"/>
      <c r="M48" s="191"/>
      <c r="N48" s="191"/>
    </row>
    <row r="49" spans="1:14" ht="15.95" customHeight="1">
      <c r="A49" s="181" t="s">
        <v>178</v>
      </c>
      <c r="F49" s="71"/>
      <c r="H49" s="71"/>
      <c r="I49" s="71"/>
      <c r="J49" s="192" t="s">
        <v>177</v>
      </c>
      <c r="K49" s="192"/>
      <c r="L49" s="192"/>
      <c r="M49" s="192"/>
      <c r="N49" s="192"/>
    </row>
    <row r="50" spans="1:14" ht="12" customHeight="1">
      <c r="A50" s="181"/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</row>
    <row r="51" spans="1:14" ht="13.5" customHeight="1">
      <c r="H51" s="98"/>
      <c r="I51" s="98"/>
      <c r="J51" s="98"/>
      <c r="K51" s="98"/>
      <c r="L51" s="98"/>
      <c r="M51" s="98"/>
      <c r="N51" s="98"/>
    </row>
    <row r="52" spans="1:14" ht="21.95" customHeight="1">
      <c r="A52" s="190" t="str">
        <f>'BS 3-5'!A144:L144</f>
        <v>The accompanying notes on pages 13 to 52 are an integral part of these consolidated and separate financial statements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</row>
  </sheetData>
  <mergeCells count="7">
    <mergeCell ref="H6:J6"/>
    <mergeCell ref="L6:N6"/>
    <mergeCell ref="H7:J7"/>
    <mergeCell ref="L7:N7"/>
    <mergeCell ref="A52:N52"/>
    <mergeCell ref="J48:N48"/>
    <mergeCell ref="J49:N4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09EDB-BB58-4A22-AEC7-3DA5D49A5C3D}">
  <dimension ref="A1:N48"/>
  <sheetViews>
    <sheetView topLeftCell="A46" zoomScaleNormal="100" zoomScaleSheetLayoutView="100" workbookViewId="0">
      <selection activeCell="L81" sqref="L81"/>
    </sheetView>
  </sheetViews>
  <sheetFormatPr defaultColWidth="8.7109375" defaultRowHeight="16.149999999999999" customHeight="1"/>
  <cols>
    <col min="1" max="4" width="1.42578125" style="71" customWidth="1"/>
    <col min="5" max="5" width="29.7109375" style="71" customWidth="1"/>
    <col min="6" max="6" width="4.42578125" style="180" customWidth="1"/>
    <col min="7" max="7" width="0.7109375" style="71" customWidth="1"/>
    <col min="8" max="8" width="11.7109375" style="79" customWidth="1"/>
    <col min="9" max="9" width="0.7109375" style="79" customWidth="1"/>
    <col min="10" max="10" width="11.7109375" style="79" customWidth="1"/>
    <col min="11" max="11" width="0.7109375" style="79" customWidth="1"/>
    <col min="12" max="12" width="11.7109375" style="79" customWidth="1"/>
    <col min="13" max="13" width="0.7109375" style="79" customWidth="1"/>
    <col min="14" max="14" width="11.7109375" style="79" customWidth="1"/>
    <col min="15" max="16384" width="8.7109375" style="71"/>
  </cols>
  <sheetData>
    <row r="1" spans="1:14" ht="16.5" customHeight="1">
      <c r="A1" s="70" t="s">
        <v>105</v>
      </c>
    </row>
    <row r="2" spans="1:14" ht="16.5" customHeight="1">
      <c r="A2" s="70" t="s">
        <v>66</v>
      </c>
    </row>
    <row r="3" spans="1:14" ht="16.5" customHeight="1">
      <c r="A3" s="80" t="str">
        <f>'PL6'!A3</f>
        <v>For the year ended 31 December 2022</v>
      </c>
      <c r="B3" s="72"/>
      <c r="C3" s="72"/>
      <c r="D3" s="72"/>
      <c r="E3" s="72"/>
      <c r="F3" s="73"/>
      <c r="G3" s="72"/>
      <c r="H3" s="81"/>
      <c r="I3" s="81"/>
      <c r="J3" s="81"/>
      <c r="K3" s="81"/>
      <c r="L3" s="81"/>
      <c r="M3" s="81"/>
      <c r="N3" s="81"/>
    </row>
    <row r="4" spans="1:14" ht="16.5" customHeight="1"/>
    <row r="5" spans="1:14" ht="16.5" customHeight="1"/>
    <row r="6" spans="1:14" ht="16.5" customHeight="1">
      <c r="H6" s="188" t="s">
        <v>1</v>
      </c>
      <c r="I6" s="188"/>
      <c r="J6" s="188"/>
      <c r="L6" s="188" t="s">
        <v>2</v>
      </c>
      <c r="M6" s="188"/>
      <c r="N6" s="188"/>
    </row>
    <row r="7" spans="1:14" ht="16.5" customHeight="1">
      <c r="H7" s="189" t="s">
        <v>64</v>
      </c>
      <c r="I7" s="189"/>
      <c r="J7" s="189"/>
      <c r="L7" s="189" t="s">
        <v>161</v>
      </c>
      <c r="M7" s="189"/>
      <c r="N7" s="189"/>
    </row>
    <row r="8" spans="1:14" ht="16.5" customHeight="1">
      <c r="H8" s="140" t="s">
        <v>198</v>
      </c>
      <c r="I8" s="141"/>
      <c r="J8" s="140" t="s">
        <v>159</v>
      </c>
      <c r="K8" s="141"/>
      <c r="L8" s="140" t="s">
        <v>198</v>
      </c>
      <c r="M8" s="141"/>
      <c r="N8" s="140" t="s">
        <v>159</v>
      </c>
    </row>
    <row r="9" spans="1:14" ht="16.5" customHeight="1">
      <c r="F9" s="82" t="s">
        <v>58</v>
      </c>
      <c r="H9" s="83" t="s">
        <v>28</v>
      </c>
      <c r="I9" s="84"/>
      <c r="J9" s="83" t="s">
        <v>28</v>
      </c>
      <c r="K9" s="84"/>
      <c r="L9" s="83" t="s">
        <v>28</v>
      </c>
      <c r="M9" s="84"/>
      <c r="N9" s="83" t="s">
        <v>28</v>
      </c>
    </row>
    <row r="10" spans="1:14" ht="16.5" customHeight="1">
      <c r="H10" s="85"/>
      <c r="L10" s="85"/>
    </row>
    <row r="11" spans="1:14" ht="16.5" customHeight="1">
      <c r="A11" s="70" t="s">
        <v>35</v>
      </c>
      <c r="H11" s="87"/>
      <c r="I11" s="86"/>
      <c r="J11" s="86"/>
      <c r="K11" s="86"/>
      <c r="L11" s="87"/>
      <c r="M11" s="86"/>
      <c r="N11" s="86"/>
    </row>
    <row r="12" spans="1:14" ht="16.5" customHeight="1">
      <c r="A12" s="71" t="s">
        <v>36</v>
      </c>
      <c r="H12" s="174">
        <v>161911205</v>
      </c>
      <c r="I12" s="175"/>
      <c r="J12" s="175">
        <v>78233846</v>
      </c>
      <c r="K12" s="175"/>
      <c r="L12" s="174">
        <v>130246862</v>
      </c>
      <c r="M12" s="166"/>
      <c r="N12" s="175">
        <v>91787074</v>
      </c>
    </row>
    <row r="13" spans="1:14" ht="16.5" customHeight="1">
      <c r="A13" s="71" t="s">
        <v>25</v>
      </c>
      <c r="H13" s="168">
        <v>-179224</v>
      </c>
      <c r="I13" s="166"/>
      <c r="J13" s="169">
        <v>1096</v>
      </c>
      <c r="K13" s="166"/>
      <c r="L13" s="176">
        <v>0</v>
      </c>
      <c r="M13" s="166"/>
      <c r="N13" s="177">
        <v>0</v>
      </c>
    </row>
    <row r="14" spans="1:14" ht="16.5" customHeight="1">
      <c r="H14" s="114"/>
      <c r="I14" s="86"/>
      <c r="J14" s="103"/>
      <c r="K14" s="86"/>
      <c r="L14" s="114"/>
      <c r="M14" s="86"/>
      <c r="N14" s="103"/>
    </row>
    <row r="15" spans="1:14" ht="16.5" customHeight="1" thickBot="1">
      <c r="A15" s="70" t="s">
        <v>72</v>
      </c>
      <c r="H15" s="115">
        <f>SUM(H12:H13)</f>
        <v>161731981</v>
      </c>
      <c r="I15" s="86"/>
      <c r="J15" s="104">
        <f>SUM(J12:J13)</f>
        <v>78234942</v>
      </c>
      <c r="K15" s="86"/>
      <c r="L15" s="115">
        <f>SUM(L12:L13)</f>
        <v>130246862</v>
      </c>
      <c r="M15" s="86"/>
      <c r="N15" s="104">
        <f>SUM(N12:N13)</f>
        <v>91787074</v>
      </c>
    </row>
    <row r="16" spans="1:14" ht="16.5" customHeight="1" thickTop="1">
      <c r="H16" s="87"/>
      <c r="I16" s="86"/>
      <c r="J16" s="86"/>
      <c r="K16" s="86"/>
      <c r="L16" s="87"/>
      <c r="M16" s="86"/>
      <c r="N16" s="86"/>
    </row>
    <row r="17" spans="1:14" ht="16.5" customHeight="1">
      <c r="A17" s="70" t="s">
        <v>93</v>
      </c>
      <c r="H17" s="87"/>
      <c r="I17" s="86"/>
      <c r="J17" s="86"/>
      <c r="K17" s="86"/>
      <c r="L17" s="87"/>
      <c r="M17" s="86"/>
      <c r="N17" s="86"/>
    </row>
    <row r="18" spans="1:14" ht="16.5" customHeight="1">
      <c r="A18" s="71" t="s">
        <v>80</v>
      </c>
      <c r="H18" s="165">
        <v>164139149</v>
      </c>
      <c r="I18" s="166"/>
      <c r="J18" s="167">
        <v>78233846</v>
      </c>
      <c r="K18" s="166"/>
      <c r="L18" s="165">
        <v>132182787</v>
      </c>
      <c r="M18" s="166"/>
      <c r="N18" s="167">
        <v>91787074</v>
      </c>
    </row>
    <row r="19" spans="1:14" ht="16.5" customHeight="1">
      <c r="A19" s="71" t="s">
        <v>62</v>
      </c>
      <c r="H19" s="168">
        <v>-179204</v>
      </c>
      <c r="I19" s="166"/>
      <c r="J19" s="169">
        <v>1096</v>
      </c>
      <c r="K19" s="166"/>
      <c r="L19" s="176">
        <v>0</v>
      </c>
      <c r="M19" s="166"/>
      <c r="N19" s="177">
        <v>0</v>
      </c>
    </row>
    <row r="20" spans="1:14" ht="16.5" customHeight="1">
      <c r="H20" s="87"/>
      <c r="I20" s="86"/>
      <c r="J20" s="86"/>
      <c r="K20" s="86"/>
      <c r="L20" s="87"/>
      <c r="M20" s="86"/>
      <c r="N20" s="86"/>
    </row>
    <row r="21" spans="1:14" ht="16.5" customHeight="1" thickBot="1">
      <c r="A21" s="70" t="s">
        <v>67</v>
      </c>
      <c r="H21" s="115">
        <f>SUM(H18:H19)</f>
        <v>163959945</v>
      </c>
      <c r="I21" s="86"/>
      <c r="J21" s="104">
        <f>SUM(J18:J19)</f>
        <v>78234942</v>
      </c>
      <c r="K21" s="86"/>
      <c r="L21" s="115">
        <f>SUM(L18:L19)</f>
        <v>132182787</v>
      </c>
      <c r="M21" s="86"/>
      <c r="N21" s="104">
        <f>SUM(N18:N19)</f>
        <v>91787074</v>
      </c>
    </row>
    <row r="22" spans="1:14" ht="16.5" customHeight="1" thickTop="1">
      <c r="H22" s="87"/>
      <c r="I22" s="86"/>
      <c r="J22" s="86"/>
      <c r="K22" s="86"/>
      <c r="L22" s="87"/>
      <c r="M22" s="86"/>
      <c r="N22" s="86"/>
    </row>
    <row r="23" spans="1:14" ht="16.5" customHeight="1">
      <c r="A23" s="70" t="s">
        <v>37</v>
      </c>
      <c r="H23" s="87"/>
      <c r="I23" s="86"/>
      <c r="J23" s="86"/>
      <c r="K23" s="86"/>
      <c r="L23" s="87"/>
      <c r="M23" s="86"/>
      <c r="N23" s="86"/>
    </row>
    <row r="24" spans="1:14" ht="16.5" customHeight="1">
      <c r="B24" s="70" t="s">
        <v>59</v>
      </c>
      <c r="H24" s="87"/>
      <c r="I24" s="86"/>
      <c r="J24" s="86"/>
      <c r="K24" s="86"/>
      <c r="L24" s="87"/>
      <c r="M24" s="86"/>
      <c r="N24" s="86"/>
    </row>
    <row r="25" spans="1:14" ht="16.5" customHeight="1" thickBot="1">
      <c r="A25" s="71" t="s">
        <v>38</v>
      </c>
      <c r="F25" s="180">
        <v>30</v>
      </c>
      <c r="H25" s="178">
        <v>3.5980267777777777</v>
      </c>
      <c r="I25" s="166"/>
      <c r="J25" s="179">
        <v>1.7385299111111112</v>
      </c>
      <c r="K25" s="167"/>
      <c r="L25" s="178">
        <v>2.8943747111111113</v>
      </c>
      <c r="M25" s="167"/>
      <c r="N25" s="179">
        <v>2.0397127555555556</v>
      </c>
    </row>
    <row r="26" spans="1:14" ht="16.5" customHeight="1" thickTop="1">
      <c r="H26" s="98"/>
      <c r="I26" s="98"/>
      <c r="J26" s="98"/>
      <c r="K26" s="98"/>
      <c r="L26" s="98"/>
      <c r="M26" s="98"/>
      <c r="N26" s="98"/>
    </row>
    <row r="27" spans="1:14" ht="16.5" customHeight="1">
      <c r="H27" s="98"/>
      <c r="I27" s="98"/>
      <c r="J27" s="98"/>
      <c r="K27" s="98"/>
      <c r="L27" s="98"/>
      <c r="M27" s="98"/>
      <c r="N27" s="98"/>
    </row>
    <row r="28" spans="1:14" ht="16.5" customHeight="1">
      <c r="H28" s="98"/>
      <c r="I28" s="98"/>
      <c r="J28" s="98"/>
      <c r="K28" s="98"/>
      <c r="L28" s="98"/>
      <c r="M28" s="98"/>
      <c r="N28" s="98"/>
    </row>
    <row r="29" spans="1:14" ht="16.5" customHeight="1">
      <c r="H29" s="98"/>
      <c r="I29" s="98"/>
      <c r="J29" s="98"/>
      <c r="K29" s="98"/>
      <c r="L29" s="98"/>
      <c r="M29" s="98"/>
      <c r="N29" s="98"/>
    </row>
    <row r="30" spans="1:14" ht="16.5" customHeight="1">
      <c r="H30" s="98"/>
      <c r="I30" s="98"/>
      <c r="J30" s="98"/>
      <c r="K30" s="98"/>
      <c r="L30" s="98"/>
      <c r="M30" s="98"/>
      <c r="N30" s="98"/>
    </row>
    <row r="31" spans="1:14" ht="16.5" customHeight="1">
      <c r="H31" s="98"/>
      <c r="I31" s="98"/>
      <c r="J31" s="98"/>
      <c r="K31" s="98"/>
      <c r="L31" s="98"/>
      <c r="M31" s="98"/>
      <c r="N31" s="98"/>
    </row>
    <row r="32" spans="1:14" ht="16.5" customHeight="1">
      <c r="H32" s="98"/>
      <c r="I32" s="98"/>
      <c r="J32" s="98"/>
      <c r="K32" s="98"/>
      <c r="L32" s="98"/>
      <c r="M32" s="98"/>
      <c r="N32" s="98"/>
    </row>
    <row r="33" spans="1:14" ht="16.5" customHeight="1">
      <c r="H33" s="98"/>
      <c r="I33" s="98"/>
      <c r="J33" s="98"/>
      <c r="K33" s="98"/>
      <c r="L33" s="98"/>
      <c r="M33" s="98"/>
      <c r="N33" s="98"/>
    </row>
    <row r="34" spans="1:14" ht="16.5" customHeight="1">
      <c r="H34" s="98"/>
      <c r="I34" s="98"/>
      <c r="J34" s="98"/>
      <c r="K34" s="98"/>
      <c r="L34" s="98"/>
      <c r="M34" s="98"/>
      <c r="N34" s="98"/>
    </row>
    <row r="35" spans="1:14" ht="16.5" customHeight="1">
      <c r="H35" s="98"/>
      <c r="I35" s="98"/>
      <c r="J35" s="98"/>
      <c r="K35" s="98"/>
      <c r="L35" s="98"/>
      <c r="M35" s="98"/>
      <c r="N35" s="98"/>
    </row>
    <row r="36" spans="1:14" ht="16.5" customHeight="1">
      <c r="H36" s="98"/>
      <c r="I36" s="98"/>
      <c r="J36" s="98"/>
      <c r="K36" s="98"/>
      <c r="L36" s="98"/>
      <c r="M36" s="98"/>
      <c r="N36" s="98"/>
    </row>
    <row r="37" spans="1:14" ht="16.5" customHeight="1">
      <c r="H37" s="98"/>
      <c r="I37" s="98"/>
      <c r="J37" s="98"/>
      <c r="K37" s="98"/>
      <c r="L37" s="98"/>
      <c r="M37" s="98"/>
      <c r="N37" s="98"/>
    </row>
    <row r="38" spans="1:14" ht="16.5" customHeight="1">
      <c r="H38" s="98"/>
      <c r="I38" s="98"/>
      <c r="J38" s="98"/>
      <c r="K38" s="98"/>
      <c r="L38" s="98"/>
      <c r="M38" s="98"/>
      <c r="N38" s="98"/>
    </row>
    <row r="39" spans="1:14" ht="16.5" customHeight="1">
      <c r="H39" s="98"/>
      <c r="I39" s="98"/>
      <c r="J39" s="98"/>
      <c r="K39" s="98"/>
      <c r="L39" s="98"/>
      <c r="M39" s="98"/>
      <c r="N39" s="98"/>
    </row>
    <row r="40" spans="1:14" ht="16.5" customHeight="1">
      <c r="H40" s="98"/>
      <c r="I40" s="98"/>
      <c r="J40" s="98"/>
      <c r="K40" s="98"/>
      <c r="L40" s="98"/>
      <c r="M40" s="98"/>
      <c r="N40" s="98"/>
    </row>
    <row r="41" spans="1:14" ht="16.5" customHeight="1">
      <c r="H41" s="98"/>
      <c r="I41" s="98"/>
      <c r="J41" s="98"/>
      <c r="K41" s="98"/>
      <c r="L41" s="98"/>
      <c r="M41" s="98"/>
      <c r="N41" s="98"/>
    </row>
    <row r="42" spans="1:14" ht="13.5" customHeight="1">
      <c r="H42" s="98"/>
      <c r="I42" s="98"/>
      <c r="J42" s="98"/>
      <c r="K42" s="98"/>
      <c r="L42" s="98"/>
      <c r="M42" s="98"/>
      <c r="N42" s="98"/>
    </row>
    <row r="43" spans="1:14" ht="16.5" customHeight="1">
      <c r="A43" s="191" t="s">
        <v>181</v>
      </c>
      <c r="B43" s="191"/>
      <c r="C43" s="191"/>
      <c r="D43" s="191"/>
      <c r="E43" s="191"/>
      <c r="F43" s="191"/>
      <c r="G43" s="191"/>
      <c r="H43" s="71"/>
      <c r="I43" s="192" t="s">
        <v>179</v>
      </c>
      <c r="J43" s="192"/>
      <c r="K43" s="192"/>
      <c r="L43" s="192"/>
      <c r="M43" s="192"/>
      <c r="N43" s="192"/>
    </row>
    <row r="44" spans="1:14" ht="16.5" customHeight="1">
      <c r="A44" s="181" t="s">
        <v>182</v>
      </c>
      <c r="B44" s="181"/>
      <c r="C44" s="181"/>
      <c r="D44" s="181"/>
      <c r="E44" s="181"/>
      <c r="F44" s="181"/>
      <c r="G44" s="181"/>
      <c r="H44" s="181"/>
      <c r="I44" s="192" t="s">
        <v>180</v>
      </c>
      <c r="J44" s="192"/>
      <c r="K44" s="192"/>
      <c r="L44" s="192"/>
      <c r="M44" s="192"/>
      <c r="N44" s="192"/>
    </row>
    <row r="45" spans="1:14" ht="16.5" customHeight="1">
      <c r="H45" s="98"/>
      <c r="I45" s="98"/>
      <c r="J45" s="98"/>
      <c r="K45" s="98"/>
      <c r="L45" s="98"/>
      <c r="M45" s="98"/>
      <c r="N45" s="98"/>
    </row>
    <row r="46" spans="1:14" ht="16.5" customHeight="1">
      <c r="H46" s="98"/>
      <c r="I46" s="98"/>
      <c r="J46" s="98"/>
      <c r="K46" s="98"/>
      <c r="L46" s="98"/>
      <c r="M46" s="98"/>
      <c r="N46" s="98"/>
    </row>
    <row r="47" spans="1:14" ht="14.25" customHeight="1">
      <c r="H47" s="98"/>
      <c r="I47" s="98"/>
      <c r="J47" s="98"/>
      <c r="K47" s="98"/>
      <c r="L47" s="98"/>
      <c r="M47" s="98"/>
      <c r="N47" s="98"/>
    </row>
    <row r="48" spans="1:14" ht="21.95" customHeight="1">
      <c r="A48" s="190" t="str">
        <f>'BS 3-5'!A144:L144</f>
        <v>The accompanying notes on pages 13 to 52 are an integral part of these consolidated and separate financial statements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</row>
  </sheetData>
  <mergeCells count="8">
    <mergeCell ref="H6:J6"/>
    <mergeCell ref="L6:N6"/>
    <mergeCell ref="H7:J7"/>
    <mergeCell ref="L7:N7"/>
    <mergeCell ref="A48:N48"/>
    <mergeCell ref="I43:N43"/>
    <mergeCell ref="A43:G43"/>
    <mergeCell ref="I44:N4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1"/>
  <sheetViews>
    <sheetView topLeftCell="A28" zoomScale="120" zoomScaleNormal="120" zoomScaleSheetLayoutView="120" workbookViewId="0">
      <selection activeCell="C36" sqref="C36"/>
    </sheetView>
  </sheetViews>
  <sheetFormatPr defaultColWidth="8.7109375" defaultRowHeight="11.25"/>
  <cols>
    <col min="1" max="2" width="1.7109375" style="1" customWidth="1"/>
    <col min="3" max="3" width="44.7109375" style="1" customWidth="1"/>
    <col min="4" max="4" width="4.7109375" style="1" customWidth="1"/>
    <col min="5" max="5" width="0.7109375" style="1" customWidth="1"/>
    <col min="6" max="6" width="12.140625" style="6" bestFit="1" customWidth="1"/>
    <col min="7" max="7" width="0.7109375" style="6" customWidth="1"/>
    <col min="8" max="8" width="10" style="6" customWidth="1"/>
    <col min="9" max="9" width="0.7109375" style="6" customWidth="1"/>
    <col min="10" max="10" width="12.85546875" style="6" customWidth="1"/>
    <col min="11" max="11" width="0.7109375" style="6" customWidth="1"/>
    <col min="12" max="12" width="13.140625" style="6" customWidth="1"/>
    <col min="13" max="13" width="0.7109375" style="6" customWidth="1"/>
    <col min="14" max="14" width="15.42578125" style="6" customWidth="1"/>
    <col min="15" max="15" width="0.7109375" style="6" customWidth="1"/>
    <col min="16" max="16" width="11.42578125" style="6" customWidth="1"/>
    <col min="17" max="17" width="0.7109375" style="6" customWidth="1"/>
    <col min="18" max="18" width="10.5703125" style="6" bestFit="1" customWidth="1"/>
    <col min="19" max="19" width="0.7109375" style="6" customWidth="1"/>
    <col min="20" max="20" width="11.28515625" style="6" customWidth="1"/>
    <col min="21" max="16384" width="8.7109375" style="1"/>
  </cols>
  <sheetData>
    <row r="1" spans="1:20" ht="16.5" customHeight="1">
      <c r="A1" s="7" t="s">
        <v>105</v>
      </c>
    </row>
    <row r="2" spans="1:20" ht="16.5" customHeight="1">
      <c r="A2" s="7" t="s">
        <v>39</v>
      </c>
    </row>
    <row r="3" spans="1:20" ht="16.5" customHeight="1">
      <c r="A3" s="121" t="s">
        <v>199</v>
      </c>
      <c r="B3" s="122"/>
      <c r="C3" s="122"/>
      <c r="D3" s="122"/>
      <c r="E3" s="122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1:20" ht="14.1" customHeight="1"/>
    <row r="5" spans="1:20" ht="14.1" customHeight="1"/>
    <row r="6" spans="1:20" ht="16.149999999999999" customHeight="1">
      <c r="F6" s="193" t="s">
        <v>70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0" ht="16.149999999999999" customHeight="1">
      <c r="F7" s="194" t="s">
        <v>94</v>
      </c>
      <c r="G7" s="194"/>
      <c r="H7" s="194"/>
      <c r="I7" s="194"/>
      <c r="J7" s="194"/>
      <c r="K7" s="194"/>
      <c r="L7" s="194"/>
      <c r="M7" s="194"/>
      <c r="N7" s="194"/>
      <c r="O7" s="194"/>
      <c r="P7" s="154"/>
    </row>
    <row r="8" spans="1:20" ht="16.149999999999999" customHeight="1">
      <c r="F8" s="134" t="s">
        <v>75</v>
      </c>
      <c r="G8" s="134"/>
      <c r="H8" s="1"/>
      <c r="I8" s="134"/>
      <c r="J8" s="1"/>
      <c r="K8" s="1"/>
      <c r="L8" s="1"/>
      <c r="M8" s="134"/>
      <c r="N8" s="134" t="s">
        <v>111</v>
      </c>
      <c r="O8" s="134"/>
      <c r="P8" s="134"/>
      <c r="Q8" s="134"/>
      <c r="R8" s="1"/>
      <c r="S8" s="134"/>
      <c r="T8" s="134"/>
    </row>
    <row r="9" spans="1:20" ht="16.149999999999999" customHeight="1">
      <c r="F9" s="134" t="s">
        <v>98</v>
      </c>
      <c r="G9" s="134"/>
      <c r="H9" s="1"/>
      <c r="I9" s="1"/>
      <c r="J9" s="193" t="s">
        <v>22</v>
      </c>
      <c r="K9" s="193"/>
      <c r="L9" s="193"/>
      <c r="M9" s="154"/>
      <c r="N9" s="134" t="s">
        <v>55</v>
      </c>
      <c r="O9" s="134"/>
      <c r="P9" s="134"/>
      <c r="Q9" s="134"/>
      <c r="R9" s="134" t="s">
        <v>40</v>
      </c>
      <c r="S9" s="134"/>
      <c r="T9" s="134"/>
    </row>
    <row r="10" spans="1:20" ht="16.149999999999999" customHeight="1">
      <c r="F10" s="134" t="s">
        <v>99</v>
      </c>
      <c r="G10" s="134"/>
      <c r="H10" s="134" t="s">
        <v>96</v>
      </c>
      <c r="I10" s="134"/>
      <c r="J10" s="134" t="s">
        <v>41</v>
      </c>
      <c r="K10" s="134"/>
      <c r="L10" s="1"/>
      <c r="M10" s="134"/>
      <c r="N10" s="134" t="s">
        <v>152</v>
      </c>
      <c r="O10" s="134"/>
      <c r="P10" s="134" t="s">
        <v>81</v>
      </c>
      <c r="Q10" s="134"/>
      <c r="R10" s="134" t="s">
        <v>42</v>
      </c>
      <c r="S10" s="134"/>
      <c r="T10" s="1"/>
    </row>
    <row r="11" spans="1:20" ht="16.149999999999999" customHeight="1">
      <c r="F11" s="134" t="s">
        <v>43</v>
      </c>
      <c r="G11" s="134"/>
      <c r="H11" s="134" t="s">
        <v>97</v>
      </c>
      <c r="I11" s="134"/>
      <c r="J11" s="134" t="s">
        <v>44</v>
      </c>
      <c r="K11" s="134"/>
      <c r="L11" s="134" t="s">
        <v>24</v>
      </c>
      <c r="M11" s="134"/>
      <c r="N11" s="134" t="s">
        <v>54</v>
      </c>
      <c r="O11" s="134"/>
      <c r="P11" s="134" t="s">
        <v>95</v>
      </c>
      <c r="Q11" s="134"/>
      <c r="R11" s="134" t="s">
        <v>45</v>
      </c>
      <c r="S11" s="134"/>
      <c r="T11" s="134" t="s">
        <v>26</v>
      </c>
    </row>
    <row r="12" spans="1:20" ht="16.149999999999999" customHeight="1">
      <c r="D12" s="13" t="s">
        <v>3</v>
      </c>
      <c r="F12" s="5" t="s">
        <v>28</v>
      </c>
      <c r="G12" s="134"/>
      <c r="H12" s="5" t="s">
        <v>28</v>
      </c>
      <c r="I12" s="134"/>
      <c r="J12" s="5" t="s">
        <v>28</v>
      </c>
      <c r="K12" s="134"/>
      <c r="L12" s="5" t="s">
        <v>28</v>
      </c>
      <c r="M12" s="4"/>
      <c r="N12" s="5" t="s">
        <v>28</v>
      </c>
      <c r="O12" s="4"/>
      <c r="P12" s="5" t="s">
        <v>28</v>
      </c>
      <c r="Q12" s="134"/>
      <c r="R12" s="5" t="s">
        <v>28</v>
      </c>
      <c r="S12" s="134"/>
      <c r="T12" s="5" t="s">
        <v>28</v>
      </c>
    </row>
    <row r="13" spans="1:20" ht="5.0999999999999996" customHeight="1"/>
    <row r="14" spans="1:20" ht="16.350000000000001" customHeight="1">
      <c r="A14" s="7" t="s">
        <v>165</v>
      </c>
      <c r="F14" s="155">
        <v>225000000</v>
      </c>
      <c r="G14" s="155"/>
      <c r="H14" s="155">
        <v>920108908</v>
      </c>
      <c r="I14" s="155"/>
      <c r="J14" s="155">
        <v>13863556</v>
      </c>
      <c r="K14" s="155"/>
      <c r="L14" s="155">
        <v>103307941</v>
      </c>
      <c r="M14" s="155"/>
      <c r="N14" s="155">
        <v>-178289144</v>
      </c>
      <c r="O14" s="155"/>
      <c r="P14" s="155">
        <v>1083991261</v>
      </c>
      <c r="Q14" s="155"/>
      <c r="R14" s="155">
        <v>6147</v>
      </c>
      <c r="S14" s="155"/>
      <c r="T14" s="155">
        <v>1256941923</v>
      </c>
    </row>
    <row r="15" spans="1:20" ht="5.0999999999999996" customHeight="1">
      <c r="A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16.149999999999999" customHeight="1">
      <c r="A16" s="7" t="s">
        <v>69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16.149999999999999" customHeight="1">
      <c r="A17" s="1" t="s">
        <v>121</v>
      </c>
      <c r="D17" s="2">
        <v>24</v>
      </c>
      <c r="F17" s="156">
        <v>0</v>
      </c>
      <c r="G17" s="156"/>
      <c r="H17" s="156">
        <v>0</v>
      </c>
      <c r="I17" s="156"/>
      <c r="J17" s="156">
        <v>3969933</v>
      </c>
      <c r="K17" s="156"/>
      <c r="L17" s="156">
        <v>-3969933</v>
      </c>
      <c r="M17" s="156"/>
      <c r="N17" s="156">
        <v>0</v>
      </c>
      <c r="O17" s="156"/>
      <c r="P17" s="156">
        <f>SUM(F17:N17)</f>
        <v>0</v>
      </c>
      <c r="Q17" s="155"/>
      <c r="R17" s="156"/>
      <c r="S17" s="156"/>
      <c r="T17" s="156">
        <f>SUM(F17:N17,R17)</f>
        <v>0</v>
      </c>
    </row>
    <row r="18" spans="1:20" ht="16.149999999999999" customHeight="1">
      <c r="A18" s="1" t="s">
        <v>100</v>
      </c>
      <c r="D18" s="2">
        <v>31</v>
      </c>
      <c r="F18" s="156">
        <v>0</v>
      </c>
      <c r="G18" s="156"/>
      <c r="H18" s="156">
        <v>0</v>
      </c>
      <c r="I18" s="156"/>
      <c r="J18" s="156">
        <v>0</v>
      </c>
      <c r="K18" s="156"/>
      <c r="L18" s="156">
        <v>-66150000</v>
      </c>
      <c r="M18" s="156"/>
      <c r="N18" s="156">
        <v>0</v>
      </c>
      <c r="O18" s="156"/>
      <c r="P18" s="156">
        <v>-66150000</v>
      </c>
      <c r="Q18" s="155"/>
      <c r="R18" s="156">
        <v>-2000</v>
      </c>
      <c r="S18" s="156"/>
      <c r="T18" s="156">
        <f>SUM(F18:N18,R18)</f>
        <v>-66152000</v>
      </c>
    </row>
    <row r="19" spans="1:20" ht="16.149999999999999" customHeight="1">
      <c r="A19" s="1" t="s">
        <v>67</v>
      </c>
      <c r="F19" s="157">
        <v>0</v>
      </c>
      <c r="G19" s="155"/>
      <c r="H19" s="157">
        <v>0</v>
      </c>
      <c r="I19" s="155"/>
      <c r="J19" s="157">
        <v>0</v>
      </c>
      <c r="K19" s="155"/>
      <c r="L19" s="157">
        <v>78233846</v>
      </c>
      <c r="M19" s="155"/>
      <c r="N19" s="157">
        <v>0</v>
      </c>
      <c r="O19" s="155"/>
      <c r="P19" s="157">
        <v>78233846</v>
      </c>
      <c r="Q19" s="155"/>
      <c r="R19" s="156">
        <v>1096</v>
      </c>
      <c r="S19" s="156"/>
      <c r="T19" s="156">
        <f>SUM(F19:N19,R19)</f>
        <v>78234942</v>
      </c>
    </row>
    <row r="20" spans="1:20" ht="5.0999999999999996" customHeight="1">
      <c r="F20" s="10"/>
      <c r="G20" s="8"/>
      <c r="H20" s="10"/>
      <c r="I20" s="8"/>
      <c r="J20" s="10"/>
      <c r="K20" s="8"/>
      <c r="L20" s="10"/>
      <c r="M20" s="9"/>
      <c r="N20" s="10"/>
      <c r="O20" s="9"/>
      <c r="P20" s="10"/>
      <c r="Q20" s="8"/>
      <c r="R20" s="10"/>
      <c r="S20" s="8"/>
      <c r="T20" s="10"/>
    </row>
    <row r="21" spans="1:20" ht="16.149999999999999" customHeight="1" thickBot="1">
      <c r="A21" s="7" t="s">
        <v>160</v>
      </c>
      <c r="F21" s="12">
        <f>SUM(F14:F19)</f>
        <v>225000000</v>
      </c>
      <c r="G21" s="8"/>
      <c r="H21" s="12">
        <f>SUM(H14:H19)</f>
        <v>920108908</v>
      </c>
      <c r="I21" s="8"/>
      <c r="J21" s="12">
        <f>SUM(J14:J19)</f>
        <v>17833489</v>
      </c>
      <c r="K21" s="8"/>
      <c r="L21" s="12">
        <f>SUM(L14:L19)</f>
        <v>111421854</v>
      </c>
      <c r="M21" s="9"/>
      <c r="N21" s="12">
        <f>SUM(N14:N19)</f>
        <v>-178289144</v>
      </c>
      <c r="O21" s="9"/>
      <c r="P21" s="12">
        <f>SUM(P14:P19)</f>
        <v>1096075107</v>
      </c>
      <c r="Q21" s="8"/>
      <c r="R21" s="12">
        <f>SUM(R14:R19)</f>
        <v>5243</v>
      </c>
      <c r="S21" s="8"/>
      <c r="T21" s="12">
        <f>SUM(F21:N21,R21)</f>
        <v>1096080350</v>
      </c>
    </row>
    <row r="22" spans="1:20" ht="16.149999999999999" customHeight="1" thickTop="1">
      <c r="A22" s="7"/>
      <c r="F22" s="9"/>
      <c r="G22" s="8"/>
      <c r="H22" s="9"/>
      <c r="I22" s="8"/>
      <c r="J22" s="9"/>
      <c r="K22" s="8"/>
      <c r="L22" s="9"/>
      <c r="M22" s="9"/>
      <c r="N22" s="9"/>
      <c r="O22" s="9"/>
      <c r="P22" s="9"/>
      <c r="Q22" s="8"/>
      <c r="R22" s="9"/>
      <c r="S22" s="8"/>
      <c r="T22" s="9"/>
    </row>
    <row r="23" spans="1:20" ht="16.149999999999999" customHeight="1">
      <c r="A23" s="7" t="s">
        <v>200</v>
      </c>
      <c r="F23" s="159">
        <v>225000000</v>
      </c>
      <c r="G23" s="155"/>
      <c r="H23" s="159">
        <v>920108908</v>
      </c>
      <c r="I23" s="155"/>
      <c r="J23" s="159">
        <v>17833489</v>
      </c>
      <c r="K23" s="155"/>
      <c r="L23" s="159">
        <v>111421854</v>
      </c>
      <c r="M23" s="155"/>
      <c r="N23" s="159">
        <v>-178289144</v>
      </c>
      <c r="O23" s="155"/>
      <c r="P23" s="159">
        <v>1096075107</v>
      </c>
      <c r="Q23" s="155"/>
      <c r="R23" s="159">
        <v>5243</v>
      </c>
      <c r="S23" s="155"/>
      <c r="T23" s="159">
        <v>1096080350</v>
      </c>
    </row>
    <row r="24" spans="1:20" ht="5.0999999999999996" customHeight="1">
      <c r="A24" s="7"/>
      <c r="F24" s="16"/>
      <c r="G24" s="8"/>
      <c r="H24" s="16"/>
      <c r="I24" s="8"/>
      <c r="J24" s="16"/>
      <c r="K24" s="8"/>
      <c r="L24" s="16"/>
      <c r="M24" s="8"/>
      <c r="N24" s="16"/>
      <c r="O24" s="8"/>
      <c r="P24" s="16"/>
      <c r="Q24" s="8"/>
      <c r="R24" s="16"/>
      <c r="S24" s="8"/>
      <c r="T24" s="16"/>
    </row>
    <row r="25" spans="1:20" ht="16.149999999999999" customHeight="1">
      <c r="A25" s="7" t="s">
        <v>69</v>
      </c>
      <c r="F25" s="16"/>
      <c r="G25" s="8"/>
      <c r="H25" s="16"/>
      <c r="I25" s="8"/>
      <c r="J25" s="16"/>
      <c r="K25" s="8"/>
      <c r="L25" s="16"/>
      <c r="M25" s="8"/>
      <c r="N25" s="16"/>
      <c r="O25" s="8"/>
      <c r="P25" s="16"/>
      <c r="Q25" s="8"/>
      <c r="R25" s="16"/>
      <c r="S25" s="8"/>
      <c r="T25" s="16"/>
    </row>
    <row r="26" spans="1:20" ht="16.149999999999999" customHeight="1">
      <c r="A26" s="1" t="s">
        <v>121</v>
      </c>
      <c r="D26" s="2">
        <v>24</v>
      </c>
      <c r="F26" s="160">
        <v>0</v>
      </c>
      <c r="G26" s="156"/>
      <c r="H26" s="160">
        <v>0</v>
      </c>
      <c r="I26" s="156"/>
      <c r="J26" s="160">
        <v>4589354</v>
      </c>
      <c r="K26" s="156"/>
      <c r="L26" s="160">
        <v>-4589354</v>
      </c>
      <c r="M26" s="156"/>
      <c r="N26" s="160">
        <v>0</v>
      </c>
      <c r="O26" s="156"/>
      <c r="P26" s="160">
        <f t="shared" ref="P26:P27" si="0">SUM(F26:N26)</f>
        <v>0</v>
      </c>
      <c r="Q26" s="155"/>
      <c r="R26" s="160">
        <v>0</v>
      </c>
      <c r="S26" s="156"/>
      <c r="T26" s="160">
        <f>SUM(F26:N26,R26)</f>
        <v>0</v>
      </c>
    </row>
    <row r="27" spans="1:20" ht="16.149999999999999" customHeight="1">
      <c r="A27" s="1" t="s">
        <v>100</v>
      </c>
      <c r="D27" s="2">
        <v>31</v>
      </c>
      <c r="F27" s="160">
        <v>0</v>
      </c>
      <c r="G27" s="156"/>
      <c r="H27" s="160">
        <v>0</v>
      </c>
      <c r="I27" s="156"/>
      <c r="J27" s="160">
        <v>0</v>
      </c>
      <c r="K27" s="156"/>
      <c r="L27" s="160">
        <v>-55800000</v>
      </c>
      <c r="M27" s="156"/>
      <c r="N27" s="160">
        <v>0</v>
      </c>
      <c r="O27" s="156"/>
      <c r="P27" s="160">
        <f t="shared" si="0"/>
        <v>-55800000</v>
      </c>
      <c r="Q27" s="155"/>
      <c r="R27" s="160">
        <v>0</v>
      </c>
      <c r="S27" s="156"/>
      <c r="T27" s="160">
        <f>SUM(F27:N27,R27)</f>
        <v>-55800000</v>
      </c>
    </row>
    <row r="28" spans="1:20" ht="16.149999999999999" customHeight="1">
      <c r="A28" s="1" t="s">
        <v>209</v>
      </c>
      <c r="D28" s="2"/>
      <c r="F28" s="160"/>
      <c r="G28" s="156"/>
      <c r="H28" s="160"/>
      <c r="I28" s="156"/>
      <c r="J28" s="160"/>
      <c r="K28" s="156"/>
      <c r="L28" s="160"/>
      <c r="M28" s="156"/>
      <c r="N28" s="160"/>
      <c r="O28" s="156"/>
      <c r="P28" s="160"/>
      <c r="Q28" s="155"/>
      <c r="R28" s="160"/>
      <c r="S28" s="156"/>
      <c r="T28" s="160"/>
    </row>
    <row r="29" spans="1:20" ht="16.149999999999999" customHeight="1">
      <c r="B29" s="1" t="s">
        <v>210</v>
      </c>
      <c r="D29" s="2"/>
      <c r="F29" s="160">
        <v>0</v>
      </c>
      <c r="G29" s="156"/>
      <c r="H29" s="160">
        <v>0</v>
      </c>
      <c r="I29" s="156"/>
      <c r="J29" s="160">
        <v>0</v>
      </c>
      <c r="K29" s="156"/>
      <c r="L29" s="160">
        <v>0</v>
      </c>
      <c r="M29" s="156"/>
      <c r="N29" s="160">
        <v>0</v>
      </c>
      <c r="O29" s="156"/>
      <c r="P29" s="160">
        <v>0</v>
      </c>
      <c r="Q29" s="155"/>
      <c r="R29" s="160">
        <v>6000000</v>
      </c>
      <c r="S29" s="156"/>
      <c r="T29" s="160">
        <f>SUM(F29:R29)</f>
        <v>6000000</v>
      </c>
    </row>
    <row r="30" spans="1:20" ht="16.149999999999999" customHeight="1">
      <c r="A30" s="1" t="s">
        <v>224</v>
      </c>
      <c r="F30" s="159">
        <v>0</v>
      </c>
      <c r="G30" s="155"/>
      <c r="H30" s="159">
        <v>0</v>
      </c>
      <c r="I30" s="155"/>
      <c r="J30" s="159">
        <v>0</v>
      </c>
      <c r="K30" s="155"/>
      <c r="L30" s="159">
        <v>161911205</v>
      </c>
      <c r="M30" s="155"/>
      <c r="N30" s="159">
        <v>0</v>
      </c>
      <c r="O30" s="155"/>
      <c r="P30" s="159">
        <f>SUM(L30:M30)</f>
        <v>161911205</v>
      </c>
      <c r="Q30" s="155"/>
      <c r="R30" s="160">
        <v>-179224</v>
      </c>
      <c r="S30" s="156"/>
      <c r="T30" s="160">
        <f>SUM(F30:M30,R30)</f>
        <v>161731981</v>
      </c>
    </row>
    <row r="31" spans="1:20" ht="16.149999999999999" customHeight="1">
      <c r="A31" s="1" t="s">
        <v>222</v>
      </c>
      <c r="F31" s="159"/>
      <c r="G31" s="156"/>
      <c r="H31" s="159"/>
      <c r="I31" s="156"/>
      <c r="J31" s="159"/>
      <c r="K31" s="156"/>
      <c r="L31" s="159"/>
      <c r="M31" s="156"/>
      <c r="N31" s="159"/>
      <c r="O31" s="156"/>
      <c r="P31" s="159"/>
      <c r="Q31" s="155"/>
      <c r="R31" s="160"/>
      <c r="S31" s="156"/>
      <c r="T31" s="160"/>
    </row>
    <row r="32" spans="1:20" ht="16.149999999999999" customHeight="1">
      <c r="B32" s="1" t="s">
        <v>223</v>
      </c>
      <c r="F32" s="159">
        <v>0</v>
      </c>
      <c r="G32" s="156"/>
      <c r="H32" s="159">
        <v>0</v>
      </c>
      <c r="I32" s="156"/>
      <c r="J32" s="159">
        <v>0</v>
      </c>
      <c r="K32" s="156"/>
      <c r="L32" s="159">
        <v>2227964</v>
      </c>
      <c r="M32" s="156"/>
      <c r="N32" s="159">
        <v>0</v>
      </c>
      <c r="O32" s="156"/>
      <c r="P32" s="159">
        <f>SUM(K32:N32)</f>
        <v>2227964</v>
      </c>
      <c r="Q32" s="155"/>
      <c r="R32" s="160">
        <v>0</v>
      </c>
      <c r="S32" s="156"/>
      <c r="T32" s="160">
        <f>SUM(P32:R32)</f>
        <v>2227964</v>
      </c>
    </row>
    <row r="33" spans="1:20" ht="4.5" customHeight="1">
      <c r="F33" s="17"/>
      <c r="G33" s="8"/>
      <c r="H33" s="17"/>
      <c r="I33" s="8"/>
      <c r="J33" s="17"/>
      <c r="K33" s="9"/>
      <c r="L33" s="17"/>
      <c r="M33" s="9"/>
      <c r="N33" s="17"/>
      <c r="O33" s="9"/>
      <c r="P33" s="17"/>
      <c r="Q33" s="8"/>
      <c r="R33" s="17"/>
      <c r="S33" s="8"/>
      <c r="T33" s="17"/>
    </row>
    <row r="34" spans="1:20" ht="16.149999999999999" customHeight="1" thickBot="1">
      <c r="A34" s="7" t="s">
        <v>201</v>
      </c>
      <c r="F34" s="18">
        <f>SUM(F23:F30)</f>
        <v>225000000</v>
      </c>
      <c r="G34" s="8"/>
      <c r="H34" s="18">
        <f>SUM(H23:H30)</f>
        <v>920108908</v>
      </c>
      <c r="I34" s="8"/>
      <c r="J34" s="18">
        <f>SUM(J23:J30)</f>
        <v>22422843</v>
      </c>
      <c r="K34" s="9"/>
      <c r="L34" s="18">
        <f>SUM(L23:L32)</f>
        <v>215171669</v>
      </c>
      <c r="M34" s="9"/>
      <c r="N34" s="18">
        <f>SUM(N23:N30)</f>
        <v>-178289144</v>
      </c>
      <c r="O34" s="9"/>
      <c r="P34" s="18">
        <f>SUM(P23:P32)</f>
        <v>1204414276</v>
      </c>
      <c r="Q34" s="8"/>
      <c r="R34" s="18">
        <f>SUM(R23:R32)</f>
        <v>5826019</v>
      </c>
      <c r="S34" s="8"/>
      <c r="T34" s="18">
        <f>SUM(T23:T32)</f>
        <v>1210240295</v>
      </c>
    </row>
    <row r="35" spans="1:20" ht="12" customHeight="1" thickTop="1">
      <c r="A35" s="7"/>
      <c r="F35" s="9"/>
      <c r="G35" s="8"/>
      <c r="H35" s="9"/>
      <c r="I35" s="8"/>
      <c r="J35" s="9"/>
      <c r="K35" s="8"/>
      <c r="L35" s="9"/>
      <c r="M35" s="9"/>
      <c r="N35" s="9"/>
      <c r="O35" s="9"/>
      <c r="P35" s="9"/>
      <c r="Q35" s="8"/>
      <c r="R35" s="9"/>
      <c r="S35" s="8"/>
      <c r="T35" s="9"/>
    </row>
    <row r="36" spans="1:20" ht="12" customHeight="1">
      <c r="A36" s="7"/>
      <c r="F36" s="9"/>
      <c r="G36" s="8"/>
      <c r="H36" s="9"/>
      <c r="I36" s="8"/>
      <c r="J36" s="9"/>
      <c r="K36" s="8"/>
      <c r="L36" s="9"/>
      <c r="M36" s="9"/>
      <c r="N36" s="9"/>
      <c r="O36" s="9"/>
      <c r="P36" s="9"/>
      <c r="Q36" s="8"/>
      <c r="R36" s="9"/>
      <c r="S36" s="8"/>
      <c r="T36" s="9"/>
    </row>
    <row r="37" spans="1:20" ht="12" customHeight="1">
      <c r="A37" s="7"/>
      <c r="F37" s="9"/>
      <c r="G37" s="8"/>
      <c r="H37" s="9"/>
      <c r="I37" s="8"/>
      <c r="J37" s="9"/>
      <c r="K37" s="8"/>
      <c r="L37" s="9"/>
      <c r="M37" s="9"/>
      <c r="N37" s="9"/>
      <c r="O37" s="9"/>
      <c r="P37" s="9"/>
      <c r="Q37" s="8"/>
      <c r="R37" s="9"/>
      <c r="S37" s="8"/>
      <c r="T37" s="9"/>
    </row>
    <row r="38" spans="1:20" ht="16.149999999999999" customHeight="1">
      <c r="C38" s="1" t="s">
        <v>183</v>
      </c>
      <c r="F38" s="1"/>
      <c r="G38" s="1"/>
      <c r="H38" s="1"/>
      <c r="I38" s="1"/>
      <c r="J38" s="1"/>
      <c r="K38" s="183" t="s">
        <v>184</v>
      </c>
      <c r="L38" s="183"/>
      <c r="M38" s="183"/>
      <c r="N38" s="183"/>
      <c r="O38" s="183"/>
      <c r="P38" s="183"/>
      <c r="Q38" s="183"/>
      <c r="R38" s="183"/>
      <c r="S38" s="183"/>
      <c r="T38" s="183"/>
    </row>
    <row r="39" spans="1:20" ht="16.149999999999999" customHeight="1">
      <c r="C39" s="1" t="s">
        <v>185</v>
      </c>
      <c r="F39" s="1"/>
      <c r="G39" s="1"/>
      <c r="H39" s="1"/>
      <c r="I39" s="1"/>
      <c r="J39" s="1"/>
      <c r="K39" s="183" t="s">
        <v>187</v>
      </c>
      <c r="L39" s="183"/>
      <c r="M39" s="183"/>
      <c r="N39" s="183"/>
      <c r="O39" s="183"/>
      <c r="P39" s="183"/>
      <c r="Q39" s="183"/>
      <c r="R39" s="183"/>
      <c r="S39" s="183"/>
      <c r="T39" s="183"/>
    </row>
    <row r="40" spans="1:20" ht="12" customHeight="1">
      <c r="A40" s="7"/>
      <c r="F40" s="9"/>
      <c r="G40" s="8"/>
      <c r="H40" s="9"/>
      <c r="I40" s="8"/>
      <c r="J40" s="9"/>
      <c r="K40" s="8"/>
      <c r="L40" s="9"/>
      <c r="M40" s="9"/>
      <c r="N40" s="9"/>
      <c r="O40" s="9"/>
      <c r="P40" s="9"/>
      <c r="Q40" s="8"/>
      <c r="R40" s="9"/>
      <c r="S40" s="8"/>
      <c r="T40" s="9"/>
    </row>
    <row r="41" spans="1:20" ht="21.95" customHeight="1">
      <c r="A41" s="161" t="str">
        <f>'BS 3-5'!A144:L144</f>
        <v>The accompanying notes on pages 13 to 52 are an integral part of these consolidated and separate financial statements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</row>
  </sheetData>
  <mergeCells count="3">
    <mergeCell ref="F6:T6"/>
    <mergeCell ref="F7:O7"/>
    <mergeCell ref="J9:L9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8"/>
  <sheetViews>
    <sheetView topLeftCell="A22" zoomScale="110" zoomScaleNormal="110" workbookViewId="0">
      <selection activeCell="C30" sqref="C30"/>
    </sheetView>
  </sheetViews>
  <sheetFormatPr defaultColWidth="8.7109375" defaultRowHeight="16.149999999999999" customHeight="1"/>
  <cols>
    <col min="1" max="2" width="1.7109375" style="26" customWidth="1"/>
    <col min="3" max="3" width="52.140625" style="26" customWidth="1"/>
    <col min="4" max="4" width="5.42578125" style="26" customWidth="1"/>
    <col min="5" max="5" width="1" style="26" customWidth="1"/>
    <col min="6" max="6" width="12.7109375" style="38" customWidth="1"/>
    <col min="7" max="7" width="1" style="38" customWidth="1"/>
    <col min="8" max="8" width="11.28515625" style="38" customWidth="1"/>
    <col min="9" max="9" width="1" style="38" customWidth="1"/>
    <col min="10" max="10" width="13.28515625" style="38" customWidth="1"/>
    <col min="11" max="11" width="1" style="38" customWidth="1"/>
    <col min="12" max="12" width="13.7109375" style="38" customWidth="1"/>
    <col min="13" max="13" width="1" style="38" customWidth="1"/>
    <col min="14" max="14" width="12.7109375" style="38" customWidth="1"/>
    <col min="15" max="16384" width="8.7109375" style="26"/>
  </cols>
  <sheetData>
    <row r="1" spans="1:14" ht="16.149999999999999" customHeight="1">
      <c r="A1" s="31" t="s">
        <v>105</v>
      </c>
    </row>
    <row r="2" spans="1:14" ht="16.149999999999999" customHeight="1">
      <c r="A2" s="31" t="s">
        <v>39</v>
      </c>
    </row>
    <row r="3" spans="1:14" ht="16.149999999999999" customHeight="1">
      <c r="A3" s="133" t="str">
        <f>Equity8!A3</f>
        <v>For the year ended 31 December 2022</v>
      </c>
      <c r="B3" s="52"/>
      <c r="C3" s="52"/>
      <c r="D3" s="52"/>
      <c r="E3" s="52"/>
      <c r="F3" s="39"/>
      <c r="G3" s="39"/>
      <c r="H3" s="39"/>
      <c r="I3" s="39"/>
      <c r="J3" s="39"/>
      <c r="K3" s="39"/>
      <c r="L3" s="39"/>
      <c r="M3" s="39"/>
      <c r="N3" s="39"/>
    </row>
    <row r="4" spans="1:14" ht="15" customHeight="1"/>
    <row r="5" spans="1:14" ht="15" customHeight="1"/>
    <row r="6" spans="1:14" ht="15" customHeight="1">
      <c r="F6" s="187" t="s">
        <v>71</v>
      </c>
      <c r="G6" s="187"/>
      <c r="H6" s="187"/>
      <c r="I6" s="187"/>
      <c r="J6" s="187"/>
      <c r="K6" s="187"/>
      <c r="L6" s="187"/>
      <c r="M6" s="187"/>
      <c r="N6" s="187"/>
    </row>
    <row r="7" spans="1:14" ht="15" customHeight="1">
      <c r="F7" s="105" t="s">
        <v>75</v>
      </c>
      <c r="G7" s="74"/>
      <c r="I7" s="74"/>
      <c r="J7" s="26"/>
      <c r="K7" s="26"/>
      <c r="L7" s="26"/>
      <c r="M7" s="74"/>
    </row>
    <row r="8" spans="1:14" ht="15" customHeight="1">
      <c r="F8" s="74" t="s">
        <v>98</v>
      </c>
      <c r="G8" s="74"/>
      <c r="I8" s="74"/>
      <c r="J8" s="187" t="s">
        <v>22</v>
      </c>
      <c r="K8" s="187"/>
      <c r="L8" s="187"/>
      <c r="M8" s="184"/>
    </row>
    <row r="9" spans="1:14" ht="15" customHeight="1">
      <c r="F9" s="74" t="s">
        <v>99</v>
      </c>
      <c r="G9" s="74"/>
      <c r="H9" s="74" t="s">
        <v>96</v>
      </c>
      <c r="I9" s="74"/>
      <c r="J9" s="74" t="s">
        <v>41</v>
      </c>
      <c r="K9" s="74"/>
      <c r="L9" s="74"/>
      <c r="M9" s="74"/>
      <c r="N9" s="74"/>
    </row>
    <row r="10" spans="1:14" ht="15" customHeight="1">
      <c r="F10" s="74" t="s">
        <v>43</v>
      </c>
      <c r="G10" s="74"/>
      <c r="H10" s="74" t="s">
        <v>97</v>
      </c>
      <c r="I10" s="74"/>
      <c r="J10" s="74" t="s">
        <v>44</v>
      </c>
      <c r="K10" s="74"/>
      <c r="L10" s="74" t="s">
        <v>24</v>
      </c>
      <c r="M10" s="74"/>
      <c r="N10" s="74" t="s">
        <v>26</v>
      </c>
    </row>
    <row r="11" spans="1:14" ht="15" customHeight="1">
      <c r="D11" s="75" t="s">
        <v>3</v>
      </c>
      <c r="F11" s="41" t="s">
        <v>28</v>
      </c>
      <c r="G11" s="74"/>
      <c r="H11" s="41" t="s">
        <v>28</v>
      </c>
      <c r="I11" s="74"/>
      <c r="J11" s="41" t="s">
        <v>28</v>
      </c>
      <c r="K11" s="74"/>
      <c r="L11" s="41" t="s">
        <v>28</v>
      </c>
      <c r="M11" s="105"/>
      <c r="N11" s="41" t="s">
        <v>28</v>
      </c>
    </row>
    <row r="12" spans="1:14" ht="6" customHeight="1"/>
    <row r="13" spans="1:14" ht="15" customHeight="1">
      <c r="A13" s="31" t="s">
        <v>165</v>
      </c>
      <c r="D13" s="28"/>
      <c r="F13" s="68">
        <v>225000000</v>
      </c>
      <c r="G13" s="54"/>
      <c r="H13" s="68">
        <v>920108908</v>
      </c>
      <c r="I13" s="54"/>
      <c r="J13" s="68">
        <v>13863556</v>
      </c>
      <c r="K13" s="54"/>
      <c r="L13" s="68">
        <v>39811482</v>
      </c>
      <c r="M13" s="68"/>
      <c r="N13" s="68">
        <f>SUM(L13:M13,J13,H13,F13)</f>
        <v>1198783946</v>
      </c>
    </row>
    <row r="14" spans="1:14" ht="6" customHeight="1">
      <c r="A14" s="31"/>
      <c r="D14" s="28"/>
      <c r="F14" s="68"/>
      <c r="G14" s="54"/>
      <c r="H14" s="68"/>
      <c r="I14" s="54"/>
      <c r="J14" s="68"/>
      <c r="K14" s="54"/>
      <c r="L14" s="68"/>
      <c r="M14" s="68"/>
      <c r="N14" s="68"/>
    </row>
    <row r="15" spans="1:14" ht="15" customHeight="1">
      <c r="A15" s="31" t="s">
        <v>68</v>
      </c>
      <c r="D15" s="28"/>
      <c r="F15" s="68"/>
      <c r="G15" s="54"/>
      <c r="H15" s="68"/>
      <c r="I15" s="54"/>
      <c r="J15" s="68"/>
      <c r="K15" s="54"/>
      <c r="L15" s="68"/>
      <c r="M15" s="68"/>
      <c r="N15" s="68"/>
    </row>
    <row r="16" spans="1:14" ht="15" customHeight="1">
      <c r="A16" s="26" t="s">
        <v>121</v>
      </c>
      <c r="D16" s="28">
        <v>24</v>
      </c>
      <c r="F16" s="54">
        <v>0</v>
      </c>
      <c r="G16" s="54"/>
      <c r="H16" s="54">
        <v>0</v>
      </c>
      <c r="I16" s="54"/>
      <c r="J16" s="54">
        <v>3969933</v>
      </c>
      <c r="K16" s="54"/>
      <c r="L16" s="54">
        <v>-3969933</v>
      </c>
      <c r="M16" s="54"/>
      <c r="N16" s="68">
        <f t="shared" ref="N16:N17" si="0">SUM(F16:L16)</f>
        <v>0</v>
      </c>
    </row>
    <row r="17" spans="1:14" ht="15" customHeight="1">
      <c r="A17" s="26" t="s">
        <v>100</v>
      </c>
      <c r="D17" s="28">
        <v>31</v>
      </c>
      <c r="F17" s="54">
        <v>0</v>
      </c>
      <c r="G17" s="54"/>
      <c r="H17" s="54">
        <v>0</v>
      </c>
      <c r="I17" s="54"/>
      <c r="J17" s="54">
        <v>0</v>
      </c>
      <c r="K17" s="54"/>
      <c r="L17" s="54">
        <v>-66150000</v>
      </c>
      <c r="M17" s="54"/>
      <c r="N17" s="68">
        <f t="shared" si="0"/>
        <v>-66150000</v>
      </c>
    </row>
    <row r="18" spans="1:14" ht="15" customHeight="1">
      <c r="A18" s="26" t="s">
        <v>67</v>
      </c>
      <c r="F18" s="54">
        <v>0</v>
      </c>
      <c r="G18" s="54"/>
      <c r="H18" s="54">
        <v>0</v>
      </c>
      <c r="I18" s="54"/>
      <c r="J18" s="54">
        <v>0</v>
      </c>
      <c r="K18" s="54"/>
      <c r="L18" s="54">
        <v>91787074</v>
      </c>
      <c r="M18" s="54"/>
      <c r="N18" s="68">
        <f>SUM(F18:M18)</f>
        <v>91787074</v>
      </c>
    </row>
    <row r="19" spans="1:14" ht="6" customHeight="1">
      <c r="F19" s="65"/>
      <c r="G19" s="54"/>
      <c r="H19" s="65"/>
      <c r="I19" s="54"/>
      <c r="J19" s="65"/>
      <c r="K19" s="54"/>
      <c r="L19" s="65"/>
      <c r="M19" s="68"/>
      <c r="N19" s="65"/>
    </row>
    <row r="20" spans="1:14" ht="15" customHeight="1" thickBot="1">
      <c r="A20" s="31" t="s">
        <v>160</v>
      </c>
      <c r="F20" s="67">
        <f>SUM(F13:F18)</f>
        <v>225000000</v>
      </c>
      <c r="G20" s="54"/>
      <c r="H20" s="67">
        <f>SUM(H13:H18)</f>
        <v>920108908</v>
      </c>
      <c r="I20" s="54"/>
      <c r="J20" s="67">
        <f>SUM(J13:J18)</f>
        <v>17833489</v>
      </c>
      <c r="K20" s="54"/>
      <c r="L20" s="67">
        <f>SUM(L13:L19)</f>
        <v>61478623</v>
      </c>
      <c r="M20" s="68"/>
      <c r="N20" s="67">
        <f>SUM(N13:N18)</f>
        <v>1224421020</v>
      </c>
    </row>
    <row r="21" spans="1:14" ht="15" customHeight="1" thickTop="1">
      <c r="A21" s="31"/>
      <c r="F21" s="68"/>
      <c r="G21" s="54"/>
      <c r="H21" s="68"/>
      <c r="I21" s="54"/>
      <c r="J21" s="68"/>
      <c r="K21" s="54"/>
      <c r="L21" s="68"/>
      <c r="M21" s="68"/>
      <c r="N21" s="68"/>
    </row>
    <row r="22" spans="1:14" ht="15" customHeight="1">
      <c r="A22" s="31" t="s">
        <v>200</v>
      </c>
      <c r="D22" s="28"/>
      <c r="F22" s="135">
        <v>225000000</v>
      </c>
      <c r="G22" s="136"/>
      <c r="H22" s="135">
        <v>920108908</v>
      </c>
      <c r="I22" s="136"/>
      <c r="J22" s="135">
        <v>17833489</v>
      </c>
      <c r="K22" s="136"/>
      <c r="L22" s="135">
        <v>61478623</v>
      </c>
      <c r="M22" s="136"/>
      <c r="N22" s="55">
        <v>1224421020</v>
      </c>
    </row>
    <row r="23" spans="1:14" ht="6" customHeight="1">
      <c r="A23" s="31"/>
      <c r="D23" s="28"/>
      <c r="F23" s="55"/>
      <c r="G23" s="54"/>
      <c r="H23" s="55"/>
      <c r="I23" s="54"/>
      <c r="J23" s="55"/>
      <c r="K23" s="54"/>
      <c r="L23" s="55"/>
      <c r="M23" s="68"/>
      <c r="N23" s="55"/>
    </row>
    <row r="24" spans="1:14" ht="15" customHeight="1">
      <c r="A24" s="31" t="s">
        <v>68</v>
      </c>
      <c r="D24" s="28"/>
      <c r="F24" s="55"/>
      <c r="G24" s="54"/>
      <c r="H24" s="55"/>
      <c r="I24" s="54"/>
      <c r="J24" s="55"/>
      <c r="K24" s="54"/>
      <c r="L24" s="55"/>
      <c r="M24" s="68"/>
      <c r="N24" s="55"/>
    </row>
    <row r="25" spans="1:14" ht="15" customHeight="1">
      <c r="A25" s="26" t="s">
        <v>121</v>
      </c>
      <c r="D25" s="28">
        <v>24</v>
      </c>
      <c r="F25" s="137">
        <v>0</v>
      </c>
      <c r="G25" s="138"/>
      <c r="H25" s="137">
        <v>0</v>
      </c>
      <c r="I25" s="138"/>
      <c r="J25" s="137">
        <v>4589354</v>
      </c>
      <c r="K25" s="138"/>
      <c r="L25" s="137">
        <v>-4589354</v>
      </c>
      <c r="M25" s="138"/>
      <c r="N25" s="55">
        <f t="shared" ref="N25:N26" si="1">SUM(F25:L25)</f>
        <v>0</v>
      </c>
    </row>
    <row r="26" spans="1:14" ht="15" customHeight="1">
      <c r="A26" s="26" t="s">
        <v>100</v>
      </c>
      <c r="D26" s="28">
        <v>31</v>
      </c>
      <c r="F26" s="137">
        <v>0</v>
      </c>
      <c r="G26" s="138"/>
      <c r="H26" s="137">
        <v>0</v>
      </c>
      <c r="I26" s="138"/>
      <c r="J26" s="137">
        <v>0</v>
      </c>
      <c r="K26" s="138"/>
      <c r="L26" s="137">
        <v>-55800000</v>
      </c>
      <c r="M26" s="138"/>
      <c r="N26" s="55">
        <f t="shared" si="1"/>
        <v>-55800000</v>
      </c>
    </row>
    <row r="27" spans="1:14" ht="15" customHeight="1">
      <c r="A27" s="26" t="s">
        <v>224</v>
      </c>
      <c r="F27" s="135">
        <v>0</v>
      </c>
      <c r="G27" s="136"/>
      <c r="H27" s="135">
        <v>0</v>
      </c>
      <c r="I27" s="136"/>
      <c r="J27" s="135">
        <v>0</v>
      </c>
      <c r="K27" s="136"/>
      <c r="L27" s="135">
        <v>130246862</v>
      </c>
      <c r="M27" s="136"/>
      <c r="N27" s="55">
        <f>SUM(F27:M27)</f>
        <v>130246862</v>
      </c>
    </row>
    <row r="28" spans="1:14" ht="15" customHeight="1">
      <c r="A28" s="1" t="s">
        <v>222</v>
      </c>
      <c r="B28" s="1"/>
      <c r="F28" s="135"/>
      <c r="G28" s="136"/>
      <c r="H28" s="135"/>
      <c r="I28" s="136"/>
      <c r="J28" s="135"/>
      <c r="K28" s="136"/>
      <c r="L28" s="135"/>
      <c r="M28" s="136"/>
      <c r="N28" s="55"/>
    </row>
    <row r="29" spans="1:14" ht="15" customHeight="1">
      <c r="A29" s="1"/>
      <c r="B29" s="1" t="s">
        <v>223</v>
      </c>
      <c r="F29" s="135">
        <v>0</v>
      </c>
      <c r="G29" s="136"/>
      <c r="H29" s="135">
        <v>0</v>
      </c>
      <c r="I29" s="136"/>
      <c r="J29" s="135">
        <v>0</v>
      </c>
      <c r="K29" s="136"/>
      <c r="L29" s="135">
        <v>1935925</v>
      </c>
      <c r="M29" s="136"/>
      <c r="N29" s="55">
        <f>L29</f>
        <v>1935925</v>
      </c>
    </row>
    <row r="30" spans="1:14" ht="6" customHeight="1">
      <c r="F30" s="49"/>
      <c r="G30" s="54"/>
      <c r="H30" s="49"/>
      <c r="I30" s="54"/>
      <c r="J30" s="49"/>
      <c r="K30" s="54"/>
      <c r="L30" s="49"/>
      <c r="M30" s="68"/>
      <c r="N30" s="49"/>
    </row>
    <row r="31" spans="1:14" ht="15" customHeight="1" thickBot="1">
      <c r="A31" s="31" t="s">
        <v>201</v>
      </c>
      <c r="F31" s="51">
        <f>SUM(F22:F27)</f>
        <v>225000000</v>
      </c>
      <c r="G31" s="54"/>
      <c r="H31" s="51">
        <f>SUM(H22:H27)</f>
        <v>920108908</v>
      </c>
      <c r="I31" s="54"/>
      <c r="J31" s="51">
        <f>SUM(J22:J27)</f>
        <v>22422843</v>
      </c>
      <c r="K31" s="54"/>
      <c r="L31" s="51">
        <f>SUM(L22:L30)</f>
        <v>133272056</v>
      </c>
      <c r="M31" s="68"/>
      <c r="N31" s="51">
        <f>SUM(N22:N30)</f>
        <v>1300803807</v>
      </c>
    </row>
    <row r="32" spans="1:14" ht="15" customHeight="1" thickTop="1">
      <c r="A32" s="31"/>
      <c r="F32" s="68"/>
      <c r="G32" s="54"/>
      <c r="H32" s="68"/>
      <c r="I32" s="54"/>
      <c r="J32" s="68"/>
      <c r="K32" s="54"/>
      <c r="L32" s="68"/>
      <c r="M32" s="68"/>
      <c r="N32" s="68"/>
    </row>
    <row r="33" spans="1:20" ht="15" customHeight="1">
      <c r="A33" s="31"/>
      <c r="F33" s="68"/>
      <c r="G33" s="54"/>
      <c r="H33" s="68"/>
      <c r="I33" s="54"/>
      <c r="J33" s="68"/>
      <c r="K33" s="54"/>
      <c r="L33" s="68"/>
      <c r="M33" s="68"/>
      <c r="N33" s="68"/>
    </row>
    <row r="34" spans="1:20" ht="15" customHeight="1">
      <c r="A34" s="31"/>
      <c r="F34" s="68"/>
      <c r="G34" s="54"/>
      <c r="H34" s="68"/>
      <c r="I34" s="54"/>
      <c r="J34" s="68"/>
      <c r="K34" s="54"/>
      <c r="L34" s="68"/>
      <c r="M34" s="68"/>
      <c r="N34" s="68"/>
    </row>
    <row r="35" spans="1:20" ht="15" customHeight="1">
      <c r="A35" s="196" t="s">
        <v>188</v>
      </c>
      <c r="B35" s="196"/>
      <c r="C35" s="196"/>
      <c r="D35" s="196"/>
      <c r="E35" s="196"/>
      <c r="F35" s="196"/>
      <c r="G35" s="26"/>
      <c r="H35" s="196" t="s">
        <v>184</v>
      </c>
      <c r="I35" s="196"/>
      <c r="J35" s="196"/>
      <c r="K35" s="196"/>
      <c r="L35" s="196"/>
      <c r="M35" s="196"/>
      <c r="N35" s="196"/>
      <c r="O35" s="28"/>
      <c r="P35" s="28"/>
      <c r="Q35" s="28"/>
      <c r="R35" s="28"/>
      <c r="S35" s="28"/>
      <c r="T35" s="28"/>
    </row>
    <row r="36" spans="1:20" ht="15" customHeight="1">
      <c r="A36" s="196" t="s">
        <v>189</v>
      </c>
      <c r="B36" s="196"/>
      <c r="C36" s="196"/>
      <c r="D36" s="196"/>
      <c r="E36" s="196"/>
      <c r="F36" s="196"/>
      <c r="G36" s="26"/>
      <c r="H36" s="196" t="s">
        <v>186</v>
      </c>
      <c r="I36" s="196"/>
      <c r="J36" s="196"/>
      <c r="K36" s="196"/>
      <c r="L36" s="196"/>
      <c r="M36" s="196"/>
      <c r="N36" s="196"/>
      <c r="O36" s="182"/>
      <c r="P36" s="182"/>
      <c r="Q36" s="182"/>
      <c r="R36" s="182"/>
      <c r="S36" s="182"/>
      <c r="T36" s="182"/>
    </row>
    <row r="37" spans="1:20" ht="15" customHeight="1">
      <c r="F37" s="54"/>
      <c r="G37" s="54"/>
      <c r="H37" s="54"/>
      <c r="I37" s="54"/>
      <c r="J37" s="54"/>
      <c r="K37" s="54"/>
      <c r="L37" s="54"/>
      <c r="M37" s="54"/>
      <c r="N37" s="54"/>
    </row>
    <row r="38" spans="1:20" s="139" customFormat="1" ht="21.95" customHeight="1">
      <c r="A38" s="195" t="str">
        <f>'BS 3-5'!A144:L144</f>
        <v>The accompanying notes on pages 13 to 52 are an integral part of these consolidated and separate financial statements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</row>
  </sheetData>
  <mergeCells count="7">
    <mergeCell ref="A38:N38"/>
    <mergeCell ref="F6:N6"/>
    <mergeCell ref="H35:N35"/>
    <mergeCell ref="A35:F35"/>
    <mergeCell ref="H36:N36"/>
    <mergeCell ref="A36:F36"/>
    <mergeCell ref="J8:L8"/>
  </mergeCells>
  <pageMargins left="0.8" right="0.8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6"/>
  <sheetViews>
    <sheetView tabSelected="1" topLeftCell="A121" zoomScaleNormal="100" zoomScaleSheetLayoutView="100" workbookViewId="0">
      <selection activeCell="N141" sqref="N141"/>
    </sheetView>
  </sheetViews>
  <sheetFormatPr defaultColWidth="8.7109375" defaultRowHeight="16.149999999999999" customHeight="1"/>
  <cols>
    <col min="1" max="3" width="1.42578125" style="1" customWidth="1"/>
    <col min="4" max="4" width="37.5703125" style="1" customWidth="1"/>
    <col min="5" max="5" width="5.42578125" style="2" customWidth="1"/>
    <col min="6" max="6" width="0.85546875" style="1" customWidth="1"/>
    <col min="7" max="7" width="11" style="6" customWidth="1"/>
    <col min="8" max="8" width="0.85546875" style="6" customWidth="1"/>
    <col min="9" max="9" width="11" style="6" customWidth="1"/>
    <col min="10" max="10" width="0.85546875" style="6" customWidth="1"/>
    <col min="11" max="11" width="11" style="6" customWidth="1"/>
    <col min="12" max="12" width="0.85546875" style="6" customWidth="1"/>
    <col min="13" max="13" width="11" style="6" customWidth="1"/>
    <col min="14" max="16384" width="8.7109375" style="1"/>
  </cols>
  <sheetData>
    <row r="1" spans="1:13" ht="16.5" customHeight="1">
      <c r="A1" s="7" t="s">
        <v>105</v>
      </c>
    </row>
    <row r="2" spans="1:13" ht="16.5" customHeight="1">
      <c r="A2" s="117" t="s">
        <v>65</v>
      </c>
      <c r="B2" s="118"/>
      <c r="C2" s="118"/>
      <c r="D2" s="118"/>
      <c r="E2" s="119"/>
      <c r="F2" s="118"/>
      <c r="G2" s="120"/>
      <c r="H2" s="120"/>
      <c r="I2" s="120"/>
      <c r="J2" s="120"/>
      <c r="K2" s="120"/>
      <c r="L2" s="120"/>
      <c r="M2" s="120"/>
    </row>
    <row r="3" spans="1:13" ht="16.5" customHeight="1">
      <c r="A3" s="121" t="str">
        <f>'PL6'!A3</f>
        <v>For the year ended 31 December 2022</v>
      </c>
      <c r="B3" s="122"/>
      <c r="C3" s="122"/>
      <c r="D3" s="122"/>
      <c r="E3" s="123"/>
      <c r="F3" s="122"/>
      <c r="G3" s="124"/>
      <c r="H3" s="124"/>
      <c r="I3" s="124"/>
      <c r="J3" s="124"/>
      <c r="K3" s="124"/>
      <c r="L3" s="124"/>
      <c r="M3" s="124"/>
    </row>
    <row r="4" spans="1:13" ht="12" customHeight="1"/>
    <row r="5" spans="1:13" ht="12" customHeight="1"/>
    <row r="6" spans="1:13" ht="15" customHeight="1">
      <c r="G6" s="198" t="s">
        <v>1</v>
      </c>
      <c r="H6" s="198"/>
      <c r="I6" s="198"/>
      <c r="J6" s="3"/>
      <c r="K6" s="198" t="s">
        <v>2</v>
      </c>
      <c r="L6" s="198"/>
      <c r="M6" s="198"/>
    </row>
    <row r="7" spans="1:13" ht="15" customHeight="1">
      <c r="G7" s="193" t="s">
        <v>64</v>
      </c>
      <c r="H7" s="193"/>
      <c r="I7" s="193"/>
      <c r="J7" s="3"/>
      <c r="K7" s="193" t="s">
        <v>64</v>
      </c>
      <c r="L7" s="193"/>
      <c r="M7" s="193"/>
    </row>
    <row r="8" spans="1:13" ht="15" customHeight="1">
      <c r="G8" s="40" t="s">
        <v>198</v>
      </c>
      <c r="H8" s="74"/>
      <c r="I8" s="40" t="s">
        <v>159</v>
      </c>
      <c r="J8" s="74"/>
      <c r="K8" s="40" t="s">
        <v>198</v>
      </c>
      <c r="L8" s="74"/>
      <c r="M8" s="40" t="s">
        <v>159</v>
      </c>
    </row>
    <row r="9" spans="1:13" ht="15" customHeight="1">
      <c r="E9" s="13" t="s">
        <v>3</v>
      </c>
      <c r="G9" s="5" t="s">
        <v>28</v>
      </c>
      <c r="H9" s="4"/>
      <c r="I9" s="5" t="s">
        <v>28</v>
      </c>
      <c r="J9" s="3"/>
      <c r="K9" s="5" t="s">
        <v>28</v>
      </c>
      <c r="L9" s="4"/>
      <c r="M9" s="5" t="s">
        <v>28</v>
      </c>
    </row>
    <row r="10" spans="1:13" ht="15" customHeight="1">
      <c r="A10" s="7" t="s">
        <v>46</v>
      </c>
      <c r="G10" s="20"/>
      <c r="K10" s="20"/>
    </row>
    <row r="11" spans="1:13" ht="15" customHeight="1">
      <c r="A11" s="1" t="s">
        <v>33</v>
      </c>
      <c r="G11" s="125">
        <v>203025957</v>
      </c>
      <c r="H11" s="126"/>
      <c r="I11" s="126">
        <v>98540960</v>
      </c>
      <c r="J11" s="126"/>
      <c r="K11" s="125">
        <v>163194285</v>
      </c>
      <c r="L11" s="126"/>
      <c r="M11" s="126">
        <v>107618911</v>
      </c>
    </row>
    <row r="12" spans="1:13" ht="15" customHeight="1">
      <c r="A12" s="1" t="s">
        <v>47</v>
      </c>
      <c r="G12" s="16"/>
      <c r="H12" s="8"/>
      <c r="I12" s="8"/>
      <c r="J12" s="8"/>
      <c r="K12" s="16"/>
      <c r="L12" s="8"/>
      <c r="M12" s="8"/>
    </row>
    <row r="13" spans="1:13" ht="15" customHeight="1">
      <c r="B13" s="1" t="s">
        <v>216</v>
      </c>
      <c r="E13" s="2">
        <v>12</v>
      </c>
      <c r="G13" s="125">
        <v>-931589</v>
      </c>
      <c r="H13" s="126"/>
      <c r="I13" s="126">
        <v>712037</v>
      </c>
      <c r="J13" s="126"/>
      <c r="K13" s="47">
        <v>0</v>
      </c>
      <c r="L13" s="126"/>
      <c r="M13" s="127">
        <v>0</v>
      </c>
    </row>
    <row r="14" spans="1:13" ht="15" customHeight="1">
      <c r="B14" s="1" t="s">
        <v>154</v>
      </c>
      <c r="E14" s="2">
        <v>13</v>
      </c>
      <c r="G14" s="125">
        <v>-32889</v>
      </c>
      <c r="H14" s="126"/>
      <c r="I14" s="126">
        <v>44840</v>
      </c>
      <c r="J14" s="126"/>
      <c r="K14" s="47">
        <v>-32889</v>
      </c>
      <c r="L14" s="126"/>
      <c r="M14" s="127">
        <v>39383</v>
      </c>
    </row>
    <row r="15" spans="1:13" ht="15" customHeight="1">
      <c r="B15" s="1" t="s">
        <v>156</v>
      </c>
      <c r="E15" s="2">
        <v>15</v>
      </c>
      <c r="G15" s="125">
        <v>47170987</v>
      </c>
      <c r="H15" s="126"/>
      <c r="I15" s="126">
        <v>58978086</v>
      </c>
      <c r="J15" s="126"/>
      <c r="K15" s="125">
        <v>41478929</v>
      </c>
      <c r="L15" s="126"/>
      <c r="M15" s="126">
        <v>48772658</v>
      </c>
    </row>
    <row r="16" spans="1:13" ht="15" customHeight="1">
      <c r="B16" s="1" t="s">
        <v>158</v>
      </c>
      <c r="E16" s="2">
        <v>16</v>
      </c>
      <c r="G16" s="125">
        <v>15972146</v>
      </c>
      <c r="H16" s="126"/>
      <c r="I16" s="126">
        <v>16100871</v>
      </c>
      <c r="J16" s="126"/>
      <c r="K16" s="125">
        <v>14959251</v>
      </c>
      <c r="L16" s="126"/>
      <c r="M16" s="126">
        <v>14873671</v>
      </c>
    </row>
    <row r="17" spans="2:13" ht="15" customHeight="1">
      <c r="B17" s="1" t="s">
        <v>157</v>
      </c>
      <c r="E17" s="2">
        <v>17</v>
      </c>
      <c r="G17" s="125">
        <v>1290978</v>
      </c>
      <c r="H17" s="126"/>
      <c r="I17" s="126">
        <v>1454641</v>
      </c>
      <c r="J17" s="126"/>
      <c r="K17" s="47">
        <v>999700</v>
      </c>
      <c r="L17" s="126"/>
      <c r="M17" s="127">
        <v>1164037</v>
      </c>
    </row>
    <row r="18" spans="2:13" ht="15" customHeight="1">
      <c r="B18" s="1" t="s">
        <v>212</v>
      </c>
      <c r="G18" s="125">
        <v>587000</v>
      </c>
      <c r="H18" s="126"/>
      <c r="I18" s="126">
        <v>0</v>
      </c>
      <c r="J18" s="126"/>
      <c r="K18" s="47">
        <v>0</v>
      </c>
      <c r="L18" s="126"/>
      <c r="M18" s="127">
        <v>0</v>
      </c>
    </row>
    <row r="19" spans="2:13" ht="15" customHeight="1">
      <c r="B19" s="1" t="s">
        <v>217</v>
      </c>
      <c r="G19" s="125">
        <v>-16583</v>
      </c>
      <c r="H19" s="126"/>
      <c r="I19" s="126">
        <v>0</v>
      </c>
      <c r="J19" s="126"/>
      <c r="K19" s="47">
        <v>-16583</v>
      </c>
      <c r="L19" s="126"/>
      <c r="M19" s="127">
        <v>0</v>
      </c>
    </row>
    <row r="20" spans="2:13" ht="15" customHeight="1">
      <c r="B20" s="1" t="s">
        <v>122</v>
      </c>
      <c r="G20" s="125">
        <v>0</v>
      </c>
      <c r="H20" s="126"/>
      <c r="I20" s="126">
        <v>7388</v>
      </c>
      <c r="J20" s="126"/>
      <c r="K20" s="47">
        <v>0</v>
      </c>
      <c r="L20" s="126"/>
      <c r="M20" s="127">
        <v>7388</v>
      </c>
    </row>
    <row r="21" spans="2:13" ht="15" customHeight="1">
      <c r="B21" s="1" t="s">
        <v>124</v>
      </c>
      <c r="E21" s="2">
        <v>28</v>
      </c>
      <c r="G21" s="125">
        <v>25080</v>
      </c>
      <c r="H21" s="126"/>
      <c r="I21" s="126">
        <v>760462</v>
      </c>
      <c r="J21" s="126"/>
      <c r="K21" s="125">
        <v>25080</v>
      </c>
      <c r="L21" s="126"/>
      <c r="M21" s="126">
        <v>760462</v>
      </c>
    </row>
    <row r="22" spans="2:13" ht="15" customHeight="1">
      <c r="B22" s="1" t="s">
        <v>123</v>
      </c>
      <c r="E22" s="2">
        <v>28</v>
      </c>
      <c r="G22" s="125">
        <v>-4243</v>
      </c>
      <c r="H22" s="126"/>
      <c r="I22" s="126">
        <v>297586</v>
      </c>
      <c r="J22" s="126"/>
      <c r="K22" s="47">
        <v>-4243</v>
      </c>
      <c r="L22" s="126"/>
      <c r="M22" s="127">
        <v>300663</v>
      </c>
    </row>
    <row r="23" spans="2:13" ht="15" customHeight="1">
      <c r="B23" s="1" t="s">
        <v>147</v>
      </c>
      <c r="E23" s="2">
        <v>21</v>
      </c>
      <c r="G23" s="125">
        <v>1990446</v>
      </c>
      <c r="H23" s="126"/>
      <c r="I23" s="126">
        <v>2112246</v>
      </c>
      <c r="J23" s="126"/>
      <c r="K23" s="125">
        <v>1741738</v>
      </c>
      <c r="L23" s="126"/>
      <c r="M23" s="126">
        <v>1809794</v>
      </c>
    </row>
    <row r="24" spans="2:13" ht="15" customHeight="1">
      <c r="B24" s="1" t="s">
        <v>57</v>
      </c>
      <c r="E24" s="2">
        <v>27</v>
      </c>
      <c r="G24" s="125">
        <v>-1148708</v>
      </c>
      <c r="H24" s="126"/>
      <c r="I24" s="126">
        <v>-722176</v>
      </c>
      <c r="J24" s="126"/>
      <c r="K24" s="125">
        <v>-1069370</v>
      </c>
      <c r="L24" s="126"/>
      <c r="M24" s="126">
        <v>-682986</v>
      </c>
    </row>
    <row r="25" spans="2:13" ht="15" customHeight="1">
      <c r="B25" s="1" t="s">
        <v>125</v>
      </c>
      <c r="G25" s="23"/>
      <c r="H25" s="14"/>
      <c r="I25" s="58"/>
      <c r="J25" s="14"/>
      <c r="K25" s="23"/>
      <c r="L25" s="14"/>
      <c r="M25" s="58"/>
    </row>
    <row r="26" spans="2:13" ht="15" customHeight="1">
      <c r="C26" s="1" t="s">
        <v>130</v>
      </c>
      <c r="E26" s="2">
        <v>27</v>
      </c>
      <c r="G26" s="125">
        <v>-423966</v>
      </c>
      <c r="H26" s="126"/>
      <c r="I26" s="126">
        <v>0</v>
      </c>
      <c r="J26" s="126"/>
      <c r="K26" s="125">
        <v>-423966</v>
      </c>
      <c r="L26" s="126"/>
      <c r="M26" s="126">
        <v>0</v>
      </c>
    </row>
    <row r="27" spans="2:13" ht="15" customHeight="1">
      <c r="B27" s="1" t="s">
        <v>146</v>
      </c>
      <c r="G27" s="23"/>
      <c r="H27" s="14"/>
      <c r="I27" s="58"/>
      <c r="J27" s="14"/>
      <c r="K27" s="23"/>
      <c r="L27" s="14"/>
      <c r="M27" s="58"/>
    </row>
    <row r="28" spans="2:13" ht="15" customHeight="1">
      <c r="C28" s="1" t="s">
        <v>131</v>
      </c>
      <c r="E28" s="2">
        <v>27</v>
      </c>
      <c r="G28" s="125">
        <v>-323574</v>
      </c>
      <c r="H28" s="126"/>
      <c r="I28" s="126">
        <v>-851459</v>
      </c>
      <c r="J28" s="126"/>
      <c r="K28" s="125">
        <v>-323574</v>
      </c>
      <c r="L28" s="126"/>
      <c r="M28" s="126">
        <v>-851459</v>
      </c>
    </row>
    <row r="29" spans="2:13" s="25" customFormat="1" ht="15" customHeight="1">
      <c r="B29" s="25" t="s">
        <v>163</v>
      </c>
      <c r="E29" s="106"/>
      <c r="G29" s="125">
        <v>0</v>
      </c>
      <c r="H29" s="126"/>
      <c r="I29" s="126">
        <v>0</v>
      </c>
      <c r="J29" s="126"/>
      <c r="K29" s="125">
        <v>0</v>
      </c>
      <c r="L29" s="126"/>
      <c r="M29" s="126">
        <v>-29998000</v>
      </c>
    </row>
    <row r="30" spans="2:13" ht="15" customHeight="1">
      <c r="B30" s="1" t="s">
        <v>149</v>
      </c>
      <c r="G30" s="125">
        <v>3004396</v>
      </c>
      <c r="H30" s="126"/>
      <c r="I30" s="126">
        <v>3208432</v>
      </c>
      <c r="J30" s="126"/>
      <c r="K30" s="125">
        <v>2662781</v>
      </c>
      <c r="L30" s="126"/>
      <c r="M30" s="126">
        <v>2855909</v>
      </c>
    </row>
    <row r="31" spans="2:13" ht="15" customHeight="1">
      <c r="B31" s="1" t="s">
        <v>220</v>
      </c>
      <c r="G31" s="125"/>
      <c r="H31" s="126"/>
      <c r="I31" s="126"/>
      <c r="J31" s="126"/>
      <c r="K31" s="125"/>
      <c r="L31" s="126"/>
      <c r="M31" s="126"/>
    </row>
    <row r="32" spans="2:13" ht="15" customHeight="1">
      <c r="C32" s="1" t="s">
        <v>221</v>
      </c>
      <c r="G32" s="125">
        <v>-540500</v>
      </c>
      <c r="H32" s="126"/>
      <c r="I32" s="126">
        <v>0</v>
      </c>
      <c r="J32" s="126"/>
      <c r="K32" s="125">
        <v>-540500</v>
      </c>
      <c r="L32" s="126"/>
      <c r="M32" s="126">
        <v>0</v>
      </c>
    </row>
    <row r="33" spans="1:13" ht="15" customHeight="1">
      <c r="B33" s="1" t="s">
        <v>153</v>
      </c>
      <c r="G33" s="128">
        <v>450572</v>
      </c>
      <c r="H33" s="126"/>
      <c r="I33" s="129">
        <v>305968</v>
      </c>
      <c r="J33" s="126"/>
      <c r="K33" s="128">
        <v>371007</v>
      </c>
      <c r="L33" s="126"/>
      <c r="M33" s="129">
        <v>243681</v>
      </c>
    </row>
    <row r="34" spans="1:13" ht="9.9499999999999993" customHeight="1">
      <c r="G34" s="17"/>
      <c r="H34" s="8"/>
      <c r="I34" s="10"/>
      <c r="J34" s="8"/>
      <c r="K34" s="17"/>
      <c r="L34" s="8"/>
      <c r="M34" s="10"/>
    </row>
    <row r="35" spans="1:13" ht="15" customHeight="1">
      <c r="G35" s="23">
        <f>SUM(G11:G33)</f>
        <v>270095510</v>
      </c>
      <c r="H35" s="8"/>
      <c r="I35" s="58">
        <f>SUM(I11:I33)</f>
        <v>180949882</v>
      </c>
      <c r="J35" s="8"/>
      <c r="K35" s="23">
        <f>SUM(K11:K33)</f>
        <v>223021646</v>
      </c>
      <c r="L35" s="8"/>
      <c r="M35" s="58">
        <f>SUM(M11:M33)</f>
        <v>146914112</v>
      </c>
    </row>
    <row r="36" spans="1:13" ht="15" customHeight="1">
      <c r="A36" s="1" t="s">
        <v>73</v>
      </c>
      <c r="G36" s="16"/>
      <c r="H36" s="8"/>
      <c r="I36" s="8"/>
      <c r="J36" s="8"/>
      <c r="K36" s="16"/>
      <c r="L36" s="8"/>
      <c r="M36" s="8"/>
    </row>
    <row r="37" spans="1:13" ht="15" customHeight="1">
      <c r="A37" s="15" t="s">
        <v>126</v>
      </c>
      <c r="G37" s="125">
        <v>-8493730</v>
      </c>
      <c r="H37" s="126"/>
      <c r="I37" s="126">
        <v>3300102</v>
      </c>
      <c r="J37" s="126"/>
      <c r="K37" s="125">
        <v>-2936431</v>
      </c>
      <c r="L37" s="126"/>
      <c r="M37" s="126">
        <v>979009</v>
      </c>
    </row>
    <row r="38" spans="1:13" ht="15" customHeight="1">
      <c r="A38" s="15" t="s">
        <v>127</v>
      </c>
      <c r="G38" s="125">
        <v>-14560004</v>
      </c>
      <c r="H38" s="126"/>
      <c r="I38" s="126">
        <v>-6887352</v>
      </c>
      <c r="J38" s="126"/>
      <c r="K38" s="125">
        <v>-2001366</v>
      </c>
      <c r="L38" s="126"/>
      <c r="M38" s="126">
        <v>-3021406</v>
      </c>
    </row>
    <row r="39" spans="1:13" ht="15" customHeight="1">
      <c r="A39" s="15" t="s">
        <v>148</v>
      </c>
      <c r="G39" s="125">
        <v>-2292932</v>
      </c>
      <c r="H39" s="126"/>
      <c r="I39" s="126">
        <v>-1760743</v>
      </c>
      <c r="J39" s="126"/>
      <c r="K39" s="125">
        <v>-1791493</v>
      </c>
      <c r="L39" s="126"/>
      <c r="M39" s="126">
        <v>-1760746</v>
      </c>
    </row>
    <row r="40" spans="1:13" ht="15" customHeight="1">
      <c r="A40" s="15" t="s">
        <v>128</v>
      </c>
      <c r="G40" s="125">
        <v>2559463</v>
      </c>
      <c r="H40" s="126"/>
      <c r="I40" s="126">
        <v>9522588</v>
      </c>
      <c r="J40" s="126"/>
      <c r="K40" s="125">
        <v>-4877823</v>
      </c>
      <c r="L40" s="126"/>
      <c r="M40" s="126">
        <v>5827058</v>
      </c>
    </row>
    <row r="41" spans="1:13" ht="15" customHeight="1">
      <c r="A41" s="15" t="s">
        <v>78</v>
      </c>
      <c r="G41" s="125">
        <v>257702</v>
      </c>
      <c r="H41" s="126"/>
      <c r="I41" s="126">
        <v>79959</v>
      </c>
      <c r="J41" s="126"/>
      <c r="K41" s="125">
        <v>157117</v>
      </c>
      <c r="L41" s="126"/>
      <c r="M41" s="126">
        <v>68502</v>
      </c>
    </row>
    <row r="42" spans="1:13" ht="15" customHeight="1">
      <c r="A42" s="15"/>
      <c r="B42" s="1" t="s">
        <v>147</v>
      </c>
      <c r="G42" s="128">
        <v>-396241</v>
      </c>
      <c r="H42" s="126"/>
      <c r="I42" s="129">
        <v>0</v>
      </c>
      <c r="J42" s="126"/>
      <c r="K42" s="128">
        <v>-326650</v>
      </c>
      <c r="L42" s="126"/>
      <c r="M42" s="129">
        <v>0</v>
      </c>
    </row>
    <row r="43" spans="1:13" ht="9.9499999999999993" customHeight="1">
      <c r="G43" s="21"/>
      <c r="H43" s="9"/>
      <c r="I43" s="9"/>
      <c r="J43" s="9"/>
      <c r="K43" s="21"/>
      <c r="L43" s="9"/>
      <c r="M43" s="9"/>
    </row>
    <row r="44" spans="1:13" ht="15" customHeight="1">
      <c r="A44" s="1" t="s">
        <v>141</v>
      </c>
      <c r="G44" s="21"/>
      <c r="H44" s="9"/>
      <c r="I44" s="9"/>
      <c r="J44" s="9"/>
      <c r="K44" s="21"/>
      <c r="L44" s="9"/>
      <c r="M44" s="9"/>
    </row>
    <row r="45" spans="1:13" ht="15" customHeight="1">
      <c r="A45" s="1" t="s">
        <v>142</v>
      </c>
      <c r="B45" s="1" t="s">
        <v>143</v>
      </c>
      <c r="G45" s="21">
        <f>SUM(G35:G43)</f>
        <v>247169768</v>
      </c>
      <c r="H45" s="9"/>
      <c r="I45" s="9">
        <f>SUM(I35:I43)</f>
        <v>185204436</v>
      </c>
      <c r="J45" s="9"/>
      <c r="K45" s="21">
        <f>SUM(K35:K43)</f>
        <v>211245000</v>
      </c>
      <c r="L45" s="9"/>
      <c r="M45" s="9">
        <f>SUM(M35:M43)</f>
        <v>149006529</v>
      </c>
    </row>
    <row r="46" spans="1:13" ht="15" customHeight="1">
      <c r="A46" s="15" t="s">
        <v>77</v>
      </c>
      <c r="G46" s="128">
        <v>-35812541</v>
      </c>
      <c r="H46" s="126"/>
      <c r="I46" s="129">
        <v>-13387498</v>
      </c>
      <c r="J46" s="126"/>
      <c r="K46" s="128">
        <v>-28541147</v>
      </c>
      <c r="L46" s="126"/>
      <c r="M46" s="129">
        <v>-9995870</v>
      </c>
    </row>
    <row r="47" spans="1:13" ht="9.9499999999999993" customHeight="1">
      <c r="G47" s="17"/>
      <c r="H47" s="9"/>
      <c r="I47" s="10"/>
      <c r="J47" s="9"/>
      <c r="K47" s="17"/>
      <c r="L47" s="9"/>
      <c r="M47" s="10"/>
    </row>
    <row r="48" spans="1:13" ht="15" customHeight="1">
      <c r="A48" s="7" t="s">
        <v>101</v>
      </c>
      <c r="G48" s="22"/>
      <c r="H48" s="1"/>
      <c r="I48" s="1"/>
      <c r="J48" s="1"/>
      <c r="K48" s="22"/>
      <c r="L48" s="1"/>
      <c r="M48" s="1"/>
    </row>
    <row r="49" spans="1:13" ht="15" customHeight="1">
      <c r="A49" s="7"/>
      <c r="B49" s="7" t="s">
        <v>102</v>
      </c>
      <c r="G49" s="19">
        <f>SUM(G45:G46)</f>
        <v>211357227</v>
      </c>
      <c r="H49" s="9"/>
      <c r="I49" s="11">
        <f>SUM(I45:I46)</f>
        <v>171816938</v>
      </c>
      <c r="J49" s="9"/>
      <c r="K49" s="19">
        <f>SUM(K45:K46)</f>
        <v>182703853</v>
      </c>
      <c r="L49" s="9"/>
      <c r="M49" s="11">
        <f>SUM(M45:M46)</f>
        <v>139010659</v>
      </c>
    </row>
    <row r="50" spans="1:13" ht="15" customHeight="1">
      <c r="A50" s="7"/>
      <c r="G50" s="9"/>
      <c r="H50" s="9"/>
      <c r="I50" s="9"/>
      <c r="J50" s="9"/>
      <c r="K50" s="9"/>
      <c r="L50" s="9"/>
      <c r="M50" s="9"/>
    </row>
    <row r="51" spans="1:13" ht="24.75" customHeight="1">
      <c r="A51" s="7"/>
      <c r="G51" s="9"/>
      <c r="H51" s="9"/>
      <c r="I51" s="9"/>
      <c r="J51" s="9"/>
      <c r="K51" s="9"/>
      <c r="L51" s="9"/>
      <c r="M51" s="9"/>
    </row>
    <row r="52" spans="1:13" ht="16.149999999999999" customHeight="1">
      <c r="A52" s="199" t="s">
        <v>144</v>
      </c>
      <c r="B52" s="199"/>
      <c r="C52" s="199"/>
      <c r="D52" s="199"/>
      <c r="E52" s="199"/>
      <c r="F52" s="199"/>
      <c r="G52" s="199"/>
      <c r="H52" s="199"/>
      <c r="I52" s="199"/>
      <c r="J52" s="199"/>
      <c r="K52" s="199"/>
      <c r="L52" s="199"/>
      <c r="M52" s="199"/>
    </row>
    <row r="53" spans="1:13" ht="16.149999999999999" customHeight="1">
      <c r="A53" s="199" t="s">
        <v>145</v>
      </c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</row>
    <row r="54" spans="1:13" ht="18" customHeight="1">
      <c r="G54" s="8"/>
      <c r="H54" s="9"/>
      <c r="I54" s="8"/>
      <c r="J54" s="8"/>
      <c r="K54" s="8"/>
      <c r="L54" s="8"/>
      <c r="M54" s="8"/>
    </row>
    <row r="55" spans="1:13" ht="21.95" customHeight="1">
      <c r="A55" s="197" t="str">
        <f>'BS 3-5'!A144:L144</f>
        <v>The accompanying notes on pages 13 to 52 are an integral part of these consolidated and separate financial statements</v>
      </c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</row>
    <row r="56" spans="1:13" ht="16.5" customHeight="1">
      <c r="A56" s="7" t="s">
        <v>105</v>
      </c>
    </row>
    <row r="57" spans="1:13" ht="16.5" customHeight="1">
      <c r="A57" s="117" t="str">
        <f>A2</f>
        <v>Statement of Cash Flows</v>
      </c>
      <c r="B57" s="118"/>
      <c r="C57" s="118"/>
      <c r="D57" s="118"/>
      <c r="E57" s="119"/>
      <c r="F57" s="118"/>
      <c r="G57" s="120"/>
      <c r="H57" s="120"/>
      <c r="I57" s="120"/>
      <c r="J57" s="120"/>
      <c r="K57" s="120"/>
      <c r="L57" s="120"/>
      <c r="M57" s="120"/>
    </row>
    <row r="58" spans="1:13" ht="16.5" customHeight="1">
      <c r="A58" s="121" t="str">
        <f>A3</f>
        <v>For the year ended 31 December 2022</v>
      </c>
      <c r="B58" s="122"/>
      <c r="C58" s="122"/>
      <c r="D58" s="122"/>
      <c r="E58" s="123"/>
      <c r="F58" s="122"/>
      <c r="G58" s="124"/>
      <c r="H58" s="124"/>
      <c r="I58" s="124"/>
      <c r="J58" s="124"/>
      <c r="K58" s="124"/>
      <c r="L58" s="124"/>
      <c r="M58" s="124"/>
    </row>
    <row r="59" spans="1:13" ht="16.5" customHeight="1"/>
    <row r="60" spans="1:13" ht="16.5" customHeight="1"/>
    <row r="61" spans="1:13" ht="16.5" customHeight="1">
      <c r="G61" s="198" t="s">
        <v>1</v>
      </c>
      <c r="H61" s="198"/>
      <c r="I61" s="198"/>
      <c r="J61" s="3"/>
      <c r="K61" s="198" t="s">
        <v>2</v>
      </c>
      <c r="L61" s="198"/>
      <c r="M61" s="198"/>
    </row>
    <row r="62" spans="1:13" ht="16.5" customHeight="1">
      <c r="G62" s="193" t="s">
        <v>64</v>
      </c>
      <c r="H62" s="193"/>
      <c r="I62" s="193"/>
      <c r="J62" s="3"/>
      <c r="K62" s="193" t="s">
        <v>64</v>
      </c>
      <c r="L62" s="193"/>
      <c r="M62" s="193"/>
    </row>
    <row r="63" spans="1:13" ht="16.5" customHeight="1">
      <c r="G63" s="40" t="s">
        <v>198</v>
      </c>
      <c r="H63" s="74"/>
      <c r="I63" s="40" t="s">
        <v>159</v>
      </c>
      <c r="J63" s="74"/>
      <c r="K63" s="40" t="s">
        <v>198</v>
      </c>
      <c r="L63" s="74"/>
      <c r="M63" s="40" t="s">
        <v>159</v>
      </c>
    </row>
    <row r="64" spans="1:13" ht="16.5" customHeight="1">
      <c r="E64" s="13" t="s">
        <v>3</v>
      </c>
      <c r="G64" s="5" t="s">
        <v>28</v>
      </c>
      <c r="H64" s="4"/>
      <c r="I64" s="5" t="s">
        <v>28</v>
      </c>
      <c r="J64" s="3"/>
      <c r="K64" s="5" t="s">
        <v>28</v>
      </c>
      <c r="L64" s="4"/>
      <c r="M64" s="5" t="s">
        <v>28</v>
      </c>
    </row>
    <row r="65" spans="1:13" ht="16.5" customHeight="1">
      <c r="A65" s="7" t="s">
        <v>48</v>
      </c>
      <c r="G65" s="20"/>
      <c r="K65" s="20"/>
    </row>
    <row r="66" spans="1:13" ht="16.5" customHeight="1">
      <c r="A66" s="1" t="s">
        <v>213</v>
      </c>
      <c r="G66" s="125">
        <v>0</v>
      </c>
      <c r="H66" s="126"/>
      <c r="I66" s="126">
        <v>0</v>
      </c>
      <c r="J66" s="126"/>
      <c r="K66" s="125">
        <v>-24000000</v>
      </c>
      <c r="L66" s="126"/>
      <c r="M66" s="126">
        <v>0</v>
      </c>
    </row>
    <row r="67" spans="1:13" ht="16.5" customHeight="1">
      <c r="A67" s="1" t="s">
        <v>132</v>
      </c>
      <c r="G67" s="23">
        <v>-33817535</v>
      </c>
      <c r="H67" s="126"/>
      <c r="I67" s="126">
        <v>-13457075</v>
      </c>
      <c r="J67" s="126"/>
      <c r="K67" s="125">
        <v>-25378967</v>
      </c>
      <c r="L67" s="126"/>
      <c r="M67" s="126">
        <v>-13422834</v>
      </c>
    </row>
    <row r="68" spans="1:13" ht="16.5" customHeight="1">
      <c r="A68" s="1" t="s">
        <v>214</v>
      </c>
      <c r="G68" s="125">
        <v>-1540100</v>
      </c>
      <c r="H68" s="126"/>
      <c r="I68" s="126">
        <v>0</v>
      </c>
      <c r="J68" s="126"/>
      <c r="K68" s="125">
        <v>-1294000</v>
      </c>
      <c r="L68" s="126"/>
      <c r="M68" s="126">
        <v>0</v>
      </c>
    </row>
    <row r="69" spans="1:13" ht="16.5" customHeight="1">
      <c r="A69" s="1" t="s">
        <v>133</v>
      </c>
      <c r="G69" s="125">
        <v>5955</v>
      </c>
      <c r="H69" s="126"/>
      <c r="I69" s="126">
        <v>311150</v>
      </c>
      <c r="J69" s="126"/>
      <c r="K69" s="125">
        <v>5955</v>
      </c>
      <c r="L69" s="126"/>
      <c r="M69" s="126">
        <v>297150</v>
      </c>
    </row>
    <row r="70" spans="1:13" ht="16.5" customHeight="1">
      <c r="A70" s="1" t="s">
        <v>171</v>
      </c>
      <c r="G70" s="125">
        <v>-2701386</v>
      </c>
      <c r="H70" s="126"/>
      <c r="I70" s="126">
        <v>-930598</v>
      </c>
      <c r="J70" s="126"/>
      <c r="K70" s="125">
        <v>-2701386</v>
      </c>
      <c r="L70" s="126"/>
      <c r="M70" s="126">
        <v>-930598</v>
      </c>
    </row>
    <row r="71" spans="1:13" ht="16.5" customHeight="1">
      <c r="A71" s="1" t="s">
        <v>103</v>
      </c>
      <c r="G71" s="125">
        <v>1148708</v>
      </c>
      <c r="H71" s="126"/>
      <c r="I71" s="126">
        <v>722176</v>
      </c>
      <c r="J71" s="126"/>
      <c r="K71" s="125">
        <v>1069370</v>
      </c>
      <c r="L71" s="126"/>
      <c r="M71" s="126">
        <v>682986</v>
      </c>
    </row>
    <row r="72" spans="1:13" ht="16.5" customHeight="1">
      <c r="A72" s="1" t="s">
        <v>129</v>
      </c>
      <c r="G72" s="125"/>
      <c r="H72" s="126"/>
      <c r="I72" s="126"/>
      <c r="J72" s="126"/>
      <c r="K72" s="125"/>
      <c r="L72" s="126"/>
      <c r="M72" s="126"/>
    </row>
    <row r="73" spans="1:13" ht="16.5" customHeight="1">
      <c r="B73" s="1" t="s">
        <v>131</v>
      </c>
      <c r="G73" s="125">
        <v>75423966</v>
      </c>
      <c r="H73" s="126"/>
      <c r="I73" s="126">
        <v>0</v>
      </c>
      <c r="J73" s="126"/>
      <c r="K73" s="125">
        <v>75423966</v>
      </c>
      <c r="L73" s="126"/>
      <c r="M73" s="126">
        <v>0</v>
      </c>
    </row>
    <row r="74" spans="1:13" s="25" customFormat="1" ht="15" customHeight="1">
      <c r="A74" s="25" t="s">
        <v>164</v>
      </c>
      <c r="E74" s="106"/>
      <c r="G74" s="128">
        <v>0</v>
      </c>
      <c r="H74" s="126"/>
      <c r="I74" s="129">
        <v>0</v>
      </c>
      <c r="J74" s="126"/>
      <c r="K74" s="128">
        <v>0</v>
      </c>
      <c r="L74" s="126"/>
      <c r="M74" s="129">
        <v>29998000</v>
      </c>
    </row>
    <row r="75" spans="1:13" ht="16.5" customHeight="1">
      <c r="A75" s="7" t="s">
        <v>107</v>
      </c>
      <c r="G75" s="17"/>
      <c r="H75" s="8"/>
      <c r="I75" s="10"/>
      <c r="J75" s="8"/>
      <c r="K75" s="17"/>
      <c r="L75" s="8"/>
      <c r="M75" s="10"/>
    </row>
    <row r="76" spans="1:13" ht="16.5" customHeight="1">
      <c r="B76" s="7" t="s">
        <v>106</v>
      </c>
      <c r="G76" s="19">
        <f>SUM(G66:G74)</f>
        <v>38519608</v>
      </c>
      <c r="H76" s="8"/>
      <c r="I76" s="11">
        <f>SUM(I67:I75)</f>
        <v>-13354347</v>
      </c>
      <c r="J76" s="8"/>
      <c r="K76" s="108">
        <f>SUM(K66:K74)</f>
        <v>23124938</v>
      </c>
      <c r="L76" s="8"/>
      <c r="M76" s="11">
        <f>SUM(M67:M75)</f>
        <v>16624704</v>
      </c>
    </row>
    <row r="77" spans="1:13" ht="16.5" customHeight="1">
      <c r="G77" s="16"/>
      <c r="H77" s="8"/>
      <c r="I77" s="8"/>
      <c r="J77" s="8"/>
      <c r="K77" s="16"/>
      <c r="L77" s="8"/>
      <c r="M77" s="8"/>
    </row>
    <row r="78" spans="1:13" ht="16.5" customHeight="1">
      <c r="A78" s="7" t="s">
        <v>49</v>
      </c>
      <c r="G78" s="16"/>
      <c r="H78" s="8"/>
      <c r="I78" s="8"/>
      <c r="J78" s="8"/>
      <c r="K78" s="16"/>
      <c r="L78" s="8"/>
      <c r="M78" s="8"/>
    </row>
    <row r="79" spans="1:13" ht="16.5" customHeight="1">
      <c r="A79" s="1" t="s">
        <v>134</v>
      </c>
      <c r="G79" s="125">
        <v>-14390640</v>
      </c>
      <c r="H79" s="126"/>
      <c r="I79" s="126">
        <v>-13567765</v>
      </c>
      <c r="J79" s="126"/>
      <c r="K79" s="125">
        <v>-13575576</v>
      </c>
      <c r="L79" s="126"/>
      <c r="M79" s="126">
        <v>-12508496</v>
      </c>
    </row>
    <row r="80" spans="1:13" ht="16.5" customHeight="1">
      <c r="A80" s="1" t="s">
        <v>166</v>
      </c>
      <c r="G80" s="125">
        <v>-2945170</v>
      </c>
      <c r="H80" s="126"/>
      <c r="I80" s="126">
        <v>-3194305</v>
      </c>
      <c r="J80" s="126"/>
      <c r="K80" s="125">
        <v>-2616022</v>
      </c>
      <c r="L80" s="126"/>
      <c r="M80" s="126">
        <v>-2841782</v>
      </c>
    </row>
    <row r="81" spans="1:13" ht="16.5" customHeight="1">
      <c r="A81" s="1" t="s">
        <v>215</v>
      </c>
      <c r="G81" s="125">
        <v>6000000</v>
      </c>
      <c r="H81" s="126"/>
      <c r="I81" s="126">
        <v>0</v>
      </c>
      <c r="J81" s="126"/>
      <c r="K81" s="125">
        <v>0</v>
      </c>
      <c r="L81" s="126"/>
      <c r="M81" s="126">
        <v>0</v>
      </c>
    </row>
    <row r="82" spans="1:13" ht="16.5" customHeight="1">
      <c r="A82" s="1" t="s">
        <v>100</v>
      </c>
      <c r="E82" s="2">
        <v>31</v>
      </c>
      <c r="G82" s="128">
        <v>-55800000</v>
      </c>
      <c r="H82" s="126"/>
      <c r="I82" s="129">
        <v>-66152000</v>
      </c>
      <c r="J82" s="126"/>
      <c r="K82" s="128">
        <v>-55800000</v>
      </c>
      <c r="L82" s="126"/>
      <c r="M82" s="129">
        <v>-66150000</v>
      </c>
    </row>
    <row r="83" spans="1:13" ht="16.5" customHeight="1">
      <c r="A83" s="7" t="s">
        <v>108</v>
      </c>
      <c r="G83" s="21"/>
      <c r="H83" s="9"/>
      <c r="I83" s="9"/>
      <c r="J83" s="9"/>
      <c r="K83" s="21"/>
      <c r="L83" s="9"/>
      <c r="M83" s="9"/>
    </row>
    <row r="84" spans="1:13" ht="16.5" customHeight="1">
      <c r="A84" s="7" t="s">
        <v>109</v>
      </c>
      <c r="G84" s="19">
        <f>SUM(G79:G83)</f>
        <v>-67135810</v>
      </c>
      <c r="H84" s="8"/>
      <c r="I84" s="11">
        <f>SUM(I79:I83)</f>
        <v>-82914070</v>
      </c>
      <c r="J84" s="8"/>
      <c r="K84" s="19">
        <f>SUM(K79:K83)</f>
        <v>-71991598</v>
      </c>
      <c r="L84" s="8"/>
      <c r="M84" s="11">
        <f>SUM(M79:M83)</f>
        <v>-81500278</v>
      </c>
    </row>
    <row r="85" spans="1:13" ht="16.5" customHeight="1">
      <c r="A85" s="7" t="s">
        <v>104</v>
      </c>
      <c r="G85" s="22"/>
      <c r="H85" s="1"/>
      <c r="I85" s="1"/>
      <c r="J85" s="1"/>
      <c r="K85" s="22"/>
      <c r="L85" s="1"/>
      <c r="M85" s="1"/>
    </row>
    <row r="86" spans="1:13" ht="16.5" customHeight="1">
      <c r="A86" s="7" t="s">
        <v>155</v>
      </c>
      <c r="G86" s="23">
        <f>SUM(G49,G76,G84)</f>
        <v>182741025</v>
      </c>
      <c r="H86" s="14"/>
      <c r="I86" s="58">
        <f>SUM(I49,I76,I84)</f>
        <v>75548521</v>
      </c>
      <c r="J86" s="14"/>
      <c r="K86" s="107">
        <f>SUM(K49,K76,K84)</f>
        <v>133837193</v>
      </c>
      <c r="L86" s="14"/>
      <c r="M86" s="58">
        <f>SUM(M49,M76,M84)</f>
        <v>74135085</v>
      </c>
    </row>
    <row r="87" spans="1:13" ht="16.5" customHeight="1">
      <c r="A87" s="1" t="s">
        <v>50</v>
      </c>
      <c r="G87" s="125">
        <v>667918864</v>
      </c>
      <c r="H87" s="126"/>
      <c r="I87" s="126">
        <v>592370343</v>
      </c>
      <c r="J87" s="126"/>
      <c r="K87" s="125">
        <v>613027477</v>
      </c>
      <c r="L87" s="126"/>
      <c r="M87" s="126">
        <v>538892392</v>
      </c>
    </row>
    <row r="88" spans="1:13" ht="16.5" customHeight="1">
      <c r="G88" s="17"/>
      <c r="H88" s="8"/>
      <c r="I88" s="10"/>
      <c r="J88" s="8"/>
      <c r="K88" s="17"/>
      <c r="L88" s="8"/>
      <c r="M88" s="10"/>
    </row>
    <row r="89" spans="1:13" ht="16.5" customHeight="1" thickBot="1">
      <c r="A89" s="7" t="s">
        <v>51</v>
      </c>
      <c r="E89" s="2">
        <v>10</v>
      </c>
      <c r="G89" s="18">
        <f>SUM(G86:G87)</f>
        <v>850659889</v>
      </c>
      <c r="H89" s="8"/>
      <c r="I89" s="12">
        <f>SUM(I86:I87)</f>
        <v>667918864</v>
      </c>
      <c r="J89" s="8"/>
      <c r="K89" s="109">
        <f>SUM(K86:K87)</f>
        <v>746864670</v>
      </c>
      <c r="L89" s="8"/>
      <c r="M89" s="12">
        <f>SUM(M86:M87)</f>
        <v>613027477</v>
      </c>
    </row>
    <row r="90" spans="1:13" ht="16.5" customHeight="1" thickTop="1">
      <c r="G90" s="1"/>
      <c r="H90" s="1"/>
      <c r="I90" s="1"/>
      <c r="J90" s="1"/>
      <c r="K90" s="1"/>
      <c r="L90" s="1"/>
      <c r="M90" s="1"/>
    </row>
    <row r="91" spans="1:13" ht="16.5" customHeight="1">
      <c r="G91" s="1"/>
      <c r="H91" s="1"/>
      <c r="I91" s="1"/>
      <c r="J91" s="1"/>
      <c r="K91" s="1"/>
      <c r="L91" s="1"/>
      <c r="M91" s="1"/>
    </row>
    <row r="92" spans="1:13" ht="16.5" customHeight="1">
      <c r="G92" s="1"/>
      <c r="H92" s="1"/>
      <c r="I92" s="1"/>
      <c r="J92" s="1"/>
      <c r="K92" s="1"/>
      <c r="L92" s="1"/>
      <c r="M92" s="1"/>
    </row>
    <row r="93" spans="1:13" ht="16.5" customHeight="1">
      <c r="G93" s="1"/>
      <c r="H93" s="1"/>
      <c r="I93" s="1"/>
      <c r="J93" s="1"/>
      <c r="K93" s="1"/>
      <c r="L93" s="1"/>
      <c r="M93" s="1"/>
    </row>
    <row r="94" spans="1:13" ht="16.5" customHeight="1">
      <c r="G94" s="1"/>
      <c r="H94" s="1"/>
      <c r="I94" s="1"/>
      <c r="J94" s="1"/>
      <c r="K94" s="1"/>
      <c r="L94" s="1"/>
      <c r="M94" s="1"/>
    </row>
    <row r="95" spans="1:13" ht="16.5" customHeight="1">
      <c r="G95" s="1"/>
      <c r="H95" s="1"/>
      <c r="I95" s="1"/>
      <c r="J95" s="1"/>
      <c r="K95" s="1"/>
      <c r="L95" s="1"/>
      <c r="M95" s="1"/>
    </row>
    <row r="96" spans="1:13" ht="16.5" customHeight="1">
      <c r="G96" s="1"/>
      <c r="H96" s="1"/>
      <c r="I96" s="1"/>
      <c r="J96" s="1"/>
      <c r="K96" s="1"/>
      <c r="L96" s="1"/>
      <c r="M96" s="1"/>
    </row>
    <row r="97" spans="1:13" ht="16.5" customHeight="1">
      <c r="G97" s="1"/>
      <c r="H97" s="1"/>
      <c r="I97" s="1"/>
      <c r="J97" s="1"/>
      <c r="K97" s="1"/>
      <c r="L97" s="1"/>
      <c r="M97" s="1"/>
    </row>
    <row r="98" spans="1:13" ht="16.5" customHeight="1">
      <c r="G98" s="1"/>
      <c r="H98" s="1"/>
      <c r="I98" s="1"/>
      <c r="J98" s="1"/>
      <c r="K98" s="1"/>
      <c r="L98" s="1"/>
      <c r="M98" s="1"/>
    </row>
    <row r="99" spans="1:13" ht="16.5" customHeight="1">
      <c r="G99" s="8"/>
      <c r="H99" s="8"/>
      <c r="I99" s="8"/>
      <c r="J99" s="8"/>
      <c r="K99" s="8"/>
      <c r="L99" s="8"/>
      <c r="M99" s="8"/>
    </row>
    <row r="100" spans="1:13" ht="19.5" customHeight="1">
      <c r="G100" s="8"/>
      <c r="H100" s="8"/>
      <c r="I100" s="8"/>
      <c r="J100" s="8"/>
      <c r="K100" s="8"/>
      <c r="L100" s="8"/>
      <c r="M100" s="8"/>
    </row>
    <row r="101" spans="1:13" ht="16.149999999999999" customHeight="1">
      <c r="A101" s="199" t="s">
        <v>144</v>
      </c>
      <c r="B101" s="199"/>
      <c r="C101" s="199"/>
      <c r="D101" s="199"/>
      <c r="E101" s="199"/>
      <c r="F101" s="199"/>
      <c r="G101" s="199"/>
      <c r="H101" s="199"/>
      <c r="I101" s="199"/>
      <c r="J101" s="199"/>
      <c r="K101" s="199"/>
      <c r="L101" s="199"/>
      <c r="M101" s="199"/>
    </row>
    <row r="102" spans="1:13" ht="16.149999999999999" customHeight="1">
      <c r="A102" s="199" t="s">
        <v>145</v>
      </c>
      <c r="B102" s="199"/>
      <c r="C102" s="199"/>
      <c r="D102" s="199"/>
      <c r="E102" s="199"/>
      <c r="F102" s="199"/>
      <c r="G102" s="199"/>
      <c r="H102" s="199"/>
      <c r="I102" s="199"/>
      <c r="J102" s="199"/>
      <c r="K102" s="199"/>
      <c r="L102" s="199"/>
      <c r="M102" s="199"/>
    </row>
    <row r="103" spans="1:13" ht="16.5" customHeight="1">
      <c r="A103" s="183"/>
      <c r="B103" s="183"/>
      <c r="C103" s="183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</row>
    <row r="104" spans="1:13" ht="18" customHeight="1">
      <c r="G104" s="8"/>
      <c r="H104" s="8"/>
      <c r="I104" s="8"/>
      <c r="J104" s="8"/>
      <c r="K104" s="8"/>
      <c r="L104" s="8"/>
      <c r="M104" s="8"/>
    </row>
    <row r="105" spans="1:13" ht="21.95" customHeight="1">
      <c r="A105" s="197" t="str">
        <f>'BS 3-5'!A144:L144</f>
        <v>The accompanying notes on pages 13 to 52 are an integral part of these consolidated and separate financial statements</v>
      </c>
      <c r="B105" s="197"/>
      <c r="C105" s="197"/>
      <c r="D105" s="197"/>
      <c r="E105" s="197"/>
      <c r="F105" s="197"/>
      <c r="G105" s="197"/>
      <c r="H105" s="197"/>
      <c r="I105" s="197"/>
      <c r="J105" s="197"/>
      <c r="K105" s="197"/>
      <c r="L105" s="197"/>
      <c r="M105" s="197"/>
    </row>
    <row r="106" spans="1:13" ht="16.5" customHeight="1">
      <c r="A106" s="7" t="str">
        <f>+A56</f>
        <v>Safe Fertility Center Co., Ltd.</v>
      </c>
      <c r="B106" s="7"/>
      <c r="C106" s="7"/>
      <c r="D106" s="7"/>
    </row>
    <row r="107" spans="1:13" ht="16.5" customHeight="1">
      <c r="A107" s="7" t="str">
        <f>+A57</f>
        <v>Statement of Cash Flows</v>
      </c>
      <c r="B107" s="7"/>
      <c r="C107" s="7"/>
      <c r="D107" s="7"/>
    </row>
    <row r="108" spans="1:13" ht="16.5" customHeight="1">
      <c r="A108" s="130" t="str">
        <f>+A58</f>
        <v>For the year ended 31 December 2022</v>
      </c>
      <c r="B108" s="130"/>
      <c r="C108" s="130"/>
      <c r="D108" s="130"/>
      <c r="E108" s="131"/>
      <c r="F108" s="132"/>
      <c r="G108" s="132"/>
      <c r="H108" s="132"/>
      <c r="I108" s="132"/>
      <c r="J108" s="132"/>
      <c r="K108" s="132"/>
      <c r="L108" s="132"/>
      <c r="M108" s="132"/>
    </row>
    <row r="109" spans="1:13" ht="16.5" customHeight="1"/>
    <row r="110" spans="1:13" ht="16.5" customHeight="1"/>
    <row r="111" spans="1:13" ht="16.5" customHeight="1">
      <c r="G111" s="198" t="s">
        <v>1</v>
      </c>
      <c r="H111" s="198"/>
      <c r="I111" s="198"/>
      <c r="J111" s="3"/>
      <c r="K111" s="198" t="s">
        <v>2</v>
      </c>
      <c r="L111" s="198"/>
      <c r="M111" s="198"/>
    </row>
    <row r="112" spans="1:13" ht="16.5" customHeight="1">
      <c r="G112" s="193" t="s">
        <v>64</v>
      </c>
      <c r="H112" s="193"/>
      <c r="I112" s="193"/>
      <c r="J112" s="3"/>
      <c r="K112" s="193" t="s">
        <v>64</v>
      </c>
      <c r="L112" s="193"/>
      <c r="M112" s="193"/>
    </row>
    <row r="113" spans="1:13" s="25" customFormat="1" ht="16.5" customHeight="1">
      <c r="A113" s="1"/>
      <c r="B113" s="1"/>
      <c r="C113" s="1"/>
      <c r="D113" s="1"/>
      <c r="E113" s="2"/>
      <c r="F113" s="1"/>
      <c r="G113" s="40" t="s">
        <v>198</v>
      </c>
      <c r="H113" s="74"/>
      <c r="I113" s="40" t="s">
        <v>159</v>
      </c>
      <c r="J113" s="74"/>
      <c r="K113" s="40" t="s">
        <v>198</v>
      </c>
      <c r="L113" s="74"/>
      <c r="M113" s="40" t="s">
        <v>159</v>
      </c>
    </row>
    <row r="114" spans="1:13" s="25" customFormat="1" ht="16.5" customHeight="1">
      <c r="A114" s="1"/>
      <c r="B114" s="1"/>
      <c r="C114" s="1"/>
      <c r="D114" s="1"/>
      <c r="E114" s="13" t="s">
        <v>3</v>
      </c>
      <c r="F114" s="1"/>
      <c r="G114" s="5" t="s">
        <v>28</v>
      </c>
      <c r="H114" s="4"/>
      <c r="I114" s="5" t="s">
        <v>28</v>
      </c>
      <c r="J114" s="3"/>
      <c r="K114" s="5" t="s">
        <v>28</v>
      </c>
      <c r="L114" s="4"/>
      <c r="M114" s="5" t="s">
        <v>28</v>
      </c>
    </row>
    <row r="115" spans="1:13" s="25" customFormat="1" ht="16.5" customHeight="1">
      <c r="A115" s="7" t="s">
        <v>52</v>
      </c>
      <c r="B115" s="1"/>
      <c r="C115" s="1"/>
      <c r="D115" s="1"/>
      <c r="E115" s="2"/>
      <c r="F115" s="1"/>
      <c r="G115" s="21"/>
      <c r="H115" s="9"/>
      <c r="I115" s="9"/>
      <c r="J115" s="9"/>
      <c r="K115" s="21"/>
      <c r="L115" s="9"/>
      <c r="M115" s="9"/>
    </row>
    <row r="116" spans="1:13" s="25" customFormat="1" ht="16.5" customHeight="1">
      <c r="A116" s="1"/>
      <c r="B116" s="1"/>
      <c r="C116" s="1"/>
      <c r="D116" s="1"/>
      <c r="E116" s="2"/>
      <c r="F116" s="1"/>
      <c r="G116" s="21"/>
      <c r="H116" s="9"/>
      <c r="I116" s="9"/>
      <c r="J116" s="9"/>
      <c r="K116" s="21"/>
      <c r="L116" s="9"/>
      <c r="M116" s="9"/>
    </row>
    <row r="117" spans="1:13" s="25" customFormat="1" ht="16.5" customHeight="1">
      <c r="A117" s="1" t="s">
        <v>76</v>
      </c>
      <c r="B117" s="1"/>
      <c r="C117" s="1"/>
      <c r="D117" s="1"/>
      <c r="E117" s="2"/>
      <c r="F117" s="1"/>
      <c r="G117" s="16"/>
      <c r="H117" s="8"/>
      <c r="I117" s="8"/>
      <c r="J117" s="8"/>
      <c r="K117" s="16"/>
      <c r="L117" s="8"/>
      <c r="M117" s="8"/>
    </row>
    <row r="118" spans="1:13" s="25" customFormat="1" ht="16.5" customHeight="1">
      <c r="A118" s="1"/>
      <c r="B118" s="1" t="s">
        <v>135</v>
      </c>
      <c r="C118" s="1"/>
      <c r="D118" s="1"/>
      <c r="E118" s="2"/>
      <c r="F118" s="1"/>
      <c r="G118" s="16">
        <v>984944</v>
      </c>
      <c r="H118" s="8"/>
      <c r="I118" s="8">
        <v>0</v>
      </c>
      <c r="J118" s="8"/>
      <c r="K118" s="16">
        <v>691804</v>
      </c>
      <c r="L118" s="8"/>
      <c r="M118" s="8">
        <v>0</v>
      </c>
    </row>
    <row r="119" spans="1:13" s="25" customFormat="1" ht="16.5" customHeight="1">
      <c r="A119" s="1" t="s">
        <v>196</v>
      </c>
      <c r="B119" s="1"/>
      <c r="C119" s="1"/>
      <c r="D119" s="1"/>
      <c r="E119" s="2">
        <v>16</v>
      </c>
      <c r="F119" s="1"/>
      <c r="G119" s="16">
        <v>19699644</v>
      </c>
      <c r="H119" s="8"/>
      <c r="I119" s="8">
        <v>5457756</v>
      </c>
      <c r="J119" s="8"/>
      <c r="K119" s="16">
        <v>16405508</v>
      </c>
      <c r="L119" s="8"/>
      <c r="M119" s="8">
        <v>5457756</v>
      </c>
    </row>
    <row r="120" spans="1:13" s="25" customFormat="1" ht="16.5" customHeight="1">
      <c r="A120" s="1" t="s">
        <v>168</v>
      </c>
      <c r="B120" s="1"/>
      <c r="C120" s="1"/>
      <c r="D120" s="1"/>
      <c r="E120" s="2"/>
      <c r="F120" s="1"/>
      <c r="G120" s="16"/>
      <c r="H120" s="8"/>
      <c r="I120" s="8"/>
      <c r="J120" s="8"/>
      <c r="K120" s="16"/>
      <c r="L120" s="8"/>
      <c r="M120" s="8"/>
    </row>
    <row r="121" spans="1:13" s="25" customFormat="1" ht="16.5" customHeight="1">
      <c r="A121" s="1"/>
      <c r="B121" s="1" t="s">
        <v>172</v>
      </c>
      <c r="C121" s="1"/>
      <c r="D121" s="1"/>
      <c r="E121" s="2">
        <v>15</v>
      </c>
      <c r="F121" s="1"/>
      <c r="G121" s="16">
        <v>0</v>
      </c>
      <c r="H121" s="8"/>
      <c r="I121" s="8">
        <v>6065153</v>
      </c>
      <c r="J121" s="8"/>
      <c r="K121" s="16">
        <v>0</v>
      </c>
      <c r="L121" s="8"/>
      <c r="M121" s="8">
        <v>5390084</v>
      </c>
    </row>
    <row r="122" spans="1:13" s="25" customFormat="1" ht="16.5" customHeight="1">
      <c r="A122" s="1" t="s">
        <v>169</v>
      </c>
      <c r="B122" s="1"/>
      <c r="C122" s="1"/>
      <c r="D122" s="1"/>
      <c r="E122" s="2"/>
      <c r="F122" s="1"/>
      <c r="G122" s="16"/>
      <c r="H122" s="8"/>
      <c r="I122" s="8"/>
      <c r="J122" s="8"/>
      <c r="K122" s="16"/>
      <c r="L122" s="8"/>
      <c r="M122" s="8"/>
    </row>
    <row r="123" spans="1:13" s="25" customFormat="1" ht="16.5" customHeight="1">
      <c r="A123" s="1"/>
      <c r="B123" s="1" t="s">
        <v>170</v>
      </c>
      <c r="C123" s="1"/>
      <c r="D123" s="1"/>
      <c r="E123" s="2">
        <v>16</v>
      </c>
      <c r="F123" s="1"/>
      <c r="G123" s="16">
        <v>1</v>
      </c>
      <c r="H123" s="8"/>
      <c r="I123" s="8">
        <v>301596</v>
      </c>
      <c r="J123" s="8"/>
      <c r="K123" s="16">
        <v>1</v>
      </c>
      <c r="L123" s="8"/>
      <c r="M123" s="8">
        <v>0</v>
      </c>
    </row>
    <row r="124" spans="1:13" s="25" customFormat="1" ht="16.5" customHeight="1">
      <c r="A124" s="1" t="s">
        <v>167</v>
      </c>
      <c r="B124" s="1"/>
      <c r="C124" s="1"/>
      <c r="D124" s="1"/>
      <c r="E124" s="2"/>
      <c r="F124" s="1"/>
      <c r="G124" s="16">
        <v>73353</v>
      </c>
      <c r="H124" s="8"/>
      <c r="I124" s="8">
        <v>14127</v>
      </c>
      <c r="J124" s="8"/>
      <c r="K124" s="16">
        <v>60886</v>
      </c>
      <c r="L124" s="8"/>
      <c r="M124" s="8">
        <v>14127</v>
      </c>
    </row>
    <row r="125" spans="1:13" s="25" customFormat="1" ht="16.5" customHeight="1">
      <c r="A125" s="26"/>
      <c r="C125" s="27"/>
      <c r="D125" s="26"/>
      <c r="E125" s="28"/>
      <c r="F125" s="26"/>
      <c r="G125" s="32"/>
      <c r="H125" s="26"/>
      <c r="I125" s="29"/>
      <c r="J125" s="30"/>
      <c r="K125" s="32"/>
      <c r="L125" s="30"/>
      <c r="M125" s="29"/>
    </row>
    <row r="126" spans="1:13" s="25" customFormat="1" ht="16.5" customHeight="1">
      <c r="A126" s="31" t="s">
        <v>190</v>
      </c>
      <c r="C126" s="27"/>
      <c r="D126" s="26"/>
      <c r="E126" s="28"/>
      <c r="F126" s="26"/>
      <c r="G126" s="32"/>
      <c r="H126" s="26"/>
      <c r="I126" s="29"/>
      <c r="J126" s="30"/>
      <c r="K126" s="32"/>
      <c r="L126" s="30"/>
      <c r="M126" s="29"/>
    </row>
    <row r="127" spans="1:13" s="25" customFormat="1" ht="16.5" customHeight="1">
      <c r="A127" s="26" t="s">
        <v>118</v>
      </c>
      <c r="B127" s="26"/>
      <c r="C127" s="26"/>
      <c r="D127" s="26"/>
      <c r="E127" s="28"/>
      <c r="F127" s="26"/>
      <c r="G127" s="33"/>
      <c r="H127" s="26"/>
      <c r="I127" s="26"/>
      <c r="J127" s="26"/>
      <c r="K127" s="33"/>
      <c r="L127" s="26"/>
      <c r="M127" s="26"/>
    </row>
    <row r="128" spans="1:13" s="25" customFormat="1" ht="16.5" customHeight="1">
      <c r="A128" s="26"/>
      <c r="B128" s="27" t="s">
        <v>136</v>
      </c>
      <c r="C128" s="26"/>
      <c r="D128" s="26"/>
      <c r="E128" s="28"/>
      <c r="F128" s="26"/>
      <c r="G128" s="34">
        <v>94266518</v>
      </c>
      <c r="H128" s="26"/>
      <c r="I128" s="30">
        <v>105256163</v>
      </c>
      <c r="J128" s="30"/>
      <c r="K128" s="34">
        <v>87543385</v>
      </c>
      <c r="L128" s="30"/>
      <c r="M128" s="30">
        <v>97428478</v>
      </c>
    </row>
    <row r="129" spans="1:13" s="25" customFormat="1" ht="15" customHeight="1">
      <c r="A129" s="110"/>
      <c r="B129" s="111" t="s">
        <v>219</v>
      </c>
      <c r="C129" s="110"/>
      <c r="D129" s="110"/>
      <c r="E129" s="112"/>
      <c r="F129" s="110"/>
      <c r="G129" s="34">
        <v>15704235</v>
      </c>
      <c r="H129" s="110"/>
      <c r="I129" s="30">
        <v>5457756</v>
      </c>
      <c r="J129" s="30"/>
      <c r="K129" s="34">
        <v>13172699</v>
      </c>
      <c r="L129" s="30"/>
      <c r="M129" s="30">
        <v>5457756</v>
      </c>
    </row>
    <row r="130" spans="1:13" s="25" customFormat="1" ht="15" customHeight="1">
      <c r="A130" s="110"/>
      <c r="B130" s="111" t="s">
        <v>218</v>
      </c>
      <c r="C130" s="110"/>
      <c r="D130" s="110"/>
      <c r="E130" s="112"/>
      <c r="F130" s="110"/>
      <c r="G130" s="34">
        <v>0</v>
      </c>
      <c r="H130" s="110"/>
      <c r="I130" s="30">
        <v>-2431193</v>
      </c>
      <c r="J130" s="30"/>
      <c r="K130" s="34">
        <v>0</v>
      </c>
      <c r="L130" s="30"/>
      <c r="M130" s="30">
        <v>-2431193</v>
      </c>
    </row>
    <row r="131" spans="1:13" ht="16.5" customHeight="1">
      <c r="A131" s="26"/>
      <c r="B131" s="27" t="s">
        <v>139</v>
      </c>
      <c r="C131" s="26"/>
      <c r="D131" s="26"/>
      <c r="E131" s="28">
        <v>16</v>
      </c>
      <c r="F131" s="26"/>
      <c r="G131" s="34">
        <v>-9237823</v>
      </c>
      <c r="H131" s="26"/>
      <c r="I131" s="30">
        <v>-379808</v>
      </c>
      <c r="J131" s="30"/>
      <c r="K131" s="34">
        <v>-9237823</v>
      </c>
      <c r="L131" s="30"/>
      <c r="M131" s="30">
        <v>-334525</v>
      </c>
    </row>
    <row r="132" spans="1:13" ht="16.5" customHeight="1">
      <c r="A132" s="26"/>
      <c r="B132" s="27" t="s">
        <v>191</v>
      </c>
      <c r="C132" s="26"/>
      <c r="D132" s="26"/>
      <c r="E132" s="28"/>
      <c r="F132" s="26"/>
      <c r="G132" s="32">
        <v>-16583</v>
      </c>
      <c r="H132" s="26"/>
      <c r="I132" s="29">
        <v>-68635</v>
      </c>
      <c r="J132" s="29"/>
      <c r="K132" s="32">
        <v>-16583</v>
      </c>
      <c r="L132" s="29"/>
      <c r="M132" s="29">
        <v>-68635</v>
      </c>
    </row>
    <row r="133" spans="1:13" ht="16.5" customHeight="1">
      <c r="A133" s="26"/>
      <c r="B133" s="27" t="s">
        <v>137</v>
      </c>
      <c r="C133" s="26"/>
      <c r="D133" s="26"/>
      <c r="E133" s="28"/>
      <c r="F133" s="26"/>
      <c r="G133" s="34">
        <v>2945170</v>
      </c>
      <c r="H133" s="26"/>
      <c r="I133" s="30">
        <v>3194305</v>
      </c>
      <c r="J133" s="30"/>
      <c r="K133" s="34">
        <v>2616022</v>
      </c>
      <c r="L133" s="30"/>
      <c r="M133" s="30">
        <v>2841782</v>
      </c>
    </row>
    <row r="134" spans="1:13" ht="16.5" customHeight="1">
      <c r="A134" s="26"/>
      <c r="B134" s="27" t="s">
        <v>138</v>
      </c>
      <c r="C134" s="26"/>
      <c r="D134" s="26"/>
      <c r="E134" s="28"/>
      <c r="F134" s="26"/>
      <c r="G134" s="35">
        <v>-17335810</v>
      </c>
      <c r="H134" s="26"/>
      <c r="I134" s="59">
        <v>-16762070</v>
      </c>
      <c r="J134" s="29"/>
      <c r="K134" s="35">
        <v>-16191598</v>
      </c>
      <c r="L134" s="29"/>
      <c r="M134" s="59">
        <v>-15350278</v>
      </c>
    </row>
    <row r="135" spans="1:13" ht="16.5" customHeight="1">
      <c r="A135" s="26"/>
      <c r="B135" s="31"/>
      <c r="C135" s="26"/>
      <c r="D135" s="26"/>
      <c r="E135" s="28"/>
      <c r="F135" s="26"/>
      <c r="G135" s="34"/>
      <c r="H135" s="26"/>
      <c r="I135" s="30"/>
      <c r="J135" s="30"/>
      <c r="K135" s="34"/>
      <c r="L135" s="30"/>
      <c r="M135" s="30"/>
    </row>
    <row r="136" spans="1:13" ht="16.5" customHeight="1" thickBot="1">
      <c r="A136" s="26"/>
      <c r="B136" s="27" t="s">
        <v>140</v>
      </c>
      <c r="C136" s="26"/>
      <c r="D136" s="26"/>
      <c r="E136" s="28"/>
      <c r="F136" s="26"/>
      <c r="G136" s="113">
        <f>SUM(G128:G134)</f>
        <v>86325707</v>
      </c>
      <c r="H136" s="26"/>
      <c r="I136" s="36">
        <f>SUM(I128:I134)</f>
        <v>94266518</v>
      </c>
      <c r="J136" s="30"/>
      <c r="K136" s="113">
        <f>SUM(K128:K134)</f>
        <v>77886102</v>
      </c>
      <c r="L136" s="30"/>
      <c r="M136" s="36">
        <f>SUM(M128:M134)</f>
        <v>87543385</v>
      </c>
    </row>
    <row r="137" spans="1:13" ht="16.5" customHeight="1" thickTop="1">
      <c r="L137" s="1"/>
      <c r="M137" s="1"/>
    </row>
    <row r="138" spans="1:13" ht="16.5" customHeight="1">
      <c r="L138" s="8"/>
      <c r="M138" s="8"/>
    </row>
    <row r="139" spans="1:13" ht="16.5" customHeight="1">
      <c r="L139" s="8"/>
      <c r="M139" s="8"/>
    </row>
    <row r="140" spans="1:13" ht="16.5" customHeight="1">
      <c r="L140" s="8"/>
      <c r="M140" s="8"/>
    </row>
    <row r="141" spans="1:13" ht="16.5" customHeight="1">
      <c r="L141" s="8"/>
      <c r="M141" s="8"/>
    </row>
    <row r="142" spans="1:13" ht="16.5" customHeight="1">
      <c r="L142" s="8"/>
      <c r="M142" s="8"/>
    </row>
    <row r="143" spans="1:13" ht="16.5" customHeight="1">
      <c r="L143" s="8"/>
      <c r="M143" s="8"/>
    </row>
    <row r="144" spans="1:13" ht="16.5" customHeight="1">
      <c r="L144" s="8"/>
      <c r="M144" s="8"/>
    </row>
    <row r="145" spans="1:13" ht="16.5" customHeight="1">
      <c r="L145" s="8"/>
      <c r="M145" s="8"/>
    </row>
    <row r="146" spans="1:13" ht="16.5" customHeight="1">
      <c r="L146" s="8"/>
      <c r="M146" s="8"/>
    </row>
    <row r="147" spans="1:13" ht="16.5" customHeight="1">
      <c r="L147" s="8"/>
      <c r="M147" s="8"/>
    </row>
    <row r="148" spans="1:13" ht="16.5" customHeight="1">
      <c r="L148" s="8"/>
      <c r="M148" s="8"/>
    </row>
    <row r="149" spans="1:13" ht="16.5" customHeight="1">
      <c r="L149" s="8"/>
      <c r="M149" s="8"/>
    </row>
    <row r="150" spans="1:13" ht="12.75" customHeight="1">
      <c r="L150" s="8"/>
      <c r="M150" s="8"/>
    </row>
    <row r="151" spans="1:13" ht="16.149999999999999" customHeight="1">
      <c r="A151" s="199" t="s">
        <v>144</v>
      </c>
      <c r="B151" s="199"/>
      <c r="C151" s="199"/>
      <c r="D151" s="199"/>
      <c r="E151" s="199"/>
      <c r="F151" s="199"/>
      <c r="G151" s="199"/>
      <c r="H151" s="199"/>
      <c r="I151" s="199"/>
      <c r="J151" s="199"/>
      <c r="K151" s="199"/>
      <c r="L151" s="199"/>
      <c r="M151" s="199"/>
    </row>
    <row r="152" spans="1:13" ht="16.149999999999999" customHeight="1">
      <c r="A152" s="199" t="s">
        <v>145</v>
      </c>
      <c r="B152" s="199"/>
      <c r="C152" s="199"/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</row>
    <row r="153" spans="1:13" ht="15.95" customHeight="1"/>
    <row r="154" spans="1:13" ht="15.95" customHeight="1"/>
    <row r="155" spans="1:13" ht="10.5" customHeight="1"/>
    <row r="156" spans="1:13" ht="21.95" customHeight="1">
      <c r="A156" s="197" t="str">
        <f>+A105</f>
        <v>The accompanying notes on pages 13 to 52 are an integral part of these consolidated and separate financial statements</v>
      </c>
      <c r="B156" s="197"/>
      <c r="C156" s="197"/>
      <c r="D156" s="197"/>
      <c r="E156" s="197"/>
      <c r="F156" s="197"/>
      <c r="G156" s="197"/>
      <c r="H156" s="197"/>
      <c r="I156" s="197"/>
      <c r="J156" s="197"/>
      <c r="K156" s="197"/>
      <c r="L156" s="197"/>
      <c r="M156" s="197"/>
    </row>
  </sheetData>
  <mergeCells count="21">
    <mergeCell ref="G6:I6"/>
    <mergeCell ref="K6:M6"/>
    <mergeCell ref="G7:I7"/>
    <mergeCell ref="K7:M7"/>
    <mergeCell ref="G61:I61"/>
    <mergeCell ref="K61:M61"/>
    <mergeCell ref="A52:M52"/>
    <mergeCell ref="A53:M53"/>
    <mergeCell ref="A55:M55"/>
    <mergeCell ref="A105:M105"/>
    <mergeCell ref="G62:I62"/>
    <mergeCell ref="K62:M62"/>
    <mergeCell ref="A101:M101"/>
    <mergeCell ref="A102:M102"/>
    <mergeCell ref="A156:M156"/>
    <mergeCell ref="G111:I111"/>
    <mergeCell ref="K111:M111"/>
    <mergeCell ref="G112:I112"/>
    <mergeCell ref="K112:M112"/>
    <mergeCell ref="A151:M151"/>
    <mergeCell ref="A152:M152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5" max="12" man="1"/>
    <brk id="10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3-5</vt:lpstr>
      <vt:lpstr>PL6</vt:lpstr>
      <vt:lpstr>PL7</vt:lpstr>
      <vt:lpstr>Equity8</vt:lpstr>
      <vt:lpstr>Equity9</vt:lpstr>
      <vt:lpstr>CF10-12</vt:lpstr>
      <vt:lpstr>'BS 3-5'!Print_Area</vt:lpstr>
      <vt:lpstr>'CF10-12'!Print_Area</vt:lpstr>
      <vt:lpstr>Equity8!Print_Area</vt:lpstr>
      <vt:lpstr>Equity9!Print_Area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Yaowalak Chittasopee</cp:lastModifiedBy>
  <cp:lastPrinted>2023-02-28T04:33:11Z</cp:lastPrinted>
  <dcterms:created xsi:type="dcterms:W3CDTF">2019-11-12T02:51:24Z</dcterms:created>
  <dcterms:modified xsi:type="dcterms:W3CDTF">2023-02-28T04:33:12Z</dcterms:modified>
</cp:coreProperties>
</file>