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Center - June 2023 Q2\"/>
    </mc:Choice>
  </mc:AlternateContent>
  <xr:revisionPtr revIDLastSave="0" documentId="13_ncr:1_{75E3D19C-7F11-4239-9F33-4455A789EFB1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BS2-4" sheetId="1" r:id="rId1"/>
    <sheet name="PL5 (3M)" sheetId="7" r:id="rId2"/>
    <sheet name="PL6 (6M)" sheetId="8" r:id="rId3"/>
    <sheet name="Equity7" sheetId="4" r:id="rId4"/>
    <sheet name="Equity8" sheetId="5" r:id="rId5"/>
    <sheet name="CF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6" i="8" l="1"/>
  <c r="H56" i="8"/>
  <c r="L56" i="7"/>
  <c r="H56" i="7"/>
  <c r="N56" i="8"/>
  <c r="J56" i="8"/>
  <c r="N56" i="7"/>
  <c r="J56" i="7"/>
  <c r="M78" i="6" l="1"/>
  <c r="K78" i="6"/>
  <c r="I78" i="6"/>
  <c r="G78" i="6"/>
  <c r="H33" i="7"/>
  <c r="T32" i="4" l="1"/>
  <c r="N30" i="5" l="1"/>
  <c r="N32" i="5"/>
  <c r="N33" i="5"/>
  <c r="T18" i="4" l="1"/>
  <c r="M34" i="6" l="1"/>
  <c r="I34" i="6"/>
  <c r="I43" i="6" s="1"/>
  <c r="A3" i="4"/>
  <c r="A3" i="5"/>
  <c r="N52" i="8"/>
  <c r="L52" i="8"/>
  <c r="J52" i="8"/>
  <c r="H52" i="8"/>
  <c r="N46" i="8"/>
  <c r="L46" i="8"/>
  <c r="J46" i="8"/>
  <c r="H46" i="8"/>
  <c r="N38" i="8"/>
  <c r="L38" i="8"/>
  <c r="J38" i="8"/>
  <c r="H38" i="8"/>
  <c r="N16" i="8"/>
  <c r="N20" i="8" s="1"/>
  <c r="N27" i="8" s="1"/>
  <c r="N30" i="8" s="1"/>
  <c r="N33" i="8" s="1"/>
  <c r="L16" i="8"/>
  <c r="L20" i="8" s="1"/>
  <c r="L27" i="8" s="1"/>
  <c r="L30" i="8" s="1"/>
  <c r="L33" i="8" s="1"/>
  <c r="L40" i="8" s="1"/>
  <c r="J16" i="8"/>
  <c r="J20" i="8" s="1"/>
  <c r="J27" i="8" s="1"/>
  <c r="J30" i="8" s="1"/>
  <c r="J33" i="8" s="1"/>
  <c r="H16" i="8"/>
  <c r="H20" i="8" s="1"/>
  <c r="H27" i="8" s="1"/>
  <c r="H30" i="8" s="1"/>
  <c r="H33" i="8" s="1"/>
  <c r="A1" i="8"/>
  <c r="J40" i="8" l="1"/>
  <c r="H40" i="8"/>
  <c r="N40" i="8"/>
  <c r="J131" i="1" l="1"/>
  <c r="F131" i="1"/>
  <c r="L131" i="1" l="1"/>
  <c r="H131" i="1"/>
  <c r="J35" i="1" l="1"/>
  <c r="A99" i="1" l="1"/>
  <c r="A51" i="1"/>
  <c r="M109" i="6"/>
  <c r="K109" i="6"/>
  <c r="G109" i="6"/>
  <c r="I109" i="6"/>
  <c r="N17" i="5"/>
  <c r="N16" i="5"/>
  <c r="N52" i="7" l="1"/>
  <c r="L52" i="7"/>
  <c r="J52" i="7"/>
  <c r="H52" i="7"/>
  <c r="N46" i="7"/>
  <c r="L46" i="7"/>
  <c r="J46" i="7"/>
  <c r="H46" i="7"/>
  <c r="N38" i="7"/>
  <c r="L38" i="7"/>
  <c r="J38" i="7"/>
  <c r="H38" i="7"/>
  <c r="N16" i="7"/>
  <c r="N20" i="7" s="1"/>
  <c r="N27" i="7" s="1"/>
  <c r="N30" i="7" s="1"/>
  <c r="N33" i="7" s="1"/>
  <c r="N40" i="7" s="1"/>
  <c r="L16" i="7"/>
  <c r="L20" i="7" s="1"/>
  <c r="L27" i="7" s="1"/>
  <c r="L30" i="7" s="1"/>
  <c r="L33" i="7" s="1"/>
  <c r="J16" i="7"/>
  <c r="J20" i="7" s="1"/>
  <c r="J27" i="7" s="1"/>
  <c r="J30" i="7" s="1"/>
  <c r="J33" i="7" s="1"/>
  <c r="H16" i="7"/>
  <c r="H20" i="7" s="1"/>
  <c r="H27" i="7" s="1"/>
  <c r="H30" i="7" s="1"/>
  <c r="A1" i="7"/>
  <c r="I86" i="6"/>
  <c r="K86" i="6"/>
  <c r="M86" i="6"/>
  <c r="I46" i="6"/>
  <c r="K34" i="6"/>
  <c r="K43" i="6" s="1"/>
  <c r="K46" i="6" s="1"/>
  <c r="M43" i="6"/>
  <c r="M46" i="6" s="1"/>
  <c r="T17" i="4"/>
  <c r="T16" i="4"/>
  <c r="T34" i="4"/>
  <c r="T33" i="4"/>
  <c r="J40" i="7" l="1"/>
  <c r="L40" i="7"/>
  <c r="H40" i="7"/>
  <c r="M88" i="6"/>
  <c r="M91" i="6" s="1"/>
  <c r="K88" i="6"/>
  <c r="I88" i="6"/>
  <c r="I91" i="6" s="1"/>
  <c r="K91" i="6" l="1"/>
  <c r="G34" i="6"/>
  <c r="N28" i="5" l="1"/>
  <c r="J35" i="5" l="1"/>
  <c r="H35" i="5"/>
  <c r="F35" i="5"/>
  <c r="L35" i="5"/>
  <c r="N20" i="4"/>
  <c r="J20" i="4"/>
  <c r="H20" i="4"/>
  <c r="F20" i="4"/>
  <c r="R20" i="4"/>
  <c r="H134" i="1"/>
  <c r="H78" i="1"/>
  <c r="H70" i="1"/>
  <c r="H35" i="1"/>
  <c r="H23" i="1"/>
  <c r="H37" i="1" s="1"/>
  <c r="L134" i="1"/>
  <c r="L78" i="1"/>
  <c r="L70" i="1"/>
  <c r="L35" i="1"/>
  <c r="L23" i="1"/>
  <c r="L37" i="1" l="1"/>
  <c r="H80" i="1"/>
  <c r="H136" i="1" s="1"/>
  <c r="L80" i="1"/>
  <c r="L136" i="1" s="1"/>
  <c r="N35" i="5"/>
  <c r="P20" i="4"/>
  <c r="L20" i="4"/>
  <c r="T14" i="4"/>
  <c r="T20" i="4" s="1"/>
  <c r="J70" i="1" l="1"/>
  <c r="F23" i="1" l="1"/>
  <c r="L37" i="4" l="1"/>
  <c r="R37" i="4"/>
  <c r="N13" i="5"/>
  <c r="J19" i="5"/>
  <c r="H19" i="5"/>
  <c r="F19" i="5"/>
  <c r="T30" i="4"/>
  <c r="N37" i="4"/>
  <c r="J37" i="4"/>
  <c r="H37" i="4"/>
  <c r="F37" i="4"/>
  <c r="T35" i="4" l="1"/>
  <c r="P37" i="4" l="1"/>
  <c r="A1" i="4" l="1"/>
  <c r="A1" i="5"/>
  <c r="A59" i="6"/>
  <c r="A58" i="6"/>
  <c r="A1" i="6"/>
  <c r="A57" i="6" s="1"/>
  <c r="G86" i="6"/>
  <c r="G43" i="6" l="1"/>
  <c r="G46" i="6" s="1"/>
  <c r="G88" i="6" s="1"/>
  <c r="G91" i="6" l="1"/>
  <c r="L19" i="5"/>
  <c r="N19" i="5"/>
  <c r="T37" i="4" l="1"/>
  <c r="A146" i="1" l="1"/>
  <c r="A43" i="4" l="1"/>
  <c r="A41" i="5"/>
  <c r="A96" i="1"/>
  <c r="A64" i="8" s="1"/>
  <c r="A64" i="7" l="1"/>
  <c r="A115" i="6"/>
  <c r="A56" i="6"/>
  <c r="J134" i="1"/>
  <c r="F134" i="1"/>
  <c r="F78" i="1" l="1"/>
  <c r="J78" i="1"/>
  <c r="J80" i="1" s="1"/>
  <c r="F70" i="1"/>
  <c r="F35" i="1"/>
  <c r="J23" i="1"/>
  <c r="F80" i="1" l="1"/>
  <c r="F136" i="1" s="1"/>
  <c r="J136" i="1"/>
  <c r="F37" i="1"/>
  <c r="J37" i="1"/>
</calcChain>
</file>

<file path=xl/sharedStrings.xml><?xml version="1.0" encoding="utf-8"?>
<sst xmlns="http://schemas.openxmlformats.org/spreadsheetml/2006/main" count="484" uniqueCount="196">
  <si>
    <t>Statement of Financial Position</t>
  </si>
  <si>
    <t xml:space="preserve">Consolidated </t>
  </si>
  <si>
    <t xml:space="preserve">Separate </t>
  </si>
  <si>
    <t>financial information</t>
  </si>
  <si>
    <t>(Unaudited)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</si>
  <si>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</si>
  <si>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</si>
  <si>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</si>
  <si>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</si>
  <si>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</si>
  <si>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</si>
  <si>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</si>
  <si>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</si>
  <si>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</si>
  <si>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</si>
  <si>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</si>
  <si>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</si>
  <si>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</si>
  <si>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</si>
  <si>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</si>
  <si>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</si>
  <si>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</si>
  <si>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</si>
  <si>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</si>
  <si>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</si>
  <si>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</si>
  <si>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</si>
  <si>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</si>
  <si>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</si>
  <si>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</si>
  <si>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</si>
  <si>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Baht</t>
  </si>
  <si>
    <t>under common control</t>
  </si>
  <si>
    <t xml:space="preserve">Gross profit </t>
  </si>
  <si>
    <t>Selling expenses</t>
  </si>
  <si>
    <t>Administrative expenses</t>
  </si>
  <si>
    <t>Profit before income tax</t>
  </si>
  <si>
    <t>Income tax</t>
  </si>
  <si>
    <t>Net profit for the period</t>
  </si>
  <si>
    <t>Profit attributable to:</t>
  </si>
  <si>
    <t xml:space="preserve">Owners of the parent </t>
  </si>
  <si>
    <t>Basic earnings per share (Baht)</t>
  </si>
  <si>
    <t xml:space="preserve">Statement of Changes in Equity </t>
  </si>
  <si>
    <t xml:space="preserve">Consolidated financial information (Unaudited)
</t>
  </si>
  <si>
    <t>Non-</t>
  </si>
  <si>
    <t>Appropriated -</t>
  </si>
  <si>
    <t>controlling</t>
  </si>
  <si>
    <t>share capital</t>
  </si>
  <si>
    <t>legal reserve</t>
  </si>
  <si>
    <t>interests</t>
  </si>
  <si>
    <t>Cash flows from operating activities</t>
  </si>
  <si>
    <t xml:space="preserve">Cash flows receipts from operating activities </t>
  </si>
  <si>
    <t>Income tax paid</t>
  </si>
  <si>
    <t>Net cash receipts from operating activities</t>
  </si>
  <si>
    <t>Cash flows from investing activities</t>
  </si>
  <si>
    <t>Cash flows from financing activities</t>
  </si>
  <si>
    <t>Cash and cash equivalents - opening balance</t>
  </si>
  <si>
    <t>Inventories</t>
  </si>
  <si>
    <t>Provision for decommissioning</t>
  </si>
  <si>
    <t xml:space="preserve">Changes in equity for period </t>
  </si>
  <si>
    <t>common control</t>
  </si>
  <si>
    <t>Note</t>
  </si>
  <si>
    <t>combination under</t>
  </si>
  <si>
    <t>Statement of Comprehensive Income (Unaudited)</t>
  </si>
  <si>
    <t>Statement of Cash Flows (Unaudited)</t>
  </si>
  <si>
    <t>Other income</t>
  </si>
  <si>
    <t>Profit before expenses</t>
  </si>
  <si>
    <t>for the period - net of tax</t>
  </si>
  <si>
    <t>Total comprehensive income for the period</t>
  </si>
  <si>
    <t>Intangible assets (net)</t>
  </si>
  <si>
    <t>Trade and other accounts payable</t>
  </si>
  <si>
    <t xml:space="preserve">   par value Baht 5 each</t>
  </si>
  <si>
    <t>Attributable to owners of the parent</t>
  </si>
  <si>
    <t>Changes in working capital</t>
  </si>
  <si>
    <t>before income tax paid</t>
  </si>
  <si>
    <t>Deferred tax assets (net)</t>
  </si>
  <si>
    <t>Income tax payable</t>
  </si>
  <si>
    <t xml:space="preserve">Issued and fully paid-up share capital </t>
  </si>
  <si>
    <t xml:space="preserve">Discount from business combination </t>
  </si>
  <si>
    <t xml:space="preserve">Finance costs </t>
  </si>
  <si>
    <t>Authorised,</t>
  </si>
  <si>
    <t>issued and</t>
  </si>
  <si>
    <t>fully paid-up</t>
  </si>
  <si>
    <t>Dividends payment</t>
  </si>
  <si>
    <t>Equity attributable to owners of parent</t>
  </si>
  <si>
    <t>Share premium</t>
  </si>
  <si>
    <t>Trade and other accounts receivables</t>
  </si>
  <si>
    <t>Earnings per share for profit attributable to</t>
  </si>
  <si>
    <t>Total owners</t>
  </si>
  <si>
    <t>of parent</t>
  </si>
  <si>
    <t>Share</t>
  </si>
  <si>
    <t>premium</t>
  </si>
  <si>
    <t>Cash and cash equivalents - closing balance</t>
  </si>
  <si>
    <t>(Audited)</t>
  </si>
  <si>
    <t>45,000,000 ordinary shares of</t>
  </si>
  <si>
    <t>Net gain (loss) from exchange rate</t>
  </si>
  <si>
    <t>Other component of equity</t>
  </si>
  <si>
    <r>
      <t xml:space="preserve">Liabilities and equity </t>
    </r>
    <r>
      <rPr>
        <sz val="8"/>
        <rFont val="Arial"/>
        <family val="2"/>
      </rPr>
      <t>(Cont'd)</t>
    </r>
  </si>
  <si>
    <t>Profit before finance costs and income tax</t>
  </si>
  <si>
    <t>the owners of the parent</t>
  </si>
  <si>
    <t>Right-of-use assets (net)</t>
  </si>
  <si>
    <t>Current portion of lease liabilities (net)</t>
  </si>
  <si>
    <t>Lease liabilities (net)</t>
  </si>
  <si>
    <t>Cost of sales and services</t>
  </si>
  <si>
    <t>Separate financial information (Unaudited)</t>
  </si>
  <si>
    <t>Net increase (decrease) in cash and cash equivalents</t>
  </si>
  <si>
    <t xml:space="preserve">- At 1 January </t>
  </si>
  <si>
    <t>- Cash flows paid</t>
  </si>
  <si>
    <t>Trade and other accounts receivable (net)</t>
  </si>
  <si>
    <t xml:space="preserve"> </t>
  </si>
  <si>
    <t>Revenue from sales and services</t>
  </si>
  <si>
    <t>Employee  benefit obligations</t>
  </si>
  <si>
    <t>Net cash payments from financing activities</t>
  </si>
  <si>
    <t>............................................................. Director                 .................................................... Director</t>
  </si>
  <si>
    <t xml:space="preserve">                                     (Mrs. Parinyarat Quangkananurug)                                       (Ms. Chanida Pattanotai)</t>
  </si>
  <si>
    <t>31 December</t>
  </si>
  <si>
    <t>Legal reserve</t>
  </si>
  <si>
    <t>Dividend payment</t>
  </si>
  <si>
    <t>measured at fair value through profit or loss</t>
  </si>
  <si>
    <t xml:space="preserve">Financial assets measured at fair value </t>
  </si>
  <si>
    <t>through profit or loss</t>
  </si>
  <si>
    <t>Building and equipment (net)</t>
  </si>
  <si>
    <t>Total comprehensive income attributable to:</t>
  </si>
  <si>
    <t>Dividend income</t>
  </si>
  <si>
    <t>Purchases of building and equipment</t>
  </si>
  <si>
    <t>Repayments for lease liabilities</t>
  </si>
  <si>
    <t>- Interest expense from lease liabilities</t>
  </si>
  <si>
    <t>Depreciation expense building and equipment</t>
  </si>
  <si>
    <t>Depreciation expense right-of-use assets</t>
  </si>
  <si>
    <t>Interest expense from provision for decommissioning</t>
  </si>
  <si>
    <t>Premium on share capital</t>
  </si>
  <si>
    <t>Adjustments for:</t>
  </si>
  <si>
    <t>Amortisation expense intangible assets</t>
  </si>
  <si>
    <t>Net cash receipt (payments) from investing activities</t>
  </si>
  <si>
    <t>Non-cash items:</t>
  </si>
  <si>
    <t xml:space="preserve">Payable balances from purchase of building and equipment </t>
  </si>
  <si>
    <t>2022</t>
  </si>
  <si>
    <t>Opening balance as at 1 January 2022</t>
  </si>
  <si>
    <t xml:space="preserve">Opening balance as at 1 January 2022 </t>
  </si>
  <si>
    <t>Allowance for obsolete inventories</t>
  </si>
  <si>
    <t>Rental discount</t>
  </si>
  <si>
    <t>Interest expense from lease liabilities</t>
  </si>
  <si>
    <t xml:space="preserve">Interest paid from lease liabilities </t>
  </si>
  <si>
    <t>Changes in liabilities from financing activities</t>
  </si>
  <si>
    <t>- Rental Discount</t>
  </si>
  <si>
    <t>Discount from business</t>
  </si>
  <si>
    <t>Bad debt write off</t>
  </si>
  <si>
    <t xml:space="preserve">                                     (Mrs. Parinyarat Quangkananurug)                                        (Ms. Chanida Pattanotai)</t>
  </si>
  <si>
    <t xml:space="preserve">                                      (Mrs. Parinyarat Quangkananurug)                                       (Ms. Chanida Pattanotai)</t>
  </si>
  <si>
    <t>Loss on write-off of building and equipment</t>
  </si>
  <si>
    <t>(Gain) Loss on disposal of equipment</t>
  </si>
  <si>
    <t>Purchase of intangible asset</t>
  </si>
  <si>
    <t>Other gain(loss)</t>
  </si>
  <si>
    <t>(Reversal) recognised of expected credit loss</t>
  </si>
  <si>
    <t xml:space="preserve">Unrealised (gain) loss on measurement of financial assets </t>
  </si>
  <si>
    <t>2023</t>
  </si>
  <si>
    <t>Reversal of expected credit loss</t>
  </si>
  <si>
    <t>Opening balance as at 1 January 2023</t>
  </si>
  <si>
    <t>Dividend received from subsidiary</t>
  </si>
  <si>
    <t>Investments in subsidiaries</t>
  </si>
  <si>
    <t>Interest payable from lease liabilities</t>
  </si>
  <si>
    <t>Other comprehensive income</t>
  </si>
  <si>
    <t xml:space="preserve">Other comprehensive income </t>
  </si>
  <si>
    <t>Advance for right-of-use assets</t>
  </si>
  <si>
    <t xml:space="preserve">                                                                                               ............................................................. Director                 .............................................................. Director</t>
  </si>
  <si>
    <t xml:space="preserve">                                                                                                  (Mrs. Parinyarat Quangkananurug)                                             (Ms. Chanida Pattanotai)</t>
  </si>
  <si>
    <t>............................................................. Director                 ............................................................ Director</t>
  </si>
  <si>
    <t xml:space="preserve">                                                                       (Mrs. Parinyarat Quangkananurug)                                            (Ms. Chanida Pattanotai)</t>
  </si>
  <si>
    <t>As at 30 June 2023</t>
  </si>
  <si>
    <t>30 June</t>
  </si>
  <si>
    <t>For the three-month period ended 30 June 2023</t>
  </si>
  <si>
    <t>For the six-month period ended 30 June 2023</t>
  </si>
  <si>
    <t>Closing balance as at 30 June 2022</t>
  </si>
  <si>
    <t>Closing balance as at 30 June 2023</t>
  </si>
  <si>
    <t>Gain from transfer of financial assets measured</t>
  </si>
  <si>
    <t>at fair value through profit or loss</t>
  </si>
  <si>
    <t>Interest income</t>
  </si>
  <si>
    <t>Proceeds from disposal of financial assets measured</t>
  </si>
  <si>
    <t>Interest income received</t>
  </si>
  <si>
    <t xml:space="preserve">- At 30 June </t>
  </si>
  <si>
    <t>- Addition</t>
  </si>
  <si>
    <t xml:space="preserve">- Reassessment of lease liabilities </t>
  </si>
  <si>
    <t>303,947,800 ordinary shares of</t>
  </si>
  <si>
    <t xml:space="preserve">  par value Baht 1 each</t>
  </si>
  <si>
    <t>280,000,000 ordinary shares of</t>
  </si>
  <si>
    <t>Safe Fertility Group Public Company Limited</t>
  </si>
  <si>
    <t xml:space="preserve">Issuance of ordinary shares </t>
  </si>
  <si>
    <t>Proceeds from disposal of equipment</t>
  </si>
  <si>
    <t>Prepayment for right-of-use asset</t>
  </si>
  <si>
    <t>Dividend income received</t>
  </si>
  <si>
    <t>Issuance of ordinary shares</t>
  </si>
  <si>
    <t xml:space="preserve">                                    (Mrs. Parinyarat Quangkananurug)                                         (Ms. Chanida Pattanotai)</t>
  </si>
  <si>
    <t>Decrease in right-of-use assets</t>
  </si>
  <si>
    <t>Transfer of right of use asset to building and equipment</t>
  </si>
  <si>
    <t>The condensed notes to the interim financial information from pages 11 to 24 are an integral part of this interim financial information.</t>
  </si>
  <si>
    <t>Reversal (recognised) of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</si>
</sst>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???\ 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.5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sz val="8.5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0">
    <xf numFmtId="0" fontId="0" fillId="0" borderId="0" xfId="0"/>
    <xf numFmtId="165" fontId="9" fillId="0" borderId="0" xfId="1" applyNumberFormat="1" applyFont="1" applyFill="1" applyAlignment="1">
      <alignment vertical="center"/>
    </xf>
    <xf numFmtId="166" fontId="9" fillId="0" borderId="0" xfId="1" applyNumberFormat="1" applyFont="1" applyFill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wrapText="1"/>
    </xf>
    <xf numFmtId="166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11" fillId="0" borderId="0" xfId="0" quotePrefix="1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2" borderId="3" xfId="1" applyNumberFormat="1" applyFont="1" applyFill="1" applyBorder="1" applyAlignment="1">
      <alignment vertical="center"/>
    </xf>
    <xf numFmtId="166" fontId="2" fillId="2" borderId="0" xfId="1" applyNumberFormat="1" applyFont="1" applyFill="1" applyBorder="1" applyAlignment="1">
      <alignment vertical="center"/>
    </xf>
    <xf numFmtId="166" fontId="13" fillId="0" borderId="0" xfId="6" applyNumberFormat="1" applyFont="1" applyFill="1" applyAlignment="1">
      <alignment horizontal="right" vertical="center"/>
    </xf>
    <xf numFmtId="166" fontId="13" fillId="0" borderId="1" xfId="6" applyNumberFormat="1" applyFont="1" applyFill="1" applyBorder="1" applyAlignment="1">
      <alignment horizontal="right" vertical="center"/>
    </xf>
    <xf numFmtId="166" fontId="13" fillId="0" borderId="3" xfId="6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16" fillId="0" borderId="0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13" fillId="0" borderId="2" xfId="1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4" fontId="2" fillId="2" borderId="3" xfId="1" applyNumberFormat="1" applyFont="1" applyFill="1" applyBorder="1" applyAlignment="1">
      <alignment vertical="center"/>
    </xf>
    <xf numFmtId="165" fontId="2" fillId="2" borderId="0" xfId="1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165" fontId="13" fillId="0" borderId="0" xfId="6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center" vertical="center"/>
    </xf>
    <xf numFmtId="0" fontId="13" fillId="0" borderId="0" xfId="6" applyNumberFormat="1" applyFont="1" applyFill="1" applyAlignment="1">
      <alignment horizontal="right" vertical="center"/>
    </xf>
    <xf numFmtId="166" fontId="9" fillId="0" borderId="0" xfId="1" applyNumberFormat="1" applyFont="1" applyFill="1" applyBorder="1" applyAlignment="1">
      <alignment horizontal="left" vertical="center"/>
    </xf>
    <xf numFmtId="165" fontId="11" fillId="0" borderId="0" xfId="0" quotePrefix="1" applyNumberFormat="1" applyFont="1" applyAlignment="1">
      <alignment horizontal="right" vertical="center"/>
    </xf>
    <xf numFmtId="166" fontId="13" fillId="0" borderId="0" xfId="6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166" fontId="16" fillId="0" borderId="0" xfId="0" quotePrefix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5" fontId="13" fillId="0" borderId="1" xfId="0" applyNumberFormat="1" applyFont="1" applyBorder="1" applyAlignment="1">
      <alignment horizontal="left" vertical="center"/>
    </xf>
    <xf numFmtId="166" fontId="13" fillId="0" borderId="1" xfId="1" applyNumberFormat="1" applyFont="1" applyFill="1" applyBorder="1" applyAlignment="1">
      <alignment vertical="center"/>
    </xf>
    <xf numFmtId="0" fontId="13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9" fillId="0" borderId="4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7" fillId="0" borderId="1" xfId="0" quotePrefix="1" applyFont="1" applyBorder="1" applyAlignment="1">
      <alignment vertical="center"/>
    </xf>
    <xf numFmtId="166" fontId="8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 wrapText="1"/>
    </xf>
    <xf numFmtId="166" fontId="1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6" fontId="9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vertical="center"/>
    </xf>
    <xf numFmtId="165" fontId="10" fillId="2" borderId="0" xfId="0" applyNumberFormat="1" applyFont="1" applyFill="1" applyAlignment="1">
      <alignment horizontal="right" vertical="center"/>
    </xf>
    <xf numFmtId="166" fontId="9" fillId="2" borderId="0" xfId="1" applyNumberFormat="1" applyFont="1" applyFill="1" applyBorder="1" applyAlignment="1">
      <alignment vertical="center"/>
    </xf>
    <xf numFmtId="165" fontId="9" fillId="2" borderId="0" xfId="1" applyNumberFormat="1" applyFont="1" applyFill="1" applyAlignment="1">
      <alignment vertical="center"/>
    </xf>
    <xf numFmtId="166" fontId="9" fillId="2" borderId="0" xfId="1" applyNumberFormat="1" applyFont="1" applyFill="1" applyAlignment="1">
      <alignment vertical="center"/>
    </xf>
    <xf numFmtId="165" fontId="9" fillId="2" borderId="2" xfId="1" applyNumberFormat="1" applyFont="1" applyFill="1" applyBorder="1" applyAlignment="1">
      <alignment vertical="center"/>
    </xf>
    <xf numFmtId="165" fontId="9" fillId="2" borderId="3" xfId="1" applyNumberFormat="1" applyFont="1" applyFill="1" applyBorder="1" applyAlignment="1">
      <alignment vertical="center"/>
    </xf>
    <xf numFmtId="165" fontId="9" fillId="2" borderId="0" xfId="1" applyNumberFormat="1" applyFont="1" applyFill="1" applyBorder="1" applyAlignment="1">
      <alignment vertical="center"/>
    </xf>
    <xf numFmtId="165" fontId="9" fillId="2" borderId="1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>
      <alignment horizontal="left" vertical="center"/>
    </xf>
    <xf numFmtId="166" fontId="9" fillId="2" borderId="0" xfId="1" applyNumberFormat="1" applyFont="1" applyFill="1" applyAlignment="1">
      <alignment horizontal="center" vertical="center"/>
    </xf>
    <xf numFmtId="166" fontId="2" fillId="2" borderId="1" xfId="1" applyNumberFormat="1" applyFont="1" applyFill="1" applyBorder="1" applyAlignment="1">
      <alignment horizontal="left" vertical="center"/>
    </xf>
    <xf numFmtId="166" fontId="2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6" fontId="9" fillId="2" borderId="3" xfId="1" applyNumberFormat="1" applyFont="1" applyFill="1" applyBorder="1" applyAlignment="1">
      <alignment vertical="center"/>
    </xf>
    <xf numFmtId="166" fontId="9" fillId="2" borderId="0" xfId="1" applyNumberFormat="1" applyFont="1" applyFill="1" applyBorder="1" applyAlignment="1">
      <alignment horizontal="center" vertical="center"/>
    </xf>
    <xf numFmtId="166" fontId="2" fillId="2" borderId="2" xfId="1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166" fontId="9" fillId="2" borderId="0" xfId="0" applyNumberFormat="1" applyFont="1" applyFill="1" applyAlignment="1">
      <alignment horizontal="center" vertical="center"/>
    </xf>
    <xf numFmtId="166" fontId="2" fillId="2" borderId="0" xfId="1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6" fontId="2" fillId="2" borderId="1" xfId="0" applyNumberFormat="1" applyFont="1" applyFill="1" applyBorder="1" applyAlignment="1">
      <alignment vertical="center"/>
    </xf>
    <xf numFmtId="165" fontId="13" fillId="2" borderId="0" xfId="0" applyNumberFormat="1" applyFont="1" applyFill="1" applyAlignment="1">
      <alignment vertical="center"/>
    </xf>
    <xf numFmtId="165" fontId="13" fillId="2" borderId="0" xfId="1" applyNumberFormat="1" applyFont="1" applyFill="1" applyAlignment="1">
      <alignment vertical="center"/>
    </xf>
    <xf numFmtId="166" fontId="13" fillId="2" borderId="0" xfId="6" applyNumberFormat="1" applyFont="1" applyFill="1" applyBorder="1" applyAlignment="1">
      <alignment horizontal="right" vertical="center"/>
    </xf>
    <xf numFmtId="166" fontId="13" fillId="2" borderId="1" xfId="6" applyNumberFormat="1" applyFont="1" applyFill="1" applyBorder="1" applyAlignment="1">
      <alignment horizontal="right" vertical="center"/>
    </xf>
    <xf numFmtId="165" fontId="13" fillId="2" borderId="0" xfId="1" applyNumberFormat="1" applyFont="1" applyFill="1" applyBorder="1" applyAlignment="1">
      <alignment vertical="center"/>
    </xf>
    <xf numFmtId="165" fontId="13" fillId="2" borderId="1" xfId="1" applyNumberFormat="1" applyFont="1" applyFill="1" applyBorder="1" applyAlignment="1">
      <alignment vertical="center"/>
    </xf>
    <xf numFmtId="165" fontId="13" fillId="2" borderId="0" xfId="1" applyNumberFormat="1" applyFont="1" applyFill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13" fillId="2" borderId="3" xfId="1" applyNumberFormat="1" applyFont="1" applyFill="1" applyBorder="1" applyAlignment="1">
      <alignment vertical="center"/>
    </xf>
    <xf numFmtId="166" fontId="13" fillId="2" borderId="0" xfId="1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166" fontId="13" fillId="2" borderId="0" xfId="6" applyNumberFormat="1" applyFont="1" applyFill="1" applyAlignment="1">
      <alignment horizontal="right" vertical="center"/>
    </xf>
    <xf numFmtId="166" fontId="13" fillId="2" borderId="3" xfId="6" applyNumberFormat="1" applyFont="1" applyFill="1" applyBorder="1" applyAlignment="1">
      <alignment horizontal="right" vertical="center"/>
    </xf>
    <xf numFmtId="166" fontId="13" fillId="2" borderId="0" xfId="1" applyNumberFormat="1" applyFont="1" applyFill="1" applyAlignment="1">
      <alignment horizontal="center" vertical="center"/>
    </xf>
    <xf numFmtId="165" fontId="13" fillId="2" borderId="0" xfId="6" applyNumberFormat="1" applyFont="1" applyFill="1" applyAlignment="1">
      <alignment horizontal="right" vertical="center"/>
    </xf>
    <xf numFmtId="165" fontId="13" fillId="2" borderId="2" xfId="1" applyNumberFormat="1" applyFont="1" applyFill="1" applyBorder="1" applyAlignment="1">
      <alignment vertical="center"/>
    </xf>
    <xf numFmtId="165" fontId="13" fillId="2" borderId="0" xfId="0" applyNumberFormat="1" applyFont="1" applyFill="1" applyAlignment="1">
      <alignment horizontal="left" vertical="center"/>
    </xf>
    <xf numFmtId="165" fontId="13" fillId="2" borderId="1" xfId="0" applyNumberFormat="1" applyFont="1" applyFill="1" applyBorder="1" applyAlignment="1">
      <alignment horizontal="left" vertical="center"/>
    </xf>
    <xf numFmtId="166" fontId="18" fillId="0" borderId="0" xfId="1" applyNumberFormat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164" fontId="2" fillId="0" borderId="3" xfId="1" applyNumberFormat="1" applyFont="1" applyFill="1" applyBorder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shrinkToFit="1"/>
    </xf>
    <xf numFmtId="166" fontId="1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</cellXfs>
  <cellStyles count="13">
    <cellStyle name="Comma" xfId="1" builtinId="3"/>
    <cellStyle name="Comma 2 3" xfId="4" xr:uid="{00000000-0005-0000-0000-000001000000}"/>
    <cellStyle name="Comma 3" xfId="5" xr:uid="{00000000-0005-0000-0000-000002000000}"/>
    <cellStyle name="Comma 44" xfId="9" xr:uid="{0CCA0BA3-AC40-4227-A2CC-00630053EC3C}"/>
    <cellStyle name="Comma 46" xfId="10" xr:uid="{FB37F61D-4DC9-475F-89B0-2DEA801EB4A6}"/>
    <cellStyle name="Comma 47" xfId="8" xr:uid="{559CD4D2-004C-46B9-9900-2F100CC257BE}"/>
    <cellStyle name="Comma 60" xfId="11" xr:uid="{1FE7CBAC-6D96-47C0-A5BE-8A283C4E8B8C}"/>
    <cellStyle name="Comma 63" xfId="12" xr:uid="{464202B1-99A9-4E82-9F4B-14E5BE2211FC}"/>
    <cellStyle name="Comma_Akara_3 years FS_Eng_v 19 March" xfId="6" xr:uid="{DE40804C-5FED-4177-BC99-8139125E039C}"/>
    <cellStyle name="Normal" xfId="0" builtinId="0"/>
    <cellStyle name="Normal 2" xfId="2" xr:uid="{00000000-0005-0000-0000-000004000000}"/>
    <cellStyle name="Normal 3 2" xfId="3" xr:uid="{00000000-0005-0000-0000-000005000000}"/>
    <cellStyle name="Normal 6" xfId="7" xr:uid="{76DFE7F5-715B-4279-A813-684CD7E117C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6"/>
  <sheetViews>
    <sheetView zoomScale="115" zoomScaleNormal="115" workbookViewId="0">
      <selection activeCell="E1" sqref="E1"/>
    </sheetView>
  </sheetViews>
  <sheetFormatPr defaultColWidth="8.85546875" defaultRowHeight="15.95" customHeight="1"/>
  <cols>
    <col min="1" max="2" width="1.42578125" style="8" customWidth="1"/>
    <col min="3" max="3" width="30.28515625" style="8" customWidth="1"/>
    <col min="4" max="4" width="4.5703125" style="177" customWidth="1"/>
    <col min="5" max="5" width="0.7109375" style="8" customWidth="1"/>
    <col min="6" max="6" width="12.28515625" style="119" customWidth="1"/>
    <col min="7" max="7" width="0.7109375" style="119" customWidth="1"/>
    <col min="8" max="8" width="12.28515625" style="119" customWidth="1"/>
    <col min="9" max="9" width="0.7109375" style="119" customWidth="1"/>
    <col min="10" max="10" width="12.28515625" style="119" customWidth="1"/>
    <col min="11" max="11" width="0.7109375" style="119" customWidth="1"/>
    <col min="12" max="12" width="12.28515625" style="119" customWidth="1"/>
    <col min="13" max="16384" width="8.85546875" style="8"/>
  </cols>
  <sheetData>
    <row r="1" spans="1:12" ht="16.5" customHeight="1">
      <c r="A1" s="7" t="s">
        <v>185</v>
      </c>
    </row>
    <row r="2" spans="1:12" ht="16.5" customHeight="1">
      <c r="A2" s="7" t="s">
        <v>0</v>
      </c>
    </row>
    <row r="3" spans="1:12" ht="16.5" customHeight="1">
      <c r="A3" s="120" t="s">
        <v>168</v>
      </c>
      <c r="B3" s="9"/>
      <c r="C3" s="9"/>
      <c r="D3" s="10"/>
      <c r="E3" s="9"/>
      <c r="F3" s="121"/>
      <c r="G3" s="121"/>
      <c r="H3" s="121"/>
      <c r="I3" s="121"/>
      <c r="J3" s="121"/>
      <c r="K3" s="121"/>
      <c r="L3" s="121"/>
    </row>
    <row r="4" spans="1:12" ht="16.5" customHeight="1"/>
    <row r="5" spans="1:12" ht="16.5" customHeight="1"/>
    <row r="6" spans="1:12" s="17" customFormat="1" ht="16.5" customHeight="1">
      <c r="D6" s="178"/>
      <c r="F6" s="186" t="s">
        <v>1</v>
      </c>
      <c r="G6" s="186"/>
      <c r="H6" s="186"/>
      <c r="I6" s="122"/>
      <c r="J6" s="186" t="s">
        <v>2</v>
      </c>
      <c r="K6" s="186"/>
      <c r="L6" s="186"/>
    </row>
    <row r="7" spans="1:12" s="17" customFormat="1" ht="16.5" customHeight="1">
      <c r="D7" s="178"/>
      <c r="F7" s="184" t="s">
        <v>3</v>
      </c>
      <c r="G7" s="184"/>
      <c r="H7" s="184"/>
      <c r="I7" s="122"/>
      <c r="J7" s="184" t="s">
        <v>3</v>
      </c>
      <c r="K7" s="184"/>
      <c r="L7" s="184"/>
    </row>
    <row r="8" spans="1:12" s="17" customFormat="1" ht="16.5" customHeight="1">
      <c r="D8" s="178"/>
      <c r="F8" s="123" t="s">
        <v>4</v>
      </c>
      <c r="G8" s="124"/>
      <c r="H8" s="123" t="s">
        <v>93</v>
      </c>
      <c r="I8" s="124"/>
      <c r="J8" s="123" t="s">
        <v>4</v>
      </c>
      <c r="K8" s="124"/>
      <c r="L8" s="123" t="s">
        <v>93</v>
      </c>
    </row>
    <row r="9" spans="1:12" s="17" customFormat="1" ht="16.5" customHeight="1">
      <c r="D9" s="178"/>
      <c r="F9" s="18" t="s">
        <v>169</v>
      </c>
      <c r="G9" s="123"/>
      <c r="H9" s="18" t="s">
        <v>115</v>
      </c>
      <c r="I9" s="123"/>
      <c r="J9" s="18" t="s">
        <v>169</v>
      </c>
      <c r="K9" s="123"/>
      <c r="L9" s="18" t="s">
        <v>115</v>
      </c>
    </row>
    <row r="10" spans="1:12" s="17" customFormat="1" ht="16.5" customHeight="1">
      <c r="D10" s="178"/>
      <c r="F10" s="18" t="s">
        <v>155</v>
      </c>
      <c r="G10" s="123"/>
      <c r="H10" s="18" t="s">
        <v>136</v>
      </c>
      <c r="I10" s="123"/>
      <c r="J10" s="18" t="s">
        <v>155</v>
      </c>
      <c r="K10" s="123"/>
      <c r="L10" s="18" t="s">
        <v>136</v>
      </c>
    </row>
    <row r="11" spans="1:12" s="17" customFormat="1" ht="16.5" customHeight="1">
      <c r="D11" s="19" t="s">
        <v>5</v>
      </c>
      <c r="F11" s="125" t="s">
        <v>31</v>
      </c>
      <c r="G11" s="123"/>
      <c r="H11" s="125" t="s">
        <v>31</v>
      </c>
      <c r="I11" s="123"/>
      <c r="J11" s="125" t="s">
        <v>31</v>
      </c>
      <c r="K11" s="123"/>
      <c r="L11" s="125" t="s">
        <v>31</v>
      </c>
    </row>
    <row r="12" spans="1:12" s="17" customFormat="1" ht="16.5" customHeight="1">
      <c r="D12" s="178"/>
      <c r="F12" s="155"/>
      <c r="G12" s="126"/>
      <c r="H12" s="126"/>
      <c r="I12" s="126"/>
      <c r="J12" s="155"/>
      <c r="K12" s="126"/>
      <c r="L12" s="126"/>
    </row>
    <row r="13" spans="1:12" s="17" customFormat="1" ht="16.5" customHeight="1">
      <c r="A13" s="20" t="s">
        <v>6</v>
      </c>
      <c r="D13" s="178"/>
      <c r="F13" s="145"/>
      <c r="G13" s="122"/>
      <c r="H13" s="122"/>
      <c r="I13" s="122"/>
      <c r="J13" s="145"/>
      <c r="K13" s="122"/>
      <c r="L13" s="122"/>
    </row>
    <row r="14" spans="1:12" s="17" customFormat="1" ht="16.5" customHeight="1">
      <c r="D14" s="178"/>
      <c r="F14" s="145"/>
      <c r="G14" s="122"/>
      <c r="H14" s="122"/>
      <c r="I14" s="122"/>
      <c r="J14" s="145"/>
      <c r="K14" s="122"/>
      <c r="L14" s="122"/>
    </row>
    <row r="15" spans="1:12" s="17" customFormat="1" ht="16.5" customHeight="1">
      <c r="A15" s="20" t="s">
        <v>7</v>
      </c>
      <c r="D15" s="178"/>
      <c r="F15" s="145"/>
      <c r="G15" s="122"/>
      <c r="H15" s="122"/>
      <c r="I15" s="122"/>
      <c r="J15" s="145"/>
      <c r="K15" s="122"/>
      <c r="L15" s="122"/>
    </row>
    <row r="16" spans="1:12" s="17" customFormat="1" ht="16.5" customHeight="1">
      <c r="D16" s="178"/>
      <c r="F16" s="145"/>
      <c r="G16" s="122"/>
      <c r="H16" s="122"/>
      <c r="I16" s="122"/>
      <c r="J16" s="145"/>
      <c r="K16" s="122"/>
      <c r="L16" s="122"/>
    </row>
    <row r="17" spans="1:14" s="17" customFormat="1" ht="16.5" customHeight="1">
      <c r="A17" s="17" t="s">
        <v>8</v>
      </c>
      <c r="D17" s="178"/>
      <c r="F17" s="30">
        <v>801071637</v>
      </c>
      <c r="G17" s="21"/>
      <c r="H17" s="122">
        <v>850659889</v>
      </c>
      <c r="I17" s="16"/>
      <c r="J17" s="143">
        <v>739064851</v>
      </c>
      <c r="K17" s="16"/>
      <c r="L17" s="14">
        <v>746864670</v>
      </c>
      <c r="N17" s="122"/>
    </row>
    <row r="18" spans="1:14" s="17" customFormat="1" ht="16.5" customHeight="1">
      <c r="A18" s="17" t="s">
        <v>119</v>
      </c>
      <c r="D18" s="178"/>
      <c r="F18" s="30"/>
      <c r="G18" s="21"/>
      <c r="H18" s="21"/>
      <c r="I18" s="21"/>
      <c r="J18" s="30"/>
      <c r="K18" s="21"/>
      <c r="L18" s="21"/>
      <c r="N18" s="122"/>
    </row>
    <row r="19" spans="1:14" s="17" customFormat="1" ht="16.5" customHeight="1">
      <c r="A19" s="17" t="s">
        <v>109</v>
      </c>
      <c r="B19" s="17" t="s">
        <v>120</v>
      </c>
      <c r="D19" s="178">
        <v>7</v>
      </c>
      <c r="F19" s="30">
        <v>229766718</v>
      </c>
      <c r="G19" s="21"/>
      <c r="H19" s="14">
        <v>228473019</v>
      </c>
      <c r="I19" s="16"/>
      <c r="J19" s="143">
        <v>229766718</v>
      </c>
      <c r="K19" s="16"/>
      <c r="L19" s="14">
        <v>228473019</v>
      </c>
      <c r="N19" s="122"/>
    </row>
    <row r="20" spans="1:14" s="17" customFormat="1" ht="16.5" customHeight="1">
      <c r="A20" s="17" t="s">
        <v>108</v>
      </c>
      <c r="D20" s="178">
        <v>8</v>
      </c>
      <c r="F20" s="30">
        <v>24607845</v>
      </c>
      <c r="G20" s="21"/>
      <c r="H20" s="14">
        <v>20247466</v>
      </c>
      <c r="I20" s="16"/>
      <c r="J20" s="143">
        <v>7861850</v>
      </c>
      <c r="K20" s="16"/>
      <c r="L20" s="14">
        <v>5863321</v>
      </c>
      <c r="N20" s="122"/>
    </row>
    <row r="21" spans="1:14" s="17" customFormat="1" ht="16.5" customHeight="1">
      <c r="A21" s="17" t="s">
        <v>57</v>
      </c>
      <c r="D21" s="178"/>
      <c r="F21" s="30">
        <v>69348291</v>
      </c>
      <c r="G21" s="21"/>
      <c r="H21" s="29">
        <v>48664477</v>
      </c>
      <c r="I21" s="16"/>
      <c r="J21" s="143">
        <v>22697923</v>
      </c>
      <c r="K21" s="16"/>
      <c r="L21" s="29">
        <v>23783455</v>
      </c>
      <c r="N21" s="122"/>
    </row>
    <row r="22" spans="1:14" s="17" customFormat="1" ht="16.5" customHeight="1">
      <c r="D22" s="178"/>
      <c r="F22" s="151"/>
      <c r="G22" s="21"/>
      <c r="H22" s="127"/>
      <c r="I22" s="21"/>
      <c r="J22" s="151"/>
      <c r="K22" s="21"/>
      <c r="L22" s="127"/>
      <c r="N22" s="122"/>
    </row>
    <row r="23" spans="1:14" s="17" customFormat="1" ht="16.5" customHeight="1">
      <c r="A23" s="20" t="s">
        <v>9</v>
      </c>
      <c r="D23" s="178"/>
      <c r="F23" s="156">
        <f>SUM(F17:F22)</f>
        <v>1124794491</v>
      </c>
      <c r="G23" s="21"/>
      <c r="H23" s="128">
        <f>SUM(H17:H22)</f>
        <v>1148044851</v>
      </c>
      <c r="I23" s="21"/>
      <c r="J23" s="156">
        <f>SUM(J17:J22)</f>
        <v>999391342</v>
      </c>
      <c r="K23" s="21"/>
      <c r="L23" s="128">
        <f>SUM(L17:L22)</f>
        <v>1004984465</v>
      </c>
      <c r="N23" s="122"/>
    </row>
    <row r="24" spans="1:14" s="17" customFormat="1" ht="16.5" customHeight="1">
      <c r="D24" s="178"/>
      <c r="F24" s="145"/>
      <c r="G24" s="21"/>
      <c r="H24" s="122"/>
      <c r="I24" s="21"/>
      <c r="J24" s="145"/>
      <c r="K24" s="21"/>
      <c r="L24" s="122"/>
      <c r="N24" s="122"/>
    </row>
    <row r="25" spans="1:14" s="17" customFormat="1" ht="16.5" customHeight="1">
      <c r="A25" s="20" t="s">
        <v>10</v>
      </c>
      <c r="D25" s="178"/>
      <c r="F25" s="145"/>
      <c r="G25" s="122"/>
      <c r="H25" s="122"/>
      <c r="I25" s="21"/>
      <c r="J25" s="145"/>
      <c r="K25" s="21"/>
      <c r="L25" s="122"/>
      <c r="N25" s="122"/>
    </row>
    <row r="26" spans="1:14" s="17" customFormat="1" ht="16.5" customHeight="1">
      <c r="D26" s="178"/>
      <c r="F26" s="145"/>
      <c r="G26" s="122"/>
      <c r="H26" s="122"/>
      <c r="I26" s="122"/>
      <c r="J26" s="145"/>
      <c r="K26" s="122"/>
      <c r="L26" s="122"/>
      <c r="N26" s="122"/>
    </row>
    <row r="27" spans="1:14" s="17" customFormat="1" ht="16.5" customHeight="1">
      <c r="A27" s="17" t="s">
        <v>159</v>
      </c>
      <c r="D27" s="178"/>
      <c r="F27" s="136">
        <v>0</v>
      </c>
      <c r="G27" s="2"/>
      <c r="H27" s="129">
        <v>0</v>
      </c>
      <c r="I27" s="16"/>
      <c r="J27" s="153">
        <v>230866208</v>
      </c>
      <c r="K27" s="16"/>
      <c r="L27" s="14">
        <v>230866208</v>
      </c>
      <c r="N27" s="122"/>
    </row>
    <row r="28" spans="1:14" s="17" customFormat="1" ht="16.5" customHeight="1">
      <c r="A28" s="17" t="s">
        <v>121</v>
      </c>
      <c r="D28" s="178">
        <v>9</v>
      </c>
      <c r="F28" s="143">
        <v>135119593</v>
      </c>
      <c r="G28" s="2"/>
      <c r="H28" s="14">
        <v>150458965</v>
      </c>
      <c r="I28" s="16"/>
      <c r="J28" s="143">
        <v>121837186</v>
      </c>
      <c r="K28" s="16"/>
      <c r="L28" s="14">
        <v>139256419</v>
      </c>
      <c r="N28" s="122"/>
    </row>
    <row r="29" spans="1:14" s="17" customFormat="1" ht="16.5" customHeight="1">
      <c r="A29" s="17" t="s">
        <v>100</v>
      </c>
      <c r="D29" s="178">
        <v>10</v>
      </c>
      <c r="F29" s="143">
        <v>76137748</v>
      </c>
      <c r="G29" s="2"/>
      <c r="H29" s="14">
        <v>87125878</v>
      </c>
      <c r="I29" s="16"/>
      <c r="J29" s="143">
        <v>68127376</v>
      </c>
      <c r="K29" s="16"/>
      <c r="L29" s="14">
        <v>78475961</v>
      </c>
      <c r="N29" s="122"/>
    </row>
    <row r="30" spans="1:14" s="17" customFormat="1" ht="16.5" customHeight="1">
      <c r="A30" s="17" t="s">
        <v>163</v>
      </c>
      <c r="D30" s="178"/>
      <c r="F30" s="143">
        <v>14000000</v>
      </c>
      <c r="G30" s="175"/>
      <c r="H30" s="14">
        <v>0</v>
      </c>
      <c r="I30" s="176"/>
      <c r="J30" s="143">
        <v>14000000</v>
      </c>
      <c r="K30" s="176"/>
      <c r="L30" s="14">
        <v>0</v>
      </c>
      <c r="N30" s="122"/>
    </row>
    <row r="31" spans="1:14" s="17" customFormat="1" ht="16.5" customHeight="1">
      <c r="A31" s="17" t="s">
        <v>69</v>
      </c>
      <c r="D31" s="178">
        <v>11</v>
      </c>
      <c r="F31" s="143">
        <v>7126206</v>
      </c>
      <c r="G31" s="2"/>
      <c r="H31" s="14">
        <v>7382992</v>
      </c>
      <c r="I31" s="16"/>
      <c r="J31" s="143">
        <v>5463643</v>
      </c>
      <c r="K31" s="16"/>
      <c r="L31" s="14">
        <v>5602126</v>
      </c>
      <c r="N31" s="122"/>
    </row>
    <row r="32" spans="1:14" s="17" customFormat="1" ht="16.5" customHeight="1">
      <c r="A32" s="17" t="s">
        <v>75</v>
      </c>
      <c r="D32" s="178">
        <v>12</v>
      </c>
      <c r="F32" s="153">
        <v>6200070</v>
      </c>
      <c r="G32" s="2"/>
      <c r="H32" s="129">
        <v>5632785</v>
      </c>
      <c r="I32" s="16"/>
      <c r="J32" s="153">
        <v>4851775</v>
      </c>
      <c r="K32" s="16"/>
      <c r="L32" s="2">
        <v>4506781</v>
      </c>
      <c r="N32" s="122"/>
    </row>
    <row r="33" spans="1:14" s="17" customFormat="1" ht="16.5" customHeight="1">
      <c r="A33" s="17" t="s">
        <v>11</v>
      </c>
      <c r="D33" s="178"/>
      <c r="F33" s="141">
        <v>11749587</v>
      </c>
      <c r="G33" s="2"/>
      <c r="H33" s="29">
        <v>14042475</v>
      </c>
      <c r="I33" s="16"/>
      <c r="J33" s="141">
        <v>9866813</v>
      </c>
      <c r="K33" s="16"/>
      <c r="L33" s="29">
        <v>12159701</v>
      </c>
      <c r="N33" s="122"/>
    </row>
    <row r="34" spans="1:14" s="17" customFormat="1" ht="16.5" customHeight="1">
      <c r="D34" s="178"/>
      <c r="F34" s="150"/>
      <c r="G34" s="21"/>
      <c r="H34" s="22"/>
      <c r="I34" s="21"/>
      <c r="J34" s="150"/>
      <c r="K34" s="21"/>
      <c r="L34" s="22"/>
      <c r="N34" s="122"/>
    </row>
    <row r="35" spans="1:14" s="17" customFormat="1" ht="16.5" customHeight="1">
      <c r="A35" s="20" t="s">
        <v>12</v>
      </c>
      <c r="D35" s="178"/>
      <c r="F35" s="31">
        <f>SUM(F27:F34)</f>
        <v>250333204</v>
      </c>
      <c r="G35" s="21"/>
      <c r="H35" s="23">
        <f>SUM(H27:H34)</f>
        <v>264643095</v>
      </c>
      <c r="I35" s="21"/>
      <c r="J35" s="31">
        <f>SUM(J27:J34)</f>
        <v>455013001</v>
      </c>
      <c r="K35" s="21"/>
      <c r="L35" s="23">
        <f>SUM(L27:L34)</f>
        <v>470867196</v>
      </c>
      <c r="N35" s="122"/>
    </row>
    <row r="36" spans="1:14" s="17" customFormat="1" ht="16.5" customHeight="1">
      <c r="D36" s="178"/>
      <c r="F36" s="150"/>
      <c r="G36" s="21"/>
      <c r="H36" s="22"/>
      <c r="I36" s="21"/>
      <c r="J36" s="150"/>
      <c r="K36" s="21"/>
      <c r="L36" s="22"/>
      <c r="N36" s="122"/>
    </row>
    <row r="37" spans="1:14" s="17" customFormat="1" ht="16.5" customHeight="1" thickBot="1">
      <c r="A37" s="20" t="s">
        <v>13</v>
      </c>
      <c r="D37" s="178"/>
      <c r="F37" s="32">
        <f>SUM(F23,F35)</f>
        <v>1375127695</v>
      </c>
      <c r="G37" s="21"/>
      <c r="H37" s="24">
        <f>SUM(H23,H35)</f>
        <v>1412687946</v>
      </c>
      <c r="I37" s="21"/>
      <c r="J37" s="32">
        <f>SUM(J23,J35)</f>
        <v>1454404343</v>
      </c>
      <c r="K37" s="21"/>
      <c r="L37" s="24">
        <f>SUM(L23,L35)</f>
        <v>1475851661</v>
      </c>
      <c r="N37" s="122"/>
    </row>
    <row r="38" spans="1:14" s="17" customFormat="1" ht="16.5" customHeight="1" thickTop="1">
      <c r="D38" s="178"/>
      <c r="F38" s="122"/>
      <c r="G38" s="122"/>
      <c r="H38" s="122"/>
      <c r="I38" s="122"/>
      <c r="J38" s="122"/>
      <c r="K38" s="122"/>
      <c r="L38" s="122"/>
      <c r="N38" s="122"/>
    </row>
    <row r="39" spans="1:14" ht="16.5" customHeight="1">
      <c r="N39" s="122"/>
    </row>
    <row r="40" spans="1:14" ht="16.5" customHeight="1">
      <c r="N40" s="122"/>
    </row>
    <row r="41" spans="1:14" ht="16.5" customHeight="1">
      <c r="N41" s="122"/>
    </row>
    <row r="42" spans="1:14" ht="16.5" customHeight="1">
      <c r="A42" s="187" t="s">
        <v>113</v>
      </c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N42" s="122"/>
    </row>
    <row r="43" spans="1:14" ht="16.5" customHeight="1">
      <c r="A43" s="188" t="s">
        <v>114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N43" s="122"/>
    </row>
    <row r="44" spans="1:14" ht="16.5" customHeight="1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N44" s="122"/>
    </row>
    <row r="45" spans="1:14" ht="16.5" customHeight="1">
      <c r="N45" s="122"/>
    </row>
    <row r="46" spans="1:14" ht="16.5" customHeight="1">
      <c r="N46" s="122"/>
    </row>
    <row r="47" spans="1:14" ht="12.75" customHeight="1">
      <c r="N47" s="122"/>
    </row>
    <row r="48" spans="1:14" s="130" customFormat="1" ht="21.95" customHeight="1">
      <c r="A48" s="185" t="s">
        <v>194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N48" s="122"/>
    </row>
    <row r="49" spans="1:14" ht="16.5" customHeight="1">
      <c r="A49" s="7" t="s">
        <v>185</v>
      </c>
      <c r="N49" s="122"/>
    </row>
    <row r="50" spans="1:14" ht="16.5" customHeight="1">
      <c r="A50" s="7" t="s">
        <v>0</v>
      </c>
      <c r="N50" s="122"/>
    </row>
    <row r="51" spans="1:14" ht="16.5" customHeight="1">
      <c r="A51" s="120" t="str">
        <f>A3</f>
        <v>As at 30 June 2023</v>
      </c>
      <c r="B51" s="9"/>
      <c r="C51" s="9"/>
      <c r="D51" s="10"/>
      <c r="E51" s="9"/>
      <c r="F51" s="121"/>
      <c r="G51" s="121"/>
      <c r="H51" s="121"/>
      <c r="I51" s="121"/>
      <c r="J51" s="121"/>
      <c r="K51" s="121"/>
      <c r="L51" s="121"/>
      <c r="N51" s="122"/>
    </row>
    <row r="52" spans="1:14" ht="16.5" customHeight="1">
      <c r="N52" s="122"/>
    </row>
    <row r="53" spans="1:14" ht="16.5" customHeight="1">
      <c r="N53" s="122"/>
    </row>
    <row r="54" spans="1:14" s="17" customFormat="1" ht="16.5" customHeight="1">
      <c r="D54" s="178"/>
      <c r="F54" s="186" t="s">
        <v>1</v>
      </c>
      <c r="G54" s="186"/>
      <c r="H54" s="186"/>
      <c r="I54" s="122"/>
      <c r="J54" s="186" t="s">
        <v>2</v>
      </c>
      <c r="K54" s="186"/>
      <c r="L54" s="186"/>
      <c r="N54" s="122"/>
    </row>
    <row r="55" spans="1:14" s="17" customFormat="1" ht="16.5" customHeight="1">
      <c r="D55" s="178"/>
      <c r="F55" s="184" t="s">
        <v>3</v>
      </c>
      <c r="G55" s="184"/>
      <c r="H55" s="184"/>
      <c r="I55" s="122"/>
      <c r="J55" s="184" t="s">
        <v>3</v>
      </c>
      <c r="K55" s="184"/>
      <c r="L55" s="184"/>
      <c r="N55" s="122"/>
    </row>
    <row r="56" spans="1:14" s="17" customFormat="1" ht="16.5" customHeight="1">
      <c r="D56" s="178"/>
      <c r="F56" s="123" t="s">
        <v>4</v>
      </c>
      <c r="G56" s="124"/>
      <c r="H56" s="123" t="s">
        <v>93</v>
      </c>
      <c r="I56" s="124"/>
      <c r="J56" s="123" t="s">
        <v>4</v>
      </c>
      <c r="K56" s="124"/>
      <c r="L56" s="123" t="s">
        <v>93</v>
      </c>
      <c r="N56" s="122"/>
    </row>
    <row r="57" spans="1:14" s="17" customFormat="1" ht="16.5" customHeight="1">
      <c r="D57" s="178"/>
      <c r="F57" s="18" t="s">
        <v>169</v>
      </c>
      <c r="G57" s="123"/>
      <c r="H57" s="18" t="s">
        <v>115</v>
      </c>
      <c r="I57" s="123"/>
      <c r="J57" s="18" t="s">
        <v>169</v>
      </c>
      <c r="K57" s="123"/>
      <c r="L57" s="18" t="s">
        <v>115</v>
      </c>
      <c r="N57" s="122"/>
    </row>
    <row r="58" spans="1:14" s="17" customFormat="1" ht="16.5" customHeight="1">
      <c r="D58" s="178"/>
      <c r="F58" s="18" t="s">
        <v>155</v>
      </c>
      <c r="G58" s="123"/>
      <c r="H58" s="18" t="s">
        <v>136</v>
      </c>
      <c r="I58" s="123"/>
      <c r="J58" s="18" t="s">
        <v>155</v>
      </c>
      <c r="K58" s="123"/>
      <c r="L58" s="18" t="s">
        <v>136</v>
      </c>
      <c r="N58" s="122"/>
    </row>
    <row r="59" spans="1:14" s="17" customFormat="1" ht="16.5" customHeight="1">
      <c r="D59" s="19" t="s">
        <v>5</v>
      </c>
      <c r="F59" s="125" t="s">
        <v>31</v>
      </c>
      <c r="G59" s="123"/>
      <c r="H59" s="125" t="s">
        <v>31</v>
      </c>
      <c r="I59" s="123"/>
      <c r="J59" s="125" t="s">
        <v>31</v>
      </c>
      <c r="K59" s="123"/>
      <c r="L59" s="125" t="s">
        <v>31</v>
      </c>
      <c r="N59" s="122"/>
    </row>
    <row r="60" spans="1:14" s="17" customFormat="1" ht="16.5" customHeight="1">
      <c r="D60" s="178"/>
      <c r="F60" s="145"/>
      <c r="G60" s="122"/>
      <c r="H60" s="122"/>
      <c r="I60" s="122"/>
      <c r="J60" s="145"/>
      <c r="K60" s="122"/>
      <c r="L60" s="122"/>
      <c r="N60" s="122"/>
    </row>
    <row r="61" spans="1:14" s="17" customFormat="1" ht="16.5" customHeight="1">
      <c r="A61" s="20" t="s">
        <v>14</v>
      </c>
      <c r="D61" s="178"/>
      <c r="F61" s="145"/>
      <c r="G61" s="122"/>
      <c r="H61" s="122"/>
      <c r="I61" s="122"/>
      <c r="J61" s="145"/>
      <c r="K61" s="122"/>
      <c r="L61" s="122"/>
      <c r="N61" s="122"/>
    </row>
    <row r="62" spans="1:14" s="17" customFormat="1" ht="16.5" customHeight="1">
      <c r="D62" s="178"/>
      <c r="F62" s="145"/>
      <c r="G62" s="122"/>
      <c r="H62" s="122"/>
      <c r="I62" s="122"/>
      <c r="J62" s="145"/>
      <c r="K62" s="122"/>
      <c r="L62" s="122"/>
      <c r="N62" s="122"/>
    </row>
    <row r="63" spans="1:14" s="17" customFormat="1" ht="16.5" customHeight="1">
      <c r="A63" s="20" t="s">
        <v>15</v>
      </c>
      <c r="D63" s="178"/>
      <c r="F63" s="145"/>
      <c r="G63" s="122"/>
      <c r="H63" s="122"/>
      <c r="I63" s="122"/>
      <c r="J63" s="145"/>
      <c r="K63" s="122"/>
      <c r="L63" s="122"/>
      <c r="N63" s="122"/>
    </row>
    <row r="64" spans="1:14" s="17" customFormat="1" ht="16.5" customHeight="1">
      <c r="A64" s="20"/>
      <c r="D64" s="178"/>
      <c r="F64" s="145"/>
      <c r="G64" s="122"/>
      <c r="H64" s="122"/>
      <c r="I64" s="122"/>
      <c r="J64" s="145"/>
      <c r="K64" s="122"/>
      <c r="L64" s="122"/>
      <c r="N64" s="122"/>
    </row>
    <row r="65" spans="1:14" s="17" customFormat="1" ht="16.5" customHeight="1">
      <c r="A65" s="17" t="s">
        <v>70</v>
      </c>
      <c r="D65" s="178">
        <v>13</v>
      </c>
      <c r="F65" s="145">
        <v>97654160</v>
      </c>
      <c r="G65" s="26"/>
      <c r="H65" s="14">
        <v>66353830</v>
      </c>
      <c r="I65" s="16"/>
      <c r="J65" s="145">
        <v>62204832</v>
      </c>
      <c r="K65" s="78"/>
      <c r="L65" s="14">
        <v>53805043</v>
      </c>
      <c r="N65" s="122"/>
    </row>
    <row r="66" spans="1:14" s="17" customFormat="1" ht="16.5" customHeight="1">
      <c r="A66" s="17" t="s">
        <v>101</v>
      </c>
      <c r="D66" s="178">
        <v>14</v>
      </c>
      <c r="F66" s="154">
        <v>13186346</v>
      </c>
      <c r="G66" s="21"/>
      <c r="H66" s="14">
        <v>13781895</v>
      </c>
      <c r="I66" s="16"/>
      <c r="J66" s="143">
        <v>12055032</v>
      </c>
      <c r="K66" s="78"/>
      <c r="L66" s="129">
        <v>12678541</v>
      </c>
      <c r="N66" s="122"/>
    </row>
    <row r="67" spans="1:14" s="17" customFormat="1" ht="16.5" customHeight="1">
      <c r="A67" s="17" t="s">
        <v>76</v>
      </c>
      <c r="D67" s="178"/>
      <c r="F67" s="30">
        <v>28596200</v>
      </c>
      <c r="G67" s="21"/>
      <c r="H67" s="14">
        <v>17691239</v>
      </c>
      <c r="I67" s="16"/>
      <c r="J67" s="143">
        <v>25760001</v>
      </c>
      <c r="K67" s="78"/>
      <c r="L67" s="14">
        <v>15469007</v>
      </c>
      <c r="N67" s="122"/>
    </row>
    <row r="68" spans="1:14" s="17" customFormat="1" ht="16.5" customHeight="1">
      <c r="A68" s="17" t="s">
        <v>16</v>
      </c>
      <c r="D68" s="178"/>
      <c r="F68" s="154">
        <v>1235794</v>
      </c>
      <c r="G68" s="26"/>
      <c r="H68" s="14">
        <v>1304887</v>
      </c>
      <c r="I68" s="16"/>
      <c r="J68" s="143">
        <v>1029348</v>
      </c>
      <c r="K68" s="78"/>
      <c r="L68" s="14">
        <v>1054665</v>
      </c>
      <c r="N68" s="122"/>
    </row>
    <row r="69" spans="1:14" s="17" customFormat="1" ht="16.5" customHeight="1">
      <c r="D69" s="178"/>
      <c r="F69" s="150"/>
      <c r="G69" s="21"/>
      <c r="H69" s="22"/>
      <c r="I69" s="21"/>
      <c r="J69" s="150"/>
      <c r="K69" s="21"/>
      <c r="L69" s="22"/>
      <c r="N69" s="122"/>
    </row>
    <row r="70" spans="1:14" s="17" customFormat="1" ht="16.5" customHeight="1">
      <c r="A70" s="20" t="s">
        <v>17</v>
      </c>
      <c r="D70" s="178"/>
      <c r="F70" s="31">
        <f>SUM(F65:F68)</f>
        <v>140672500</v>
      </c>
      <c r="G70" s="21"/>
      <c r="H70" s="23">
        <f>SUM(H65:H68)</f>
        <v>99131851</v>
      </c>
      <c r="I70" s="21"/>
      <c r="J70" s="31">
        <f>SUM(J65:J68)</f>
        <v>101049213</v>
      </c>
      <c r="K70" s="21"/>
      <c r="L70" s="23">
        <f>SUM(L65:L68)</f>
        <v>83007256</v>
      </c>
      <c r="N70" s="122"/>
    </row>
    <row r="71" spans="1:14" s="17" customFormat="1" ht="16.5" customHeight="1">
      <c r="D71" s="178"/>
      <c r="F71" s="30"/>
      <c r="G71" s="21"/>
      <c r="H71" s="21"/>
      <c r="I71" s="21"/>
      <c r="J71" s="30"/>
      <c r="K71" s="21"/>
      <c r="L71" s="21"/>
      <c r="N71" s="122"/>
    </row>
    <row r="72" spans="1:14" s="17" customFormat="1" ht="16.5" customHeight="1">
      <c r="A72" s="20" t="s">
        <v>18</v>
      </c>
      <c r="D72" s="178"/>
      <c r="F72" s="30"/>
      <c r="G72" s="21"/>
      <c r="H72" s="21"/>
      <c r="I72" s="21"/>
      <c r="J72" s="30"/>
      <c r="K72" s="21"/>
      <c r="L72" s="21"/>
      <c r="N72" s="122"/>
    </row>
    <row r="73" spans="1:14" s="17" customFormat="1" ht="16.5" customHeight="1">
      <c r="D73" s="178"/>
      <c r="F73" s="30"/>
      <c r="G73" s="21"/>
      <c r="H73" s="21"/>
      <c r="I73" s="21"/>
      <c r="J73" s="30"/>
      <c r="K73" s="21"/>
      <c r="L73" s="21"/>
      <c r="N73" s="122"/>
    </row>
    <row r="74" spans="1:14" s="17" customFormat="1" ht="16.5" customHeight="1">
      <c r="A74" s="17" t="s">
        <v>102</v>
      </c>
      <c r="D74" s="178">
        <v>14</v>
      </c>
      <c r="F74" s="143">
        <v>62812189</v>
      </c>
      <c r="G74" s="21"/>
      <c r="H74" s="14">
        <v>72543812</v>
      </c>
      <c r="I74" s="16"/>
      <c r="J74" s="143">
        <v>56048685</v>
      </c>
      <c r="K74" s="78"/>
      <c r="L74" s="14">
        <v>65207561</v>
      </c>
      <c r="N74" s="122"/>
    </row>
    <row r="75" spans="1:14" s="17" customFormat="1" ht="16.5" customHeight="1">
      <c r="A75" s="17" t="s">
        <v>19</v>
      </c>
      <c r="D75" s="178">
        <v>15</v>
      </c>
      <c r="F75" s="30">
        <v>19129450</v>
      </c>
      <c r="G75" s="21"/>
      <c r="H75" s="129">
        <v>17479645</v>
      </c>
      <c r="I75" s="129"/>
      <c r="J75" s="153">
        <v>17817907</v>
      </c>
      <c r="K75" s="129"/>
      <c r="L75" s="129">
        <v>16316155</v>
      </c>
      <c r="N75" s="122"/>
    </row>
    <row r="76" spans="1:14" s="17" customFormat="1" ht="16.5" customHeight="1">
      <c r="A76" s="17" t="s">
        <v>58</v>
      </c>
      <c r="D76" s="178"/>
      <c r="F76" s="30">
        <v>13545043</v>
      </c>
      <c r="G76" s="21"/>
      <c r="H76" s="129">
        <v>13292343</v>
      </c>
      <c r="I76" s="129"/>
      <c r="J76" s="153">
        <v>10711582</v>
      </c>
      <c r="K76" s="129"/>
      <c r="L76" s="129">
        <v>10516882</v>
      </c>
      <c r="N76" s="122"/>
    </row>
    <row r="77" spans="1:14" s="17" customFormat="1" ht="16.5" customHeight="1">
      <c r="D77" s="178"/>
      <c r="F77" s="150"/>
      <c r="G77" s="21"/>
      <c r="H77" s="22"/>
      <c r="I77" s="21"/>
      <c r="J77" s="150"/>
      <c r="K77" s="21"/>
      <c r="L77" s="22"/>
      <c r="N77" s="122"/>
    </row>
    <row r="78" spans="1:14" s="17" customFormat="1" ht="16.5" customHeight="1">
      <c r="A78" s="20" t="s">
        <v>20</v>
      </c>
      <c r="D78" s="178"/>
      <c r="F78" s="31">
        <f>SUM(F74:F77)</f>
        <v>95486682</v>
      </c>
      <c r="G78" s="27"/>
      <c r="H78" s="23">
        <f>SUM(H74:H77)</f>
        <v>103315800</v>
      </c>
      <c r="I78" s="27"/>
      <c r="J78" s="31">
        <f>SUM(J74:J77)</f>
        <v>84578174</v>
      </c>
      <c r="K78" s="27"/>
      <c r="L78" s="23">
        <f>SUM(L74:L77)</f>
        <v>92040598</v>
      </c>
      <c r="N78" s="122"/>
    </row>
    <row r="79" spans="1:14" s="17" customFormat="1" ht="16.5" customHeight="1">
      <c r="D79" s="178"/>
      <c r="F79" s="150"/>
      <c r="G79" s="27"/>
      <c r="H79" s="22"/>
      <c r="I79" s="27"/>
      <c r="J79" s="150"/>
      <c r="K79" s="27"/>
      <c r="L79" s="22"/>
      <c r="N79" s="122"/>
    </row>
    <row r="80" spans="1:14" s="17" customFormat="1" ht="16.5" customHeight="1">
      <c r="A80" s="20" t="s">
        <v>21</v>
      </c>
      <c r="D80" s="178"/>
      <c r="F80" s="31">
        <f>SUM(F70,F78)</f>
        <v>236159182</v>
      </c>
      <c r="G80" s="27"/>
      <c r="H80" s="23">
        <f>SUM(H70,H78)</f>
        <v>202447651</v>
      </c>
      <c r="I80" s="27"/>
      <c r="J80" s="31">
        <f>SUM(J70,J78)</f>
        <v>185627387</v>
      </c>
      <c r="K80" s="27"/>
      <c r="L80" s="23">
        <f>SUM(L70,L78)</f>
        <v>175047854</v>
      </c>
      <c r="N80" s="122"/>
    </row>
    <row r="81" spans="1:14" s="17" customFormat="1" ht="16.5" customHeight="1">
      <c r="D81" s="178"/>
      <c r="F81" s="21"/>
      <c r="G81" s="21"/>
      <c r="H81" s="21"/>
      <c r="I81" s="21"/>
      <c r="J81" s="21"/>
      <c r="K81" s="21"/>
      <c r="L81" s="21"/>
      <c r="N81" s="122"/>
    </row>
    <row r="82" spans="1:14" s="17" customFormat="1" ht="16.5" customHeight="1">
      <c r="D82" s="178"/>
      <c r="F82" s="21"/>
      <c r="G82" s="21"/>
      <c r="H82" s="21"/>
      <c r="I82" s="21"/>
      <c r="J82" s="21"/>
      <c r="K82" s="21"/>
      <c r="L82" s="21"/>
      <c r="N82" s="122"/>
    </row>
    <row r="83" spans="1:14" s="17" customFormat="1" ht="16.5" customHeight="1">
      <c r="D83" s="178"/>
      <c r="F83" s="21"/>
      <c r="G83" s="21"/>
      <c r="H83" s="21"/>
      <c r="I83" s="21"/>
      <c r="J83" s="21"/>
      <c r="K83" s="21"/>
      <c r="L83" s="21"/>
      <c r="N83" s="122"/>
    </row>
    <row r="84" spans="1:14" s="17" customFormat="1" ht="16.5" customHeight="1">
      <c r="D84" s="178"/>
      <c r="F84" s="21"/>
      <c r="G84" s="21"/>
      <c r="H84" s="21"/>
      <c r="I84" s="21"/>
      <c r="J84" s="21"/>
      <c r="K84" s="21"/>
      <c r="L84" s="21"/>
      <c r="N84" s="122"/>
    </row>
    <row r="85" spans="1:14" s="17" customFormat="1" ht="16.5" customHeight="1">
      <c r="D85" s="178"/>
      <c r="F85" s="21"/>
      <c r="G85" s="21"/>
      <c r="H85" s="21"/>
      <c r="I85" s="21"/>
      <c r="J85" s="21"/>
      <c r="K85" s="21"/>
      <c r="L85" s="21"/>
      <c r="N85" s="122"/>
    </row>
    <row r="86" spans="1:14" ht="16.5" customHeight="1">
      <c r="F86" s="11"/>
      <c r="G86" s="11"/>
      <c r="H86" s="11"/>
      <c r="I86" s="11"/>
      <c r="J86" s="11"/>
      <c r="K86" s="11"/>
      <c r="L86" s="11"/>
      <c r="N86" s="122"/>
    </row>
    <row r="87" spans="1:14" ht="16.5" customHeight="1">
      <c r="F87" s="11"/>
      <c r="G87" s="11"/>
      <c r="H87" s="11"/>
      <c r="I87" s="11"/>
      <c r="J87" s="11"/>
      <c r="K87" s="11"/>
      <c r="L87" s="11"/>
      <c r="N87" s="122"/>
    </row>
    <row r="88" spans="1:14" ht="16.5" customHeight="1">
      <c r="F88" s="11"/>
      <c r="G88" s="11"/>
      <c r="H88" s="11"/>
      <c r="I88" s="11"/>
      <c r="J88" s="11"/>
      <c r="K88" s="11"/>
      <c r="L88" s="11"/>
      <c r="N88" s="122"/>
    </row>
    <row r="89" spans="1:14" ht="16.5" customHeight="1">
      <c r="F89" s="11"/>
      <c r="G89" s="11"/>
      <c r="H89" s="11"/>
      <c r="I89" s="11"/>
      <c r="J89" s="11"/>
      <c r="K89" s="11"/>
      <c r="L89" s="11"/>
      <c r="N89" s="122"/>
    </row>
    <row r="90" spans="1:14" ht="16.5" customHeight="1">
      <c r="A90" s="187" t="s">
        <v>113</v>
      </c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N90" s="122"/>
    </row>
    <row r="91" spans="1:14" ht="16.5" customHeight="1">
      <c r="A91" s="188" t="s">
        <v>114</v>
      </c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N91" s="122"/>
    </row>
    <row r="92" spans="1:14" ht="16.5" customHeight="1">
      <c r="F92" s="11"/>
      <c r="G92" s="11"/>
      <c r="H92" s="11"/>
      <c r="I92" s="11"/>
      <c r="J92" s="11"/>
      <c r="K92" s="11"/>
      <c r="L92" s="11"/>
      <c r="N92" s="122"/>
    </row>
    <row r="93" spans="1:14" ht="16.5" customHeight="1">
      <c r="N93" s="122"/>
    </row>
    <row r="94" spans="1:14" ht="16.5" customHeight="1">
      <c r="N94" s="122"/>
    </row>
    <row r="95" spans="1:14" ht="12.75" customHeight="1">
      <c r="N95" s="122"/>
    </row>
    <row r="96" spans="1:14" ht="21.95" customHeight="1">
      <c r="A96" s="185" t="str">
        <f>A48</f>
        <v>The condensed notes to the interim financial information from pages 11 to 24 are an integral part of this interim financial information.</v>
      </c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N96" s="122"/>
    </row>
    <row r="97" spans="1:14" ht="16.5" customHeight="1">
      <c r="A97" s="7" t="s">
        <v>185</v>
      </c>
      <c r="N97" s="122"/>
    </row>
    <row r="98" spans="1:14" ht="16.5" customHeight="1">
      <c r="A98" s="7" t="s">
        <v>0</v>
      </c>
      <c r="N98" s="122"/>
    </row>
    <row r="99" spans="1:14" ht="16.5" customHeight="1">
      <c r="A99" s="120" t="str">
        <f>A3</f>
        <v>As at 30 June 2023</v>
      </c>
      <c r="B99" s="9"/>
      <c r="C99" s="9"/>
      <c r="D99" s="10"/>
      <c r="E99" s="9"/>
      <c r="F99" s="121"/>
      <c r="G99" s="121"/>
      <c r="H99" s="121"/>
      <c r="I99" s="121"/>
      <c r="J99" s="121"/>
      <c r="K99" s="121"/>
      <c r="L99" s="121"/>
      <c r="N99" s="122"/>
    </row>
    <row r="100" spans="1:14" ht="16.5" customHeight="1">
      <c r="N100" s="122"/>
    </row>
    <row r="101" spans="1:14" ht="16.5" customHeight="1">
      <c r="N101" s="122"/>
    </row>
    <row r="102" spans="1:14" s="17" customFormat="1" ht="15.95" customHeight="1">
      <c r="D102" s="178"/>
      <c r="F102" s="186" t="s">
        <v>1</v>
      </c>
      <c r="G102" s="186"/>
      <c r="H102" s="186"/>
      <c r="I102" s="122"/>
      <c r="J102" s="186" t="s">
        <v>2</v>
      </c>
      <c r="K102" s="186"/>
      <c r="L102" s="186"/>
      <c r="N102" s="122"/>
    </row>
    <row r="103" spans="1:14" s="17" customFormat="1" ht="15.95" customHeight="1">
      <c r="D103" s="178"/>
      <c r="F103" s="184" t="s">
        <v>3</v>
      </c>
      <c r="G103" s="184"/>
      <c r="H103" s="184"/>
      <c r="I103" s="122"/>
      <c r="J103" s="184" t="s">
        <v>3</v>
      </c>
      <c r="K103" s="184"/>
      <c r="L103" s="184"/>
      <c r="N103" s="122"/>
    </row>
    <row r="104" spans="1:14" s="17" customFormat="1" ht="15.95" customHeight="1">
      <c r="D104" s="178"/>
      <c r="F104" s="123" t="s">
        <v>4</v>
      </c>
      <c r="G104" s="124"/>
      <c r="H104" s="123" t="s">
        <v>93</v>
      </c>
      <c r="I104" s="124"/>
      <c r="J104" s="123" t="s">
        <v>4</v>
      </c>
      <c r="K104" s="124"/>
      <c r="L104" s="123" t="s">
        <v>93</v>
      </c>
      <c r="N104" s="122"/>
    </row>
    <row r="105" spans="1:14" s="17" customFormat="1" ht="15.95" customHeight="1">
      <c r="D105" s="178"/>
      <c r="F105" s="18" t="s">
        <v>169</v>
      </c>
      <c r="G105" s="123"/>
      <c r="H105" s="18" t="s">
        <v>115</v>
      </c>
      <c r="I105" s="123"/>
      <c r="J105" s="18" t="s">
        <v>169</v>
      </c>
      <c r="K105" s="123"/>
      <c r="L105" s="18" t="s">
        <v>115</v>
      </c>
      <c r="N105" s="122"/>
    </row>
    <row r="106" spans="1:14" s="17" customFormat="1" ht="15.95" customHeight="1">
      <c r="D106" s="178"/>
      <c r="F106" s="18" t="s">
        <v>155</v>
      </c>
      <c r="G106" s="123"/>
      <c r="H106" s="18" t="s">
        <v>136</v>
      </c>
      <c r="I106" s="123"/>
      <c r="J106" s="18" t="s">
        <v>155</v>
      </c>
      <c r="K106" s="123"/>
      <c r="L106" s="18" t="s">
        <v>136</v>
      </c>
      <c r="N106" s="122"/>
    </row>
    <row r="107" spans="1:14" s="17" customFormat="1" ht="15.95" customHeight="1">
      <c r="D107" s="19" t="s">
        <v>61</v>
      </c>
      <c r="F107" s="125" t="s">
        <v>31</v>
      </c>
      <c r="G107" s="123"/>
      <c r="H107" s="125" t="s">
        <v>31</v>
      </c>
      <c r="I107" s="123"/>
      <c r="J107" s="125" t="s">
        <v>31</v>
      </c>
      <c r="K107" s="123"/>
      <c r="L107" s="125" t="s">
        <v>31</v>
      </c>
      <c r="N107" s="122"/>
    </row>
    <row r="108" spans="1:14" s="17" customFormat="1" ht="15.95" customHeight="1">
      <c r="D108" s="178"/>
      <c r="F108" s="145"/>
      <c r="G108" s="122"/>
      <c r="H108" s="122"/>
      <c r="I108" s="122"/>
      <c r="J108" s="145"/>
      <c r="K108" s="122"/>
      <c r="L108" s="122"/>
      <c r="N108" s="122"/>
    </row>
    <row r="109" spans="1:14" s="17" customFormat="1" ht="15.95" customHeight="1">
      <c r="A109" s="20" t="s">
        <v>97</v>
      </c>
      <c r="D109" s="178"/>
      <c r="F109" s="145"/>
      <c r="G109" s="122"/>
      <c r="H109" s="122"/>
      <c r="I109" s="122"/>
      <c r="J109" s="145"/>
      <c r="K109" s="122"/>
      <c r="L109" s="122"/>
      <c r="N109" s="122"/>
    </row>
    <row r="110" spans="1:14" s="17" customFormat="1" ht="15.95" customHeight="1">
      <c r="D110" s="178"/>
      <c r="F110" s="145"/>
      <c r="G110" s="122"/>
      <c r="H110" s="122"/>
      <c r="I110" s="122"/>
      <c r="J110" s="145"/>
      <c r="K110" s="122"/>
      <c r="L110" s="122"/>
      <c r="N110" s="122"/>
    </row>
    <row r="111" spans="1:14" s="17" customFormat="1" ht="15.95" customHeight="1">
      <c r="A111" s="20" t="s">
        <v>22</v>
      </c>
      <c r="D111" s="178"/>
      <c r="F111" s="145"/>
      <c r="G111" s="122"/>
      <c r="H111" s="122"/>
      <c r="I111" s="122"/>
      <c r="J111" s="145"/>
      <c r="K111" s="122"/>
      <c r="L111" s="122"/>
      <c r="N111" s="122"/>
    </row>
    <row r="112" spans="1:14" s="17" customFormat="1" ht="15.95" customHeight="1">
      <c r="D112" s="178"/>
      <c r="F112" s="145"/>
      <c r="G112" s="122"/>
      <c r="H112" s="122"/>
      <c r="I112" s="122"/>
      <c r="J112" s="145"/>
      <c r="K112" s="122"/>
      <c r="L112" s="122"/>
      <c r="N112" s="122"/>
    </row>
    <row r="113" spans="1:14" s="17" customFormat="1" ht="15.95" customHeight="1">
      <c r="A113" s="17" t="s">
        <v>23</v>
      </c>
      <c r="D113" s="178"/>
      <c r="F113" s="145"/>
      <c r="G113" s="122"/>
      <c r="H113" s="122"/>
      <c r="I113" s="122"/>
      <c r="J113" s="145"/>
      <c r="K113" s="122"/>
      <c r="L113" s="122"/>
      <c r="N113" s="122"/>
    </row>
    <row r="114" spans="1:14" s="17" customFormat="1" ht="15.95" customHeight="1">
      <c r="B114" s="17" t="s">
        <v>24</v>
      </c>
      <c r="D114" s="178"/>
      <c r="F114" s="146"/>
      <c r="G114" s="131"/>
      <c r="H114" s="131"/>
      <c r="I114" s="131"/>
      <c r="J114" s="146"/>
      <c r="K114" s="131"/>
      <c r="L114" s="131"/>
      <c r="N114" s="122"/>
    </row>
    <row r="115" spans="1:14" s="17" customFormat="1" ht="15.95" customHeight="1">
      <c r="C115" s="17" t="s">
        <v>94</v>
      </c>
      <c r="D115" s="178"/>
      <c r="F115" s="146"/>
      <c r="G115" s="131"/>
      <c r="H115" s="131"/>
      <c r="I115" s="131"/>
      <c r="J115" s="146"/>
      <c r="K115" s="131"/>
      <c r="L115" s="131"/>
      <c r="N115" s="122"/>
    </row>
    <row r="116" spans="1:14" s="17" customFormat="1" ht="15.95" customHeight="1" thickBot="1">
      <c r="C116" s="17" t="s">
        <v>71</v>
      </c>
      <c r="D116" s="178"/>
      <c r="F116" s="147"/>
      <c r="G116" s="131"/>
      <c r="H116" s="28">
        <v>225000000</v>
      </c>
      <c r="I116" s="131"/>
      <c r="J116" s="147"/>
      <c r="K116" s="131"/>
      <c r="L116" s="28">
        <v>225000000</v>
      </c>
      <c r="N116" s="122"/>
    </row>
    <row r="117" spans="1:14" s="17" customFormat="1" ht="15.95" customHeight="1" thickTop="1">
      <c r="C117" s="17" t="s">
        <v>182</v>
      </c>
      <c r="D117" s="178"/>
      <c r="F117" s="134"/>
      <c r="G117" s="131"/>
      <c r="H117" s="15"/>
      <c r="I117" s="131"/>
      <c r="J117" s="134"/>
      <c r="K117" s="131"/>
      <c r="L117" s="15"/>
      <c r="N117" s="122"/>
    </row>
    <row r="118" spans="1:14" s="17" customFormat="1" ht="15.95" customHeight="1" thickBot="1">
      <c r="C118" s="17" t="s">
        <v>183</v>
      </c>
      <c r="D118" s="178">
        <v>16</v>
      </c>
      <c r="F118" s="148">
        <v>303947800</v>
      </c>
      <c r="G118" s="131"/>
      <c r="H118" s="131"/>
      <c r="I118" s="131"/>
      <c r="J118" s="148">
        <v>303947800</v>
      </c>
      <c r="K118" s="131"/>
      <c r="L118" s="131"/>
      <c r="N118" s="122"/>
    </row>
    <row r="119" spans="1:14" s="17" customFormat="1" ht="15.95" customHeight="1" thickTop="1">
      <c r="B119" s="17" t="s">
        <v>77</v>
      </c>
      <c r="D119" s="178"/>
      <c r="F119" s="146"/>
      <c r="G119" s="131"/>
      <c r="H119" s="131"/>
      <c r="I119" s="131"/>
      <c r="J119" s="146"/>
      <c r="K119" s="131"/>
      <c r="L119" s="131"/>
      <c r="N119" s="122"/>
    </row>
    <row r="120" spans="1:14" s="17" customFormat="1" ht="15.95" customHeight="1">
      <c r="C120" s="17" t="s">
        <v>94</v>
      </c>
      <c r="D120" s="178"/>
      <c r="F120" s="136"/>
      <c r="G120" s="2"/>
      <c r="H120" s="2"/>
      <c r="I120" s="2"/>
      <c r="J120" s="136"/>
      <c r="K120" s="2"/>
      <c r="L120" s="2"/>
      <c r="N120" s="122"/>
    </row>
    <row r="121" spans="1:14" s="17" customFormat="1" ht="15.95" customHeight="1">
      <c r="C121" s="17" t="s">
        <v>71</v>
      </c>
      <c r="D121" s="178"/>
      <c r="F121" s="136"/>
      <c r="G121" s="2"/>
      <c r="H121" s="14">
        <v>225000000</v>
      </c>
      <c r="I121" s="16"/>
      <c r="J121" s="143"/>
      <c r="K121" s="16"/>
      <c r="L121" s="14">
        <v>225000000</v>
      </c>
      <c r="N121" s="122"/>
    </row>
    <row r="122" spans="1:14" s="17" customFormat="1" ht="15.95" customHeight="1">
      <c r="C122" s="17" t="s">
        <v>184</v>
      </c>
      <c r="D122" s="178"/>
      <c r="F122" s="136"/>
      <c r="G122" s="2"/>
      <c r="H122" s="14"/>
      <c r="I122" s="16"/>
      <c r="J122" s="143"/>
      <c r="K122" s="16"/>
      <c r="L122" s="14"/>
      <c r="N122" s="122"/>
    </row>
    <row r="123" spans="1:14" s="17" customFormat="1" ht="15.95" customHeight="1">
      <c r="C123" s="17" t="s">
        <v>183</v>
      </c>
      <c r="D123" s="178">
        <v>16</v>
      </c>
      <c r="F123" s="136">
        <v>280000000</v>
      </c>
      <c r="G123" s="2"/>
      <c r="H123" s="14"/>
      <c r="I123" s="16"/>
      <c r="J123" s="143">
        <v>280000000</v>
      </c>
      <c r="K123" s="16"/>
      <c r="L123" s="14"/>
      <c r="N123" s="122"/>
    </row>
    <row r="124" spans="1:14" s="17" customFormat="1" ht="15.95" customHeight="1">
      <c r="A124" s="17" t="s">
        <v>130</v>
      </c>
      <c r="D124" s="178"/>
      <c r="F124" s="30">
        <v>920108908</v>
      </c>
      <c r="G124" s="21"/>
      <c r="H124" s="14">
        <v>920108908</v>
      </c>
      <c r="I124" s="16"/>
      <c r="J124" s="143">
        <v>920108908</v>
      </c>
      <c r="K124" s="16"/>
      <c r="L124" s="14">
        <v>920108908</v>
      </c>
      <c r="N124" s="122"/>
    </row>
    <row r="125" spans="1:14" s="17" customFormat="1" ht="15.95" customHeight="1">
      <c r="A125" s="17" t="s">
        <v>78</v>
      </c>
      <c r="D125" s="178"/>
      <c r="F125" s="30"/>
      <c r="G125" s="21"/>
      <c r="H125" s="21"/>
      <c r="I125" s="21"/>
      <c r="J125" s="30"/>
      <c r="K125" s="21"/>
      <c r="L125" s="21"/>
      <c r="N125" s="122"/>
    </row>
    <row r="126" spans="1:14" s="17" customFormat="1" ht="15.95" customHeight="1">
      <c r="B126" s="17" t="s">
        <v>32</v>
      </c>
      <c r="D126" s="178"/>
      <c r="F126" s="30">
        <v>-178289144</v>
      </c>
      <c r="G126" s="21"/>
      <c r="H126" s="14">
        <v>-178289144</v>
      </c>
      <c r="I126" s="16"/>
      <c r="J126" s="143">
        <v>0</v>
      </c>
      <c r="K126" s="16"/>
      <c r="L126" s="129">
        <v>0</v>
      </c>
      <c r="N126" s="122"/>
    </row>
    <row r="127" spans="1:14" s="17" customFormat="1" ht="15.95" customHeight="1">
      <c r="A127" s="17" t="s">
        <v>25</v>
      </c>
      <c r="D127" s="178"/>
      <c r="F127" s="30"/>
      <c r="G127" s="122"/>
      <c r="H127" s="21"/>
      <c r="I127" s="122"/>
      <c r="J127" s="30"/>
      <c r="K127" s="122"/>
      <c r="L127" s="21"/>
      <c r="N127" s="122"/>
    </row>
    <row r="128" spans="1:14" s="17" customFormat="1" ht="15.95" customHeight="1">
      <c r="B128" s="17" t="s">
        <v>26</v>
      </c>
      <c r="D128" s="178"/>
      <c r="F128" s="136">
        <v>22500000</v>
      </c>
      <c r="G128" s="131"/>
      <c r="H128" s="14">
        <v>22422843</v>
      </c>
      <c r="I128" s="16"/>
      <c r="J128" s="143">
        <v>22500000</v>
      </c>
      <c r="K128" s="16"/>
      <c r="L128" s="14">
        <v>22422843</v>
      </c>
      <c r="N128" s="122"/>
    </row>
    <row r="129" spans="1:14" s="17" customFormat="1" ht="15.95" customHeight="1">
      <c r="B129" s="17" t="s">
        <v>27</v>
      </c>
      <c r="D129" s="178"/>
      <c r="F129" s="149">
        <v>89671603</v>
      </c>
      <c r="G129" s="131"/>
      <c r="H129" s="16">
        <v>215171669</v>
      </c>
      <c r="I129" s="16"/>
      <c r="J129" s="149">
        <v>46168048</v>
      </c>
      <c r="K129" s="16"/>
      <c r="L129" s="15">
        <v>133272056</v>
      </c>
      <c r="N129" s="122"/>
    </row>
    <row r="130" spans="1:14" s="17" customFormat="1" ht="12" customHeight="1">
      <c r="D130" s="178"/>
      <c r="F130" s="150"/>
      <c r="G130" s="122"/>
      <c r="H130" s="22"/>
      <c r="I130" s="122"/>
      <c r="J130" s="150"/>
      <c r="K130" s="122"/>
      <c r="L130" s="22"/>
      <c r="N130" s="122"/>
    </row>
    <row r="131" spans="1:14" s="17" customFormat="1" ht="15.95" customHeight="1">
      <c r="A131" s="20" t="s">
        <v>84</v>
      </c>
      <c r="D131" s="178"/>
      <c r="F131" s="33">
        <f>SUM(F120:F129)</f>
        <v>1133991367</v>
      </c>
      <c r="G131" s="122"/>
      <c r="H131" s="27">
        <f>SUM(H120:H129)</f>
        <v>1204414276</v>
      </c>
      <c r="I131" s="122"/>
      <c r="J131" s="33">
        <f>SUM(J120:J129)</f>
        <v>1268776956</v>
      </c>
      <c r="K131" s="122"/>
      <c r="L131" s="27">
        <f>SUM(L120:L129)</f>
        <v>1300803807</v>
      </c>
      <c r="N131" s="122"/>
    </row>
    <row r="132" spans="1:14" s="17" customFormat="1" ht="15.95" customHeight="1">
      <c r="A132" s="17" t="s">
        <v>28</v>
      </c>
      <c r="D132" s="178"/>
      <c r="F132" s="30">
        <v>4977146</v>
      </c>
      <c r="G132" s="122"/>
      <c r="H132" s="25">
        <v>5826019</v>
      </c>
      <c r="I132" s="122"/>
      <c r="J132" s="30">
        <v>0</v>
      </c>
      <c r="K132" s="122"/>
      <c r="L132" s="21">
        <v>0</v>
      </c>
      <c r="N132" s="122"/>
    </row>
    <row r="133" spans="1:14" s="17" customFormat="1" ht="12" customHeight="1">
      <c r="D133" s="178"/>
      <c r="F133" s="151"/>
      <c r="G133" s="122"/>
      <c r="H133" s="127"/>
      <c r="I133" s="122"/>
      <c r="J133" s="151"/>
      <c r="K133" s="122"/>
      <c r="L133" s="127"/>
      <c r="N133" s="122"/>
    </row>
    <row r="134" spans="1:14" s="17" customFormat="1" ht="15.95" customHeight="1">
      <c r="A134" s="20" t="s">
        <v>29</v>
      </c>
      <c r="D134" s="178"/>
      <c r="F134" s="145">
        <f>SUM(F131:F132)</f>
        <v>1138968513</v>
      </c>
      <c r="G134" s="122"/>
      <c r="H134" s="122">
        <f>SUM(H131:H132)</f>
        <v>1210240295</v>
      </c>
      <c r="I134" s="122"/>
      <c r="J134" s="145">
        <f>SUM(J131:J132)</f>
        <v>1268776956</v>
      </c>
      <c r="K134" s="122"/>
      <c r="L134" s="122">
        <f>SUM(L131:L132)</f>
        <v>1300803807</v>
      </c>
      <c r="N134" s="122"/>
    </row>
    <row r="135" spans="1:14" s="17" customFormat="1" ht="12" customHeight="1">
      <c r="D135" s="178"/>
      <c r="F135" s="151"/>
      <c r="G135" s="122"/>
      <c r="H135" s="127"/>
      <c r="I135" s="122"/>
      <c r="J135" s="151"/>
      <c r="K135" s="122"/>
      <c r="L135" s="127"/>
      <c r="N135" s="122"/>
    </row>
    <row r="136" spans="1:14" s="17" customFormat="1" ht="15.95" customHeight="1" thickBot="1">
      <c r="A136" s="20" t="s">
        <v>30</v>
      </c>
      <c r="D136" s="178"/>
      <c r="F136" s="152">
        <f>SUM(F80,F134)</f>
        <v>1375127695</v>
      </c>
      <c r="G136" s="122"/>
      <c r="H136" s="132">
        <f>SUM(H80,H134)</f>
        <v>1412687946</v>
      </c>
      <c r="I136" s="122"/>
      <c r="J136" s="152">
        <f>SUM(J80,J134)</f>
        <v>1454404343</v>
      </c>
      <c r="K136" s="122"/>
      <c r="L136" s="132">
        <f>SUM(L80,L134)</f>
        <v>1475851661</v>
      </c>
      <c r="N136" s="122"/>
    </row>
    <row r="137" spans="1:14" s="17" customFormat="1" ht="15.95" customHeight="1" thickTop="1">
      <c r="D137" s="178"/>
      <c r="F137" s="122"/>
      <c r="G137" s="122"/>
      <c r="H137" s="122"/>
      <c r="I137" s="122"/>
      <c r="J137" s="122"/>
      <c r="K137" s="122"/>
      <c r="L137" s="122"/>
    </row>
    <row r="138" spans="1:14" s="17" customFormat="1" ht="15.95" customHeight="1">
      <c r="D138" s="178"/>
      <c r="F138" s="122"/>
      <c r="G138" s="122"/>
      <c r="H138" s="122"/>
      <c r="I138" s="122"/>
      <c r="J138" s="122"/>
      <c r="K138" s="122"/>
      <c r="L138" s="122"/>
    </row>
    <row r="139" spans="1:14" s="17" customFormat="1" ht="15.95" customHeight="1">
      <c r="D139" s="178"/>
      <c r="F139" s="122"/>
      <c r="G139" s="122"/>
      <c r="H139" s="122"/>
      <c r="I139" s="122"/>
      <c r="J139" s="122"/>
      <c r="K139" s="122"/>
      <c r="L139" s="122"/>
    </row>
    <row r="140" spans="1:14" s="17" customFormat="1" ht="15.95" customHeight="1">
      <c r="D140" s="178"/>
      <c r="F140" s="122"/>
      <c r="G140" s="122"/>
      <c r="H140" s="122"/>
      <c r="I140" s="122"/>
      <c r="J140" s="122"/>
      <c r="K140" s="122"/>
      <c r="L140" s="122"/>
    </row>
    <row r="142" spans="1:14" ht="15.95" customHeight="1">
      <c r="A142" s="187" t="s">
        <v>113</v>
      </c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</row>
    <row r="143" spans="1:14" ht="15.95" customHeight="1">
      <c r="A143" s="188" t="s">
        <v>147</v>
      </c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</row>
    <row r="144" spans="1:14" ht="15.95" customHeight="1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</row>
    <row r="145" spans="1:12" ht="15.95" customHeight="1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</row>
    <row r="146" spans="1:12" ht="21.95" customHeight="1">
      <c r="A146" s="185" t="str">
        <f>A48</f>
        <v>The condensed notes to the interim financial information from pages 11 to 24 are an integral part of this interim financial information.</v>
      </c>
      <c r="B146" s="185"/>
      <c r="C146" s="185"/>
      <c r="D146" s="185"/>
      <c r="E146" s="185"/>
      <c r="F146" s="185"/>
      <c r="G146" s="185"/>
      <c r="H146" s="185"/>
      <c r="I146" s="185"/>
      <c r="J146" s="185"/>
      <c r="K146" s="185"/>
      <c r="L146" s="185"/>
    </row>
  </sheetData>
  <mergeCells count="22">
    <mergeCell ref="A48:L48"/>
    <mergeCell ref="F6:H6"/>
    <mergeCell ref="F7:H7"/>
    <mergeCell ref="J6:L6"/>
    <mergeCell ref="J7:L7"/>
    <mergeCell ref="A44:L44"/>
    <mergeCell ref="A42:L42"/>
    <mergeCell ref="A43:L43"/>
    <mergeCell ref="F103:H103"/>
    <mergeCell ref="J103:L103"/>
    <mergeCell ref="A96:L96"/>
    <mergeCell ref="A146:L146"/>
    <mergeCell ref="F54:H54"/>
    <mergeCell ref="J54:L54"/>
    <mergeCell ref="F55:H55"/>
    <mergeCell ref="J55:L55"/>
    <mergeCell ref="F102:H102"/>
    <mergeCell ref="J102:L102"/>
    <mergeCell ref="A90:L90"/>
    <mergeCell ref="A91:L91"/>
    <mergeCell ref="A142:L142"/>
    <mergeCell ref="A143:L14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1" man="1"/>
    <brk id="96" max="11" man="1"/>
  </rowBreaks>
  <ignoredErrors>
    <ignoredError sqref="F107:G107 I107:K107 I10 G10" numberStoredAsText="1"/>
    <ignoredError sqref="F78:G78 I78:J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1D06A-A9A5-4F6E-A64E-6E9529BCDA75}">
  <dimension ref="A1:N64"/>
  <sheetViews>
    <sheetView zoomScale="120" zoomScaleNormal="120" workbookViewId="0">
      <selection activeCell="M1" sqref="M1"/>
    </sheetView>
  </sheetViews>
  <sheetFormatPr defaultColWidth="8.85546875" defaultRowHeight="15.95" customHeight="1"/>
  <cols>
    <col min="1" max="4" width="1.42578125" style="17" customWidth="1"/>
    <col min="5" max="5" width="29.5703125" style="17" customWidth="1"/>
    <col min="6" max="6" width="4.5703125" style="178" customWidth="1"/>
    <col min="7" max="7" width="0.7109375" style="17" customWidth="1"/>
    <col min="8" max="8" width="11.7109375" style="50" customWidth="1"/>
    <col min="9" max="9" width="0.7109375" style="50" customWidth="1"/>
    <col min="10" max="10" width="11.7109375" style="50" customWidth="1"/>
    <col min="11" max="11" width="0.7109375" style="50" customWidth="1"/>
    <col min="12" max="12" width="11.7109375" style="50" customWidth="1"/>
    <col min="13" max="13" width="0.7109375" style="50" customWidth="1"/>
    <col min="14" max="14" width="11.7109375" style="50" customWidth="1"/>
    <col min="15" max="16384" width="8.85546875" style="17"/>
  </cols>
  <sheetData>
    <row r="1" spans="1:14" s="8" customFormat="1" ht="15.95" customHeight="1">
      <c r="A1" s="7" t="str">
        <f>'BS2-4'!A1</f>
        <v>Safe Fertility Group Public Company Limited</v>
      </c>
      <c r="F1" s="177"/>
      <c r="H1" s="37"/>
      <c r="I1" s="37"/>
      <c r="J1" s="37"/>
      <c r="K1" s="37"/>
      <c r="L1" s="37"/>
      <c r="M1" s="37"/>
      <c r="N1" s="37"/>
    </row>
    <row r="2" spans="1:14" s="8" customFormat="1" ht="15.95" customHeight="1">
      <c r="A2" s="7" t="s">
        <v>63</v>
      </c>
      <c r="F2" s="177"/>
      <c r="H2" s="37"/>
      <c r="I2" s="37"/>
      <c r="J2" s="37"/>
      <c r="K2" s="37"/>
      <c r="L2" s="37"/>
      <c r="M2" s="37"/>
      <c r="N2" s="37"/>
    </row>
    <row r="3" spans="1:14" s="8" customFormat="1" ht="15.95" customHeight="1">
      <c r="A3" s="38" t="s">
        <v>170</v>
      </c>
      <c r="B3" s="9"/>
      <c r="C3" s="9"/>
      <c r="D3" s="9"/>
      <c r="E3" s="9"/>
      <c r="F3" s="10"/>
      <c r="G3" s="9"/>
      <c r="H3" s="39"/>
      <c r="I3" s="39"/>
      <c r="J3" s="39"/>
      <c r="K3" s="39"/>
      <c r="L3" s="39"/>
      <c r="M3" s="39"/>
      <c r="N3" s="39"/>
    </row>
    <row r="4" spans="1:14" ht="9.9499999999999993" customHeight="1"/>
    <row r="5" spans="1:14" ht="9.9499999999999993" customHeight="1"/>
    <row r="6" spans="1:14" ht="14.1" customHeight="1">
      <c r="H6" s="190" t="s">
        <v>1</v>
      </c>
      <c r="I6" s="190"/>
      <c r="J6" s="190"/>
      <c r="L6" s="190" t="s">
        <v>2</v>
      </c>
      <c r="M6" s="190"/>
      <c r="N6" s="190"/>
    </row>
    <row r="7" spans="1:14" ht="14.1" customHeight="1">
      <c r="H7" s="191" t="s">
        <v>3</v>
      </c>
      <c r="I7" s="191"/>
      <c r="J7" s="191"/>
      <c r="L7" s="191" t="s">
        <v>3</v>
      </c>
      <c r="M7" s="191"/>
      <c r="N7" s="191"/>
    </row>
    <row r="8" spans="1:14" ht="14.1" customHeight="1">
      <c r="H8" s="12" t="s">
        <v>4</v>
      </c>
      <c r="I8" s="13"/>
      <c r="J8" s="12" t="s">
        <v>4</v>
      </c>
      <c r="K8" s="13"/>
      <c r="L8" s="12" t="s">
        <v>4</v>
      </c>
      <c r="M8" s="13"/>
      <c r="N8" s="12" t="s">
        <v>4</v>
      </c>
    </row>
    <row r="9" spans="1:14" ht="14.1" customHeight="1">
      <c r="H9" s="79" t="s">
        <v>169</v>
      </c>
      <c r="I9" s="51"/>
      <c r="J9" s="79" t="s">
        <v>169</v>
      </c>
      <c r="K9" s="51"/>
      <c r="L9" s="79" t="s">
        <v>169</v>
      </c>
      <c r="M9" s="51"/>
      <c r="N9" s="79" t="s">
        <v>169</v>
      </c>
    </row>
    <row r="10" spans="1:14" ht="14.1" customHeight="1">
      <c r="H10" s="18" t="s">
        <v>155</v>
      </c>
      <c r="I10" s="12"/>
      <c r="J10" s="18" t="s">
        <v>136</v>
      </c>
      <c r="K10" s="12"/>
      <c r="L10" s="18" t="s">
        <v>155</v>
      </c>
      <c r="M10" s="12"/>
      <c r="N10" s="18" t="s">
        <v>136</v>
      </c>
    </row>
    <row r="11" spans="1:14" ht="14.1" customHeight="1">
      <c r="F11" s="19" t="s">
        <v>5</v>
      </c>
      <c r="H11" s="52" t="s">
        <v>31</v>
      </c>
      <c r="I11" s="51"/>
      <c r="J11" s="52" t="s">
        <v>31</v>
      </c>
      <c r="K11" s="51"/>
      <c r="L11" s="52" t="s">
        <v>31</v>
      </c>
      <c r="M11" s="51"/>
      <c r="N11" s="52" t="s">
        <v>31</v>
      </c>
    </row>
    <row r="12" spans="1:14" ht="5.0999999999999996" customHeight="1">
      <c r="H12" s="64"/>
      <c r="L12" s="64"/>
    </row>
    <row r="13" spans="1:14" ht="14.1" customHeight="1">
      <c r="A13" s="17" t="s">
        <v>110</v>
      </c>
      <c r="H13" s="65">
        <v>218734991</v>
      </c>
      <c r="I13" s="53"/>
      <c r="J13" s="53">
        <v>186548201</v>
      </c>
      <c r="K13" s="53"/>
      <c r="L13" s="65">
        <v>174426707</v>
      </c>
      <c r="M13" s="53"/>
      <c r="N13" s="53">
        <v>157468746</v>
      </c>
    </row>
    <row r="14" spans="1:14" ht="14.1" customHeight="1">
      <c r="A14" s="17" t="s">
        <v>103</v>
      </c>
      <c r="H14" s="65">
        <v>-98991428</v>
      </c>
      <c r="I14" s="53"/>
      <c r="J14" s="53">
        <v>-83335135</v>
      </c>
      <c r="K14" s="53"/>
      <c r="L14" s="65">
        <v>-76526748</v>
      </c>
      <c r="M14" s="53"/>
      <c r="N14" s="53">
        <v>-75271390</v>
      </c>
    </row>
    <row r="15" spans="1:14" ht="5.0999999999999996" customHeight="1">
      <c r="H15" s="66"/>
      <c r="J15" s="54"/>
      <c r="L15" s="66"/>
      <c r="N15" s="54"/>
    </row>
    <row r="16" spans="1:14" ht="14.1" customHeight="1">
      <c r="A16" s="20" t="s">
        <v>33</v>
      </c>
      <c r="H16" s="64">
        <f>SUM(H13:H14)</f>
        <v>119743563</v>
      </c>
      <c r="J16" s="50">
        <f>SUM(J13:J14)</f>
        <v>103213066</v>
      </c>
      <c r="L16" s="64">
        <f>SUM(L13:L14)</f>
        <v>97899959</v>
      </c>
      <c r="N16" s="50">
        <f>SUM(N13:N14)</f>
        <v>82197356</v>
      </c>
    </row>
    <row r="17" spans="1:14" ht="14.1" customHeight="1">
      <c r="A17" s="17" t="s">
        <v>158</v>
      </c>
      <c r="H17" s="33">
        <v>0</v>
      </c>
      <c r="J17" s="27">
        <v>0</v>
      </c>
      <c r="L17" s="33">
        <v>0</v>
      </c>
      <c r="N17" s="27">
        <v>0</v>
      </c>
    </row>
    <row r="18" spans="1:14" ht="14.1" customHeight="1">
      <c r="A18" s="17" t="s">
        <v>65</v>
      </c>
      <c r="H18" s="67">
        <v>2579382</v>
      </c>
      <c r="J18" s="55">
        <v>519088</v>
      </c>
      <c r="L18" s="67">
        <v>2344176</v>
      </c>
      <c r="N18" s="55">
        <v>494235</v>
      </c>
    </row>
    <row r="19" spans="1:14" ht="5.0999999999999996" customHeight="1">
      <c r="H19" s="64"/>
      <c r="L19" s="64"/>
    </row>
    <row r="20" spans="1:14" ht="14.1" customHeight="1">
      <c r="A20" s="20" t="s">
        <v>66</v>
      </c>
      <c r="H20" s="73">
        <f>SUM(H16:H19)</f>
        <v>122322945</v>
      </c>
      <c r="J20" s="74">
        <f>SUM(J16:J19)</f>
        <v>103732154</v>
      </c>
      <c r="L20" s="73">
        <f>SUM(L16:L19)</f>
        <v>100244135</v>
      </c>
      <c r="N20" s="74">
        <f>SUM(N16:N19)</f>
        <v>82691591</v>
      </c>
    </row>
    <row r="21" spans="1:14" ht="14.1" customHeight="1">
      <c r="A21" s="17" t="s">
        <v>34</v>
      </c>
      <c r="H21" s="65">
        <v>-15230357</v>
      </c>
      <c r="I21" s="53"/>
      <c r="J21" s="53">
        <v>-9593960</v>
      </c>
      <c r="K21" s="53"/>
      <c r="L21" s="65">
        <v>-9749030</v>
      </c>
      <c r="M21" s="53"/>
      <c r="N21" s="53">
        <v>-6049847</v>
      </c>
    </row>
    <row r="22" spans="1:14" ht="14.1" customHeight="1">
      <c r="A22" s="17" t="s">
        <v>35</v>
      </c>
      <c r="H22" s="65">
        <v>-42995592</v>
      </c>
      <c r="I22" s="53"/>
      <c r="J22" s="53">
        <v>-37708022</v>
      </c>
      <c r="K22" s="53"/>
      <c r="L22" s="65">
        <v>-37724349</v>
      </c>
      <c r="M22" s="53"/>
      <c r="N22" s="53">
        <v>-34194048</v>
      </c>
    </row>
    <row r="23" spans="1:14" ht="14.1" customHeight="1">
      <c r="A23" s="17" t="s">
        <v>156</v>
      </c>
      <c r="H23" s="65">
        <v>-591237</v>
      </c>
      <c r="I23" s="53"/>
      <c r="J23" s="21">
        <v>0</v>
      </c>
      <c r="K23" s="53"/>
      <c r="L23" s="33">
        <v>0</v>
      </c>
      <c r="M23" s="53"/>
      <c r="N23" s="21">
        <v>0</v>
      </c>
    </row>
    <row r="24" spans="1:14" ht="14.1" customHeight="1">
      <c r="A24" s="17" t="s">
        <v>152</v>
      </c>
      <c r="H24" s="30">
        <v>199</v>
      </c>
      <c r="I24" s="53"/>
      <c r="J24" s="21">
        <v>0</v>
      </c>
      <c r="K24" s="53"/>
      <c r="L24" s="30">
        <v>199</v>
      </c>
      <c r="N24" s="21">
        <v>0</v>
      </c>
    </row>
    <row r="25" spans="1:14" ht="14.1" customHeight="1">
      <c r="A25" s="17" t="s">
        <v>95</v>
      </c>
      <c r="H25" s="65">
        <v>-1586</v>
      </c>
      <c r="I25" s="53"/>
      <c r="J25" s="53">
        <v>-2317</v>
      </c>
      <c r="K25" s="53"/>
      <c r="L25" s="65">
        <v>-6591</v>
      </c>
      <c r="M25" s="53"/>
      <c r="N25" s="53">
        <v>3609</v>
      </c>
    </row>
    <row r="26" spans="1:14" ht="5.0999999999999996" customHeight="1">
      <c r="H26" s="66"/>
      <c r="J26" s="54"/>
      <c r="L26" s="66"/>
      <c r="N26" s="54"/>
    </row>
    <row r="27" spans="1:14" ht="14.1" customHeight="1">
      <c r="A27" s="20" t="s">
        <v>98</v>
      </c>
      <c r="B27" s="20"/>
      <c r="H27" s="64">
        <f>SUM(H20:H26)</f>
        <v>63504372</v>
      </c>
      <c r="J27" s="50">
        <f>SUM(J20:J26)</f>
        <v>56427855</v>
      </c>
      <c r="L27" s="64">
        <f>SUM(L20:L26)</f>
        <v>52764364</v>
      </c>
      <c r="N27" s="50">
        <f>SUM(N20:N26)</f>
        <v>42451305</v>
      </c>
    </row>
    <row r="28" spans="1:14" ht="14.1" customHeight="1">
      <c r="A28" s="17" t="s">
        <v>79</v>
      </c>
      <c r="B28" s="56"/>
      <c r="H28" s="65">
        <v>-827532</v>
      </c>
      <c r="I28" s="53"/>
      <c r="J28" s="53">
        <v>-822775</v>
      </c>
      <c r="K28" s="53"/>
      <c r="L28" s="65">
        <v>-695173</v>
      </c>
      <c r="M28" s="53"/>
      <c r="N28" s="53">
        <v>-728391</v>
      </c>
    </row>
    <row r="29" spans="1:14" ht="5.0999999999999996" customHeight="1">
      <c r="H29" s="66"/>
      <c r="J29" s="54"/>
      <c r="L29" s="66"/>
      <c r="N29" s="54"/>
    </row>
    <row r="30" spans="1:14" ht="14.1" customHeight="1">
      <c r="A30" s="20" t="s">
        <v>36</v>
      </c>
      <c r="H30" s="64">
        <f>SUM(H27:H28)</f>
        <v>62676840</v>
      </c>
      <c r="J30" s="50">
        <f>SUM(J27:J28)</f>
        <v>55605080</v>
      </c>
      <c r="L30" s="64">
        <f>SUM(L27:L28)</f>
        <v>52069191</v>
      </c>
      <c r="N30" s="50">
        <f>SUM(N27:N28)</f>
        <v>41722914</v>
      </c>
    </row>
    <row r="31" spans="1:14" ht="14.1" customHeight="1">
      <c r="A31" s="17" t="s">
        <v>37</v>
      </c>
      <c r="F31" s="178">
        <v>18</v>
      </c>
      <c r="H31" s="64">
        <v>-11061029</v>
      </c>
      <c r="J31" s="50">
        <v>-11039252</v>
      </c>
      <c r="L31" s="64">
        <v>-8530988</v>
      </c>
      <c r="N31" s="50">
        <v>-8244811</v>
      </c>
    </row>
    <row r="32" spans="1:14" ht="5.0999999999999996" customHeight="1">
      <c r="H32" s="66"/>
      <c r="J32" s="54"/>
      <c r="L32" s="66"/>
      <c r="N32" s="54"/>
    </row>
    <row r="33" spans="1:14" ht="14.1" customHeight="1" thickBot="1">
      <c r="A33" s="20" t="s">
        <v>38</v>
      </c>
      <c r="H33" s="68">
        <f>SUM(H30:H31)</f>
        <v>51615811</v>
      </c>
      <c r="J33" s="57">
        <f>SUM(J30:J31)</f>
        <v>44565828</v>
      </c>
      <c r="L33" s="68">
        <f>SUM(L30:L31)</f>
        <v>43538203</v>
      </c>
      <c r="N33" s="57">
        <f>SUM(N30:N31)</f>
        <v>33478103</v>
      </c>
    </row>
    <row r="34" spans="1:14" ht="5.0999999999999996" customHeight="1" thickTop="1">
      <c r="H34" s="64"/>
      <c r="L34" s="64"/>
    </row>
    <row r="35" spans="1:14" ht="14.1" customHeight="1">
      <c r="A35" s="20" t="s">
        <v>161</v>
      </c>
      <c r="H35" s="31">
        <v>0</v>
      </c>
      <c r="J35" s="23">
        <v>0</v>
      </c>
      <c r="L35" s="31">
        <v>0</v>
      </c>
      <c r="N35" s="23">
        <v>0</v>
      </c>
    </row>
    <row r="36" spans="1:14" ht="5.0999999999999996" customHeight="1">
      <c r="H36" s="64"/>
      <c r="L36" s="64"/>
    </row>
    <row r="37" spans="1:14" ht="14.1" customHeight="1">
      <c r="A37" s="20" t="s">
        <v>162</v>
      </c>
      <c r="B37" s="20"/>
      <c r="C37" s="20"/>
      <c r="D37" s="20"/>
      <c r="E37" s="20"/>
      <c r="H37" s="64"/>
      <c r="L37" s="64"/>
    </row>
    <row r="38" spans="1:14" ht="14.1" customHeight="1">
      <c r="A38" s="20"/>
      <c r="B38" s="20" t="s">
        <v>67</v>
      </c>
      <c r="C38" s="20"/>
      <c r="D38" s="20"/>
      <c r="E38" s="20"/>
      <c r="H38" s="31">
        <f>SUM(H35:H35)</f>
        <v>0</v>
      </c>
      <c r="J38" s="23">
        <f>SUM(J35:J35)</f>
        <v>0</v>
      </c>
      <c r="L38" s="31">
        <f>SUM(L35:L35)</f>
        <v>0</v>
      </c>
      <c r="N38" s="23">
        <f>SUM(N35:N35)</f>
        <v>0</v>
      </c>
    </row>
    <row r="39" spans="1:14" ht="5.0999999999999996" customHeight="1">
      <c r="H39" s="64"/>
      <c r="L39" s="64"/>
    </row>
    <row r="40" spans="1:14" ht="14.1" customHeight="1" thickBot="1">
      <c r="A40" s="20" t="s">
        <v>68</v>
      </c>
      <c r="H40" s="68">
        <f>SUM(H38,H33)</f>
        <v>51615811</v>
      </c>
      <c r="J40" s="57">
        <f>SUM(J38,J33)</f>
        <v>44565828</v>
      </c>
      <c r="L40" s="68">
        <f>SUM(L38,L33)</f>
        <v>43538203</v>
      </c>
      <c r="N40" s="57">
        <f>SUM(N38,N33)</f>
        <v>33478103</v>
      </c>
    </row>
    <row r="41" spans="1:14" ht="5.0999999999999996" customHeight="1" thickTop="1">
      <c r="H41" s="64"/>
      <c r="L41" s="64"/>
    </row>
    <row r="42" spans="1:14" ht="14.1" customHeight="1">
      <c r="A42" s="20" t="s">
        <v>39</v>
      </c>
      <c r="H42" s="65"/>
      <c r="I42" s="53"/>
      <c r="J42" s="53"/>
      <c r="K42" s="53"/>
      <c r="L42" s="65"/>
      <c r="M42" s="53"/>
      <c r="N42" s="53"/>
    </row>
    <row r="43" spans="1:14" ht="14.1" customHeight="1">
      <c r="A43" s="17" t="s">
        <v>40</v>
      </c>
      <c r="H43" s="65">
        <v>52084715</v>
      </c>
      <c r="I43" s="53"/>
      <c r="J43" s="53">
        <v>44565088</v>
      </c>
      <c r="K43" s="53"/>
      <c r="L43" s="65">
        <v>43538203</v>
      </c>
      <c r="M43" s="53"/>
      <c r="N43" s="53">
        <v>33478103</v>
      </c>
    </row>
    <row r="44" spans="1:14" ht="14.1" customHeight="1">
      <c r="A44" s="17" t="s">
        <v>28</v>
      </c>
      <c r="H44" s="65">
        <v>-468904</v>
      </c>
      <c r="I44" s="53"/>
      <c r="J44" s="53">
        <v>740</v>
      </c>
      <c r="K44" s="53"/>
      <c r="L44" s="31">
        <v>0</v>
      </c>
      <c r="M44" s="53"/>
      <c r="N44" s="23">
        <v>0</v>
      </c>
    </row>
    <row r="45" spans="1:14" ht="5.0999999999999996" customHeight="1">
      <c r="H45" s="69"/>
      <c r="I45" s="53"/>
      <c r="J45" s="58"/>
      <c r="K45" s="53"/>
      <c r="L45" s="69"/>
      <c r="M45" s="53"/>
      <c r="N45" s="58"/>
    </row>
    <row r="46" spans="1:14" ht="14.1" customHeight="1" thickBot="1">
      <c r="A46" s="20" t="s">
        <v>38</v>
      </c>
      <c r="H46" s="32">
        <f>SUM(H43:H44)</f>
        <v>51615811</v>
      </c>
      <c r="I46" s="53"/>
      <c r="J46" s="59">
        <f>SUM(J43:J44)</f>
        <v>44565828</v>
      </c>
      <c r="K46" s="53"/>
      <c r="L46" s="32">
        <f>SUM(L43:L44)</f>
        <v>43538203</v>
      </c>
      <c r="M46" s="53"/>
      <c r="N46" s="59">
        <f>SUM(N43:N44)</f>
        <v>33478103</v>
      </c>
    </row>
    <row r="47" spans="1:14" ht="5.0999999999999996" customHeight="1" thickTop="1">
      <c r="A47" s="20"/>
      <c r="H47" s="70"/>
      <c r="I47" s="53"/>
      <c r="J47" s="60"/>
      <c r="K47" s="53"/>
      <c r="L47" s="70"/>
      <c r="M47" s="53"/>
      <c r="N47" s="60"/>
    </row>
    <row r="48" spans="1:14" ht="14.1" customHeight="1">
      <c r="A48" s="20" t="s">
        <v>122</v>
      </c>
      <c r="H48" s="70"/>
      <c r="I48" s="53"/>
      <c r="J48" s="60"/>
      <c r="K48" s="53"/>
      <c r="L48" s="70"/>
      <c r="M48" s="53"/>
      <c r="N48" s="60"/>
    </row>
    <row r="49" spans="1:14" ht="14.1" customHeight="1">
      <c r="A49" s="17" t="s">
        <v>40</v>
      </c>
      <c r="H49" s="73">
        <v>52084715</v>
      </c>
      <c r="I49" s="53"/>
      <c r="J49" s="74">
        <v>44565088</v>
      </c>
      <c r="K49" s="53"/>
      <c r="L49" s="70">
        <v>43538203</v>
      </c>
      <c r="M49" s="53"/>
      <c r="N49" s="60">
        <v>33478103</v>
      </c>
    </row>
    <row r="50" spans="1:14" ht="14.1" customHeight="1">
      <c r="A50" s="17" t="s">
        <v>28</v>
      </c>
      <c r="H50" s="71">
        <v>-468904</v>
      </c>
      <c r="I50" s="53"/>
      <c r="J50" s="61">
        <v>740</v>
      </c>
      <c r="K50" s="53"/>
      <c r="L50" s="31">
        <v>0</v>
      </c>
      <c r="M50" s="53"/>
      <c r="N50" s="23">
        <v>0</v>
      </c>
    </row>
    <row r="51" spans="1:14" ht="5.0999999999999996" customHeight="1">
      <c r="H51" s="70"/>
      <c r="I51" s="53"/>
      <c r="J51" s="60"/>
      <c r="K51" s="53"/>
      <c r="L51" s="70"/>
      <c r="M51" s="53"/>
      <c r="N51" s="60"/>
    </row>
    <row r="52" spans="1:14" ht="14.1" customHeight="1" thickBot="1">
      <c r="A52" s="20" t="s">
        <v>68</v>
      </c>
      <c r="H52" s="32">
        <f>SUM(H49:H51)</f>
        <v>51615811</v>
      </c>
      <c r="I52" s="53"/>
      <c r="J52" s="59">
        <f>SUM(J49:J51)</f>
        <v>44565828</v>
      </c>
      <c r="K52" s="53"/>
      <c r="L52" s="32">
        <f>SUM(L49:L51)</f>
        <v>43538203</v>
      </c>
      <c r="M52" s="53"/>
      <c r="N52" s="59">
        <f>SUM(N49:N51)</f>
        <v>33478103</v>
      </c>
    </row>
    <row r="53" spans="1:14" ht="14.1" customHeight="1" thickTop="1">
      <c r="A53" s="20"/>
      <c r="H53" s="70"/>
      <c r="I53" s="53"/>
      <c r="J53" s="60"/>
      <c r="K53" s="53"/>
      <c r="L53" s="70"/>
      <c r="M53" s="53"/>
      <c r="N53" s="60"/>
    </row>
    <row r="54" spans="1:14" ht="14.1" customHeight="1">
      <c r="A54" s="20" t="s">
        <v>87</v>
      </c>
      <c r="H54" s="65"/>
      <c r="I54" s="53"/>
      <c r="J54" s="53"/>
      <c r="K54" s="53"/>
      <c r="L54" s="65"/>
      <c r="M54" s="53"/>
      <c r="N54" s="53"/>
    </row>
    <row r="55" spans="1:14" ht="14.1" customHeight="1">
      <c r="B55" s="20" t="s">
        <v>99</v>
      </c>
      <c r="H55" s="65"/>
      <c r="I55" s="53"/>
      <c r="J55" s="53"/>
      <c r="K55" s="60"/>
      <c r="L55" s="65"/>
      <c r="M55" s="60"/>
      <c r="N55" s="53"/>
    </row>
    <row r="56" spans="1:14" ht="14.1" customHeight="1" thickBot="1">
      <c r="A56" s="17" t="s">
        <v>41</v>
      </c>
      <c r="F56" s="178">
        <v>19</v>
      </c>
      <c r="H56" s="72">
        <f>ROUND(H49/248571430,2)</f>
        <v>0.21</v>
      </c>
      <c r="I56" s="63"/>
      <c r="J56" s="183">
        <f>ROUND(J49/225000000,2)</f>
        <v>0.2</v>
      </c>
      <c r="K56" s="63"/>
      <c r="L56" s="72">
        <f>ROUND(L49/248571430,2)</f>
        <v>0.18</v>
      </c>
      <c r="M56" s="63"/>
      <c r="N56" s="183">
        <f>ROUND(N49/225000000,2)</f>
        <v>0.15</v>
      </c>
    </row>
    <row r="57" spans="1:14" ht="17.25" customHeight="1" thickTop="1">
      <c r="H57" s="63"/>
      <c r="I57" s="63"/>
      <c r="J57" s="63"/>
      <c r="K57" s="63"/>
      <c r="L57" s="63"/>
      <c r="M57" s="63"/>
      <c r="N57" s="63"/>
    </row>
    <row r="58" spans="1:14" ht="17.25" customHeight="1">
      <c r="H58" s="63"/>
      <c r="I58" s="63"/>
      <c r="J58" s="63"/>
      <c r="K58" s="63"/>
      <c r="L58" s="63"/>
      <c r="M58" s="63"/>
      <c r="N58" s="63"/>
    </row>
    <row r="59" spans="1:14" ht="17.25" customHeight="1">
      <c r="H59" s="63"/>
      <c r="I59" s="63"/>
      <c r="J59" s="63"/>
      <c r="K59" s="62"/>
      <c r="L59" s="63"/>
      <c r="M59" s="63"/>
      <c r="N59" s="63"/>
    </row>
    <row r="60" spans="1:14" ht="9.9499999999999993" customHeight="1">
      <c r="H60" s="63"/>
      <c r="I60" s="62"/>
      <c r="J60" s="63"/>
      <c r="K60" s="62"/>
      <c r="L60" s="63"/>
      <c r="M60" s="62"/>
      <c r="N60" s="63"/>
    </row>
    <row r="61" spans="1:14" ht="14.45" customHeight="1">
      <c r="A61" s="187" t="s">
        <v>113</v>
      </c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</row>
    <row r="62" spans="1:14" ht="14.45" customHeight="1">
      <c r="A62" s="188" t="s">
        <v>148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</row>
    <row r="63" spans="1:14" ht="14.45" customHeight="1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</row>
    <row r="64" spans="1:14" s="8" customFormat="1" ht="21.95" customHeight="1">
      <c r="A64" s="185" t="str">
        <f>+'BS2-4'!A96:L96</f>
        <v>The condensed notes to the interim financial information from pages 11 to 24 are an integral part of this interim financial information.</v>
      </c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</row>
  </sheetData>
  <mergeCells count="7">
    <mergeCell ref="A64:N64"/>
    <mergeCell ref="H6:J6"/>
    <mergeCell ref="L6:N6"/>
    <mergeCell ref="H7:J7"/>
    <mergeCell ref="L7:N7"/>
    <mergeCell ref="A61:N61"/>
    <mergeCell ref="A62:N6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10 K10" numberStoredAsText="1"/>
    <ignoredError sqref="J5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D78E5-C869-4171-AAE1-52BACD536CC0}">
  <dimension ref="A1:N64"/>
  <sheetViews>
    <sheetView zoomScale="120" zoomScaleNormal="120" workbookViewId="0">
      <selection activeCell="M1" sqref="M1"/>
    </sheetView>
  </sheetViews>
  <sheetFormatPr defaultColWidth="8.85546875" defaultRowHeight="15.95" customHeight="1"/>
  <cols>
    <col min="1" max="4" width="1.42578125" style="17" customWidth="1"/>
    <col min="5" max="5" width="29.5703125" style="17" customWidth="1"/>
    <col min="6" max="6" width="4.5703125" style="178" customWidth="1"/>
    <col min="7" max="7" width="0.7109375" style="17" customWidth="1"/>
    <col min="8" max="8" width="11.7109375" style="50" customWidth="1"/>
    <col min="9" max="9" width="0.7109375" style="50" customWidth="1"/>
    <col min="10" max="10" width="11.7109375" style="50" customWidth="1"/>
    <col min="11" max="11" width="0.7109375" style="50" customWidth="1"/>
    <col min="12" max="12" width="11.7109375" style="50" customWidth="1"/>
    <col min="13" max="13" width="0.7109375" style="50" customWidth="1"/>
    <col min="14" max="14" width="11.7109375" style="50" customWidth="1"/>
    <col min="15" max="16384" width="8.85546875" style="17"/>
  </cols>
  <sheetData>
    <row r="1" spans="1:14" s="8" customFormat="1" ht="15.95" customHeight="1">
      <c r="A1" s="7" t="str">
        <f>'BS2-4'!A1</f>
        <v>Safe Fertility Group Public Company Limited</v>
      </c>
      <c r="F1" s="177"/>
      <c r="H1" s="37"/>
      <c r="I1" s="37"/>
      <c r="J1" s="37"/>
      <c r="K1" s="37"/>
      <c r="L1" s="37"/>
      <c r="M1" s="37"/>
      <c r="N1" s="37"/>
    </row>
    <row r="2" spans="1:14" s="8" customFormat="1" ht="15.95" customHeight="1">
      <c r="A2" s="7" t="s">
        <v>63</v>
      </c>
      <c r="F2" s="177"/>
      <c r="H2" s="37"/>
      <c r="I2" s="37"/>
      <c r="J2" s="37"/>
      <c r="K2" s="37"/>
      <c r="L2" s="37"/>
      <c r="M2" s="37"/>
      <c r="N2" s="37"/>
    </row>
    <row r="3" spans="1:14" s="8" customFormat="1" ht="15.95" customHeight="1">
      <c r="A3" s="38" t="s">
        <v>171</v>
      </c>
      <c r="B3" s="9"/>
      <c r="C3" s="9"/>
      <c r="D3" s="9"/>
      <c r="E3" s="9"/>
      <c r="F3" s="10"/>
      <c r="G3" s="9"/>
      <c r="H3" s="39"/>
      <c r="I3" s="39"/>
      <c r="J3" s="39"/>
      <c r="K3" s="39"/>
      <c r="L3" s="39"/>
      <c r="M3" s="39"/>
      <c r="N3" s="39"/>
    </row>
    <row r="4" spans="1:14" ht="9.9499999999999993" customHeight="1"/>
    <row r="5" spans="1:14" ht="9.9499999999999993" customHeight="1"/>
    <row r="6" spans="1:14" ht="14.1" customHeight="1">
      <c r="H6" s="190" t="s">
        <v>1</v>
      </c>
      <c r="I6" s="190"/>
      <c r="J6" s="190"/>
      <c r="L6" s="190" t="s">
        <v>2</v>
      </c>
      <c r="M6" s="190"/>
      <c r="N6" s="190"/>
    </row>
    <row r="7" spans="1:14" ht="14.1" customHeight="1">
      <c r="H7" s="191" t="s">
        <v>3</v>
      </c>
      <c r="I7" s="191"/>
      <c r="J7" s="191"/>
      <c r="L7" s="191" t="s">
        <v>3</v>
      </c>
      <c r="M7" s="191"/>
      <c r="N7" s="191"/>
    </row>
    <row r="8" spans="1:14" ht="14.1" customHeight="1">
      <c r="H8" s="12" t="s">
        <v>4</v>
      </c>
      <c r="I8" s="13"/>
      <c r="J8" s="12" t="s">
        <v>4</v>
      </c>
      <c r="K8" s="13"/>
      <c r="L8" s="12" t="s">
        <v>4</v>
      </c>
      <c r="M8" s="13"/>
      <c r="N8" s="12" t="s">
        <v>4</v>
      </c>
    </row>
    <row r="9" spans="1:14" ht="14.1" customHeight="1">
      <c r="H9" s="79" t="s">
        <v>169</v>
      </c>
      <c r="I9" s="51"/>
      <c r="J9" s="79" t="s">
        <v>169</v>
      </c>
      <c r="K9" s="51"/>
      <c r="L9" s="79" t="s">
        <v>169</v>
      </c>
      <c r="M9" s="51"/>
      <c r="N9" s="79" t="s">
        <v>169</v>
      </c>
    </row>
    <row r="10" spans="1:14" ht="14.1" customHeight="1">
      <c r="H10" s="18" t="s">
        <v>155</v>
      </c>
      <c r="I10" s="12"/>
      <c r="J10" s="18" t="s">
        <v>136</v>
      </c>
      <c r="K10" s="12"/>
      <c r="L10" s="18" t="s">
        <v>155</v>
      </c>
      <c r="M10" s="12"/>
      <c r="N10" s="18" t="s">
        <v>136</v>
      </c>
    </row>
    <row r="11" spans="1:14" ht="14.1" customHeight="1">
      <c r="F11" s="19" t="s">
        <v>5</v>
      </c>
      <c r="H11" s="52" t="s">
        <v>31</v>
      </c>
      <c r="I11" s="51"/>
      <c r="J11" s="52" t="s">
        <v>31</v>
      </c>
      <c r="K11" s="51"/>
      <c r="L11" s="52" t="s">
        <v>31</v>
      </c>
      <c r="M11" s="51"/>
      <c r="N11" s="52" t="s">
        <v>31</v>
      </c>
    </row>
    <row r="12" spans="1:14" ht="5.0999999999999996" customHeight="1">
      <c r="H12" s="64"/>
      <c r="L12" s="64"/>
    </row>
    <row r="13" spans="1:14" ht="14.1" customHeight="1">
      <c r="A13" s="17" t="s">
        <v>110</v>
      </c>
      <c r="H13" s="65">
        <v>406568616</v>
      </c>
      <c r="I13" s="53"/>
      <c r="J13" s="53">
        <v>373651865</v>
      </c>
      <c r="K13" s="53"/>
      <c r="L13" s="65">
        <v>325620944</v>
      </c>
      <c r="M13" s="53"/>
      <c r="N13" s="53">
        <v>319100881</v>
      </c>
    </row>
    <row r="14" spans="1:14" ht="14.1" customHeight="1">
      <c r="A14" s="17" t="s">
        <v>103</v>
      </c>
      <c r="H14" s="65">
        <v>-180372298</v>
      </c>
      <c r="I14" s="53"/>
      <c r="J14" s="53">
        <v>-165588549</v>
      </c>
      <c r="K14" s="53"/>
      <c r="L14" s="65">
        <v>-140379336</v>
      </c>
      <c r="M14" s="53"/>
      <c r="N14" s="53">
        <v>-148036880</v>
      </c>
    </row>
    <row r="15" spans="1:14" ht="5.0999999999999996" customHeight="1">
      <c r="H15" s="66"/>
      <c r="J15" s="54"/>
      <c r="L15" s="66"/>
      <c r="N15" s="54"/>
    </row>
    <row r="16" spans="1:14" ht="14.1" customHeight="1">
      <c r="A16" s="20" t="s">
        <v>33</v>
      </c>
      <c r="H16" s="64">
        <f>SUM(H13:H14)</f>
        <v>226196318</v>
      </c>
      <c r="J16" s="50">
        <f>SUM(J13:J14)</f>
        <v>208063316</v>
      </c>
      <c r="L16" s="64">
        <f>SUM(L13:L14)</f>
        <v>185241608</v>
      </c>
      <c r="N16" s="50">
        <f>SUM(N13:N14)</f>
        <v>171064001</v>
      </c>
    </row>
    <row r="17" spans="1:14" ht="14.1" customHeight="1">
      <c r="A17" s="17" t="s">
        <v>158</v>
      </c>
      <c r="H17" s="33">
        <v>0</v>
      </c>
      <c r="J17" s="27">
        <v>0</v>
      </c>
      <c r="L17" s="64">
        <v>53996400</v>
      </c>
      <c r="N17" s="27">
        <v>0</v>
      </c>
    </row>
    <row r="18" spans="1:14" ht="14.1" customHeight="1">
      <c r="A18" s="17" t="s">
        <v>65</v>
      </c>
      <c r="H18" s="67">
        <v>3270638</v>
      </c>
      <c r="J18" s="55">
        <v>865865</v>
      </c>
      <c r="L18" s="67">
        <v>3032881</v>
      </c>
      <c r="N18" s="55">
        <v>829135</v>
      </c>
    </row>
    <row r="19" spans="1:14" ht="5.0999999999999996" customHeight="1">
      <c r="H19" s="64"/>
      <c r="L19" s="64"/>
    </row>
    <row r="20" spans="1:14" ht="14.1" customHeight="1">
      <c r="A20" s="20" t="s">
        <v>66</v>
      </c>
      <c r="H20" s="73">
        <f>SUM(H16:H19)</f>
        <v>229466956</v>
      </c>
      <c r="J20" s="74">
        <f>SUM(J16:J19)</f>
        <v>208929181</v>
      </c>
      <c r="L20" s="73">
        <f>SUM(L16:L19)</f>
        <v>242270889</v>
      </c>
      <c r="N20" s="74">
        <f>SUM(N16:N19)</f>
        <v>171893136</v>
      </c>
    </row>
    <row r="21" spans="1:14" ht="14.1" customHeight="1">
      <c r="A21" s="17" t="s">
        <v>34</v>
      </c>
      <c r="H21" s="65">
        <v>-25534627</v>
      </c>
      <c r="I21" s="53"/>
      <c r="J21" s="53">
        <v>-17889516</v>
      </c>
      <c r="K21" s="53"/>
      <c r="L21" s="65">
        <v>-15978316</v>
      </c>
      <c r="M21" s="53"/>
      <c r="N21" s="53">
        <v>-11439040</v>
      </c>
    </row>
    <row r="22" spans="1:14" ht="14.1" customHeight="1">
      <c r="A22" s="17" t="s">
        <v>35</v>
      </c>
      <c r="H22" s="65">
        <v>-83901978</v>
      </c>
      <c r="I22" s="53"/>
      <c r="J22" s="53">
        <v>-75776541</v>
      </c>
      <c r="K22" s="53"/>
      <c r="L22" s="65">
        <v>-72710124</v>
      </c>
      <c r="M22" s="53"/>
      <c r="N22" s="53">
        <v>-68088578</v>
      </c>
    </row>
    <row r="23" spans="1:14" ht="14.1" customHeight="1">
      <c r="A23" s="17" t="s">
        <v>195</v>
      </c>
      <c r="H23" s="65">
        <v>-810659</v>
      </c>
      <c r="I23" s="53"/>
      <c r="J23" s="21">
        <v>351360</v>
      </c>
      <c r="K23" s="53"/>
      <c r="L23" s="30">
        <v>0</v>
      </c>
      <c r="M23" s="53"/>
      <c r="N23" s="21">
        <v>0</v>
      </c>
    </row>
    <row r="24" spans="1:14" ht="14.1" customHeight="1">
      <c r="A24" s="17" t="s">
        <v>152</v>
      </c>
      <c r="H24" s="30">
        <v>1348</v>
      </c>
      <c r="I24" s="53"/>
      <c r="J24" s="21">
        <v>-542</v>
      </c>
      <c r="K24" s="53"/>
      <c r="L24" s="30">
        <v>1348</v>
      </c>
      <c r="N24" s="21">
        <v>-542</v>
      </c>
    </row>
    <row r="25" spans="1:14" ht="14.1" customHeight="1">
      <c r="A25" s="17" t="s">
        <v>95</v>
      </c>
      <c r="H25" s="65">
        <v>11961</v>
      </c>
      <c r="I25" s="53"/>
      <c r="J25" s="53">
        <v>-4476</v>
      </c>
      <c r="K25" s="53"/>
      <c r="L25" s="65">
        <v>-2727</v>
      </c>
      <c r="M25" s="53"/>
      <c r="N25" s="53">
        <v>-7367</v>
      </c>
    </row>
    <row r="26" spans="1:14" ht="5.0999999999999996" customHeight="1">
      <c r="H26" s="66"/>
      <c r="J26" s="54"/>
      <c r="L26" s="66"/>
      <c r="N26" s="54"/>
    </row>
    <row r="27" spans="1:14" ht="14.1" customHeight="1">
      <c r="A27" s="20" t="s">
        <v>98</v>
      </c>
      <c r="B27" s="20"/>
      <c r="H27" s="64">
        <f>SUM(H20:H26)</f>
        <v>119233001</v>
      </c>
      <c r="J27" s="50">
        <f>SUM(J20:J26)</f>
        <v>115609466</v>
      </c>
      <c r="L27" s="64">
        <f>SUM(L20:L26)</f>
        <v>153581070</v>
      </c>
      <c r="N27" s="50">
        <f>SUM(N20:N26)</f>
        <v>92357609</v>
      </c>
    </row>
    <row r="28" spans="1:14" ht="14.1" customHeight="1">
      <c r="A28" s="17" t="s">
        <v>79</v>
      </c>
      <c r="B28" s="56"/>
      <c r="H28" s="65">
        <v>-1686122</v>
      </c>
      <c r="I28" s="53"/>
      <c r="J28" s="53">
        <v>-1663947</v>
      </c>
      <c r="K28" s="53"/>
      <c r="L28" s="65">
        <v>-1418315</v>
      </c>
      <c r="M28" s="53"/>
      <c r="N28" s="53">
        <v>-1472842</v>
      </c>
    </row>
    <row r="29" spans="1:14" ht="5.0999999999999996" customHeight="1">
      <c r="H29" s="66"/>
      <c r="J29" s="54"/>
      <c r="L29" s="66"/>
      <c r="N29" s="54"/>
    </row>
    <row r="30" spans="1:14" ht="14.1" customHeight="1">
      <c r="A30" s="20" t="s">
        <v>36</v>
      </c>
      <c r="H30" s="64">
        <f>SUM(H27:H28)</f>
        <v>117546879</v>
      </c>
      <c r="J30" s="50">
        <f>SUM(J27:J28)</f>
        <v>113945519</v>
      </c>
      <c r="L30" s="64">
        <f>SUM(L27:L28)</f>
        <v>152162755</v>
      </c>
      <c r="N30" s="50">
        <f>SUM(N27:N28)</f>
        <v>90884767</v>
      </c>
    </row>
    <row r="31" spans="1:14" ht="14.1" customHeight="1">
      <c r="A31" s="17" t="s">
        <v>37</v>
      </c>
      <c r="F31" s="178">
        <v>18</v>
      </c>
      <c r="H31" s="64">
        <v>-30065061</v>
      </c>
      <c r="J31" s="50">
        <v>-22924202</v>
      </c>
      <c r="L31" s="64">
        <v>-25439606</v>
      </c>
      <c r="N31" s="50">
        <v>-18218319</v>
      </c>
    </row>
    <row r="32" spans="1:14" ht="5.0999999999999996" customHeight="1">
      <c r="H32" s="66"/>
      <c r="J32" s="54"/>
      <c r="L32" s="66"/>
      <c r="N32" s="54"/>
    </row>
    <row r="33" spans="1:14" ht="14.1" customHeight="1" thickBot="1">
      <c r="A33" s="20" t="s">
        <v>38</v>
      </c>
      <c r="H33" s="68">
        <f>SUM(H30:H31)</f>
        <v>87481818</v>
      </c>
      <c r="J33" s="57">
        <f>SUM(J30:J31)</f>
        <v>91021317</v>
      </c>
      <c r="L33" s="68">
        <f>SUM(L30:L31)</f>
        <v>126723149</v>
      </c>
      <c r="N33" s="57">
        <f>SUM(N30:N31)</f>
        <v>72666448</v>
      </c>
    </row>
    <row r="34" spans="1:14" ht="5.0999999999999996" customHeight="1" thickTop="1">
      <c r="H34" s="64"/>
      <c r="L34" s="64"/>
    </row>
    <row r="35" spans="1:14" ht="14.1" customHeight="1">
      <c r="A35" s="20" t="s">
        <v>161</v>
      </c>
      <c r="H35" s="31">
        <v>0</v>
      </c>
      <c r="J35" s="23">
        <v>0</v>
      </c>
      <c r="L35" s="31">
        <v>0</v>
      </c>
      <c r="N35" s="23">
        <v>0</v>
      </c>
    </row>
    <row r="36" spans="1:14" ht="5.0999999999999996" customHeight="1">
      <c r="H36" s="64"/>
      <c r="L36" s="64"/>
    </row>
    <row r="37" spans="1:14" ht="14.1" customHeight="1">
      <c r="A37" s="20" t="s">
        <v>162</v>
      </c>
      <c r="B37" s="20"/>
      <c r="C37" s="20"/>
      <c r="D37" s="20"/>
      <c r="E37" s="20"/>
      <c r="H37" s="64"/>
      <c r="L37" s="64"/>
    </row>
    <row r="38" spans="1:14" ht="14.1" customHeight="1">
      <c r="A38" s="20"/>
      <c r="B38" s="20" t="s">
        <v>67</v>
      </c>
      <c r="C38" s="20"/>
      <c r="D38" s="20"/>
      <c r="E38" s="20"/>
      <c r="H38" s="31">
        <f>SUM(H35:H35)</f>
        <v>0</v>
      </c>
      <c r="J38" s="23">
        <f>SUM(J35:J35)</f>
        <v>0</v>
      </c>
      <c r="L38" s="31">
        <f>SUM(L35:L35)</f>
        <v>0</v>
      </c>
      <c r="N38" s="23">
        <f>SUM(N35:N35)</f>
        <v>0</v>
      </c>
    </row>
    <row r="39" spans="1:14" ht="5.0999999999999996" customHeight="1">
      <c r="H39" s="64"/>
      <c r="L39" s="64"/>
    </row>
    <row r="40" spans="1:14" ht="14.1" customHeight="1" thickBot="1">
      <c r="A40" s="20" t="s">
        <v>68</v>
      </c>
      <c r="H40" s="68">
        <f>SUM(H38,H33)</f>
        <v>87481818</v>
      </c>
      <c r="J40" s="57">
        <f>SUM(J38,J33)</f>
        <v>91021317</v>
      </c>
      <c r="L40" s="68">
        <f>SUM(L38,L33)</f>
        <v>126723149</v>
      </c>
      <c r="N40" s="57">
        <f>SUM(N38,N33)</f>
        <v>72666448</v>
      </c>
    </row>
    <row r="41" spans="1:14" ht="5.0999999999999996" customHeight="1" thickTop="1">
      <c r="H41" s="64"/>
      <c r="L41" s="64"/>
    </row>
    <row r="42" spans="1:14" ht="14.1" customHeight="1">
      <c r="A42" s="20" t="s">
        <v>39</v>
      </c>
      <c r="H42" s="65"/>
      <c r="I42" s="53"/>
      <c r="J42" s="53"/>
      <c r="K42" s="53"/>
      <c r="L42" s="65"/>
      <c r="M42" s="53"/>
      <c r="N42" s="53"/>
    </row>
    <row r="43" spans="1:14" ht="14.1" customHeight="1">
      <c r="A43" s="17" t="s">
        <v>40</v>
      </c>
      <c r="H43" s="65">
        <v>88327091</v>
      </c>
      <c r="I43" s="53"/>
      <c r="J43" s="53">
        <v>91020093</v>
      </c>
      <c r="K43" s="53"/>
      <c r="L43" s="65">
        <v>126723149</v>
      </c>
      <c r="M43" s="53"/>
      <c r="N43" s="53">
        <v>72666448</v>
      </c>
    </row>
    <row r="44" spans="1:14" ht="14.1" customHeight="1">
      <c r="A44" s="17" t="s">
        <v>28</v>
      </c>
      <c r="H44" s="65">
        <v>-845273</v>
      </c>
      <c r="I44" s="53"/>
      <c r="J44" s="53">
        <v>1224</v>
      </c>
      <c r="K44" s="53"/>
      <c r="L44" s="31">
        <v>0</v>
      </c>
      <c r="M44" s="53"/>
      <c r="N44" s="23">
        <v>0</v>
      </c>
    </row>
    <row r="45" spans="1:14" ht="5.0999999999999996" customHeight="1">
      <c r="H45" s="69"/>
      <c r="I45" s="53"/>
      <c r="J45" s="58"/>
      <c r="K45" s="53"/>
      <c r="L45" s="69"/>
      <c r="M45" s="53"/>
      <c r="N45" s="58"/>
    </row>
    <row r="46" spans="1:14" ht="14.1" customHeight="1" thickBot="1">
      <c r="A46" s="20" t="s">
        <v>38</v>
      </c>
      <c r="H46" s="32">
        <f>SUM(H43:H44)</f>
        <v>87481818</v>
      </c>
      <c r="I46" s="53"/>
      <c r="J46" s="59">
        <f>SUM(J43:J44)</f>
        <v>91021317</v>
      </c>
      <c r="K46" s="53"/>
      <c r="L46" s="32">
        <f>SUM(L43:L44)</f>
        <v>126723149</v>
      </c>
      <c r="M46" s="53"/>
      <c r="N46" s="59">
        <f>SUM(N43:N44)</f>
        <v>72666448</v>
      </c>
    </row>
    <row r="47" spans="1:14" ht="5.0999999999999996" customHeight="1" thickTop="1">
      <c r="A47" s="20"/>
      <c r="H47" s="70"/>
      <c r="I47" s="53"/>
      <c r="J47" s="60"/>
      <c r="K47" s="53"/>
      <c r="L47" s="70"/>
      <c r="M47" s="53"/>
      <c r="N47" s="60"/>
    </row>
    <row r="48" spans="1:14" ht="14.1" customHeight="1">
      <c r="A48" s="20" t="s">
        <v>122</v>
      </c>
      <c r="H48" s="70"/>
      <c r="I48" s="53"/>
      <c r="J48" s="60"/>
      <c r="K48" s="53"/>
      <c r="L48" s="70"/>
      <c r="M48" s="53"/>
      <c r="N48" s="60"/>
    </row>
    <row r="49" spans="1:14" ht="14.1" customHeight="1">
      <c r="A49" s="17" t="s">
        <v>40</v>
      </c>
      <c r="H49" s="73">
        <v>88327091</v>
      </c>
      <c r="I49" s="53"/>
      <c r="J49" s="74">
        <v>91020093</v>
      </c>
      <c r="K49" s="53"/>
      <c r="L49" s="70">
        <v>126723149</v>
      </c>
      <c r="M49" s="53"/>
      <c r="N49" s="60">
        <v>72666448</v>
      </c>
    </row>
    <row r="50" spans="1:14" ht="14.1" customHeight="1">
      <c r="A50" s="17" t="s">
        <v>28</v>
      </c>
      <c r="H50" s="71">
        <v>-845273</v>
      </c>
      <c r="I50" s="53"/>
      <c r="J50" s="61">
        <v>1224</v>
      </c>
      <c r="K50" s="53"/>
      <c r="L50" s="31">
        <v>0</v>
      </c>
      <c r="M50" s="53"/>
      <c r="N50" s="23">
        <v>0</v>
      </c>
    </row>
    <row r="51" spans="1:14" ht="5.0999999999999996" customHeight="1">
      <c r="H51" s="70"/>
      <c r="I51" s="53"/>
      <c r="J51" s="60"/>
      <c r="K51" s="53"/>
      <c r="L51" s="70"/>
      <c r="M51" s="53"/>
      <c r="N51" s="60"/>
    </row>
    <row r="52" spans="1:14" ht="14.1" customHeight="1" thickBot="1">
      <c r="A52" s="20" t="s">
        <v>68</v>
      </c>
      <c r="H52" s="32">
        <f>SUM(H49:H51)</f>
        <v>87481818</v>
      </c>
      <c r="I52" s="53"/>
      <c r="J52" s="59">
        <f>SUM(J49:J51)</f>
        <v>91021317</v>
      </c>
      <c r="K52" s="53"/>
      <c r="L52" s="32">
        <f>SUM(L49:L51)</f>
        <v>126723149</v>
      </c>
      <c r="M52" s="53"/>
      <c r="N52" s="59">
        <f>SUM(N49:N51)</f>
        <v>72666448</v>
      </c>
    </row>
    <row r="53" spans="1:14" ht="14.1" customHeight="1" thickTop="1">
      <c r="A53" s="20"/>
      <c r="H53" s="70"/>
      <c r="I53" s="53"/>
      <c r="J53" s="60"/>
      <c r="K53" s="53"/>
      <c r="L53" s="70"/>
      <c r="M53" s="53"/>
      <c r="N53" s="60"/>
    </row>
    <row r="54" spans="1:14" ht="14.1" customHeight="1">
      <c r="A54" s="20" t="s">
        <v>87</v>
      </c>
      <c r="H54" s="65"/>
      <c r="I54" s="60"/>
      <c r="J54" s="53"/>
      <c r="K54" s="53"/>
      <c r="L54" s="65"/>
      <c r="M54" s="60"/>
      <c r="N54" s="53"/>
    </row>
    <row r="55" spans="1:14" ht="14.1" customHeight="1">
      <c r="B55" s="20" t="s">
        <v>99</v>
      </c>
      <c r="H55" s="65"/>
      <c r="I55" s="60"/>
      <c r="J55" s="53"/>
      <c r="K55" s="53"/>
      <c r="L55" s="65"/>
      <c r="M55" s="60"/>
      <c r="N55" s="53"/>
    </row>
    <row r="56" spans="1:14" ht="14.1" customHeight="1" thickBot="1">
      <c r="A56" s="17" t="s">
        <v>41</v>
      </c>
      <c r="F56" s="178">
        <v>19</v>
      </c>
      <c r="H56" s="72">
        <f>ROUND(H49/236850830,2)</f>
        <v>0.37</v>
      </c>
      <c r="I56" s="63"/>
      <c r="J56" s="183">
        <f>ROUND(J49/225000000,2)</f>
        <v>0.4</v>
      </c>
      <c r="K56" s="62"/>
      <c r="L56" s="72">
        <f>ROUND(L49/236850830,2)</f>
        <v>0.54</v>
      </c>
      <c r="M56" s="63"/>
      <c r="N56" s="183">
        <f>ROUND(N49/225000000,2)</f>
        <v>0.32</v>
      </c>
    </row>
    <row r="57" spans="1:14" ht="17.25" customHeight="1" thickTop="1">
      <c r="H57" s="63"/>
      <c r="I57" s="63"/>
      <c r="J57" s="63"/>
      <c r="K57" s="62"/>
      <c r="L57" s="63"/>
      <c r="M57" s="63"/>
      <c r="N57" s="63"/>
    </row>
    <row r="58" spans="1:14" ht="17.25" customHeight="1">
      <c r="H58" s="63"/>
      <c r="I58" s="63"/>
      <c r="J58" s="63"/>
      <c r="K58" s="62"/>
      <c r="L58" s="63"/>
      <c r="M58" s="63"/>
      <c r="N58" s="63"/>
    </row>
    <row r="59" spans="1:14" ht="17.25" customHeight="1">
      <c r="H59" s="63"/>
      <c r="I59" s="62"/>
      <c r="J59" s="63"/>
      <c r="K59" s="62"/>
      <c r="L59" s="63"/>
      <c r="M59" s="63"/>
      <c r="N59" s="63"/>
    </row>
    <row r="60" spans="1:14" ht="9.9499999999999993" customHeight="1">
      <c r="H60" s="63"/>
      <c r="I60" s="62"/>
      <c r="J60" s="63"/>
      <c r="K60" s="62"/>
      <c r="L60" s="63"/>
      <c r="M60" s="62"/>
      <c r="N60" s="63"/>
    </row>
    <row r="61" spans="1:14" ht="14.45" customHeight="1">
      <c r="A61" s="187" t="s">
        <v>113</v>
      </c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</row>
    <row r="62" spans="1:14" ht="14.45" customHeight="1">
      <c r="A62" s="188" t="s">
        <v>148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</row>
    <row r="63" spans="1:14" ht="14.45" customHeight="1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</row>
    <row r="64" spans="1:14" s="8" customFormat="1" ht="21.95" customHeight="1">
      <c r="A64" s="185" t="str">
        <f>+'BS2-4'!A96:L96</f>
        <v>The condensed notes to the interim financial information from pages 11 to 24 are an integral part of this interim financial information.</v>
      </c>
      <c r="B64" s="185"/>
      <c r="C64" s="185"/>
      <c r="D64" s="185"/>
      <c r="E64" s="185"/>
      <c r="F64" s="185"/>
      <c r="G64" s="185"/>
      <c r="H64" s="185"/>
      <c r="I64" s="185"/>
      <c r="J64" s="185"/>
      <c r="K64" s="185"/>
      <c r="L64" s="185"/>
      <c r="M64" s="185"/>
      <c r="N64" s="185"/>
    </row>
  </sheetData>
  <mergeCells count="7">
    <mergeCell ref="A64:N64"/>
    <mergeCell ref="H6:J6"/>
    <mergeCell ref="L6:N6"/>
    <mergeCell ref="H7:J7"/>
    <mergeCell ref="L7:N7"/>
    <mergeCell ref="A61:N61"/>
    <mergeCell ref="A62:N62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3"/>
  <sheetViews>
    <sheetView zoomScale="115" zoomScaleNormal="115" workbookViewId="0">
      <selection activeCell="F6" sqref="F6:T6"/>
    </sheetView>
  </sheetViews>
  <sheetFormatPr defaultColWidth="8.85546875" defaultRowHeight="12"/>
  <cols>
    <col min="1" max="2" width="1.7109375" style="98" customWidth="1"/>
    <col min="3" max="3" width="28.7109375" style="98" customWidth="1"/>
    <col min="4" max="4" width="4.42578125" style="99" customWidth="1"/>
    <col min="5" max="5" width="0.85546875" style="98" customWidth="1"/>
    <col min="6" max="6" width="11.42578125" style="100" customWidth="1"/>
    <col min="7" max="7" width="0.7109375" style="100" customWidth="1"/>
    <col min="8" max="8" width="10.7109375" style="100" customWidth="1"/>
    <col min="9" max="9" width="0.7109375" style="100" customWidth="1"/>
    <col min="10" max="10" width="11.7109375" style="100" customWidth="1"/>
    <col min="11" max="11" width="0.7109375" style="100" customWidth="1"/>
    <col min="12" max="12" width="12.28515625" style="100" customWidth="1"/>
    <col min="13" max="13" width="0.7109375" style="100" customWidth="1"/>
    <col min="14" max="14" width="19.85546875" style="100" customWidth="1"/>
    <col min="15" max="15" width="0.7109375" style="100" customWidth="1"/>
    <col min="16" max="16" width="11.7109375" style="100" customWidth="1"/>
    <col min="17" max="17" width="0.7109375" style="100" customWidth="1"/>
    <col min="18" max="18" width="9.7109375" style="100" customWidth="1"/>
    <col min="19" max="19" width="0.7109375" style="100" customWidth="1"/>
    <col min="20" max="20" width="11.85546875" style="100" customWidth="1"/>
    <col min="21" max="16384" width="8.85546875" style="98"/>
  </cols>
  <sheetData>
    <row r="1" spans="1:20" ht="15" customHeight="1">
      <c r="A1" s="97" t="str">
        <f>'BS2-4'!A1</f>
        <v>Safe Fertility Group Public Company Limited</v>
      </c>
    </row>
    <row r="2" spans="1:20" ht="15" customHeight="1">
      <c r="A2" s="97" t="s">
        <v>42</v>
      </c>
    </row>
    <row r="3" spans="1:20" ht="15" customHeight="1">
      <c r="A3" s="101" t="str">
        <f>'PL6 (6M)'!A3</f>
        <v>For the six-month period ended 30 June 2023</v>
      </c>
      <c r="B3" s="102"/>
      <c r="C3" s="102"/>
      <c r="D3" s="103"/>
      <c r="E3" s="102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4" spans="1:20" s="112" customFormat="1" ht="8.1" customHeight="1">
      <c r="D4" s="113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1:20" s="112" customFormat="1" ht="8.1" customHeight="1">
      <c r="D5" s="113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</row>
    <row r="6" spans="1:20" s="92" customFormat="1" ht="13.5" customHeight="1">
      <c r="D6" s="105"/>
      <c r="F6" s="192" t="s">
        <v>43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0" s="92" customFormat="1" ht="13.5" customHeight="1">
      <c r="D7" s="105"/>
      <c r="F7" s="193" t="s">
        <v>72</v>
      </c>
      <c r="G7" s="193"/>
      <c r="H7" s="193"/>
      <c r="I7" s="193"/>
      <c r="J7" s="193"/>
      <c r="K7" s="193"/>
      <c r="L7" s="193"/>
      <c r="M7" s="193"/>
      <c r="N7" s="193"/>
      <c r="O7" s="115"/>
      <c r="P7" s="115"/>
      <c r="Q7" s="116"/>
      <c r="R7" s="116"/>
      <c r="S7" s="116"/>
      <c r="T7" s="116"/>
    </row>
    <row r="8" spans="1:20" s="92" customFormat="1" ht="13.5" customHeight="1">
      <c r="D8" s="105"/>
      <c r="F8" s="106" t="s">
        <v>80</v>
      </c>
      <c r="G8" s="106"/>
      <c r="H8" s="106"/>
      <c r="I8" s="106"/>
      <c r="J8" s="107"/>
      <c r="K8" s="107"/>
      <c r="L8" s="107"/>
      <c r="M8" s="106"/>
      <c r="N8" s="117" t="s">
        <v>96</v>
      </c>
      <c r="O8" s="106"/>
      <c r="P8" s="106"/>
      <c r="Q8" s="106"/>
    </row>
    <row r="9" spans="1:20" s="92" customFormat="1" ht="13.5" customHeight="1">
      <c r="D9" s="105"/>
      <c r="F9" s="106" t="s">
        <v>81</v>
      </c>
      <c r="G9" s="106"/>
      <c r="H9" s="106"/>
      <c r="I9" s="106"/>
      <c r="J9" s="192" t="s">
        <v>25</v>
      </c>
      <c r="K9" s="192"/>
      <c r="L9" s="192"/>
      <c r="M9" s="106"/>
      <c r="N9" s="106" t="s">
        <v>145</v>
      </c>
      <c r="O9" s="106"/>
      <c r="P9" s="106"/>
      <c r="Q9" s="106"/>
      <c r="R9" s="106" t="s">
        <v>44</v>
      </c>
      <c r="S9" s="106"/>
      <c r="T9" s="106"/>
    </row>
    <row r="10" spans="1:20" s="92" customFormat="1" ht="13.5" customHeight="1">
      <c r="D10" s="105"/>
      <c r="F10" s="106" t="s">
        <v>82</v>
      </c>
      <c r="G10" s="106"/>
      <c r="H10" s="106" t="s">
        <v>90</v>
      </c>
      <c r="I10" s="106"/>
      <c r="J10" s="106" t="s">
        <v>45</v>
      </c>
      <c r="K10" s="106"/>
      <c r="L10" s="106"/>
      <c r="M10" s="106"/>
      <c r="N10" s="106" t="s">
        <v>62</v>
      </c>
      <c r="O10" s="106"/>
      <c r="P10" s="106" t="s">
        <v>88</v>
      </c>
      <c r="Q10" s="106"/>
      <c r="R10" s="106" t="s">
        <v>46</v>
      </c>
      <c r="S10" s="106"/>
      <c r="T10" s="106"/>
    </row>
    <row r="11" spans="1:20" s="92" customFormat="1" ht="13.5" customHeight="1">
      <c r="D11" s="105"/>
      <c r="F11" s="106" t="s">
        <v>47</v>
      </c>
      <c r="G11" s="106"/>
      <c r="H11" s="106" t="s">
        <v>91</v>
      </c>
      <c r="I11" s="106"/>
      <c r="J11" s="106" t="s">
        <v>48</v>
      </c>
      <c r="K11" s="106"/>
      <c r="L11" s="106" t="s">
        <v>27</v>
      </c>
      <c r="M11" s="106"/>
      <c r="N11" s="106" t="s">
        <v>60</v>
      </c>
      <c r="O11" s="106"/>
      <c r="P11" s="106" t="s">
        <v>89</v>
      </c>
      <c r="Q11" s="106"/>
      <c r="R11" s="106" t="s">
        <v>49</v>
      </c>
      <c r="S11" s="106"/>
      <c r="T11" s="106" t="s">
        <v>29</v>
      </c>
    </row>
    <row r="12" spans="1:20" s="92" customFormat="1" ht="13.5" customHeight="1">
      <c r="D12" s="180" t="s">
        <v>61</v>
      </c>
      <c r="F12" s="108" t="s">
        <v>31</v>
      </c>
      <c r="G12" s="106"/>
      <c r="H12" s="108" t="s">
        <v>31</v>
      </c>
      <c r="I12" s="106"/>
      <c r="J12" s="108" t="s">
        <v>31</v>
      </c>
      <c r="K12" s="106"/>
      <c r="L12" s="108" t="s">
        <v>31</v>
      </c>
      <c r="M12" s="106"/>
      <c r="N12" s="108" t="s">
        <v>31</v>
      </c>
      <c r="O12" s="106"/>
      <c r="P12" s="108" t="s">
        <v>31</v>
      </c>
      <c r="Q12" s="106"/>
      <c r="R12" s="108" t="s">
        <v>31</v>
      </c>
      <c r="S12" s="106"/>
      <c r="T12" s="108" t="s">
        <v>31</v>
      </c>
    </row>
    <row r="13" spans="1:20" s="92" customFormat="1" ht="3.95" customHeight="1">
      <c r="D13" s="118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</row>
    <row r="14" spans="1:20" s="92" customFormat="1" ht="13.5" customHeight="1">
      <c r="A14" s="109" t="s">
        <v>137</v>
      </c>
      <c r="D14" s="105"/>
      <c r="F14" s="15">
        <v>225000000</v>
      </c>
      <c r="G14" s="15"/>
      <c r="H14" s="15">
        <v>920108908</v>
      </c>
      <c r="I14" s="15"/>
      <c r="J14" s="15">
        <v>17833489</v>
      </c>
      <c r="K14" s="15"/>
      <c r="L14" s="15">
        <v>111421854</v>
      </c>
      <c r="M14" s="15"/>
      <c r="N14" s="15">
        <v>-178289144</v>
      </c>
      <c r="O14" s="15"/>
      <c r="P14" s="4">
        <v>1096075107</v>
      </c>
      <c r="Q14" s="4"/>
      <c r="R14" s="4">
        <v>5243</v>
      </c>
      <c r="S14" s="4"/>
      <c r="T14" s="4">
        <f>SUM(P14:R14)</f>
        <v>1096080350</v>
      </c>
    </row>
    <row r="15" spans="1:20" s="92" customFormat="1" ht="13.5" customHeight="1">
      <c r="A15" s="109" t="s">
        <v>59</v>
      </c>
      <c r="D15" s="10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2"/>
    </row>
    <row r="16" spans="1:20" s="92" customFormat="1" ht="13.5" customHeight="1">
      <c r="A16" s="92" t="s">
        <v>116</v>
      </c>
      <c r="D16" s="105"/>
      <c r="F16" s="2">
        <v>0</v>
      </c>
      <c r="G16" s="1"/>
      <c r="H16" s="2">
        <v>0</v>
      </c>
      <c r="I16" s="1"/>
      <c r="J16" s="1">
        <v>4589354</v>
      </c>
      <c r="K16" s="1"/>
      <c r="L16" s="1">
        <v>-4589354</v>
      </c>
      <c r="M16" s="1"/>
      <c r="N16" s="2">
        <v>0</v>
      </c>
      <c r="O16" s="1"/>
      <c r="P16" s="2">
        <v>0</v>
      </c>
      <c r="Q16" s="1"/>
      <c r="R16" s="2">
        <v>0</v>
      </c>
      <c r="S16" s="1"/>
      <c r="T16" s="2">
        <f>SUM(P16:R16)</f>
        <v>0</v>
      </c>
    </row>
    <row r="17" spans="1:20" s="92" customFormat="1" ht="13.5" customHeight="1">
      <c r="A17" s="92" t="s">
        <v>117</v>
      </c>
      <c r="D17" s="105">
        <v>17</v>
      </c>
      <c r="F17" s="2">
        <v>0</v>
      </c>
      <c r="G17" s="1"/>
      <c r="H17" s="2">
        <v>0</v>
      </c>
      <c r="I17" s="1"/>
      <c r="J17" s="2">
        <v>0</v>
      </c>
      <c r="K17" s="1"/>
      <c r="L17" s="1">
        <v>-55800000</v>
      </c>
      <c r="M17" s="1"/>
      <c r="N17" s="2">
        <v>0</v>
      </c>
      <c r="O17" s="1"/>
      <c r="P17" s="4">
        <v>-55800000</v>
      </c>
      <c r="Q17" s="1"/>
      <c r="R17" s="2">
        <v>0</v>
      </c>
      <c r="S17" s="1"/>
      <c r="T17" s="4">
        <f t="shared" ref="T17" si="0">SUM(P17:R17)</f>
        <v>-55800000</v>
      </c>
    </row>
    <row r="18" spans="1:20" s="92" customFormat="1" ht="13.5" customHeight="1">
      <c r="A18" s="92" t="s">
        <v>68</v>
      </c>
      <c r="D18" s="105"/>
      <c r="F18" s="2">
        <v>0</v>
      </c>
      <c r="G18" s="1"/>
      <c r="H18" s="2">
        <v>0</v>
      </c>
      <c r="I18" s="1"/>
      <c r="J18" s="2">
        <v>0</v>
      </c>
      <c r="K18" s="1"/>
      <c r="L18" s="2">
        <v>91020093</v>
      </c>
      <c r="M18" s="1"/>
      <c r="N18" s="2">
        <v>0</v>
      </c>
      <c r="O18" s="1"/>
      <c r="P18" s="5">
        <v>91020093</v>
      </c>
      <c r="Q18" s="1"/>
      <c r="R18" s="29">
        <v>1224</v>
      </c>
      <c r="S18" s="1"/>
      <c r="T18" s="5">
        <f>SUM(P18:R18)</f>
        <v>91021317</v>
      </c>
    </row>
    <row r="19" spans="1:20" s="92" customFormat="1" ht="3.95" customHeight="1">
      <c r="D19" s="105"/>
      <c r="F19" s="3"/>
      <c r="G19" s="1"/>
      <c r="H19" s="3"/>
      <c r="I19" s="1"/>
      <c r="J19" s="3"/>
      <c r="K19" s="1"/>
      <c r="L19" s="3"/>
      <c r="M19" s="1"/>
      <c r="N19" s="3"/>
      <c r="O19" s="1"/>
      <c r="P19" s="3"/>
      <c r="Q19" s="1"/>
      <c r="R19" s="4"/>
      <c r="S19" s="1"/>
      <c r="T19" s="3"/>
    </row>
    <row r="20" spans="1:20" s="92" customFormat="1" ht="13.5" customHeight="1" thickBot="1">
      <c r="A20" s="109" t="s">
        <v>172</v>
      </c>
      <c r="D20" s="105"/>
      <c r="F20" s="6">
        <f>SUM(F14:F18)</f>
        <v>225000000</v>
      </c>
      <c r="G20" s="1"/>
      <c r="H20" s="6">
        <f>SUM(H14:H18)</f>
        <v>920108908</v>
      </c>
      <c r="I20" s="1"/>
      <c r="J20" s="6">
        <f>SUM(J14:J18)</f>
        <v>22422843</v>
      </c>
      <c r="K20" s="1"/>
      <c r="L20" s="6">
        <f>SUM(L14:L18)</f>
        <v>142052593</v>
      </c>
      <c r="M20" s="1"/>
      <c r="N20" s="6">
        <f>SUM(N14:N18)</f>
        <v>-178289144</v>
      </c>
      <c r="O20" s="1"/>
      <c r="P20" s="6">
        <f>SUM(P14:P18)</f>
        <v>1131295200</v>
      </c>
      <c r="Q20" s="1"/>
      <c r="R20" s="6">
        <f>SUM(R14:R18)</f>
        <v>6467</v>
      </c>
      <c r="S20" s="1"/>
      <c r="T20" s="6">
        <f>SUM(T14:T18)</f>
        <v>1131301667</v>
      </c>
    </row>
    <row r="21" spans="1:20" s="112" customFormat="1" ht="8.1" customHeight="1" thickTop="1">
      <c r="D21" s="113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</row>
    <row r="22" spans="1:20" s="92" customFormat="1" ht="13.5" customHeight="1">
      <c r="D22" s="105"/>
      <c r="F22" s="192" t="s">
        <v>43</v>
      </c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</row>
    <row r="23" spans="1:20" s="92" customFormat="1" ht="13.5" customHeight="1">
      <c r="D23" s="105"/>
      <c r="F23" s="193" t="s">
        <v>72</v>
      </c>
      <c r="G23" s="193"/>
      <c r="H23" s="193"/>
      <c r="I23" s="193"/>
      <c r="J23" s="193"/>
      <c r="K23" s="193"/>
      <c r="L23" s="193"/>
      <c r="M23" s="193"/>
      <c r="N23" s="193"/>
      <c r="O23" s="115"/>
      <c r="P23" s="115"/>
      <c r="Q23" s="116"/>
      <c r="R23" s="116"/>
      <c r="S23" s="116"/>
      <c r="T23" s="116"/>
    </row>
    <row r="24" spans="1:20" s="92" customFormat="1" ht="13.5" customHeight="1">
      <c r="D24" s="105"/>
      <c r="F24" s="106" t="s">
        <v>80</v>
      </c>
      <c r="G24" s="106"/>
      <c r="H24" s="106"/>
      <c r="I24" s="106"/>
      <c r="J24" s="107"/>
      <c r="K24" s="107"/>
      <c r="L24" s="107"/>
      <c r="M24" s="106"/>
      <c r="N24" s="117" t="s">
        <v>96</v>
      </c>
      <c r="O24" s="106"/>
      <c r="P24" s="106"/>
      <c r="Q24" s="106"/>
      <c r="S24" s="106"/>
      <c r="T24" s="106"/>
    </row>
    <row r="25" spans="1:20" s="92" customFormat="1" ht="13.5" customHeight="1">
      <c r="D25" s="105"/>
      <c r="F25" s="106" t="s">
        <v>81</v>
      </c>
      <c r="G25" s="106"/>
      <c r="H25" s="106"/>
      <c r="I25" s="106"/>
      <c r="J25" s="192" t="s">
        <v>25</v>
      </c>
      <c r="K25" s="192"/>
      <c r="L25" s="192"/>
      <c r="M25" s="106"/>
      <c r="N25" s="106" t="s">
        <v>145</v>
      </c>
      <c r="O25" s="106"/>
      <c r="P25" s="106"/>
      <c r="Q25" s="106"/>
      <c r="R25" s="106" t="s">
        <v>44</v>
      </c>
      <c r="S25" s="106"/>
      <c r="T25" s="106"/>
    </row>
    <row r="26" spans="1:20" s="92" customFormat="1" ht="13.5" customHeight="1">
      <c r="D26" s="105"/>
      <c r="F26" s="106" t="s">
        <v>82</v>
      </c>
      <c r="G26" s="106"/>
      <c r="H26" s="106" t="s">
        <v>90</v>
      </c>
      <c r="I26" s="106"/>
      <c r="J26" s="106" t="s">
        <v>45</v>
      </c>
      <c r="K26" s="106"/>
      <c r="L26" s="106"/>
      <c r="M26" s="106"/>
      <c r="N26" s="106" t="s">
        <v>62</v>
      </c>
      <c r="O26" s="106"/>
      <c r="P26" s="106" t="s">
        <v>88</v>
      </c>
      <c r="Q26" s="106"/>
      <c r="R26" s="106" t="s">
        <v>46</v>
      </c>
      <c r="S26" s="106"/>
      <c r="T26" s="106"/>
    </row>
    <row r="27" spans="1:20" s="92" customFormat="1" ht="13.5" customHeight="1">
      <c r="D27" s="105"/>
      <c r="F27" s="106" t="s">
        <v>47</v>
      </c>
      <c r="G27" s="106"/>
      <c r="H27" s="106" t="s">
        <v>91</v>
      </c>
      <c r="I27" s="106"/>
      <c r="J27" s="106" t="s">
        <v>48</v>
      </c>
      <c r="K27" s="106"/>
      <c r="L27" s="106" t="s">
        <v>27</v>
      </c>
      <c r="M27" s="106"/>
      <c r="N27" s="106" t="s">
        <v>60</v>
      </c>
      <c r="O27" s="106"/>
      <c r="P27" s="106" t="s">
        <v>89</v>
      </c>
      <c r="Q27" s="106"/>
      <c r="R27" s="106" t="s">
        <v>49</v>
      </c>
      <c r="S27" s="106"/>
      <c r="T27" s="106" t="s">
        <v>29</v>
      </c>
    </row>
    <row r="28" spans="1:20" s="92" customFormat="1" ht="13.5" customHeight="1">
      <c r="D28" s="180" t="s">
        <v>5</v>
      </c>
      <c r="F28" s="108" t="s">
        <v>31</v>
      </c>
      <c r="G28" s="106"/>
      <c r="H28" s="108" t="s">
        <v>31</v>
      </c>
      <c r="I28" s="106"/>
      <c r="J28" s="108" t="s">
        <v>31</v>
      </c>
      <c r="K28" s="106"/>
      <c r="L28" s="108" t="s">
        <v>31</v>
      </c>
      <c r="M28" s="106"/>
      <c r="N28" s="108" t="s">
        <v>31</v>
      </c>
      <c r="O28" s="106"/>
      <c r="P28" s="108" t="s">
        <v>31</v>
      </c>
      <c r="Q28" s="106"/>
      <c r="R28" s="108" t="s">
        <v>31</v>
      </c>
      <c r="S28" s="106"/>
      <c r="T28" s="108" t="s">
        <v>31</v>
      </c>
    </row>
    <row r="29" spans="1:20" s="92" customFormat="1" ht="3.95" customHeight="1">
      <c r="D29" s="118"/>
      <c r="F29" s="133"/>
      <c r="G29" s="106"/>
      <c r="H29" s="133"/>
      <c r="I29" s="106"/>
      <c r="J29" s="133"/>
      <c r="K29" s="106"/>
      <c r="L29" s="133"/>
      <c r="M29" s="106"/>
      <c r="N29" s="133"/>
      <c r="O29" s="106"/>
      <c r="P29" s="133"/>
      <c r="Q29" s="106"/>
      <c r="R29" s="133"/>
      <c r="S29" s="106"/>
      <c r="T29" s="133"/>
    </row>
    <row r="30" spans="1:20" s="92" customFormat="1" ht="13.5" customHeight="1">
      <c r="A30" s="109" t="s">
        <v>157</v>
      </c>
      <c r="D30" s="105"/>
      <c r="F30" s="134">
        <v>225000000</v>
      </c>
      <c r="G30" s="15"/>
      <c r="H30" s="134">
        <v>920108908</v>
      </c>
      <c r="I30" s="15"/>
      <c r="J30" s="134">
        <v>22422843</v>
      </c>
      <c r="K30" s="15"/>
      <c r="L30" s="134">
        <v>215171669</v>
      </c>
      <c r="M30" s="15"/>
      <c r="N30" s="134">
        <v>-178289144</v>
      </c>
      <c r="O30" s="15"/>
      <c r="P30" s="139">
        <v>1204414276</v>
      </c>
      <c r="Q30" s="4"/>
      <c r="R30" s="139">
        <v>5826019</v>
      </c>
      <c r="S30" s="4"/>
      <c r="T30" s="139">
        <f>SUM(P30:R30)</f>
        <v>1210240295</v>
      </c>
    </row>
    <row r="31" spans="1:20" s="92" customFormat="1" ht="13.5" customHeight="1">
      <c r="A31" s="109" t="s">
        <v>59</v>
      </c>
      <c r="D31" s="105"/>
      <c r="F31" s="135"/>
      <c r="G31" s="1"/>
      <c r="H31" s="135"/>
      <c r="I31" s="1"/>
      <c r="J31" s="135"/>
      <c r="K31" s="1"/>
      <c r="L31" s="135"/>
      <c r="M31" s="1"/>
      <c r="N31" s="135"/>
      <c r="O31" s="1"/>
      <c r="P31" s="135"/>
      <c r="Q31" s="1"/>
      <c r="R31" s="135"/>
      <c r="S31" s="1"/>
      <c r="T31" s="139"/>
    </row>
    <row r="32" spans="1:20" s="92" customFormat="1" ht="13.5" customHeight="1">
      <c r="A32" s="92" t="s">
        <v>186</v>
      </c>
      <c r="D32" s="105">
        <v>16</v>
      </c>
      <c r="F32" s="135">
        <v>55000000</v>
      </c>
      <c r="G32" s="1"/>
      <c r="H32" s="136">
        <v>0</v>
      </c>
      <c r="I32" s="1"/>
      <c r="J32" s="136">
        <v>0</v>
      </c>
      <c r="K32" s="2"/>
      <c r="L32" s="136">
        <v>0</v>
      </c>
      <c r="M32" s="2"/>
      <c r="N32" s="136">
        <v>0</v>
      </c>
      <c r="O32" s="1"/>
      <c r="P32" s="135">
        <v>55000000</v>
      </c>
      <c r="Q32" s="1"/>
      <c r="R32" s="136">
        <v>0</v>
      </c>
      <c r="S32" s="1"/>
      <c r="T32" s="139">
        <f t="shared" ref="T32" si="1">SUM(P32:R32)</f>
        <v>55000000</v>
      </c>
    </row>
    <row r="33" spans="1:20" s="92" customFormat="1" ht="13.5" customHeight="1">
      <c r="A33" s="92" t="s">
        <v>116</v>
      </c>
      <c r="D33" s="105"/>
      <c r="F33" s="136">
        <v>0</v>
      </c>
      <c r="G33" s="1"/>
      <c r="H33" s="136">
        <v>0</v>
      </c>
      <c r="I33" s="1"/>
      <c r="J33" s="136">
        <v>77157</v>
      </c>
      <c r="K33" s="2"/>
      <c r="L33" s="136">
        <v>-77157</v>
      </c>
      <c r="M33" s="2"/>
      <c r="N33" s="136">
        <v>0</v>
      </c>
      <c r="O33" s="1"/>
      <c r="P33" s="136">
        <v>0</v>
      </c>
      <c r="Q33" s="1"/>
      <c r="R33" s="136">
        <v>0</v>
      </c>
      <c r="S33" s="1"/>
      <c r="T33" s="136">
        <f t="shared" ref="T33:T34" si="2">SUM(P33:R33)</f>
        <v>0</v>
      </c>
    </row>
    <row r="34" spans="1:20" s="92" customFormat="1" ht="13.5" customHeight="1">
      <c r="A34" s="92" t="s">
        <v>117</v>
      </c>
      <c r="D34" s="105">
        <v>17</v>
      </c>
      <c r="F34" s="136">
        <v>0</v>
      </c>
      <c r="G34" s="1"/>
      <c r="H34" s="136">
        <v>0</v>
      </c>
      <c r="I34" s="1"/>
      <c r="J34" s="136">
        <v>0</v>
      </c>
      <c r="K34" s="1"/>
      <c r="L34" s="135">
        <v>-213750000</v>
      </c>
      <c r="M34" s="1"/>
      <c r="N34" s="136">
        <v>0</v>
      </c>
      <c r="O34" s="1"/>
      <c r="P34" s="139">
        <v>-213750000</v>
      </c>
      <c r="Q34" s="1"/>
      <c r="R34" s="136">
        <v>-3600</v>
      </c>
      <c r="S34" s="1"/>
      <c r="T34" s="139">
        <f t="shared" si="2"/>
        <v>-213753600</v>
      </c>
    </row>
    <row r="35" spans="1:20" s="92" customFormat="1" ht="13.5" customHeight="1">
      <c r="A35" s="92" t="s">
        <v>68</v>
      </c>
      <c r="D35" s="105"/>
      <c r="F35" s="136">
        <v>0</v>
      </c>
      <c r="G35" s="1"/>
      <c r="H35" s="136">
        <v>0</v>
      </c>
      <c r="I35" s="1"/>
      <c r="J35" s="136">
        <v>0</v>
      </c>
      <c r="K35" s="1"/>
      <c r="L35" s="136">
        <v>88327091</v>
      </c>
      <c r="M35" s="1"/>
      <c r="N35" s="136">
        <v>0</v>
      </c>
      <c r="O35" s="1"/>
      <c r="P35" s="140">
        <v>88327091</v>
      </c>
      <c r="Q35" s="1"/>
      <c r="R35" s="141">
        <v>-845273</v>
      </c>
      <c r="S35" s="1"/>
      <c r="T35" s="140">
        <f>SUM(P35:R35)</f>
        <v>87481818</v>
      </c>
    </row>
    <row r="36" spans="1:20" s="92" customFormat="1" ht="3.95" customHeight="1">
      <c r="D36" s="105"/>
      <c r="F36" s="137"/>
      <c r="G36" s="1"/>
      <c r="H36" s="137"/>
      <c r="I36" s="1"/>
      <c r="J36" s="137"/>
      <c r="K36" s="1"/>
      <c r="L36" s="137"/>
      <c r="M36" s="1"/>
      <c r="N36" s="137"/>
      <c r="O36" s="1"/>
      <c r="P36" s="137"/>
      <c r="Q36" s="1"/>
      <c r="R36" s="139"/>
      <c r="S36" s="1"/>
      <c r="T36" s="137"/>
    </row>
    <row r="37" spans="1:20" s="92" customFormat="1" ht="13.5" customHeight="1" thickBot="1">
      <c r="A37" s="109" t="s">
        <v>173</v>
      </c>
      <c r="D37" s="105"/>
      <c r="F37" s="138">
        <f>SUM(F30:F35)</f>
        <v>280000000</v>
      </c>
      <c r="G37" s="1"/>
      <c r="H37" s="138">
        <f>SUM(H30:H35)</f>
        <v>920108908</v>
      </c>
      <c r="I37" s="1"/>
      <c r="J37" s="138">
        <f>SUM(J30:J35)</f>
        <v>22500000</v>
      </c>
      <c r="K37" s="1"/>
      <c r="L37" s="138">
        <f>SUM(L30:L35)</f>
        <v>89671603</v>
      </c>
      <c r="M37" s="1"/>
      <c r="N37" s="138">
        <f>SUM(N30:N35)</f>
        <v>-178289144</v>
      </c>
      <c r="O37" s="1"/>
      <c r="P37" s="138">
        <f>SUM(P30:P35)</f>
        <v>1133991367</v>
      </c>
      <c r="Q37" s="1"/>
      <c r="R37" s="138">
        <f>SUM(R30:R35)</f>
        <v>4977146</v>
      </c>
      <c r="S37" s="1"/>
      <c r="T37" s="138">
        <f>SUM(T30:T35)</f>
        <v>1138968513</v>
      </c>
    </row>
    <row r="38" spans="1:20" s="92" customFormat="1" ht="13.5" customHeight="1" thickTop="1">
      <c r="A38" s="109"/>
      <c r="D38" s="105"/>
      <c r="F38" s="4"/>
      <c r="G38" s="1"/>
      <c r="H38" s="4"/>
      <c r="I38" s="1"/>
      <c r="J38" s="4"/>
      <c r="K38" s="1"/>
      <c r="L38" s="4"/>
      <c r="M38" s="1"/>
      <c r="N38" s="4"/>
      <c r="O38" s="1"/>
      <c r="P38" s="4"/>
      <c r="Q38" s="1"/>
      <c r="R38" s="4"/>
      <c r="S38" s="1"/>
      <c r="T38" s="4"/>
    </row>
    <row r="39" spans="1:20" s="92" customFormat="1" ht="13.5" customHeight="1">
      <c r="A39" s="109"/>
      <c r="D39" s="105"/>
      <c r="F39" s="4"/>
      <c r="G39" s="1"/>
      <c r="H39" s="4"/>
      <c r="I39" s="1"/>
      <c r="J39" s="4"/>
      <c r="K39" s="1"/>
      <c r="L39" s="4"/>
      <c r="M39" s="1"/>
      <c r="N39" s="4"/>
      <c r="O39" s="1"/>
      <c r="P39" s="4"/>
      <c r="Q39" s="1"/>
      <c r="R39" s="4"/>
      <c r="S39" s="1"/>
      <c r="T39" s="4"/>
    </row>
    <row r="40" spans="1:20" s="92" customFormat="1" ht="14.1" customHeight="1">
      <c r="A40" s="17" t="s">
        <v>164</v>
      </c>
      <c r="B40" s="17"/>
      <c r="C40" s="17"/>
      <c r="D40" s="178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"/>
      <c r="T40" s="4"/>
    </row>
    <row r="41" spans="1:20" s="92" customFormat="1" ht="14.1" customHeight="1">
      <c r="A41" s="188" t="s">
        <v>165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</row>
    <row r="42" spans="1:20" s="92" customFormat="1" ht="9" customHeight="1">
      <c r="A42" s="109"/>
      <c r="D42" s="105"/>
      <c r="F42" s="4"/>
      <c r="G42" s="1"/>
      <c r="H42" s="4"/>
      <c r="I42" s="1"/>
      <c r="J42" s="4"/>
      <c r="K42" s="1"/>
      <c r="L42" s="4"/>
      <c r="M42" s="1"/>
      <c r="N42" s="4"/>
      <c r="O42" s="1"/>
      <c r="P42" s="4"/>
      <c r="Q42" s="1"/>
      <c r="R42" s="4"/>
      <c r="S42" s="1"/>
      <c r="T42" s="4"/>
    </row>
    <row r="43" spans="1:20" ht="21.95" customHeight="1">
      <c r="A43" s="194" t="str">
        <f>'BS2-4'!A146:L146</f>
        <v>The condensed notes to the interim financial information from pages 11 to 24 are an integral part of this interim financial information.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4"/>
      <c r="Q43" s="194"/>
      <c r="R43" s="194"/>
      <c r="S43" s="194"/>
      <c r="T43" s="194"/>
    </row>
  </sheetData>
  <mergeCells count="8">
    <mergeCell ref="F6:T6"/>
    <mergeCell ref="F7:N7"/>
    <mergeCell ref="A43:T43"/>
    <mergeCell ref="F22:T22"/>
    <mergeCell ref="F23:N23"/>
    <mergeCell ref="J25:L25"/>
    <mergeCell ref="A41:T41"/>
    <mergeCell ref="J9:L9"/>
  </mergeCells>
  <pageMargins left="0.35" right="0.3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zoomScale="110" zoomScaleNormal="110" workbookViewId="0">
      <selection activeCell="C7" sqref="C7"/>
    </sheetView>
  </sheetViews>
  <sheetFormatPr defaultColWidth="8.85546875" defaultRowHeight="15.95" customHeight="1"/>
  <cols>
    <col min="1" max="2" width="1.7109375" style="98" customWidth="1"/>
    <col min="3" max="3" width="41.7109375" style="98" customWidth="1"/>
    <col min="4" max="4" width="5.7109375" style="99" bestFit="1" customWidth="1"/>
    <col min="5" max="5" width="1.42578125" style="98" customWidth="1"/>
    <col min="6" max="6" width="11.7109375" style="100" customWidth="1"/>
    <col min="7" max="7" width="1.42578125" style="100" customWidth="1"/>
    <col min="8" max="8" width="11.7109375" style="100" customWidth="1"/>
    <col min="9" max="9" width="1.42578125" style="100" customWidth="1"/>
    <col min="10" max="10" width="12.85546875" style="100" customWidth="1"/>
    <col min="11" max="11" width="1.42578125" style="100" customWidth="1"/>
    <col min="12" max="12" width="13.42578125" style="100" customWidth="1"/>
    <col min="13" max="13" width="1.42578125" style="100" customWidth="1"/>
    <col min="14" max="14" width="12" style="100" customWidth="1"/>
    <col min="15" max="16384" width="8.85546875" style="98"/>
  </cols>
  <sheetData>
    <row r="1" spans="1:14" ht="15.95" customHeight="1">
      <c r="A1" s="97" t="str">
        <f>'BS2-4'!A1</f>
        <v>Safe Fertility Group Public Company Limited</v>
      </c>
    </row>
    <row r="2" spans="1:14" ht="15.95" customHeight="1">
      <c r="A2" s="97" t="s">
        <v>42</v>
      </c>
    </row>
    <row r="3" spans="1:14" ht="15.95" customHeight="1">
      <c r="A3" s="101" t="str">
        <f>'PL6 (6M)'!A3</f>
        <v>For the six-month period ended 30 June 2023</v>
      </c>
      <c r="B3" s="102"/>
      <c r="C3" s="102"/>
      <c r="D3" s="103"/>
      <c r="E3" s="102"/>
      <c r="F3" s="104"/>
      <c r="G3" s="104"/>
      <c r="H3" s="104"/>
      <c r="I3" s="104"/>
      <c r="J3" s="104"/>
      <c r="K3" s="104"/>
      <c r="L3" s="104"/>
      <c r="M3" s="104"/>
      <c r="N3" s="104"/>
    </row>
    <row r="4" spans="1:14" s="92" customFormat="1" ht="9.9499999999999993" customHeight="1">
      <c r="D4" s="105"/>
      <c r="F4" s="2"/>
      <c r="G4" s="1"/>
      <c r="H4" s="2"/>
      <c r="I4" s="1"/>
      <c r="J4" s="2"/>
      <c r="K4" s="1"/>
      <c r="L4" s="1"/>
      <c r="M4" s="1"/>
      <c r="N4" s="4"/>
    </row>
    <row r="5" spans="1:14" s="92" customFormat="1" ht="9.9499999999999993" customHeight="1">
      <c r="D5" s="105"/>
      <c r="F5" s="2"/>
      <c r="G5" s="1"/>
      <c r="H5" s="2"/>
      <c r="I5" s="1"/>
      <c r="J5" s="2"/>
      <c r="K5" s="1"/>
      <c r="L5" s="1"/>
      <c r="M5" s="1"/>
      <c r="N5" s="4"/>
    </row>
    <row r="6" spans="1:14" s="92" customFormat="1" ht="14.1" customHeight="1">
      <c r="D6" s="105"/>
      <c r="F6" s="192" t="s">
        <v>104</v>
      </c>
      <c r="G6" s="192"/>
      <c r="H6" s="192"/>
      <c r="I6" s="192"/>
      <c r="J6" s="192"/>
      <c r="K6" s="192"/>
      <c r="L6" s="192"/>
      <c r="M6" s="192"/>
      <c r="N6" s="192"/>
    </row>
    <row r="7" spans="1:14" s="92" customFormat="1" ht="14.1" customHeight="1">
      <c r="D7" s="105"/>
      <c r="F7" s="106" t="s">
        <v>80</v>
      </c>
      <c r="G7" s="107"/>
      <c r="H7" s="107"/>
      <c r="I7" s="106"/>
      <c r="M7" s="106"/>
      <c r="N7" s="106"/>
    </row>
    <row r="8" spans="1:14" s="92" customFormat="1" ht="14.1" customHeight="1">
      <c r="D8" s="105"/>
      <c r="F8" s="106" t="s">
        <v>81</v>
      </c>
      <c r="G8" s="106"/>
      <c r="H8" s="106"/>
      <c r="I8" s="106"/>
      <c r="J8" s="192" t="s">
        <v>25</v>
      </c>
      <c r="K8" s="192"/>
      <c r="L8" s="192"/>
      <c r="M8" s="106"/>
    </row>
    <row r="9" spans="1:14" s="92" customFormat="1" ht="14.1" customHeight="1">
      <c r="D9" s="105"/>
      <c r="F9" s="106" t="s">
        <v>82</v>
      </c>
      <c r="G9" s="106"/>
      <c r="H9" s="106"/>
      <c r="I9" s="106"/>
      <c r="J9" s="106" t="s">
        <v>45</v>
      </c>
      <c r="K9" s="106"/>
      <c r="L9" s="106"/>
      <c r="M9" s="106"/>
      <c r="N9" s="106"/>
    </row>
    <row r="10" spans="1:14" s="92" customFormat="1" ht="14.1" customHeight="1">
      <c r="D10" s="105"/>
      <c r="F10" s="106" t="s">
        <v>47</v>
      </c>
      <c r="G10" s="106"/>
      <c r="H10" s="106" t="s">
        <v>85</v>
      </c>
      <c r="I10" s="106"/>
      <c r="J10" s="106" t="s">
        <v>48</v>
      </c>
      <c r="K10" s="106"/>
      <c r="L10" s="106" t="s">
        <v>27</v>
      </c>
      <c r="M10" s="106"/>
      <c r="N10" s="106" t="s">
        <v>29</v>
      </c>
    </row>
    <row r="11" spans="1:14" s="92" customFormat="1" ht="14.1" customHeight="1">
      <c r="D11" s="180" t="s">
        <v>61</v>
      </c>
      <c r="F11" s="108" t="s">
        <v>31</v>
      </c>
      <c r="G11" s="106"/>
      <c r="H11" s="108" t="s">
        <v>31</v>
      </c>
      <c r="I11" s="106"/>
      <c r="J11" s="108" t="s">
        <v>31</v>
      </c>
      <c r="K11" s="106"/>
      <c r="L11" s="108" t="s">
        <v>31</v>
      </c>
      <c r="M11" s="106"/>
      <c r="N11" s="108" t="s">
        <v>31</v>
      </c>
    </row>
    <row r="12" spans="1:14" s="92" customFormat="1" ht="3.95" customHeight="1">
      <c r="A12" s="109"/>
      <c r="D12" s="105"/>
      <c r="F12" s="1"/>
      <c r="G12" s="1"/>
      <c r="H12" s="1"/>
      <c r="I12" s="1"/>
      <c r="J12" s="1"/>
      <c r="K12" s="1"/>
      <c r="L12" s="1"/>
      <c r="M12" s="1"/>
      <c r="N12" s="1"/>
    </row>
    <row r="13" spans="1:14" s="92" customFormat="1" ht="14.1" customHeight="1">
      <c r="A13" s="109" t="s">
        <v>138</v>
      </c>
      <c r="D13" s="105"/>
      <c r="F13" s="4">
        <v>225000000</v>
      </c>
      <c r="G13" s="4"/>
      <c r="H13" s="15">
        <v>920108908</v>
      </c>
      <c r="I13" s="4"/>
      <c r="J13" s="4">
        <v>17833489</v>
      </c>
      <c r="K13" s="4"/>
      <c r="L13" s="4">
        <v>61478623</v>
      </c>
      <c r="M13" s="4"/>
      <c r="N13" s="4">
        <f>SUM(F13:M13)</f>
        <v>1224421020</v>
      </c>
    </row>
    <row r="14" spans="1:14" s="92" customFormat="1" ht="14.1" customHeight="1">
      <c r="A14" s="109" t="s">
        <v>59</v>
      </c>
      <c r="D14" s="105"/>
      <c r="F14" s="4"/>
      <c r="G14" s="4"/>
      <c r="H14" s="4"/>
      <c r="I14" s="4"/>
      <c r="J14" s="4"/>
      <c r="K14" s="4"/>
      <c r="L14" s="4"/>
      <c r="M14" s="4"/>
      <c r="N14" s="4"/>
    </row>
    <row r="15" spans="1:14" s="92" customFormat="1" ht="14.1" customHeight="1">
      <c r="A15" s="92" t="s">
        <v>116</v>
      </c>
      <c r="D15" s="105"/>
      <c r="F15" s="14">
        <v>0</v>
      </c>
      <c r="G15" s="4"/>
      <c r="H15" s="2">
        <v>0</v>
      </c>
      <c r="I15" s="4"/>
      <c r="J15" s="4">
        <v>4589354</v>
      </c>
      <c r="K15" s="4"/>
      <c r="L15" s="4">
        <v>-4589354</v>
      </c>
      <c r="M15" s="4"/>
      <c r="N15" s="2">
        <v>0</v>
      </c>
    </row>
    <row r="16" spans="1:14" s="92" customFormat="1" ht="14.1" customHeight="1">
      <c r="A16" s="92" t="s">
        <v>117</v>
      </c>
      <c r="D16" s="105">
        <v>17</v>
      </c>
      <c r="F16" s="14">
        <v>0</v>
      </c>
      <c r="G16" s="4"/>
      <c r="H16" s="2">
        <v>0</v>
      </c>
      <c r="I16" s="4"/>
      <c r="J16" s="2">
        <v>0</v>
      </c>
      <c r="K16" s="4"/>
      <c r="L16" s="4">
        <v>-55800000</v>
      </c>
      <c r="M16" s="4"/>
      <c r="N16" s="4">
        <f t="shared" ref="N16:N17" si="0">SUM(F16:M16)</f>
        <v>-55800000</v>
      </c>
    </row>
    <row r="17" spans="1:14" s="92" customFormat="1" ht="14.1" customHeight="1">
      <c r="A17" s="92" t="s">
        <v>68</v>
      </c>
      <c r="D17" s="105"/>
      <c r="F17" s="29">
        <v>0</v>
      </c>
      <c r="G17" s="1"/>
      <c r="H17" s="2">
        <v>0</v>
      </c>
      <c r="I17" s="1"/>
      <c r="J17" s="2">
        <v>0</v>
      </c>
      <c r="K17" s="1"/>
      <c r="L17" s="1">
        <v>72666448</v>
      </c>
      <c r="M17" s="1"/>
      <c r="N17" s="5">
        <f t="shared" si="0"/>
        <v>72666448</v>
      </c>
    </row>
    <row r="18" spans="1:14" s="92" customFormat="1" ht="3.95" customHeight="1">
      <c r="D18" s="105"/>
      <c r="F18" s="3"/>
      <c r="G18" s="1"/>
      <c r="H18" s="3"/>
      <c r="I18" s="1"/>
      <c r="J18" s="3"/>
      <c r="K18" s="1"/>
      <c r="L18" s="3"/>
      <c r="M18" s="1"/>
      <c r="N18" s="3"/>
    </row>
    <row r="19" spans="1:14" s="92" customFormat="1" ht="14.1" customHeight="1" thickBot="1">
      <c r="A19" s="109" t="s">
        <v>172</v>
      </c>
      <c r="D19" s="105"/>
      <c r="F19" s="6">
        <f>SUM(F13:F17)</f>
        <v>225000000</v>
      </c>
      <c r="G19" s="1"/>
      <c r="H19" s="6">
        <f>SUM(H13:H17)</f>
        <v>920108908</v>
      </c>
      <c r="I19" s="1"/>
      <c r="J19" s="6">
        <f>SUM(J13:J17)</f>
        <v>22422843</v>
      </c>
      <c r="K19" s="1"/>
      <c r="L19" s="6">
        <f>SUM(L13:L17)</f>
        <v>73755717</v>
      </c>
      <c r="M19" s="1"/>
      <c r="N19" s="6">
        <f>SUM(N13:N17)</f>
        <v>1241287468</v>
      </c>
    </row>
    <row r="20" spans="1:14" s="92" customFormat="1" ht="8.1" customHeight="1" thickTop="1">
      <c r="A20" s="109"/>
      <c r="D20" s="105"/>
      <c r="F20" s="4"/>
      <c r="G20" s="1"/>
      <c r="H20" s="4"/>
      <c r="I20" s="1"/>
      <c r="J20" s="4"/>
      <c r="K20" s="1"/>
      <c r="L20" s="4"/>
      <c r="M20" s="1"/>
      <c r="N20" s="4"/>
    </row>
    <row r="21" spans="1:14" s="92" customFormat="1" ht="14.1" customHeight="1">
      <c r="D21" s="105"/>
      <c r="F21" s="192" t="s">
        <v>104</v>
      </c>
      <c r="G21" s="192"/>
      <c r="H21" s="192"/>
      <c r="I21" s="192"/>
      <c r="J21" s="192"/>
      <c r="K21" s="192"/>
      <c r="L21" s="192"/>
      <c r="M21" s="192"/>
      <c r="N21" s="192"/>
    </row>
    <row r="22" spans="1:14" s="92" customFormat="1" ht="14.1" customHeight="1">
      <c r="D22" s="105"/>
      <c r="F22" s="106" t="s">
        <v>80</v>
      </c>
      <c r="G22" s="107"/>
      <c r="H22" s="107"/>
      <c r="I22" s="106"/>
      <c r="M22" s="106"/>
      <c r="N22" s="106"/>
    </row>
    <row r="23" spans="1:14" s="92" customFormat="1" ht="14.1" customHeight="1">
      <c r="D23" s="105"/>
      <c r="F23" s="106" t="s">
        <v>81</v>
      </c>
      <c r="G23" s="106"/>
      <c r="H23" s="106"/>
      <c r="I23" s="106"/>
      <c r="J23" s="192" t="s">
        <v>25</v>
      </c>
      <c r="K23" s="192"/>
      <c r="L23" s="192"/>
      <c r="M23" s="106"/>
    </row>
    <row r="24" spans="1:14" s="92" customFormat="1" ht="14.1" customHeight="1">
      <c r="D24" s="105"/>
      <c r="F24" s="106" t="s">
        <v>82</v>
      </c>
      <c r="G24" s="106"/>
      <c r="H24" s="106"/>
      <c r="I24" s="106"/>
      <c r="J24" s="106" t="s">
        <v>45</v>
      </c>
      <c r="K24" s="106"/>
      <c r="L24" s="106"/>
      <c r="M24" s="106"/>
      <c r="N24" s="106"/>
    </row>
    <row r="25" spans="1:14" s="92" customFormat="1" ht="14.1" customHeight="1">
      <c r="D25" s="105"/>
      <c r="F25" s="106" t="s">
        <v>47</v>
      </c>
      <c r="G25" s="106"/>
      <c r="H25" s="106" t="s">
        <v>85</v>
      </c>
      <c r="I25" s="106"/>
      <c r="J25" s="106" t="s">
        <v>48</v>
      </c>
      <c r="K25" s="106"/>
      <c r="L25" s="106" t="s">
        <v>27</v>
      </c>
      <c r="M25" s="106"/>
      <c r="N25" s="106" t="s">
        <v>29</v>
      </c>
    </row>
    <row r="26" spans="1:14" s="92" customFormat="1" ht="14.1" customHeight="1">
      <c r="D26" s="180" t="s">
        <v>5</v>
      </c>
      <c r="F26" s="108" t="s">
        <v>31</v>
      </c>
      <c r="G26" s="106"/>
      <c r="H26" s="108" t="s">
        <v>31</v>
      </c>
      <c r="I26" s="106"/>
      <c r="J26" s="108" t="s">
        <v>31</v>
      </c>
      <c r="K26" s="106"/>
      <c r="L26" s="108" t="s">
        <v>31</v>
      </c>
      <c r="M26" s="106"/>
      <c r="N26" s="108" t="s">
        <v>31</v>
      </c>
    </row>
    <row r="27" spans="1:14" s="92" customFormat="1" ht="3.95" customHeight="1">
      <c r="A27" s="109"/>
      <c r="D27" s="105"/>
      <c r="F27" s="135"/>
      <c r="G27" s="1"/>
      <c r="H27" s="135"/>
      <c r="I27" s="1"/>
      <c r="J27" s="135"/>
      <c r="K27" s="1"/>
      <c r="L27" s="135"/>
      <c r="M27" s="1"/>
      <c r="N27" s="135"/>
    </row>
    <row r="28" spans="1:14" s="92" customFormat="1" ht="14.1" customHeight="1">
      <c r="A28" s="109" t="s">
        <v>157</v>
      </c>
      <c r="D28" s="105"/>
      <c r="F28" s="142">
        <v>225000000</v>
      </c>
      <c r="G28" s="4"/>
      <c r="H28" s="142">
        <v>920108908</v>
      </c>
      <c r="I28" s="4"/>
      <c r="J28" s="142">
        <v>22422843</v>
      </c>
      <c r="K28" s="4"/>
      <c r="L28" s="142">
        <v>133272056</v>
      </c>
      <c r="M28" s="4"/>
      <c r="N28" s="139">
        <f>SUM(F28:M28)</f>
        <v>1300803807</v>
      </c>
    </row>
    <row r="29" spans="1:14" s="92" customFormat="1" ht="14.1" customHeight="1">
      <c r="A29" s="109" t="s">
        <v>59</v>
      </c>
      <c r="D29" s="105"/>
      <c r="F29" s="142"/>
      <c r="G29" s="4"/>
      <c r="H29" s="142"/>
      <c r="I29" s="4"/>
      <c r="J29" s="142"/>
      <c r="K29" s="4"/>
      <c r="L29" s="142"/>
      <c r="M29" s="4"/>
      <c r="N29" s="139"/>
    </row>
    <row r="30" spans="1:14" s="92" customFormat="1" ht="14.1" customHeight="1">
      <c r="A30" s="92" t="s">
        <v>186</v>
      </c>
      <c r="D30" s="105">
        <v>16</v>
      </c>
      <c r="F30" s="142">
        <v>55000000</v>
      </c>
      <c r="G30" s="4"/>
      <c r="H30" s="142">
        <v>0</v>
      </c>
      <c r="I30" s="4"/>
      <c r="J30" s="142">
        <v>0</v>
      </c>
      <c r="K30" s="4"/>
      <c r="L30" s="142">
        <v>0</v>
      </c>
      <c r="M30" s="4"/>
      <c r="N30" s="139">
        <f>SUM(F30:L30)</f>
        <v>55000000</v>
      </c>
    </row>
    <row r="31" spans="1:14" s="92" customFormat="1" ht="14.1" customHeight="1">
      <c r="A31" s="92" t="s">
        <v>116</v>
      </c>
      <c r="D31" s="105"/>
      <c r="F31" s="143">
        <v>0</v>
      </c>
      <c r="G31" s="4"/>
      <c r="H31" s="142">
        <v>0</v>
      </c>
      <c r="I31" s="4"/>
      <c r="J31" s="142">
        <v>77157</v>
      </c>
      <c r="K31" s="4"/>
      <c r="L31" s="142">
        <v>-77157</v>
      </c>
      <c r="M31" s="4"/>
      <c r="N31" s="136">
        <v>0</v>
      </c>
    </row>
    <row r="32" spans="1:14" s="92" customFormat="1" ht="14.1" customHeight="1">
      <c r="A32" s="92" t="s">
        <v>117</v>
      </c>
      <c r="D32" s="105">
        <v>17</v>
      </c>
      <c r="F32" s="143">
        <v>0</v>
      </c>
      <c r="G32" s="4"/>
      <c r="H32" s="142">
        <v>0</v>
      </c>
      <c r="I32" s="4"/>
      <c r="J32" s="142">
        <v>0</v>
      </c>
      <c r="K32" s="4"/>
      <c r="L32" s="142">
        <v>-213750000</v>
      </c>
      <c r="M32" s="4"/>
      <c r="N32" s="139">
        <f>SUM(F32:M32)</f>
        <v>-213750000</v>
      </c>
    </row>
    <row r="33" spans="1:14" s="92" customFormat="1" ht="14.1" customHeight="1">
      <c r="A33" s="92" t="s">
        <v>68</v>
      </c>
      <c r="D33" s="105"/>
      <c r="F33" s="143">
        <v>0</v>
      </c>
      <c r="G33" s="4"/>
      <c r="H33" s="142">
        <v>0</v>
      </c>
      <c r="I33" s="1"/>
      <c r="J33" s="142">
        <v>0</v>
      </c>
      <c r="K33" s="1"/>
      <c r="L33" s="144">
        <v>126723149</v>
      </c>
      <c r="M33" s="1"/>
      <c r="N33" s="140">
        <f>SUM(F33:M33)</f>
        <v>126723149</v>
      </c>
    </row>
    <row r="34" spans="1:14" s="92" customFormat="1" ht="3.95" customHeight="1">
      <c r="D34" s="105"/>
      <c r="F34" s="137"/>
      <c r="G34" s="1"/>
      <c r="H34" s="137"/>
      <c r="I34" s="1"/>
      <c r="J34" s="137"/>
      <c r="K34" s="1"/>
      <c r="L34" s="137"/>
      <c r="M34" s="1"/>
      <c r="N34" s="137"/>
    </row>
    <row r="35" spans="1:14" s="92" customFormat="1" ht="14.1" customHeight="1" thickBot="1">
      <c r="A35" s="109" t="s">
        <v>173</v>
      </c>
      <c r="D35" s="105"/>
      <c r="F35" s="138">
        <f>SUM(F28:F33)</f>
        <v>280000000</v>
      </c>
      <c r="G35" s="1"/>
      <c r="H35" s="138">
        <f>SUM(H28:H33)</f>
        <v>920108908</v>
      </c>
      <c r="I35" s="1"/>
      <c r="J35" s="138">
        <f>SUM(J28:J33)</f>
        <v>22500000</v>
      </c>
      <c r="K35" s="1"/>
      <c r="L35" s="138">
        <f>SUM(L28:L33)</f>
        <v>46168048</v>
      </c>
      <c r="M35" s="1"/>
      <c r="N35" s="138">
        <f>SUM(N28:N33)</f>
        <v>1268776956</v>
      </c>
    </row>
    <row r="36" spans="1:14" s="92" customFormat="1" ht="17.25" customHeight="1" thickTop="1">
      <c r="A36" s="109"/>
      <c r="D36" s="105"/>
      <c r="F36" s="4"/>
      <c r="G36" s="1"/>
      <c r="H36" s="4"/>
      <c r="I36" s="1"/>
      <c r="J36" s="4"/>
      <c r="K36" s="1"/>
      <c r="L36" s="4"/>
      <c r="M36" s="1"/>
      <c r="N36" s="4"/>
    </row>
    <row r="37" spans="1:14" s="92" customFormat="1" ht="15" customHeight="1">
      <c r="A37" s="109"/>
      <c r="D37" s="105"/>
      <c r="F37" s="4"/>
      <c r="G37" s="1"/>
      <c r="H37" s="4"/>
      <c r="I37" s="1"/>
      <c r="J37" s="4"/>
      <c r="K37" s="1"/>
      <c r="L37" s="4"/>
      <c r="M37" s="1"/>
      <c r="N37" s="4"/>
    </row>
    <row r="38" spans="1:14" s="92" customFormat="1" ht="14.1" customHeight="1">
      <c r="A38" s="187" t="s">
        <v>166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</row>
    <row r="39" spans="1:14" s="92" customFormat="1" ht="14.1" customHeight="1">
      <c r="A39" s="188" t="s">
        <v>167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</row>
    <row r="40" spans="1:14" s="92" customFormat="1" ht="11.25" customHeight="1">
      <c r="A40" s="179"/>
      <c r="B40" s="179"/>
      <c r="C40" s="179"/>
      <c r="D40" s="110"/>
      <c r="E40" s="179"/>
      <c r="F40" s="179"/>
      <c r="G40" s="179"/>
      <c r="H40" s="179"/>
      <c r="I40" s="179"/>
      <c r="J40" s="179"/>
      <c r="K40" s="179"/>
      <c r="L40" s="179"/>
      <c r="M40" s="179"/>
      <c r="N40" s="179"/>
    </row>
    <row r="41" spans="1:14" s="111" customFormat="1" ht="21" customHeight="1">
      <c r="A41" s="195" t="str">
        <f>'BS2-4'!A146:L146</f>
        <v>The condensed notes to the interim financial information from pages 11 to 24 are an integral part of this interim financial information.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</row>
  </sheetData>
  <mergeCells count="7">
    <mergeCell ref="A41:N41"/>
    <mergeCell ref="F6:N6"/>
    <mergeCell ref="J8:L8"/>
    <mergeCell ref="A39:N39"/>
    <mergeCell ref="F21:N21"/>
    <mergeCell ref="J23:L23"/>
    <mergeCell ref="A38:N38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5"/>
  <sheetViews>
    <sheetView tabSelected="1" zoomScale="110" zoomScaleNormal="110" workbookViewId="0">
      <selection activeCell="Q10" sqref="Q10"/>
    </sheetView>
  </sheetViews>
  <sheetFormatPr defaultColWidth="8.85546875" defaultRowHeight="16.5" customHeight="1"/>
  <cols>
    <col min="1" max="3" width="1.140625" style="8" customWidth="1"/>
    <col min="4" max="4" width="39" style="8" customWidth="1"/>
    <col min="5" max="5" width="5" style="177" customWidth="1"/>
    <col min="6" max="6" width="0.5703125" style="8" customWidth="1"/>
    <col min="7" max="7" width="11.42578125" style="37" customWidth="1"/>
    <col min="8" max="8" width="0.5703125" style="37" customWidth="1"/>
    <col min="9" max="9" width="11.42578125" style="37" customWidth="1"/>
    <col min="10" max="10" width="0.5703125" style="37" customWidth="1"/>
    <col min="11" max="11" width="11.42578125" style="37" customWidth="1"/>
    <col min="12" max="12" width="0.5703125" style="37" customWidth="1"/>
    <col min="13" max="13" width="11.42578125" style="37" customWidth="1"/>
    <col min="14" max="16384" width="8.85546875" style="8"/>
  </cols>
  <sheetData>
    <row r="1" spans="1:13" ht="16.5" customHeight="1">
      <c r="A1" s="7" t="str">
        <f>'BS2-4'!A1</f>
        <v>Safe Fertility Group Public Company Limited</v>
      </c>
    </row>
    <row r="2" spans="1:13" ht="16.5" customHeight="1">
      <c r="A2" s="7" t="s">
        <v>64</v>
      </c>
    </row>
    <row r="3" spans="1:13" ht="16.5" customHeight="1">
      <c r="A3" s="38" t="s">
        <v>171</v>
      </c>
      <c r="B3" s="9"/>
      <c r="C3" s="9"/>
      <c r="D3" s="9"/>
      <c r="E3" s="10"/>
      <c r="F3" s="9"/>
      <c r="G3" s="39"/>
      <c r="H3" s="39"/>
      <c r="I3" s="39"/>
      <c r="J3" s="39"/>
      <c r="K3" s="39"/>
      <c r="L3" s="39"/>
      <c r="M3" s="39"/>
    </row>
    <row r="4" spans="1:13" s="82" customFormat="1" ht="15" customHeight="1">
      <c r="E4" s="181"/>
      <c r="G4" s="83"/>
      <c r="H4" s="83"/>
      <c r="I4" s="83"/>
      <c r="J4" s="83"/>
      <c r="K4" s="83"/>
      <c r="L4" s="83"/>
      <c r="M4" s="83"/>
    </row>
    <row r="5" spans="1:13" s="82" customFormat="1" ht="13.5" customHeight="1">
      <c r="E5" s="181"/>
      <c r="G5" s="83"/>
      <c r="H5" s="83"/>
      <c r="I5" s="83"/>
      <c r="J5" s="83"/>
      <c r="K5" s="83"/>
      <c r="L5" s="83"/>
      <c r="M5" s="83"/>
    </row>
    <row r="6" spans="1:13" s="82" customFormat="1" ht="15" customHeight="1">
      <c r="E6" s="181"/>
      <c r="G6" s="197" t="s">
        <v>1</v>
      </c>
      <c r="H6" s="197"/>
      <c r="I6" s="197"/>
      <c r="J6" s="84"/>
      <c r="K6" s="197" t="s">
        <v>2</v>
      </c>
      <c r="L6" s="197"/>
      <c r="M6" s="197"/>
    </row>
    <row r="7" spans="1:13" s="82" customFormat="1" ht="15" customHeight="1">
      <c r="E7" s="181"/>
      <c r="G7" s="196" t="s">
        <v>3</v>
      </c>
      <c r="H7" s="196"/>
      <c r="I7" s="196"/>
      <c r="J7" s="84"/>
      <c r="K7" s="196" t="s">
        <v>3</v>
      </c>
      <c r="L7" s="196"/>
      <c r="M7" s="196"/>
    </row>
    <row r="8" spans="1:13" s="82" customFormat="1" ht="15" customHeight="1">
      <c r="E8" s="181"/>
      <c r="G8" s="85" t="s">
        <v>4</v>
      </c>
      <c r="H8" s="86"/>
      <c r="I8" s="85" t="s">
        <v>4</v>
      </c>
      <c r="J8" s="86"/>
      <c r="K8" s="85" t="s">
        <v>4</v>
      </c>
      <c r="L8" s="86"/>
      <c r="M8" s="85" t="s">
        <v>4</v>
      </c>
    </row>
    <row r="9" spans="1:13" s="82" customFormat="1" ht="15" customHeight="1">
      <c r="E9" s="181"/>
      <c r="G9" s="87" t="s">
        <v>169</v>
      </c>
      <c r="H9" s="88"/>
      <c r="I9" s="87" t="s">
        <v>169</v>
      </c>
      <c r="J9" s="84"/>
      <c r="K9" s="87" t="s">
        <v>169</v>
      </c>
      <c r="L9" s="88"/>
      <c r="M9" s="87" t="s">
        <v>169</v>
      </c>
    </row>
    <row r="10" spans="1:13" s="82" customFormat="1" ht="15" customHeight="1">
      <c r="E10" s="181"/>
      <c r="G10" s="87" t="s">
        <v>155</v>
      </c>
      <c r="H10" s="85"/>
      <c r="I10" s="87" t="s">
        <v>136</v>
      </c>
      <c r="J10" s="84"/>
      <c r="K10" s="87" t="s">
        <v>155</v>
      </c>
      <c r="L10" s="85"/>
      <c r="M10" s="87" t="s">
        <v>136</v>
      </c>
    </row>
    <row r="11" spans="1:13" s="82" customFormat="1" ht="15" customHeight="1">
      <c r="E11" s="89" t="s">
        <v>5</v>
      </c>
      <c r="G11" s="90" t="s">
        <v>31</v>
      </c>
      <c r="H11" s="85"/>
      <c r="I11" s="90" t="s">
        <v>31</v>
      </c>
      <c r="J11" s="84"/>
      <c r="K11" s="90" t="s">
        <v>31</v>
      </c>
      <c r="L11" s="85"/>
      <c r="M11" s="90" t="s">
        <v>31</v>
      </c>
    </row>
    <row r="12" spans="1:13" s="82" customFormat="1" ht="15" customHeight="1">
      <c r="A12" s="91" t="s">
        <v>50</v>
      </c>
      <c r="E12" s="181"/>
      <c r="G12" s="157"/>
      <c r="H12" s="83"/>
      <c r="I12" s="83"/>
      <c r="J12" s="83"/>
      <c r="K12" s="157"/>
      <c r="L12" s="83"/>
      <c r="M12" s="83"/>
    </row>
    <row r="13" spans="1:13" s="82" customFormat="1" ht="15" customHeight="1">
      <c r="A13" s="82" t="s">
        <v>36</v>
      </c>
      <c r="E13" s="181"/>
      <c r="G13" s="158">
        <v>117546879</v>
      </c>
      <c r="H13" s="40"/>
      <c r="I13" s="41">
        <v>113945519</v>
      </c>
      <c r="J13" s="40"/>
      <c r="K13" s="158">
        <v>152162755</v>
      </c>
      <c r="L13" s="42"/>
      <c r="M13" s="41">
        <v>90884767</v>
      </c>
    </row>
    <row r="14" spans="1:13" s="82" customFormat="1" ht="15" customHeight="1">
      <c r="A14" s="82" t="s">
        <v>131</v>
      </c>
      <c r="E14" s="181"/>
      <c r="G14" s="158"/>
      <c r="H14" s="41"/>
      <c r="I14" s="41"/>
      <c r="J14" s="41"/>
      <c r="K14" s="158"/>
      <c r="L14" s="41"/>
      <c r="M14" s="41"/>
    </row>
    <row r="15" spans="1:13" s="82" customFormat="1" ht="15" customHeight="1">
      <c r="B15" s="82" t="s">
        <v>153</v>
      </c>
      <c r="E15" s="181">
        <v>8</v>
      </c>
      <c r="G15" s="158">
        <v>810659</v>
      </c>
      <c r="H15" s="41"/>
      <c r="I15" s="41">
        <v>-351360</v>
      </c>
      <c r="J15" s="41"/>
      <c r="K15" s="170">
        <v>0</v>
      </c>
      <c r="L15" s="41"/>
      <c r="M15" s="76">
        <v>0</v>
      </c>
    </row>
    <row r="16" spans="1:13" s="82" customFormat="1" ht="15" customHeight="1">
      <c r="B16" s="82" t="s">
        <v>146</v>
      </c>
      <c r="E16" s="181"/>
      <c r="G16" s="170">
        <v>0</v>
      </c>
      <c r="H16" s="41"/>
      <c r="I16" s="75">
        <v>406000</v>
      </c>
      <c r="J16" s="41"/>
      <c r="K16" s="170">
        <v>0</v>
      </c>
      <c r="L16" s="41"/>
      <c r="M16" s="76">
        <v>0</v>
      </c>
    </row>
    <row r="17" spans="2:13" s="82" customFormat="1" ht="15" customHeight="1">
      <c r="B17" s="82" t="s">
        <v>139</v>
      </c>
      <c r="E17" s="181"/>
      <c r="G17" s="158">
        <v>29354</v>
      </c>
      <c r="H17" s="41"/>
      <c r="I17" s="75">
        <v>309519</v>
      </c>
      <c r="J17" s="41"/>
      <c r="K17" s="158">
        <v>29354</v>
      </c>
      <c r="L17" s="41"/>
      <c r="M17" s="75">
        <v>309519</v>
      </c>
    </row>
    <row r="18" spans="2:13" s="82" customFormat="1" ht="15" customHeight="1">
      <c r="B18" s="82" t="s">
        <v>127</v>
      </c>
      <c r="E18" s="181">
        <v>9</v>
      </c>
      <c r="G18" s="158">
        <v>21243356</v>
      </c>
      <c r="H18" s="41"/>
      <c r="I18" s="41">
        <v>24333654</v>
      </c>
      <c r="J18" s="41"/>
      <c r="K18" s="158">
        <v>18494867</v>
      </c>
      <c r="L18" s="41"/>
      <c r="M18" s="41">
        <v>21047180</v>
      </c>
    </row>
    <row r="19" spans="2:13" s="82" customFormat="1" ht="15" customHeight="1">
      <c r="B19" s="82" t="s">
        <v>128</v>
      </c>
      <c r="E19" s="181">
        <v>10</v>
      </c>
      <c r="G19" s="158">
        <v>7670316</v>
      </c>
      <c r="H19" s="41"/>
      <c r="I19" s="41">
        <v>8006068</v>
      </c>
      <c r="J19" s="41"/>
      <c r="K19" s="158">
        <v>7030771</v>
      </c>
      <c r="L19" s="41"/>
      <c r="M19" s="41">
        <v>7544212</v>
      </c>
    </row>
    <row r="20" spans="2:13" s="82" customFormat="1" ht="15" customHeight="1">
      <c r="B20" s="82" t="s">
        <v>132</v>
      </c>
      <c r="E20" s="181">
        <v>11</v>
      </c>
      <c r="G20" s="158">
        <v>678747</v>
      </c>
      <c r="H20" s="41"/>
      <c r="I20" s="41">
        <v>641028</v>
      </c>
      <c r="J20" s="41"/>
      <c r="K20" s="158">
        <v>520464</v>
      </c>
      <c r="L20" s="41"/>
      <c r="M20" s="41">
        <v>496920</v>
      </c>
    </row>
    <row r="21" spans="2:13" s="82" customFormat="1" ht="15" customHeight="1">
      <c r="B21" s="82" t="s">
        <v>140</v>
      </c>
      <c r="E21" s="181"/>
      <c r="G21" s="158">
        <v>-11312</v>
      </c>
      <c r="H21" s="41"/>
      <c r="I21" s="75">
        <v>-16583</v>
      </c>
      <c r="J21" s="41"/>
      <c r="K21" s="166">
        <v>-11312</v>
      </c>
      <c r="L21" s="41"/>
      <c r="M21" s="75">
        <v>-16583</v>
      </c>
    </row>
    <row r="22" spans="2:13" s="82" customFormat="1" ht="15" customHeight="1">
      <c r="B22" s="82" t="s">
        <v>149</v>
      </c>
      <c r="E22" s="181"/>
      <c r="G22" s="168">
        <v>1</v>
      </c>
      <c r="H22" s="41"/>
      <c r="I22" s="76">
        <v>0</v>
      </c>
      <c r="J22" s="41"/>
      <c r="K22" s="171">
        <v>1</v>
      </c>
      <c r="L22" s="41"/>
      <c r="M22" s="76">
        <v>0</v>
      </c>
    </row>
    <row r="23" spans="2:13" s="82" customFormat="1" ht="15" customHeight="1">
      <c r="B23" s="92" t="s">
        <v>150</v>
      </c>
      <c r="E23" s="181"/>
      <c r="G23" s="163">
        <v>-1348</v>
      </c>
      <c r="H23" s="41"/>
      <c r="I23" s="44">
        <v>542</v>
      </c>
      <c r="J23" s="41"/>
      <c r="K23" s="171">
        <v>-1348</v>
      </c>
      <c r="L23" s="41"/>
      <c r="M23" s="76">
        <v>542</v>
      </c>
    </row>
    <row r="24" spans="2:13" s="82" customFormat="1" ht="15" customHeight="1">
      <c r="B24" s="82" t="s">
        <v>111</v>
      </c>
      <c r="E24" s="181">
        <v>15</v>
      </c>
      <c r="G24" s="168">
        <v>1649805</v>
      </c>
      <c r="H24" s="41"/>
      <c r="I24" s="49">
        <v>1067882</v>
      </c>
      <c r="J24" s="41"/>
      <c r="K24" s="158">
        <v>1501752</v>
      </c>
      <c r="L24" s="41"/>
      <c r="M24" s="41">
        <v>918526</v>
      </c>
    </row>
    <row r="25" spans="2:13" s="82" customFormat="1" ht="15" customHeight="1">
      <c r="B25" s="82" t="s">
        <v>174</v>
      </c>
      <c r="E25" s="181"/>
      <c r="G25" s="168"/>
      <c r="H25" s="41"/>
      <c r="I25" s="49"/>
      <c r="J25" s="41"/>
      <c r="K25" s="158"/>
      <c r="L25" s="41"/>
      <c r="M25" s="41"/>
    </row>
    <row r="26" spans="2:13" s="82" customFormat="1" ht="15" customHeight="1">
      <c r="C26" s="82" t="s">
        <v>175</v>
      </c>
      <c r="E26" s="181">
        <v>7</v>
      </c>
      <c r="G26" s="168">
        <v>0</v>
      </c>
      <c r="H26" s="41"/>
      <c r="I26" s="49">
        <v>-423966</v>
      </c>
      <c r="J26" s="41"/>
      <c r="K26" s="170">
        <v>0</v>
      </c>
      <c r="L26" s="41"/>
      <c r="M26" s="41">
        <v>-423966</v>
      </c>
    </row>
    <row r="27" spans="2:13" s="82" customFormat="1" ht="15" customHeight="1">
      <c r="B27" s="82" t="s">
        <v>154</v>
      </c>
      <c r="E27" s="181"/>
      <c r="G27" s="158"/>
      <c r="H27" s="41"/>
      <c r="I27" s="41"/>
      <c r="J27" s="41"/>
      <c r="K27" s="158"/>
      <c r="L27" s="41"/>
      <c r="M27" s="41"/>
    </row>
    <row r="28" spans="2:13" s="82" customFormat="1" ht="15" customHeight="1">
      <c r="C28" s="82" t="s">
        <v>118</v>
      </c>
      <c r="E28" s="181">
        <v>7</v>
      </c>
      <c r="G28" s="158">
        <v>-1293699</v>
      </c>
      <c r="H28" s="41"/>
      <c r="I28" s="41">
        <v>249792</v>
      </c>
      <c r="J28" s="41"/>
      <c r="K28" s="171">
        <v>-1293699</v>
      </c>
      <c r="L28" s="41"/>
      <c r="M28" s="49">
        <v>249792</v>
      </c>
    </row>
    <row r="29" spans="2:13" s="82" customFormat="1" ht="15" customHeight="1">
      <c r="B29" s="82" t="s">
        <v>123</v>
      </c>
      <c r="E29" s="181"/>
      <c r="G29" s="168">
        <v>0</v>
      </c>
      <c r="H29" s="41"/>
      <c r="I29" s="76">
        <v>0</v>
      </c>
      <c r="J29" s="41"/>
      <c r="K29" s="168">
        <v>-53996400</v>
      </c>
      <c r="L29" s="41"/>
      <c r="M29" s="76">
        <v>0</v>
      </c>
    </row>
    <row r="30" spans="2:13" s="82" customFormat="1" ht="15" customHeight="1">
      <c r="B30" s="17" t="s">
        <v>176</v>
      </c>
      <c r="E30" s="181"/>
      <c r="G30" s="168">
        <v>-1577287</v>
      </c>
      <c r="H30" s="41"/>
      <c r="I30" s="34">
        <v>-400599</v>
      </c>
      <c r="J30" s="41"/>
      <c r="K30" s="168">
        <v>-1444294</v>
      </c>
      <c r="L30" s="41"/>
      <c r="M30" s="76">
        <v>-378197</v>
      </c>
    </row>
    <row r="31" spans="2:13" s="82" customFormat="1" ht="15" customHeight="1">
      <c r="B31" s="82" t="s">
        <v>141</v>
      </c>
      <c r="E31" s="181"/>
      <c r="G31" s="158">
        <v>1433422</v>
      </c>
      <c r="H31" s="41"/>
      <c r="I31" s="41">
        <v>1458286</v>
      </c>
      <c r="J31" s="41"/>
      <c r="K31" s="158">
        <v>1223615</v>
      </c>
      <c r="L31" s="41"/>
      <c r="M31" s="41">
        <v>1301061</v>
      </c>
    </row>
    <row r="32" spans="2:13" s="82" customFormat="1" ht="15" customHeight="1">
      <c r="B32" s="82" t="s">
        <v>129</v>
      </c>
      <c r="E32" s="181"/>
      <c r="G32" s="158">
        <v>252700</v>
      </c>
      <c r="H32" s="41"/>
      <c r="I32" s="41">
        <v>205661</v>
      </c>
      <c r="J32" s="41"/>
      <c r="K32" s="158">
        <v>194700</v>
      </c>
      <c r="L32" s="41"/>
      <c r="M32" s="41">
        <v>171781</v>
      </c>
    </row>
    <row r="33" spans="1:13" s="82" customFormat="1" ht="15" customHeight="1">
      <c r="E33" s="181"/>
      <c r="G33" s="172"/>
      <c r="H33" s="41"/>
      <c r="I33" s="43"/>
      <c r="J33" s="41"/>
      <c r="K33" s="172"/>
      <c r="L33" s="41"/>
      <c r="M33" s="43"/>
    </row>
    <row r="34" spans="1:13" s="82" customFormat="1" ht="15" customHeight="1">
      <c r="E34" s="181"/>
      <c r="G34" s="158">
        <f>SUM(G13:G32)</f>
        <v>148431593</v>
      </c>
      <c r="H34" s="41"/>
      <c r="I34" s="41">
        <f>SUM(I13:I32)</f>
        <v>149431443</v>
      </c>
      <c r="J34" s="41"/>
      <c r="K34" s="158">
        <f>SUM(K13:K32)</f>
        <v>124411226</v>
      </c>
      <c r="L34" s="41"/>
      <c r="M34" s="41">
        <f>SUM(M13:M32)</f>
        <v>122105554</v>
      </c>
    </row>
    <row r="35" spans="1:13" s="82" customFormat="1" ht="15" customHeight="1">
      <c r="A35" s="82" t="s">
        <v>73</v>
      </c>
      <c r="E35" s="181"/>
      <c r="G35" s="158"/>
      <c r="H35" s="41"/>
      <c r="I35" s="41"/>
      <c r="J35" s="41"/>
      <c r="K35" s="158"/>
      <c r="L35" s="41"/>
      <c r="M35" s="41"/>
    </row>
    <row r="36" spans="1:13" s="82" customFormat="1" ht="15" customHeight="1">
      <c r="B36" s="82" t="s">
        <v>86</v>
      </c>
      <c r="E36" s="181"/>
      <c r="G36" s="158">
        <v>-5171038</v>
      </c>
      <c r="H36" s="41"/>
      <c r="I36" s="41">
        <v>-14655713</v>
      </c>
      <c r="J36" s="41"/>
      <c r="K36" s="158">
        <v>-1998529</v>
      </c>
      <c r="L36" s="41"/>
      <c r="M36" s="41">
        <v>-6990062</v>
      </c>
    </row>
    <row r="37" spans="1:13" s="82" customFormat="1" ht="15" customHeight="1">
      <c r="B37" s="82" t="s">
        <v>57</v>
      </c>
      <c r="E37" s="181"/>
      <c r="G37" s="163">
        <v>-20713168</v>
      </c>
      <c r="H37" s="41"/>
      <c r="I37" s="44">
        <v>-9555324</v>
      </c>
      <c r="J37" s="41"/>
      <c r="K37" s="163">
        <v>1056178</v>
      </c>
      <c r="L37" s="41"/>
      <c r="M37" s="41">
        <v>1523300</v>
      </c>
    </row>
    <row r="38" spans="1:13" s="82" customFormat="1" ht="15" customHeight="1">
      <c r="B38" s="82" t="s">
        <v>11</v>
      </c>
      <c r="E38" s="181"/>
      <c r="G38" s="158">
        <v>2292888</v>
      </c>
      <c r="H38" s="41"/>
      <c r="I38" s="41">
        <v>-1490493</v>
      </c>
      <c r="J38" s="41"/>
      <c r="K38" s="158">
        <v>2292888</v>
      </c>
      <c r="L38" s="41"/>
      <c r="M38" s="41">
        <v>-1490493</v>
      </c>
    </row>
    <row r="39" spans="1:13" s="82" customFormat="1" ht="15" customHeight="1">
      <c r="B39" s="82" t="s">
        <v>70</v>
      </c>
      <c r="E39" s="181"/>
      <c r="G39" s="173">
        <v>32123201</v>
      </c>
      <c r="H39" s="41"/>
      <c r="I39" s="93">
        <v>9224804</v>
      </c>
      <c r="J39" s="41"/>
      <c r="K39" s="173">
        <v>8928986</v>
      </c>
      <c r="L39" s="45"/>
      <c r="M39" s="93">
        <v>-1238179</v>
      </c>
    </row>
    <row r="40" spans="1:13" s="82" customFormat="1" ht="15" customHeight="1">
      <c r="B40" s="82" t="s">
        <v>16</v>
      </c>
      <c r="E40" s="181"/>
      <c r="G40" s="174">
        <v>-69093</v>
      </c>
      <c r="H40" s="41"/>
      <c r="I40" s="94">
        <v>223923</v>
      </c>
      <c r="J40" s="41"/>
      <c r="K40" s="174">
        <v>-25317</v>
      </c>
      <c r="L40" s="45"/>
      <c r="M40" s="94">
        <v>235968</v>
      </c>
    </row>
    <row r="41" spans="1:13" s="82" customFormat="1" ht="15" customHeight="1">
      <c r="E41" s="181"/>
      <c r="G41" s="172"/>
      <c r="H41" s="45"/>
      <c r="I41" s="43"/>
      <c r="J41" s="45"/>
      <c r="K41" s="172"/>
      <c r="L41" s="45"/>
      <c r="M41" s="43"/>
    </row>
    <row r="42" spans="1:13" s="82" customFormat="1" ht="15" customHeight="1">
      <c r="A42" s="82" t="s">
        <v>51</v>
      </c>
      <c r="E42" s="181"/>
      <c r="G42" s="157"/>
      <c r="H42" s="83"/>
      <c r="I42" s="83"/>
      <c r="J42" s="83"/>
      <c r="K42" s="157"/>
      <c r="L42" s="83"/>
      <c r="M42" s="83"/>
    </row>
    <row r="43" spans="1:13" s="82" customFormat="1" ht="15" customHeight="1">
      <c r="B43" s="82" t="s">
        <v>74</v>
      </c>
      <c r="E43" s="181"/>
      <c r="G43" s="161">
        <f>SUM(G34:G41)</f>
        <v>156894383</v>
      </c>
      <c r="H43" s="45"/>
      <c r="I43" s="45">
        <f>SUM(I34:I41)</f>
        <v>133178640</v>
      </c>
      <c r="J43" s="45"/>
      <c r="K43" s="161">
        <f>SUM(K34:K41)</f>
        <v>134665432</v>
      </c>
      <c r="L43" s="45"/>
      <c r="M43" s="45">
        <f>SUM(M34:M41)</f>
        <v>114146088</v>
      </c>
    </row>
    <row r="44" spans="1:13" s="82" customFormat="1" ht="15" customHeight="1">
      <c r="A44" s="82" t="s">
        <v>52</v>
      </c>
      <c r="E44" s="181"/>
      <c r="G44" s="158">
        <v>-19727385</v>
      </c>
      <c r="H44" s="45"/>
      <c r="I44" s="41">
        <v>-13701156</v>
      </c>
      <c r="J44" s="45"/>
      <c r="K44" s="158">
        <v>-15493606</v>
      </c>
      <c r="L44" s="45"/>
      <c r="M44" s="41">
        <v>-10547409</v>
      </c>
    </row>
    <row r="45" spans="1:13" s="82" customFormat="1" ht="15" customHeight="1">
      <c r="E45" s="181"/>
      <c r="G45" s="172"/>
      <c r="H45" s="45"/>
      <c r="I45" s="43"/>
      <c r="J45" s="45"/>
      <c r="K45" s="172"/>
      <c r="L45" s="45"/>
      <c r="M45" s="43"/>
    </row>
    <row r="46" spans="1:13" s="82" customFormat="1" ht="15" customHeight="1">
      <c r="A46" s="91" t="s">
        <v>53</v>
      </c>
      <c r="E46" s="181"/>
      <c r="G46" s="162">
        <f>SUM(G43:G44)</f>
        <v>137166998</v>
      </c>
      <c r="H46" s="45"/>
      <c r="I46" s="46">
        <f>SUM(I43:I44)</f>
        <v>119477484</v>
      </c>
      <c r="J46" s="45"/>
      <c r="K46" s="162">
        <f>SUM(K43:K44)</f>
        <v>119171826</v>
      </c>
      <c r="L46" s="45"/>
      <c r="M46" s="46">
        <f>SUM(M43:M44)</f>
        <v>103598679</v>
      </c>
    </row>
    <row r="47" spans="1:13" s="82" customFormat="1" ht="15" customHeight="1">
      <c r="E47" s="181"/>
      <c r="G47" s="41"/>
      <c r="H47" s="45"/>
      <c r="I47" s="41"/>
      <c r="J47" s="45"/>
      <c r="K47" s="41"/>
      <c r="L47" s="45"/>
      <c r="M47" s="41"/>
    </row>
    <row r="48" spans="1:13" s="82" customFormat="1" ht="6" customHeight="1">
      <c r="E48" s="181"/>
      <c r="G48" s="41"/>
      <c r="H48" s="45"/>
      <c r="I48" s="41"/>
      <c r="J48" s="45"/>
      <c r="K48" s="41"/>
      <c r="L48" s="45"/>
      <c r="M48" s="41"/>
    </row>
    <row r="49" spans="1:13" s="82" customFormat="1" ht="15" customHeight="1">
      <c r="E49" s="181"/>
      <c r="G49" s="41"/>
      <c r="H49" s="45"/>
      <c r="I49" s="41"/>
      <c r="J49" s="45"/>
      <c r="K49" s="41"/>
      <c r="L49" s="45"/>
      <c r="M49" s="41"/>
    </row>
    <row r="50" spans="1:13" s="82" customFormat="1" ht="15" customHeight="1">
      <c r="E50" s="181"/>
      <c r="G50" s="41"/>
      <c r="H50" s="45"/>
      <c r="I50" s="41"/>
      <c r="J50" s="45"/>
      <c r="K50" s="41"/>
      <c r="L50" s="45"/>
      <c r="M50" s="41"/>
    </row>
    <row r="51" spans="1:13" s="82" customFormat="1" ht="15" customHeight="1">
      <c r="E51" s="181"/>
      <c r="G51" s="41"/>
      <c r="H51" s="45"/>
      <c r="I51" s="41"/>
      <c r="J51" s="45"/>
      <c r="K51" s="41"/>
      <c r="L51" s="45"/>
      <c r="M51" s="41"/>
    </row>
    <row r="52" spans="1:13" s="82" customFormat="1" ht="16.5" customHeight="1">
      <c r="A52" s="91"/>
      <c r="B52" s="91"/>
      <c r="E52" s="181"/>
      <c r="G52" s="45"/>
      <c r="H52" s="41"/>
      <c r="I52" s="45"/>
      <c r="J52" s="41"/>
      <c r="K52" s="45"/>
      <c r="L52" s="41"/>
      <c r="M52" s="45"/>
    </row>
    <row r="53" spans="1:13" s="82" customFormat="1" ht="13.5" customHeight="1">
      <c r="A53" s="198" t="s">
        <v>113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</row>
    <row r="54" spans="1:13" s="82" customFormat="1" ht="13.5" customHeight="1">
      <c r="A54" s="199" t="s">
        <v>191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</row>
    <row r="55" spans="1:13" s="82" customFormat="1" ht="18" customHeight="1">
      <c r="A55" s="182"/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</row>
    <row r="56" spans="1:13" ht="21.95" customHeight="1">
      <c r="A56" s="185" t="str">
        <f>+Equity8!A41</f>
        <v>The condensed notes to the interim financial information from pages 11 to 24 are an integral part of this interim financial information.</v>
      </c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</row>
    <row r="57" spans="1:13" ht="16.5" customHeight="1">
      <c r="A57" s="7" t="str">
        <f>A1</f>
        <v>Safe Fertility Group Public Company Limited</v>
      </c>
    </row>
    <row r="58" spans="1:13" ht="16.5" customHeight="1">
      <c r="A58" s="7" t="str">
        <f>A2</f>
        <v>Statement of Cash Flows (Unaudited)</v>
      </c>
    </row>
    <row r="59" spans="1:13" ht="16.5" customHeight="1">
      <c r="A59" s="38" t="str">
        <f>A3</f>
        <v>For the six-month period ended 30 June 2023</v>
      </c>
      <c r="B59" s="9"/>
      <c r="C59" s="9"/>
      <c r="D59" s="9"/>
      <c r="E59" s="10"/>
      <c r="F59" s="9"/>
      <c r="G59" s="39"/>
      <c r="H59" s="39"/>
      <c r="I59" s="39"/>
      <c r="J59" s="39"/>
      <c r="K59" s="39"/>
      <c r="L59" s="39"/>
      <c r="M59" s="39"/>
    </row>
    <row r="60" spans="1:13" ht="12.95" customHeight="1"/>
    <row r="61" spans="1:13" s="82" customFormat="1" ht="12.95" customHeight="1">
      <c r="E61" s="181"/>
      <c r="G61" s="83"/>
      <c r="H61" s="83"/>
      <c r="I61" s="83"/>
      <c r="J61" s="83"/>
      <c r="K61" s="83"/>
      <c r="L61" s="83"/>
      <c r="M61" s="83"/>
    </row>
    <row r="62" spans="1:13" s="82" customFormat="1" ht="15.95" customHeight="1">
      <c r="E62" s="181"/>
      <c r="G62" s="197" t="s">
        <v>1</v>
      </c>
      <c r="H62" s="197"/>
      <c r="I62" s="197"/>
      <c r="J62" s="84"/>
      <c r="K62" s="197" t="s">
        <v>2</v>
      </c>
      <c r="L62" s="197"/>
      <c r="M62" s="197"/>
    </row>
    <row r="63" spans="1:13" s="82" customFormat="1" ht="15.95" customHeight="1">
      <c r="E63" s="181"/>
      <c r="G63" s="196" t="s">
        <v>3</v>
      </c>
      <c r="H63" s="196"/>
      <c r="I63" s="196"/>
      <c r="J63" s="84"/>
      <c r="K63" s="196" t="s">
        <v>3</v>
      </c>
      <c r="L63" s="196"/>
      <c r="M63" s="196"/>
    </row>
    <row r="64" spans="1:13" s="82" customFormat="1" ht="15.95" customHeight="1">
      <c r="E64" s="181"/>
      <c r="G64" s="85" t="s">
        <v>4</v>
      </c>
      <c r="H64" s="86"/>
      <c r="I64" s="85" t="s">
        <v>4</v>
      </c>
      <c r="J64" s="86"/>
      <c r="K64" s="85" t="s">
        <v>4</v>
      </c>
      <c r="L64" s="86"/>
      <c r="M64" s="85" t="s">
        <v>4</v>
      </c>
    </row>
    <row r="65" spans="1:13" s="82" customFormat="1" ht="15.95" customHeight="1">
      <c r="E65" s="181"/>
      <c r="G65" s="87" t="s">
        <v>169</v>
      </c>
      <c r="H65" s="88"/>
      <c r="I65" s="87" t="s">
        <v>169</v>
      </c>
      <c r="J65" s="84"/>
      <c r="K65" s="87" t="s">
        <v>169</v>
      </c>
      <c r="L65" s="88"/>
      <c r="M65" s="87" t="s">
        <v>169</v>
      </c>
    </row>
    <row r="66" spans="1:13" s="82" customFormat="1" ht="15.95" customHeight="1">
      <c r="E66" s="181"/>
      <c r="G66" s="87" t="s">
        <v>155</v>
      </c>
      <c r="H66" s="85"/>
      <c r="I66" s="87" t="s">
        <v>136</v>
      </c>
      <c r="J66" s="84"/>
      <c r="K66" s="87" t="s">
        <v>155</v>
      </c>
      <c r="L66" s="85"/>
      <c r="M66" s="87" t="s">
        <v>136</v>
      </c>
    </row>
    <row r="67" spans="1:13" s="82" customFormat="1" ht="15.95" customHeight="1">
      <c r="E67" s="89" t="s">
        <v>61</v>
      </c>
      <c r="G67" s="90" t="s">
        <v>31</v>
      </c>
      <c r="H67" s="85"/>
      <c r="I67" s="90" t="s">
        <v>31</v>
      </c>
      <c r="J67" s="84"/>
      <c r="K67" s="90" t="s">
        <v>31</v>
      </c>
      <c r="L67" s="85"/>
      <c r="M67" s="90" t="s">
        <v>31</v>
      </c>
    </row>
    <row r="68" spans="1:13" s="82" customFormat="1" ht="15" customHeight="1">
      <c r="A68" s="91" t="s">
        <v>54</v>
      </c>
      <c r="E68" s="181"/>
      <c r="G68" s="157"/>
      <c r="H68" s="83"/>
      <c r="I68" s="83"/>
      <c r="J68" s="83"/>
      <c r="K68" s="157"/>
      <c r="L68" s="83"/>
      <c r="M68" s="83"/>
    </row>
    <row r="69" spans="1:13" s="82" customFormat="1" ht="15" customHeight="1">
      <c r="A69" s="82" t="s">
        <v>124</v>
      </c>
      <c r="E69" s="181"/>
      <c r="G69" s="158">
        <v>-6729780</v>
      </c>
      <c r="H69" s="41"/>
      <c r="I69" s="41">
        <v>-10471019</v>
      </c>
      <c r="J69" s="41"/>
      <c r="K69" s="158">
        <v>-1608290</v>
      </c>
      <c r="L69" s="41"/>
      <c r="M69" s="41">
        <v>-10409494</v>
      </c>
    </row>
    <row r="70" spans="1:13" s="82" customFormat="1" ht="15.6" customHeight="1">
      <c r="A70" s="82" t="s">
        <v>151</v>
      </c>
      <c r="E70" s="181"/>
      <c r="G70" s="158">
        <v>-421961</v>
      </c>
      <c r="H70" s="41"/>
      <c r="I70" s="76">
        <v>0</v>
      </c>
      <c r="J70" s="41"/>
      <c r="K70" s="158">
        <v>-381981</v>
      </c>
      <c r="L70" s="41"/>
      <c r="M70" s="34">
        <v>0</v>
      </c>
    </row>
    <row r="71" spans="1:13" s="82" customFormat="1" ht="15.6" customHeight="1">
      <c r="A71" s="82" t="s">
        <v>188</v>
      </c>
      <c r="E71" s="181"/>
      <c r="G71" s="158">
        <v>-14000000</v>
      </c>
      <c r="H71" s="41"/>
      <c r="I71" s="76">
        <v>0</v>
      </c>
      <c r="J71" s="41"/>
      <c r="K71" s="158">
        <v>-14000000</v>
      </c>
      <c r="L71" s="41"/>
      <c r="M71" s="34">
        <v>0</v>
      </c>
    </row>
    <row r="72" spans="1:13" s="82" customFormat="1" ht="15.6" customHeight="1">
      <c r="A72" s="82" t="s">
        <v>187</v>
      </c>
      <c r="E72" s="181"/>
      <c r="G72" s="158">
        <v>8300</v>
      </c>
      <c r="H72" s="41"/>
      <c r="I72" s="34">
        <v>275</v>
      </c>
      <c r="J72" s="41"/>
      <c r="K72" s="158">
        <v>8300</v>
      </c>
      <c r="L72" s="41"/>
      <c r="M72" s="34">
        <v>275</v>
      </c>
    </row>
    <row r="73" spans="1:13" s="82" customFormat="1" ht="15" customHeight="1">
      <c r="A73" s="17" t="s">
        <v>177</v>
      </c>
      <c r="B73" s="17"/>
      <c r="C73" s="17"/>
      <c r="E73" s="181"/>
      <c r="G73" s="158"/>
      <c r="H73" s="41"/>
      <c r="I73" s="34"/>
      <c r="J73" s="41"/>
      <c r="K73" s="158"/>
      <c r="L73" s="41"/>
      <c r="M73" s="34"/>
    </row>
    <row r="74" spans="1:13" s="82" customFormat="1" ht="15" customHeight="1">
      <c r="A74" s="17"/>
      <c r="B74" s="17" t="s">
        <v>175</v>
      </c>
      <c r="C74" s="17"/>
      <c r="E74" s="181"/>
      <c r="G74" s="158">
        <v>0</v>
      </c>
      <c r="H74" s="41"/>
      <c r="I74" s="75">
        <v>75423966</v>
      </c>
      <c r="J74" s="41"/>
      <c r="K74" s="170">
        <v>0</v>
      </c>
      <c r="L74" s="41"/>
      <c r="M74" s="75">
        <v>75423966</v>
      </c>
    </row>
    <row r="75" spans="1:13" s="82" customFormat="1" ht="15" customHeight="1">
      <c r="A75" s="82" t="s">
        <v>178</v>
      </c>
      <c r="E75" s="181"/>
      <c r="G75" s="159">
        <v>1577287</v>
      </c>
      <c r="H75" s="45"/>
      <c r="I75" s="80">
        <v>400599</v>
      </c>
      <c r="J75" s="45"/>
      <c r="K75" s="159">
        <v>1444294</v>
      </c>
      <c r="L75" s="45"/>
      <c r="M75" s="81">
        <v>378197</v>
      </c>
    </row>
    <row r="76" spans="1:13" s="82" customFormat="1" ht="15" customHeight="1">
      <c r="A76" s="82" t="s">
        <v>189</v>
      </c>
      <c r="E76" s="181"/>
      <c r="G76" s="160">
        <v>0</v>
      </c>
      <c r="H76" s="41"/>
      <c r="I76" s="35">
        <v>0</v>
      </c>
      <c r="J76" s="41"/>
      <c r="K76" s="160">
        <v>53996400</v>
      </c>
      <c r="L76" s="41"/>
      <c r="M76" s="95">
        <v>0</v>
      </c>
    </row>
    <row r="77" spans="1:13" s="82" customFormat="1" ht="5.0999999999999996" customHeight="1">
      <c r="E77" s="181"/>
      <c r="G77" s="161"/>
      <c r="H77" s="45"/>
      <c r="I77" s="45"/>
      <c r="J77" s="45"/>
      <c r="K77" s="161"/>
      <c r="L77" s="45"/>
      <c r="M77" s="45"/>
    </row>
    <row r="78" spans="1:13" s="82" customFormat="1" ht="15" customHeight="1">
      <c r="A78" s="91" t="s">
        <v>133</v>
      </c>
      <c r="B78" s="91"/>
      <c r="E78" s="181"/>
      <c r="G78" s="162">
        <f>SUM(G69:G76)</f>
        <v>-19566154</v>
      </c>
      <c r="H78" s="41"/>
      <c r="I78" s="46">
        <f>SUM(I69:I76)</f>
        <v>65353821</v>
      </c>
      <c r="J78" s="41"/>
      <c r="K78" s="162">
        <f>SUM(K69:K76)</f>
        <v>39458723</v>
      </c>
      <c r="L78" s="41"/>
      <c r="M78" s="46">
        <f>SUM(M69:M76)</f>
        <v>65392944</v>
      </c>
    </row>
    <row r="79" spans="1:13" s="82" customFormat="1" ht="8.1" customHeight="1">
      <c r="E79" s="181"/>
      <c r="G79" s="157"/>
      <c r="H79" s="83"/>
      <c r="I79" s="83"/>
      <c r="J79" s="83"/>
      <c r="K79" s="157"/>
      <c r="L79" s="83"/>
      <c r="M79" s="83"/>
    </row>
    <row r="80" spans="1:13" s="82" customFormat="1" ht="15.95" customHeight="1">
      <c r="A80" s="91" t="s">
        <v>55</v>
      </c>
      <c r="E80" s="181"/>
      <c r="G80" s="158"/>
      <c r="H80" s="41"/>
      <c r="I80" s="41"/>
      <c r="J80" s="41"/>
      <c r="K80" s="158"/>
      <c r="L80" s="41"/>
      <c r="M80" s="41"/>
    </row>
    <row r="81" spans="1:13" s="82" customFormat="1" ht="15.95" customHeight="1">
      <c r="A81" s="82" t="s">
        <v>125</v>
      </c>
      <c r="E81" s="181"/>
      <c r="G81" s="163">
        <v>-6998047</v>
      </c>
      <c r="H81" s="41"/>
      <c r="I81" s="44">
        <v>-7305661</v>
      </c>
      <c r="J81" s="41"/>
      <c r="K81" s="163">
        <v>-6453260</v>
      </c>
      <c r="L81" s="41"/>
      <c r="M81" s="44">
        <v>-6890782</v>
      </c>
    </row>
    <row r="82" spans="1:13" s="82" customFormat="1" ht="15.95" customHeight="1">
      <c r="A82" s="82" t="s">
        <v>142</v>
      </c>
      <c r="E82" s="181"/>
      <c r="G82" s="163">
        <v>-1437449</v>
      </c>
      <c r="H82" s="41"/>
      <c r="I82" s="44">
        <v>-1429608</v>
      </c>
      <c r="J82" s="41"/>
      <c r="K82" s="163">
        <v>-1227108</v>
      </c>
      <c r="L82" s="41"/>
      <c r="M82" s="44">
        <v>-1272383</v>
      </c>
    </row>
    <row r="83" spans="1:13" s="82" customFormat="1" ht="15.95" customHeight="1">
      <c r="A83" s="82" t="s">
        <v>190</v>
      </c>
      <c r="E83" s="181">
        <v>16</v>
      </c>
      <c r="G83" s="163">
        <v>55000000</v>
      </c>
      <c r="H83" s="41"/>
      <c r="I83" s="76">
        <v>0</v>
      </c>
      <c r="J83" s="41"/>
      <c r="K83" s="163">
        <v>55000000</v>
      </c>
      <c r="L83" s="41"/>
      <c r="M83" s="34">
        <v>0</v>
      </c>
    </row>
    <row r="84" spans="1:13" s="82" customFormat="1" ht="15.95" customHeight="1">
      <c r="A84" s="82" t="s">
        <v>83</v>
      </c>
      <c r="E84" s="181">
        <v>17</v>
      </c>
      <c r="G84" s="164">
        <v>-213753600</v>
      </c>
      <c r="H84" s="41"/>
      <c r="I84" s="47">
        <v>-55800000</v>
      </c>
      <c r="J84" s="41"/>
      <c r="K84" s="164">
        <v>-213750000</v>
      </c>
      <c r="L84" s="41"/>
      <c r="M84" s="47">
        <v>-55800000</v>
      </c>
    </row>
    <row r="85" spans="1:13" s="82" customFormat="1" ht="5.0999999999999996" customHeight="1">
      <c r="E85" s="181"/>
      <c r="G85" s="161"/>
      <c r="H85" s="45"/>
      <c r="I85" s="45"/>
      <c r="J85" s="45"/>
      <c r="K85" s="161"/>
      <c r="L85" s="45"/>
      <c r="M85" s="45"/>
    </row>
    <row r="86" spans="1:13" s="82" customFormat="1" ht="15.95" customHeight="1">
      <c r="A86" s="91" t="s">
        <v>112</v>
      </c>
      <c r="B86" s="91"/>
      <c r="E86" s="181"/>
      <c r="G86" s="162">
        <f>SUM(G81:G85)</f>
        <v>-167189096</v>
      </c>
      <c r="H86" s="41"/>
      <c r="I86" s="46">
        <f>SUM(I81:I85)</f>
        <v>-64535269</v>
      </c>
      <c r="J86" s="41"/>
      <c r="K86" s="162">
        <f>SUM(K81:K85)</f>
        <v>-166430368</v>
      </c>
      <c r="L86" s="41"/>
      <c r="M86" s="46">
        <f>SUM(M81:M85)</f>
        <v>-63963165</v>
      </c>
    </row>
    <row r="87" spans="1:13" s="82" customFormat="1" ht="8.1" customHeight="1">
      <c r="E87" s="181"/>
      <c r="G87" s="158"/>
      <c r="H87" s="41"/>
      <c r="I87" s="41"/>
      <c r="J87" s="41"/>
      <c r="K87" s="158"/>
      <c r="L87" s="41"/>
      <c r="M87" s="41"/>
    </row>
    <row r="88" spans="1:13" s="82" customFormat="1" ht="15.95" customHeight="1">
      <c r="A88" s="91" t="s">
        <v>105</v>
      </c>
      <c r="B88" s="91"/>
      <c r="E88" s="181"/>
      <c r="G88" s="158">
        <f>SUM(G46,G78,G86)</f>
        <v>-49588252</v>
      </c>
      <c r="H88" s="41"/>
      <c r="I88" s="41">
        <f>SUM(I46,I78,I86)</f>
        <v>120296036</v>
      </c>
      <c r="J88" s="41"/>
      <c r="K88" s="158">
        <f>SUM(K46,K78,K86)</f>
        <v>-7799819</v>
      </c>
      <c r="L88" s="41"/>
      <c r="M88" s="41">
        <f>SUM(M46,M78,M86)</f>
        <v>105028458</v>
      </c>
    </row>
    <row r="89" spans="1:13" s="82" customFormat="1" ht="15.95" customHeight="1">
      <c r="A89" s="82" t="s">
        <v>56</v>
      </c>
      <c r="E89" s="181"/>
      <c r="G89" s="162">
        <v>850659889</v>
      </c>
      <c r="H89" s="41"/>
      <c r="I89" s="46">
        <v>667918864</v>
      </c>
      <c r="J89" s="41"/>
      <c r="K89" s="162">
        <v>746864670</v>
      </c>
      <c r="L89" s="41"/>
      <c r="M89" s="46">
        <v>613027477</v>
      </c>
    </row>
    <row r="90" spans="1:13" s="82" customFormat="1" ht="5.0999999999999996" customHeight="1">
      <c r="E90" s="181"/>
      <c r="G90" s="161"/>
      <c r="H90" s="45"/>
      <c r="I90" s="45"/>
      <c r="J90" s="45"/>
      <c r="K90" s="161"/>
      <c r="L90" s="45"/>
      <c r="M90" s="45"/>
    </row>
    <row r="91" spans="1:13" s="82" customFormat="1" ht="15.95" customHeight="1" thickBot="1">
      <c r="A91" s="91" t="s">
        <v>92</v>
      </c>
      <c r="E91" s="181"/>
      <c r="G91" s="165">
        <f>SUM(G88:G89)</f>
        <v>801071637</v>
      </c>
      <c r="H91" s="41"/>
      <c r="I91" s="48">
        <f>SUM(I88:I89)</f>
        <v>788214900</v>
      </c>
      <c r="J91" s="41"/>
      <c r="K91" s="165">
        <f>SUM(K88:K89)</f>
        <v>739064851</v>
      </c>
      <c r="L91" s="41"/>
      <c r="M91" s="48">
        <f>SUM(M88:M89)</f>
        <v>718055935</v>
      </c>
    </row>
    <row r="92" spans="1:13" s="82" customFormat="1" ht="8.1" customHeight="1" thickTop="1">
      <c r="E92" s="181"/>
      <c r="G92" s="158"/>
      <c r="H92" s="41"/>
      <c r="I92" s="41"/>
      <c r="J92" s="41"/>
      <c r="K92" s="158"/>
      <c r="L92" s="41"/>
      <c r="M92" s="41"/>
    </row>
    <row r="93" spans="1:13" s="82" customFormat="1" ht="15.95" customHeight="1">
      <c r="A93" s="91" t="s">
        <v>134</v>
      </c>
      <c r="E93" s="181"/>
      <c r="G93" s="158"/>
      <c r="H93" s="41"/>
      <c r="I93" s="41"/>
      <c r="J93" s="41"/>
      <c r="K93" s="158"/>
      <c r="L93" s="41"/>
      <c r="M93" s="41"/>
    </row>
    <row r="94" spans="1:13" s="82" customFormat="1" ht="5.0999999999999996" customHeight="1">
      <c r="E94" s="181"/>
      <c r="G94" s="158"/>
      <c r="H94" s="41"/>
      <c r="I94" s="41"/>
      <c r="J94" s="41"/>
      <c r="K94" s="158"/>
      <c r="L94" s="41"/>
      <c r="M94" s="41"/>
    </row>
    <row r="95" spans="1:13" s="82" customFormat="1" ht="15.95" customHeight="1">
      <c r="A95" s="82" t="s">
        <v>135</v>
      </c>
      <c r="E95" s="181"/>
      <c r="G95" s="158">
        <v>166100</v>
      </c>
      <c r="H95" s="41"/>
      <c r="I95" s="41">
        <v>747792</v>
      </c>
      <c r="J95" s="41"/>
      <c r="K95" s="158">
        <v>166100</v>
      </c>
      <c r="L95" s="41"/>
      <c r="M95" s="41">
        <v>747792</v>
      </c>
    </row>
    <row r="96" spans="1:13" s="82" customFormat="1" ht="15.95" customHeight="1">
      <c r="A96" s="82" t="s">
        <v>192</v>
      </c>
      <c r="E96" s="181">
        <v>10</v>
      </c>
      <c r="G96" s="158">
        <v>-3317813</v>
      </c>
      <c r="H96" s="41"/>
      <c r="I96" s="76">
        <v>0</v>
      </c>
      <c r="J96" s="41"/>
      <c r="K96" s="158">
        <v>-3317813</v>
      </c>
      <c r="L96" s="41"/>
      <c r="M96" s="76">
        <v>0</v>
      </c>
    </row>
    <row r="97" spans="1:13" s="82" customFormat="1" ht="15.95" customHeight="1">
      <c r="A97" s="82" t="s">
        <v>193</v>
      </c>
      <c r="E97" s="181">
        <v>10</v>
      </c>
      <c r="G97" s="158">
        <v>1</v>
      </c>
      <c r="H97" s="41"/>
      <c r="I97" s="76">
        <v>0</v>
      </c>
      <c r="J97" s="41"/>
      <c r="K97" s="158">
        <v>1</v>
      </c>
      <c r="L97" s="41"/>
      <c r="M97" s="76">
        <v>0</v>
      </c>
    </row>
    <row r="98" spans="1:13" s="82" customFormat="1" ht="15.95" customHeight="1">
      <c r="A98" s="82" t="s">
        <v>160</v>
      </c>
      <c r="G98" s="166">
        <v>69326</v>
      </c>
      <c r="H98" s="41"/>
      <c r="I98" s="49">
        <v>42805</v>
      </c>
      <c r="J98" s="41"/>
      <c r="K98" s="166">
        <v>57393</v>
      </c>
      <c r="L98" s="41"/>
      <c r="M98" s="49">
        <v>42805</v>
      </c>
    </row>
    <row r="99" spans="1:13" s="82" customFormat="1" ht="8.1" customHeight="1">
      <c r="E99" s="181"/>
      <c r="G99" s="166"/>
      <c r="H99" s="41"/>
      <c r="I99" s="49"/>
      <c r="J99" s="41"/>
      <c r="K99" s="166"/>
      <c r="L99" s="41"/>
      <c r="M99" s="49"/>
    </row>
    <row r="100" spans="1:13" s="82" customFormat="1" ht="15.95" customHeight="1">
      <c r="A100" s="91" t="s">
        <v>143</v>
      </c>
      <c r="E100" s="181"/>
      <c r="G100" s="166"/>
      <c r="H100" s="41"/>
      <c r="I100" s="49"/>
      <c r="J100" s="41"/>
      <c r="K100" s="166"/>
      <c r="L100" s="41"/>
      <c r="M100" s="49"/>
    </row>
    <row r="101" spans="1:13" s="82" customFormat="1" ht="15.95" customHeight="1">
      <c r="A101" s="82" t="s">
        <v>102</v>
      </c>
      <c r="E101" s="181"/>
      <c r="G101" s="167"/>
      <c r="K101" s="167"/>
    </row>
    <row r="102" spans="1:13" s="82" customFormat="1" ht="15.95" customHeight="1">
      <c r="B102" s="96" t="s">
        <v>106</v>
      </c>
      <c r="E102" s="181"/>
      <c r="G102" s="168">
        <v>86325707</v>
      </c>
      <c r="I102" s="34">
        <v>94266518</v>
      </c>
      <c r="K102" s="168">
        <v>77886102</v>
      </c>
      <c r="L102" s="77"/>
      <c r="M102" s="34">
        <v>87543385</v>
      </c>
    </row>
    <row r="103" spans="1:13" s="82" customFormat="1" ht="15.95" customHeight="1">
      <c r="B103" s="96" t="s">
        <v>180</v>
      </c>
      <c r="E103" s="181"/>
      <c r="G103" s="168">
        <v>0</v>
      </c>
      <c r="I103" s="34">
        <v>8391131</v>
      </c>
      <c r="K103" s="170">
        <v>0</v>
      </c>
      <c r="L103" s="77"/>
      <c r="M103" s="34">
        <v>8391131</v>
      </c>
    </row>
    <row r="104" spans="1:13" s="82" customFormat="1" ht="15.95" customHeight="1">
      <c r="B104" s="96" t="s">
        <v>181</v>
      </c>
      <c r="E104" s="181"/>
      <c r="G104" s="168">
        <v>-3317813</v>
      </c>
      <c r="I104" s="34">
        <v>-9237823</v>
      </c>
      <c r="K104" s="168">
        <v>-3317813</v>
      </c>
      <c r="L104" s="77"/>
      <c r="M104" s="34">
        <v>-9237823</v>
      </c>
    </row>
    <row r="105" spans="1:13" s="82" customFormat="1" ht="15.95" customHeight="1">
      <c r="B105" s="96" t="s">
        <v>144</v>
      </c>
      <c r="E105" s="181"/>
      <c r="G105" s="168">
        <v>-11312</v>
      </c>
      <c r="I105" s="34">
        <v>-16583</v>
      </c>
      <c r="K105" s="168">
        <v>-11312</v>
      </c>
      <c r="L105" s="77"/>
      <c r="M105" s="34">
        <v>-16583</v>
      </c>
    </row>
    <row r="106" spans="1:13" s="82" customFormat="1" ht="15.95" customHeight="1">
      <c r="B106" s="96" t="s">
        <v>126</v>
      </c>
      <c r="E106" s="181"/>
      <c r="G106" s="168">
        <v>1437449</v>
      </c>
      <c r="I106" s="34">
        <v>1429608</v>
      </c>
      <c r="K106" s="168">
        <v>1227108</v>
      </c>
      <c r="L106" s="77"/>
      <c r="M106" s="34">
        <v>1272383</v>
      </c>
    </row>
    <row r="107" spans="1:13" s="82" customFormat="1" ht="15.95" customHeight="1">
      <c r="B107" s="96" t="s">
        <v>107</v>
      </c>
      <c r="E107" s="181"/>
      <c r="G107" s="160">
        <v>-8435496</v>
      </c>
      <c r="I107" s="35">
        <v>-8735269</v>
      </c>
      <c r="K107" s="160">
        <v>-7680368</v>
      </c>
      <c r="L107" s="77"/>
      <c r="M107" s="35">
        <v>-8163165</v>
      </c>
    </row>
    <row r="108" spans="1:13" s="82" customFormat="1" ht="5.0999999999999996" customHeight="1">
      <c r="B108" s="91"/>
      <c r="E108" s="181"/>
      <c r="G108" s="168"/>
      <c r="I108" s="34"/>
      <c r="K108" s="168"/>
      <c r="L108" s="34"/>
      <c r="M108" s="34"/>
    </row>
    <row r="109" spans="1:13" s="82" customFormat="1" ht="15.95" customHeight="1" thickBot="1">
      <c r="B109" s="96" t="s">
        <v>179</v>
      </c>
      <c r="E109" s="181"/>
      <c r="G109" s="169">
        <f>SUM(G102:G107)</f>
        <v>75998535</v>
      </c>
      <c r="I109" s="36">
        <f>SUM(I102:I107)</f>
        <v>86097582</v>
      </c>
      <c r="K109" s="169">
        <f>SUM(K102:K107)</f>
        <v>68103717</v>
      </c>
      <c r="L109" s="34"/>
      <c r="M109" s="36">
        <f>SUM(M102:M107)</f>
        <v>79789328</v>
      </c>
    </row>
    <row r="110" spans="1:13" s="82" customFormat="1" ht="14.25" customHeight="1" thickTop="1">
      <c r="E110" s="181"/>
      <c r="G110" s="83"/>
      <c r="H110" s="83"/>
      <c r="I110" s="83"/>
      <c r="J110" s="83"/>
      <c r="K110" s="83"/>
      <c r="L110" s="83"/>
      <c r="M110" s="83"/>
    </row>
    <row r="111" spans="1:13" s="82" customFormat="1" ht="14.25" customHeight="1">
      <c r="E111" s="181"/>
      <c r="G111" s="83"/>
      <c r="H111" s="83"/>
      <c r="I111" s="83"/>
      <c r="J111" s="83"/>
      <c r="K111" s="83"/>
      <c r="L111" s="83"/>
      <c r="M111" s="83"/>
    </row>
    <row r="112" spans="1:13" s="82" customFormat="1" ht="15.95" customHeight="1">
      <c r="A112" s="198" t="s">
        <v>113</v>
      </c>
      <c r="B112" s="198"/>
      <c r="C112" s="198"/>
      <c r="D112" s="198"/>
      <c r="E112" s="198"/>
      <c r="F112" s="198"/>
      <c r="G112" s="198"/>
      <c r="H112" s="198"/>
      <c r="I112" s="198"/>
      <c r="J112" s="198"/>
      <c r="K112" s="198"/>
      <c r="L112" s="198"/>
      <c r="M112" s="198"/>
    </row>
    <row r="113" spans="1:13" s="82" customFormat="1" ht="15.95" customHeight="1">
      <c r="A113" s="199" t="s">
        <v>191</v>
      </c>
      <c r="B113" s="199"/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</row>
    <row r="114" spans="1:13" s="82" customFormat="1" ht="16.5" customHeight="1">
      <c r="E114" s="181"/>
      <c r="G114" s="83"/>
      <c r="H114" s="83"/>
      <c r="I114" s="83"/>
      <c r="J114" s="83"/>
      <c r="K114" s="83"/>
      <c r="L114" s="83"/>
      <c r="M114" s="83"/>
    </row>
    <row r="115" spans="1:13" ht="21.95" customHeight="1">
      <c r="A115" s="185" t="str">
        <f>+Equity8!A41</f>
        <v>The condensed notes to the interim financial information from pages 11 to 24 are an integral part of this interim financial information.</v>
      </c>
      <c r="B115" s="185"/>
      <c r="C115" s="185"/>
      <c r="D115" s="185"/>
      <c r="E115" s="185"/>
      <c r="F115" s="185"/>
      <c r="G115" s="185"/>
      <c r="H115" s="185"/>
      <c r="I115" s="185"/>
      <c r="J115" s="185"/>
      <c r="K115" s="185"/>
      <c r="L115" s="185"/>
      <c r="M115" s="185"/>
    </row>
  </sheetData>
  <mergeCells count="14">
    <mergeCell ref="G63:I63"/>
    <mergeCell ref="K63:M63"/>
    <mergeCell ref="A56:M56"/>
    <mergeCell ref="A115:M115"/>
    <mergeCell ref="G6:I6"/>
    <mergeCell ref="K6:M6"/>
    <mergeCell ref="G7:I7"/>
    <mergeCell ref="K7:M7"/>
    <mergeCell ref="G62:I62"/>
    <mergeCell ref="K62:M62"/>
    <mergeCell ref="A53:M53"/>
    <mergeCell ref="A54:M54"/>
    <mergeCell ref="A112:M112"/>
    <mergeCell ref="A113:M113"/>
  </mergeCells>
  <phoneticPr fontId="17" type="noConversion"/>
  <pageMargins left="0.8" right="0.5" top="0.5" bottom="0.6" header="0.49" footer="0.4"/>
  <pageSetup paperSize="9" scale="94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  <ignoredErrors>
    <ignoredError sqref="J10 J66 G66:I66 K66:M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 (3M)</vt:lpstr>
      <vt:lpstr>PL6 (6M)</vt:lpstr>
      <vt:lpstr>Equity7</vt:lpstr>
      <vt:lpstr>Equity8</vt:lpstr>
      <vt:lpstr>CF9-10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Yaowalak Chittasopee</cp:lastModifiedBy>
  <cp:lastPrinted>2023-08-10T08:55:19Z</cp:lastPrinted>
  <dcterms:created xsi:type="dcterms:W3CDTF">2019-11-12T02:51:24Z</dcterms:created>
  <dcterms:modified xsi:type="dcterms:W3CDTF">2023-08-10T08:55:22Z</dcterms:modified>
</cp:coreProperties>
</file>